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Kelcie.Witzens\Desktop\ARTR Appendices 508\App E 508\"/>
    </mc:Choice>
  </mc:AlternateContent>
  <xr:revisionPtr revIDLastSave="0" documentId="8_{CB9A88BF-2B3E-4332-B188-36B12DC5D024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Plot" sheetId="6" r:id="rId1"/>
    <sheet name="Data" sheetId="4" r:id="rId2"/>
    <sheet name="Ref" sheetId="1" r:id="rId3"/>
    <sheet name="IMPROVELocTable" sheetId="5" r:id="rId4"/>
  </sheets>
  <definedNames>
    <definedName name="_xlnm._FilterDatabase" localSheetId="3" hidden="1">IMPROVELocTable!$A$1:$J$210</definedName>
    <definedName name="_xlnm._FilterDatabase" localSheetId="2" hidden="1">Ref!$L$1:$P$194</definedName>
  </definedNames>
  <calcPr calcId="191029"/>
  <pivotCaches>
    <pivotCache cacheId="0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1" i="6" l="1"/>
  <c r="G2" i="6" l="1"/>
  <c r="I2" i="6"/>
  <c r="C3" i="6" l="1"/>
  <c r="C2" i="6"/>
  <c r="F3" i="4"/>
  <c r="F4" i="4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1403" i="4"/>
  <c r="F1404" i="4"/>
  <c r="F1405" i="4"/>
  <c r="F1406" i="4"/>
  <c r="F1407" i="4"/>
  <c r="F1408" i="4"/>
  <c r="F1409" i="4"/>
  <c r="F1410" i="4"/>
  <c r="F1411" i="4"/>
  <c r="F1412" i="4"/>
  <c r="F1413" i="4"/>
  <c r="F1414" i="4"/>
  <c r="F1415" i="4"/>
  <c r="F1416" i="4"/>
  <c r="F1417" i="4"/>
  <c r="F1418" i="4"/>
  <c r="F1419" i="4"/>
  <c r="F1420" i="4"/>
  <c r="F1421" i="4"/>
  <c r="F1422" i="4"/>
  <c r="F1423" i="4"/>
  <c r="F1424" i="4"/>
  <c r="F1425" i="4"/>
  <c r="F1426" i="4"/>
  <c r="F1427" i="4"/>
  <c r="F1428" i="4"/>
  <c r="F1429" i="4"/>
  <c r="F1430" i="4"/>
  <c r="F1431" i="4"/>
  <c r="F1432" i="4"/>
  <c r="F1433" i="4"/>
  <c r="F1434" i="4"/>
  <c r="F1435" i="4"/>
  <c r="F1436" i="4"/>
  <c r="F1437" i="4"/>
  <c r="F1438" i="4"/>
  <c r="F1439" i="4"/>
  <c r="F1440" i="4"/>
  <c r="F1441" i="4"/>
  <c r="F1442" i="4"/>
  <c r="F1443" i="4"/>
  <c r="F1444" i="4"/>
  <c r="F1445" i="4"/>
  <c r="F1446" i="4"/>
  <c r="F1447" i="4"/>
  <c r="F1448" i="4"/>
  <c r="F1449" i="4"/>
  <c r="F1450" i="4"/>
  <c r="F1451" i="4"/>
  <c r="F1452" i="4"/>
  <c r="F1453" i="4"/>
  <c r="F1454" i="4"/>
  <c r="F1455" i="4"/>
  <c r="F1456" i="4"/>
  <c r="F1457" i="4"/>
  <c r="F1458" i="4"/>
  <c r="F1459" i="4"/>
  <c r="F1460" i="4"/>
  <c r="F1461" i="4"/>
  <c r="F1462" i="4"/>
  <c r="F1463" i="4"/>
  <c r="F1464" i="4"/>
  <c r="F1465" i="4"/>
  <c r="F1466" i="4"/>
  <c r="F1467" i="4"/>
  <c r="F1468" i="4"/>
  <c r="F1469" i="4"/>
  <c r="F1470" i="4"/>
  <c r="F1471" i="4"/>
  <c r="F1472" i="4"/>
  <c r="F1473" i="4"/>
  <c r="F1474" i="4"/>
  <c r="F1475" i="4"/>
  <c r="F1476" i="4"/>
  <c r="F1477" i="4"/>
  <c r="F1478" i="4"/>
  <c r="F1479" i="4"/>
  <c r="F1480" i="4"/>
  <c r="F1481" i="4"/>
  <c r="F1482" i="4"/>
  <c r="F1483" i="4"/>
  <c r="F1484" i="4"/>
  <c r="F1485" i="4"/>
  <c r="F1486" i="4"/>
  <c r="F1487" i="4"/>
  <c r="F1488" i="4"/>
  <c r="F1489" i="4"/>
  <c r="F1490" i="4"/>
  <c r="F1491" i="4"/>
  <c r="F1492" i="4"/>
  <c r="F1493" i="4"/>
  <c r="F1494" i="4"/>
  <c r="F1495" i="4"/>
  <c r="F1496" i="4"/>
  <c r="F1497" i="4"/>
  <c r="F1498" i="4"/>
  <c r="F1499" i="4"/>
  <c r="F1500" i="4"/>
  <c r="F1501" i="4"/>
  <c r="F1502" i="4"/>
  <c r="F1503" i="4"/>
  <c r="F1504" i="4"/>
  <c r="F1505" i="4"/>
  <c r="F1506" i="4"/>
  <c r="F1507" i="4"/>
  <c r="F1508" i="4"/>
  <c r="F1509" i="4"/>
  <c r="F1510" i="4"/>
  <c r="F1511" i="4"/>
  <c r="F1512" i="4"/>
  <c r="F1513" i="4"/>
  <c r="F1514" i="4"/>
  <c r="F1515" i="4"/>
  <c r="F1516" i="4"/>
  <c r="F1517" i="4"/>
  <c r="F1518" i="4"/>
  <c r="F1519" i="4"/>
  <c r="F1520" i="4"/>
  <c r="F1521" i="4"/>
  <c r="F1522" i="4"/>
  <c r="F1523" i="4"/>
  <c r="F1524" i="4"/>
  <c r="F1525" i="4"/>
  <c r="F1526" i="4"/>
  <c r="F1527" i="4"/>
  <c r="F1528" i="4"/>
  <c r="F1529" i="4"/>
  <c r="F1530" i="4"/>
  <c r="F1531" i="4"/>
  <c r="F1532" i="4"/>
  <c r="F1533" i="4"/>
  <c r="F1534" i="4"/>
  <c r="F1535" i="4"/>
  <c r="F1536" i="4"/>
  <c r="F1537" i="4"/>
  <c r="F1538" i="4"/>
  <c r="F1539" i="4"/>
  <c r="F1540" i="4"/>
  <c r="F1541" i="4"/>
  <c r="F1542" i="4"/>
  <c r="F1543" i="4"/>
  <c r="F1544" i="4"/>
  <c r="F1545" i="4"/>
  <c r="F1546" i="4"/>
  <c r="F1547" i="4"/>
  <c r="F1548" i="4"/>
  <c r="F1549" i="4"/>
  <c r="F1550" i="4"/>
  <c r="F1551" i="4"/>
  <c r="F1552" i="4"/>
  <c r="F1553" i="4"/>
  <c r="F1554" i="4"/>
  <c r="F1555" i="4"/>
  <c r="F1556" i="4"/>
  <c r="F1557" i="4"/>
  <c r="F1558" i="4"/>
  <c r="F1559" i="4"/>
  <c r="F1560" i="4"/>
  <c r="F1561" i="4"/>
  <c r="F1562" i="4"/>
  <c r="F1563" i="4"/>
  <c r="F1564" i="4"/>
  <c r="F1565" i="4"/>
  <c r="F1566" i="4"/>
  <c r="F1567" i="4"/>
  <c r="F1568" i="4"/>
  <c r="F1569" i="4"/>
  <c r="F1570" i="4"/>
  <c r="F1571" i="4"/>
  <c r="F1572" i="4"/>
  <c r="F1573" i="4"/>
  <c r="F1574" i="4"/>
  <c r="F1575" i="4"/>
  <c r="F1576" i="4"/>
  <c r="F1577" i="4"/>
  <c r="F1578" i="4"/>
  <c r="F1579" i="4"/>
  <c r="F1580" i="4"/>
  <c r="F1581" i="4"/>
  <c r="F1582" i="4"/>
  <c r="F1583" i="4"/>
  <c r="F1584" i="4"/>
  <c r="F1585" i="4"/>
  <c r="F1586" i="4"/>
  <c r="F1587" i="4"/>
  <c r="F1588" i="4"/>
  <c r="F1589" i="4"/>
  <c r="F1590" i="4"/>
  <c r="F1591" i="4"/>
  <c r="F1592" i="4"/>
  <c r="F1593" i="4"/>
  <c r="F1594" i="4"/>
  <c r="F1595" i="4"/>
  <c r="F1596" i="4"/>
  <c r="F1597" i="4"/>
  <c r="F1598" i="4"/>
  <c r="F1599" i="4"/>
  <c r="F1600" i="4"/>
  <c r="F1601" i="4"/>
  <c r="F1602" i="4"/>
  <c r="F1603" i="4"/>
  <c r="F1604" i="4"/>
  <c r="F1605" i="4"/>
  <c r="F1606" i="4"/>
  <c r="F1607" i="4"/>
  <c r="F1608" i="4"/>
  <c r="F1609" i="4"/>
  <c r="F1610" i="4"/>
  <c r="F1611" i="4"/>
  <c r="F1612" i="4"/>
  <c r="F1613" i="4"/>
  <c r="F1614" i="4"/>
  <c r="F1615" i="4"/>
  <c r="F1616" i="4"/>
  <c r="F1617" i="4"/>
  <c r="F1618" i="4"/>
  <c r="F1619" i="4"/>
  <c r="F1620" i="4"/>
  <c r="F1621" i="4"/>
  <c r="F1622" i="4"/>
  <c r="F1623" i="4"/>
  <c r="F1624" i="4"/>
  <c r="F1625" i="4"/>
  <c r="F1626" i="4"/>
  <c r="F1627" i="4"/>
  <c r="F1628" i="4"/>
  <c r="F1629" i="4"/>
  <c r="F1630" i="4"/>
  <c r="F1631" i="4"/>
  <c r="F1632" i="4"/>
  <c r="F1633" i="4"/>
  <c r="F1634" i="4"/>
  <c r="F1635" i="4"/>
  <c r="F1636" i="4"/>
  <c r="F1637" i="4"/>
  <c r="F1638" i="4"/>
  <c r="F1639" i="4"/>
  <c r="F1640" i="4"/>
  <c r="F1641" i="4"/>
  <c r="F1642" i="4"/>
  <c r="F1643" i="4"/>
  <c r="F1644" i="4"/>
  <c r="F1645" i="4"/>
  <c r="F1646" i="4"/>
  <c r="F1647" i="4"/>
  <c r="F1648" i="4"/>
  <c r="F1649" i="4"/>
  <c r="F1650" i="4"/>
  <c r="F1651" i="4"/>
  <c r="F1652" i="4"/>
  <c r="F1653" i="4"/>
  <c r="F1654" i="4"/>
  <c r="F1655" i="4"/>
  <c r="F1656" i="4"/>
  <c r="F1657" i="4"/>
  <c r="F1658" i="4"/>
  <c r="F1659" i="4"/>
  <c r="F1660" i="4"/>
  <c r="F1661" i="4"/>
  <c r="F1662" i="4"/>
  <c r="F1663" i="4"/>
  <c r="F1664" i="4"/>
  <c r="F1665" i="4"/>
  <c r="F1666" i="4"/>
  <c r="F1667" i="4"/>
  <c r="F1668" i="4"/>
  <c r="F1669" i="4"/>
  <c r="F1670" i="4"/>
  <c r="F1671" i="4"/>
  <c r="F1672" i="4"/>
  <c r="F1673" i="4"/>
  <c r="F1674" i="4"/>
  <c r="F1675" i="4"/>
  <c r="F1676" i="4"/>
  <c r="F1677" i="4"/>
  <c r="F1678" i="4"/>
  <c r="F1679" i="4"/>
  <c r="F1680" i="4"/>
  <c r="F1681" i="4"/>
  <c r="F1682" i="4"/>
  <c r="F1683" i="4"/>
  <c r="F1684" i="4"/>
  <c r="F1685" i="4"/>
  <c r="F1686" i="4"/>
  <c r="F1687" i="4"/>
  <c r="F1688" i="4"/>
  <c r="F1689" i="4"/>
  <c r="F1690" i="4"/>
  <c r="F1691" i="4"/>
  <c r="F1692" i="4"/>
  <c r="F1693" i="4"/>
  <c r="F1694" i="4"/>
  <c r="F1695" i="4"/>
  <c r="F1696" i="4"/>
  <c r="F1697" i="4"/>
  <c r="F1698" i="4"/>
  <c r="F1699" i="4"/>
  <c r="F1700" i="4"/>
  <c r="F1701" i="4"/>
  <c r="F1702" i="4"/>
  <c r="F1703" i="4"/>
  <c r="F1704" i="4"/>
  <c r="F1705" i="4"/>
  <c r="F1706" i="4"/>
  <c r="F1707" i="4"/>
  <c r="F1708" i="4"/>
  <c r="F1709" i="4"/>
  <c r="F1710" i="4"/>
  <c r="F1711" i="4"/>
  <c r="F1712" i="4"/>
  <c r="F1713" i="4"/>
  <c r="F1714" i="4"/>
  <c r="F1715" i="4"/>
  <c r="F1716" i="4"/>
  <c r="F1717" i="4"/>
  <c r="F1718" i="4"/>
  <c r="F1719" i="4"/>
  <c r="F1720" i="4"/>
  <c r="F1721" i="4"/>
  <c r="F1722" i="4"/>
  <c r="F1723" i="4"/>
  <c r="F1724" i="4"/>
  <c r="F1725" i="4"/>
  <c r="F1726" i="4"/>
  <c r="F1727" i="4"/>
  <c r="F1728" i="4"/>
  <c r="F1729" i="4"/>
  <c r="F1730" i="4"/>
  <c r="F1731" i="4"/>
  <c r="F1732" i="4"/>
  <c r="F1733" i="4"/>
  <c r="F1734" i="4"/>
  <c r="F1735" i="4"/>
  <c r="F1736" i="4"/>
  <c r="F1737" i="4"/>
  <c r="F1738" i="4"/>
  <c r="F1739" i="4"/>
  <c r="F1740" i="4"/>
  <c r="F1741" i="4"/>
  <c r="F1742" i="4"/>
  <c r="F1743" i="4"/>
  <c r="F1744" i="4"/>
  <c r="F1745" i="4"/>
  <c r="F1746" i="4"/>
  <c r="F1747" i="4"/>
  <c r="F1748" i="4"/>
  <c r="F1749" i="4"/>
  <c r="F1750" i="4"/>
  <c r="F1751" i="4"/>
  <c r="F1752" i="4"/>
  <c r="F1753" i="4"/>
  <c r="F1754" i="4"/>
  <c r="F1755" i="4"/>
  <c r="F1756" i="4"/>
  <c r="F1757" i="4"/>
  <c r="F1758" i="4"/>
  <c r="F1759" i="4"/>
  <c r="F1760" i="4"/>
  <c r="F1761" i="4"/>
  <c r="F1762" i="4"/>
  <c r="F1763" i="4"/>
  <c r="F1764" i="4"/>
  <c r="F1765" i="4"/>
  <c r="F1766" i="4"/>
  <c r="F1767" i="4"/>
  <c r="F1768" i="4"/>
  <c r="F1769" i="4"/>
  <c r="F1770" i="4"/>
  <c r="F1771" i="4"/>
  <c r="F1772" i="4"/>
  <c r="F1773" i="4"/>
  <c r="F1774" i="4"/>
  <c r="F1775" i="4"/>
  <c r="F1776" i="4"/>
  <c r="F1777" i="4"/>
  <c r="F1778" i="4"/>
  <c r="F1779" i="4"/>
  <c r="F1780" i="4"/>
  <c r="F1781" i="4"/>
  <c r="F1782" i="4"/>
  <c r="F1783" i="4"/>
  <c r="F1784" i="4"/>
  <c r="F1785" i="4"/>
  <c r="F1786" i="4"/>
  <c r="F1787" i="4"/>
  <c r="F1788" i="4"/>
  <c r="F1789" i="4"/>
  <c r="F1790" i="4"/>
  <c r="F1791" i="4"/>
  <c r="F1792" i="4"/>
  <c r="F1793" i="4"/>
  <c r="F1794" i="4"/>
  <c r="F1795" i="4"/>
  <c r="F1796" i="4"/>
  <c r="F1797" i="4"/>
  <c r="F1798" i="4"/>
  <c r="F1799" i="4"/>
  <c r="F1800" i="4"/>
  <c r="F1801" i="4"/>
  <c r="F1802" i="4"/>
  <c r="F1803" i="4"/>
  <c r="F1804" i="4"/>
  <c r="F1805" i="4"/>
  <c r="F1806" i="4"/>
  <c r="F1807" i="4"/>
  <c r="F1808" i="4"/>
  <c r="F1809" i="4"/>
  <c r="F1810" i="4"/>
  <c r="F1811" i="4"/>
  <c r="F1812" i="4"/>
  <c r="F1813" i="4"/>
  <c r="F1814" i="4"/>
  <c r="F1815" i="4"/>
  <c r="F1816" i="4"/>
  <c r="F1817" i="4"/>
  <c r="F1818" i="4"/>
  <c r="F1819" i="4"/>
  <c r="F1820" i="4"/>
  <c r="F1821" i="4"/>
  <c r="F1822" i="4"/>
  <c r="F1823" i="4"/>
  <c r="F1824" i="4"/>
  <c r="F1825" i="4"/>
  <c r="F1826" i="4"/>
  <c r="F1827" i="4"/>
  <c r="F1828" i="4"/>
  <c r="F1829" i="4"/>
  <c r="F1830" i="4"/>
  <c r="F1831" i="4"/>
  <c r="F1832" i="4"/>
  <c r="F1833" i="4"/>
  <c r="F1834" i="4"/>
  <c r="F1835" i="4"/>
  <c r="F1836" i="4"/>
  <c r="F1837" i="4"/>
  <c r="F1838" i="4"/>
  <c r="F1839" i="4"/>
  <c r="F1840" i="4"/>
  <c r="F1841" i="4"/>
  <c r="F1842" i="4"/>
  <c r="F1843" i="4"/>
  <c r="F1844" i="4"/>
  <c r="F1845" i="4"/>
  <c r="F1846" i="4"/>
  <c r="F1847" i="4"/>
  <c r="F1848" i="4"/>
  <c r="F1849" i="4"/>
  <c r="F1850" i="4"/>
  <c r="F1851" i="4"/>
  <c r="F1852" i="4"/>
  <c r="F1853" i="4"/>
  <c r="F1854" i="4"/>
  <c r="F1855" i="4"/>
  <c r="F1856" i="4"/>
  <c r="F1857" i="4"/>
  <c r="F1858" i="4"/>
  <c r="F1859" i="4"/>
  <c r="F1860" i="4"/>
  <c r="F1861" i="4"/>
  <c r="F1862" i="4"/>
  <c r="F1863" i="4"/>
  <c r="F1864" i="4"/>
  <c r="F1865" i="4"/>
  <c r="F1866" i="4"/>
  <c r="F1867" i="4"/>
  <c r="F1868" i="4"/>
  <c r="F1869" i="4"/>
  <c r="F1870" i="4"/>
  <c r="F1871" i="4"/>
  <c r="F1872" i="4"/>
  <c r="F1873" i="4"/>
  <c r="F1874" i="4"/>
  <c r="F1875" i="4"/>
  <c r="F1876" i="4"/>
  <c r="F1877" i="4"/>
  <c r="F1878" i="4"/>
  <c r="F1879" i="4"/>
  <c r="F1880" i="4"/>
  <c r="F1881" i="4"/>
  <c r="F1882" i="4"/>
  <c r="F1883" i="4"/>
  <c r="F1884" i="4"/>
  <c r="F1885" i="4"/>
  <c r="F1886" i="4"/>
  <c r="F1887" i="4"/>
  <c r="F1888" i="4"/>
  <c r="F1889" i="4"/>
  <c r="F1890" i="4"/>
  <c r="F1891" i="4"/>
  <c r="F1892" i="4"/>
  <c r="F1893" i="4"/>
  <c r="F1894" i="4"/>
  <c r="F1895" i="4"/>
  <c r="F1896" i="4"/>
  <c r="F1897" i="4"/>
  <c r="F1898" i="4"/>
  <c r="F1899" i="4"/>
  <c r="F1900" i="4"/>
  <c r="F1901" i="4"/>
  <c r="F1902" i="4"/>
  <c r="F1903" i="4"/>
  <c r="F1904" i="4"/>
  <c r="F1905" i="4"/>
  <c r="F1906" i="4"/>
  <c r="F1907" i="4"/>
  <c r="F1908" i="4"/>
  <c r="F1909" i="4"/>
  <c r="F1910" i="4"/>
  <c r="F1911" i="4"/>
  <c r="F1912" i="4"/>
  <c r="F1913" i="4"/>
  <c r="F1914" i="4"/>
  <c r="F1915" i="4"/>
  <c r="F1916" i="4"/>
  <c r="F1917" i="4"/>
  <c r="F1918" i="4"/>
  <c r="F1919" i="4"/>
  <c r="F1920" i="4"/>
  <c r="F1921" i="4"/>
  <c r="F1922" i="4"/>
  <c r="F1923" i="4"/>
  <c r="F1924" i="4"/>
  <c r="F1925" i="4"/>
  <c r="F1926" i="4"/>
  <c r="F1927" i="4"/>
  <c r="F1928" i="4"/>
  <c r="F1929" i="4"/>
  <c r="F1930" i="4"/>
  <c r="F1931" i="4"/>
  <c r="F1932" i="4"/>
  <c r="F1933" i="4"/>
  <c r="F1934" i="4"/>
  <c r="F1935" i="4"/>
  <c r="F1936" i="4"/>
  <c r="F1937" i="4"/>
  <c r="F1938" i="4"/>
  <c r="F1939" i="4"/>
  <c r="F1940" i="4"/>
  <c r="F1941" i="4"/>
  <c r="F1942" i="4"/>
  <c r="F1943" i="4"/>
  <c r="F1944" i="4"/>
  <c r="F1945" i="4"/>
  <c r="F1946" i="4"/>
  <c r="F1947" i="4"/>
  <c r="F1948" i="4"/>
  <c r="F1949" i="4"/>
  <c r="F1950" i="4"/>
  <c r="F1951" i="4"/>
  <c r="F1952" i="4"/>
  <c r="F1953" i="4"/>
  <c r="F1954" i="4"/>
  <c r="F1955" i="4"/>
  <c r="F1956" i="4"/>
  <c r="F1957" i="4"/>
  <c r="F1958" i="4"/>
  <c r="F1959" i="4"/>
  <c r="F1960" i="4"/>
  <c r="F1961" i="4"/>
  <c r="F1962" i="4"/>
  <c r="F1963" i="4"/>
  <c r="F1964" i="4"/>
  <c r="F1965" i="4"/>
  <c r="F1966" i="4"/>
  <c r="F1967" i="4"/>
  <c r="F1968" i="4"/>
  <c r="F1969" i="4"/>
  <c r="F1970" i="4"/>
  <c r="F1971" i="4"/>
  <c r="F1972" i="4"/>
  <c r="F1973" i="4"/>
  <c r="F1974" i="4"/>
  <c r="F1975" i="4"/>
  <c r="F1976" i="4"/>
  <c r="F1977" i="4"/>
  <c r="F1978" i="4"/>
  <c r="F1979" i="4"/>
  <c r="F1980" i="4"/>
  <c r="F1981" i="4"/>
  <c r="F1982" i="4"/>
  <c r="F1983" i="4"/>
  <c r="F1984" i="4"/>
  <c r="F1985" i="4"/>
  <c r="F1986" i="4"/>
  <c r="F1987" i="4"/>
  <c r="F1988" i="4"/>
  <c r="F1989" i="4"/>
  <c r="F1990" i="4"/>
  <c r="F1991" i="4"/>
  <c r="F1992" i="4"/>
  <c r="F1993" i="4"/>
  <c r="F1994" i="4"/>
  <c r="F1995" i="4"/>
  <c r="F1996" i="4"/>
  <c r="F1997" i="4"/>
  <c r="F1998" i="4"/>
  <c r="F1999" i="4"/>
  <c r="F2000" i="4"/>
  <c r="F2001" i="4"/>
  <c r="F2002" i="4"/>
  <c r="F2003" i="4"/>
  <c r="F2004" i="4"/>
  <c r="F2005" i="4"/>
  <c r="F2006" i="4"/>
  <c r="F2007" i="4"/>
  <c r="F2008" i="4"/>
  <c r="F2009" i="4"/>
  <c r="F2010" i="4"/>
  <c r="F2011" i="4"/>
  <c r="F2012" i="4"/>
  <c r="F2013" i="4"/>
  <c r="F2014" i="4"/>
  <c r="F2015" i="4"/>
  <c r="F2016" i="4"/>
  <c r="F2017" i="4"/>
  <c r="F2018" i="4"/>
  <c r="F2019" i="4"/>
  <c r="F2020" i="4"/>
  <c r="F2021" i="4"/>
  <c r="F2022" i="4"/>
  <c r="F2023" i="4"/>
  <c r="F2024" i="4"/>
  <c r="F2025" i="4"/>
  <c r="F2026" i="4"/>
  <c r="F2027" i="4"/>
  <c r="F2028" i="4"/>
  <c r="F2029" i="4"/>
  <c r="F2030" i="4"/>
  <c r="F2031" i="4"/>
  <c r="F2032" i="4"/>
  <c r="F2033" i="4"/>
  <c r="F2034" i="4"/>
  <c r="F2035" i="4"/>
  <c r="F2036" i="4"/>
  <c r="F2037" i="4"/>
  <c r="F2038" i="4"/>
  <c r="F2039" i="4"/>
  <c r="F2040" i="4"/>
  <c r="F2041" i="4"/>
  <c r="F2042" i="4"/>
  <c r="F2043" i="4"/>
  <c r="F2044" i="4"/>
  <c r="F2045" i="4"/>
  <c r="F2046" i="4"/>
  <c r="F2047" i="4"/>
  <c r="F2048" i="4"/>
  <c r="F2049" i="4"/>
  <c r="F2050" i="4"/>
  <c r="F2051" i="4"/>
  <c r="F2052" i="4"/>
  <c r="F2053" i="4"/>
  <c r="F2054" i="4"/>
  <c r="F2055" i="4"/>
  <c r="F2056" i="4"/>
  <c r="F2057" i="4"/>
  <c r="F2058" i="4"/>
  <c r="F2059" i="4"/>
  <c r="F2060" i="4"/>
  <c r="F2061" i="4"/>
  <c r="F2062" i="4"/>
  <c r="F2063" i="4"/>
  <c r="F2064" i="4"/>
  <c r="F2065" i="4"/>
  <c r="F2066" i="4"/>
  <c r="F2067" i="4"/>
  <c r="F2068" i="4"/>
  <c r="F2069" i="4"/>
  <c r="F2070" i="4"/>
  <c r="F2071" i="4"/>
  <c r="F2072" i="4"/>
  <c r="F2073" i="4"/>
  <c r="F2074" i="4"/>
  <c r="F2075" i="4"/>
  <c r="F2076" i="4"/>
  <c r="F2077" i="4"/>
  <c r="F2078" i="4"/>
  <c r="F2079" i="4"/>
  <c r="F2080" i="4"/>
  <c r="F2081" i="4"/>
  <c r="F2082" i="4"/>
  <c r="F2083" i="4"/>
  <c r="F2084" i="4"/>
  <c r="F2085" i="4"/>
  <c r="F2086" i="4"/>
  <c r="F2087" i="4"/>
  <c r="F2088" i="4"/>
  <c r="F2089" i="4"/>
  <c r="F2090" i="4"/>
  <c r="F2091" i="4"/>
  <c r="F2092" i="4"/>
  <c r="F2093" i="4"/>
  <c r="F2094" i="4"/>
  <c r="F2095" i="4"/>
  <c r="F2096" i="4"/>
  <c r="F2097" i="4"/>
  <c r="F2098" i="4"/>
  <c r="F2099" i="4"/>
  <c r="F2100" i="4"/>
  <c r="F2101" i="4"/>
  <c r="F2102" i="4"/>
  <c r="F2103" i="4"/>
  <c r="F2104" i="4"/>
  <c r="F2105" i="4"/>
  <c r="F2106" i="4"/>
  <c r="F2107" i="4"/>
  <c r="F2108" i="4"/>
  <c r="F2109" i="4"/>
  <c r="F2110" i="4"/>
  <c r="F2111" i="4"/>
  <c r="F2112" i="4"/>
  <c r="F2113" i="4"/>
  <c r="F2114" i="4"/>
  <c r="F2115" i="4"/>
  <c r="F2116" i="4"/>
  <c r="F2117" i="4"/>
  <c r="F2118" i="4"/>
  <c r="F2119" i="4"/>
  <c r="F2120" i="4"/>
  <c r="F2121" i="4"/>
  <c r="F2122" i="4"/>
  <c r="F2123" i="4"/>
  <c r="F2124" i="4"/>
  <c r="F2125" i="4"/>
  <c r="F2126" i="4"/>
  <c r="F2127" i="4"/>
  <c r="F2128" i="4"/>
  <c r="F2129" i="4"/>
  <c r="F2130" i="4"/>
  <c r="F2131" i="4"/>
  <c r="F2132" i="4"/>
  <c r="F2133" i="4"/>
  <c r="F2134" i="4"/>
  <c r="F2135" i="4"/>
  <c r="F2136" i="4"/>
  <c r="F2137" i="4"/>
  <c r="F2138" i="4"/>
  <c r="F2139" i="4"/>
  <c r="F2140" i="4"/>
  <c r="F2141" i="4"/>
  <c r="F2142" i="4"/>
  <c r="F2143" i="4"/>
  <c r="F2144" i="4"/>
  <c r="F2145" i="4"/>
  <c r="F2146" i="4"/>
  <c r="F2147" i="4"/>
  <c r="F2148" i="4"/>
  <c r="F2149" i="4"/>
  <c r="F2150" i="4"/>
  <c r="F2151" i="4"/>
  <c r="F2152" i="4"/>
  <c r="F2153" i="4"/>
  <c r="F2154" i="4"/>
  <c r="F2155" i="4"/>
  <c r="F2156" i="4"/>
  <c r="F2157" i="4"/>
  <c r="F2158" i="4"/>
  <c r="F2159" i="4"/>
  <c r="F2160" i="4"/>
  <c r="F2161" i="4"/>
  <c r="F2162" i="4"/>
  <c r="F2163" i="4"/>
  <c r="F2164" i="4"/>
  <c r="F2165" i="4"/>
  <c r="F2166" i="4"/>
  <c r="F2167" i="4"/>
  <c r="F2168" i="4"/>
  <c r="F2169" i="4"/>
  <c r="F2170" i="4"/>
  <c r="F2171" i="4"/>
  <c r="F2172" i="4"/>
  <c r="F2173" i="4"/>
  <c r="F2174" i="4"/>
  <c r="F2175" i="4"/>
  <c r="F2176" i="4"/>
  <c r="F2177" i="4"/>
  <c r="F2178" i="4"/>
  <c r="F2179" i="4"/>
  <c r="F2180" i="4"/>
  <c r="F2181" i="4"/>
  <c r="F2182" i="4"/>
  <c r="F2183" i="4"/>
  <c r="F2184" i="4"/>
  <c r="F2185" i="4"/>
  <c r="F2186" i="4"/>
  <c r="F2187" i="4"/>
  <c r="F2188" i="4"/>
  <c r="F2189" i="4"/>
  <c r="F2190" i="4"/>
  <c r="F2191" i="4"/>
  <c r="F2192" i="4"/>
  <c r="F2193" i="4"/>
  <c r="F2194" i="4"/>
  <c r="F2195" i="4"/>
  <c r="F2196" i="4"/>
  <c r="F2197" i="4"/>
  <c r="F2198" i="4"/>
  <c r="F2199" i="4"/>
  <c r="F2200" i="4"/>
  <c r="F2201" i="4"/>
  <c r="F2202" i="4"/>
  <c r="F2203" i="4"/>
  <c r="F2204" i="4"/>
  <c r="F2205" i="4"/>
  <c r="F2206" i="4"/>
  <c r="F2207" i="4"/>
  <c r="F2208" i="4"/>
  <c r="F2209" i="4"/>
  <c r="F2210" i="4"/>
  <c r="F2211" i="4"/>
  <c r="F2212" i="4"/>
  <c r="F2213" i="4"/>
  <c r="F2214" i="4"/>
  <c r="F2215" i="4"/>
  <c r="F2216" i="4"/>
  <c r="F2217" i="4"/>
  <c r="F2218" i="4"/>
  <c r="F2219" i="4"/>
  <c r="F2220" i="4"/>
  <c r="F2221" i="4"/>
  <c r="F2222" i="4"/>
  <c r="F2223" i="4"/>
  <c r="F2224" i="4"/>
  <c r="F2225" i="4"/>
  <c r="F2226" i="4"/>
  <c r="F2227" i="4"/>
  <c r="F2228" i="4"/>
  <c r="F2229" i="4"/>
  <c r="F2230" i="4"/>
  <c r="F2231" i="4"/>
  <c r="F2232" i="4"/>
  <c r="F2233" i="4"/>
  <c r="F2234" i="4"/>
  <c r="F2235" i="4"/>
  <c r="F2236" i="4"/>
  <c r="F2237" i="4"/>
  <c r="F2238" i="4"/>
  <c r="F2239" i="4"/>
  <c r="F2240" i="4"/>
  <c r="F2241" i="4"/>
  <c r="F2242" i="4"/>
  <c r="F2243" i="4"/>
  <c r="F2244" i="4"/>
  <c r="F2245" i="4"/>
  <c r="F2246" i="4"/>
  <c r="F2247" i="4"/>
  <c r="F2248" i="4"/>
  <c r="F2249" i="4"/>
  <c r="F2250" i="4"/>
  <c r="F2251" i="4"/>
  <c r="F2252" i="4"/>
  <c r="F2253" i="4"/>
  <c r="F2254" i="4"/>
  <c r="F2255" i="4"/>
  <c r="F2256" i="4"/>
  <c r="F2257" i="4"/>
  <c r="F2258" i="4"/>
  <c r="F2259" i="4"/>
  <c r="F2260" i="4"/>
  <c r="F2261" i="4"/>
  <c r="F2262" i="4"/>
  <c r="F2263" i="4"/>
  <c r="F2264" i="4"/>
  <c r="F2265" i="4"/>
  <c r="F2266" i="4"/>
  <c r="F2267" i="4"/>
  <c r="F2268" i="4"/>
  <c r="F2269" i="4"/>
  <c r="F2270" i="4"/>
  <c r="F2271" i="4"/>
  <c r="F2272" i="4"/>
  <c r="F2273" i="4"/>
  <c r="F2274" i="4"/>
  <c r="F2275" i="4"/>
  <c r="F2276" i="4"/>
  <c r="F2277" i="4"/>
  <c r="F2278" i="4"/>
  <c r="F2279" i="4"/>
  <c r="F2280" i="4"/>
  <c r="F2281" i="4"/>
  <c r="F2282" i="4"/>
  <c r="F2283" i="4"/>
  <c r="F2284" i="4"/>
  <c r="F2285" i="4"/>
  <c r="F2286" i="4"/>
  <c r="F2287" i="4"/>
  <c r="F2288" i="4"/>
  <c r="F2289" i="4"/>
  <c r="F2290" i="4"/>
  <c r="F2291" i="4"/>
  <c r="F2292" i="4"/>
  <c r="F2293" i="4"/>
  <c r="F2294" i="4"/>
  <c r="F2295" i="4"/>
  <c r="F2296" i="4"/>
  <c r="F2297" i="4"/>
  <c r="F2298" i="4"/>
  <c r="F2299" i="4"/>
  <c r="F2300" i="4"/>
  <c r="F2301" i="4"/>
  <c r="F2302" i="4"/>
  <c r="F2303" i="4"/>
  <c r="F2304" i="4"/>
  <c r="F2305" i="4"/>
  <c r="F2306" i="4"/>
  <c r="F2307" i="4"/>
  <c r="F2308" i="4"/>
  <c r="F2309" i="4"/>
  <c r="F2310" i="4"/>
  <c r="F2311" i="4"/>
  <c r="F2312" i="4"/>
  <c r="F2313" i="4"/>
  <c r="F2314" i="4"/>
  <c r="F2315" i="4"/>
  <c r="F2316" i="4"/>
  <c r="F2317" i="4"/>
  <c r="F2318" i="4"/>
  <c r="F2319" i="4"/>
  <c r="F2320" i="4"/>
  <c r="F2321" i="4"/>
  <c r="F2322" i="4"/>
  <c r="F2323" i="4"/>
  <c r="F2324" i="4"/>
  <c r="F2325" i="4"/>
  <c r="F2326" i="4"/>
  <c r="F2327" i="4"/>
  <c r="F2328" i="4"/>
  <c r="F2329" i="4"/>
  <c r="F2330" i="4"/>
  <c r="F2331" i="4"/>
  <c r="F2332" i="4"/>
  <c r="F2333" i="4"/>
  <c r="F2334" i="4"/>
  <c r="F2335" i="4"/>
  <c r="F2336" i="4"/>
  <c r="F2337" i="4"/>
  <c r="F2338" i="4"/>
  <c r="F2339" i="4"/>
  <c r="F2340" i="4"/>
  <c r="F2341" i="4"/>
  <c r="F2342" i="4"/>
  <c r="F2343" i="4"/>
  <c r="F2344" i="4"/>
  <c r="F2345" i="4"/>
  <c r="F2346" i="4"/>
  <c r="F2347" i="4"/>
  <c r="F2348" i="4"/>
  <c r="F2349" i="4"/>
  <c r="F2350" i="4"/>
  <c r="F2351" i="4"/>
  <c r="F2352" i="4"/>
  <c r="F2353" i="4"/>
  <c r="F2354" i="4"/>
  <c r="F2355" i="4"/>
  <c r="F2356" i="4"/>
  <c r="F2357" i="4"/>
  <c r="F2358" i="4"/>
  <c r="F2359" i="4"/>
  <c r="F2360" i="4"/>
  <c r="F2361" i="4"/>
  <c r="F2362" i="4"/>
  <c r="F2363" i="4"/>
  <c r="F2364" i="4"/>
  <c r="F2365" i="4"/>
  <c r="F2366" i="4"/>
  <c r="F2367" i="4"/>
  <c r="F2368" i="4"/>
  <c r="F2369" i="4"/>
  <c r="F2370" i="4"/>
  <c r="F2371" i="4"/>
  <c r="F2372" i="4"/>
  <c r="F2373" i="4"/>
  <c r="F2374" i="4"/>
  <c r="F2375" i="4"/>
  <c r="F2376" i="4"/>
  <c r="F2377" i="4"/>
  <c r="F2378" i="4"/>
  <c r="F2379" i="4"/>
  <c r="F2380" i="4"/>
  <c r="F2381" i="4"/>
  <c r="F2382" i="4"/>
  <c r="F2383" i="4"/>
  <c r="F2384" i="4"/>
  <c r="F2385" i="4"/>
  <c r="F2386" i="4"/>
  <c r="F2387" i="4"/>
  <c r="F2388" i="4"/>
  <c r="F2389" i="4"/>
  <c r="F2390" i="4"/>
  <c r="F2391" i="4"/>
  <c r="F2392" i="4"/>
  <c r="F2393" i="4"/>
  <c r="F2394" i="4"/>
  <c r="F2395" i="4"/>
  <c r="F2396" i="4"/>
  <c r="F2397" i="4"/>
  <c r="F2398" i="4"/>
  <c r="F2399" i="4"/>
  <c r="F2400" i="4"/>
  <c r="F2401" i="4"/>
  <c r="F2402" i="4"/>
  <c r="F2403" i="4"/>
  <c r="F2404" i="4"/>
  <c r="F2405" i="4"/>
  <c r="F2406" i="4"/>
  <c r="F2407" i="4"/>
  <c r="F2408" i="4"/>
  <c r="F2409" i="4"/>
  <c r="F2410" i="4"/>
  <c r="F2411" i="4"/>
  <c r="F2412" i="4"/>
  <c r="F2413" i="4"/>
  <c r="F2414" i="4"/>
  <c r="F2415" i="4"/>
  <c r="F2416" i="4"/>
  <c r="F2417" i="4"/>
  <c r="F2418" i="4"/>
  <c r="F2419" i="4"/>
  <c r="F2420" i="4"/>
  <c r="F2421" i="4"/>
  <c r="F2422" i="4"/>
  <c r="F2423" i="4"/>
  <c r="F2424" i="4"/>
  <c r="F2425" i="4"/>
  <c r="F2426" i="4"/>
  <c r="F2427" i="4"/>
  <c r="F2428" i="4"/>
  <c r="F2429" i="4"/>
  <c r="F2430" i="4"/>
  <c r="F2431" i="4"/>
  <c r="F2432" i="4"/>
  <c r="F2433" i="4"/>
  <c r="F2434" i="4"/>
  <c r="F2435" i="4"/>
  <c r="F2436" i="4"/>
  <c r="F2437" i="4"/>
  <c r="F2438" i="4"/>
  <c r="F2439" i="4"/>
  <c r="F2440" i="4"/>
  <c r="F2441" i="4"/>
  <c r="F2442" i="4"/>
  <c r="F2443" i="4"/>
  <c r="F2444" i="4"/>
  <c r="F2445" i="4"/>
  <c r="F2446" i="4"/>
  <c r="F2447" i="4"/>
  <c r="F2448" i="4"/>
  <c r="F2449" i="4"/>
  <c r="F2450" i="4"/>
  <c r="F2451" i="4"/>
  <c r="F2452" i="4"/>
  <c r="F2453" i="4"/>
  <c r="F2454" i="4"/>
  <c r="F2455" i="4"/>
  <c r="F2456" i="4"/>
  <c r="F2457" i="4"/>
  <c r="F2458" i="4"/>
  <c r="F2459" i="4"/>
  <c r="F2460" i="4"/>
  <c r="F2461" i="4"/>
  <c r="F2462" i="4"/>
  <c r="F2463" i="4"/>
  <c r="F2464" i="4"/>
  <c r="F2465" i="4"/>
  <c r="F2466" i="4"/>
  <c r="F2467" i="4"/>
  <c r="F2468" i="4"/>
  <c r="F2469" i="4"/>
  <c r="F2470" i="4"/>
  <c r="F2471" i="4"/>
  <c r="F2472" i="4"/>
  <c r="F2473" i="4"/>
  <c r="F2474" i="4"/>
  <c r="F2475" i="4"/>
  <c r="F2476" i="4"/>
  <c r="F2477" i="4"/>
  <c r="F2478" i="4"/>
  <c r="F2479" i="4"/>
  <c r="F2480" i="4"/>
  <c r="F2481" i="4"/>
  <c r="F2482" i="4"/>
  <c r="F2483" i="4"/>
  <c r="F2484" i="4"/>
  <c r="F2485" i="4"/>
  <c r="F2486" i="4"/>
  <c r="F2487" i="4"/>
  <c r="F2488" i="4"/>
  <c r="F2489" i="4"/>
  <c r="F2490" i="4"/>
  <c r="F2491" i="4"/>
  <c r="F2492" i="4"/>
  <c r="F2493" i="4"/>
  <c r="F2494" i="4"/>
  <c r="F2495" i="4"/>
  <c r="F2496" i="4"/>
  <c r="F2497" i="4"/>
  <c r="F2498" i="4"/>
  <c r="F2499" i="4"/>
  <c r="F2500" i="4"/>
  <c r="F2501" i="4"/>
  <c r="F2502" i="4"/>
  <c r="F2503" i="4"/>
  <c r="F2504" i="4"/>
  <c r="F2505" i="4"/>
  <c r="F2506" i="4"/>
  <c r="F2507" i="4"/>
  <c r="F2508" i="4"/>
  <c r="F2509" i="4"/>
  <c r="F2510" i="4"/>
  <c r="F2511" i="4"/>
  <c r="F2512" i="4"/>
  <c r="F2513" i="4"/>
  <c r="F2514" i="4"/>
  <c r="F2515" i="4"/>
  <c r="F2516" i="4"/>
  <c r="F2517" i="4"/>
  <c r="F2518" i="4"/>
  <c r="F2519" i="4"/>
  <c r="F2520" i="4"/>
  <c r="F2521" i="4"/>
  <c r="F2522" i="4"/>
  <c r="F2523" i="4"/>
  <c r="F2524" i="4"/>
  <c r="F2525" i="4"/>
  <c r="F2526" i="4"/>
  <c r="F2527" i="4"/>
  <c r="F2528" i="4"/>
  <c r="F2529" i="4"/>
  <c r="F2530" i="4"/>
  <c r="F2531" i="4"/>
  <c r="F2532" i="4"/>
  <c r="F2533" i="4"/>
  <c r="F2534" i="4"/>
  <c r="F2535" i="4"/>
  <c r="F2536" i="4"/>
  <c r="F2537" i="4"/>
  <c r="F2538" i="4"/>
  <c r="F2539" i="4"/>
  <c r="F2540" i="4"/>
  <c r="F2541" i="4"/>
  <c r="F2542" i="4"/>
  <c r="F2543" i="4"/>
  <c r="F2544" i="4"/>
  <c r="F2545" i="4"/>
  <c r="F2546" i="4"/>
  <c r="F2547" i="4"/>
  <c r="F2548" i="4"/>
  <c r="F2549" i="4"/>
  <c r="F2550" i="4"/>
  <c r="F2551" i="4"/>
  <c r="F2552" i="4"/>
  <c r="F2553" i="4"/>
  <c r="F2554" i="4"/>
  <c r="F2555" i="4"/>
  <c r="F2556" i="4"/>
  <c r="F2557" i="4"/>
  <c r="F2558" i="4"/>
  <c r="F2559" i="4"/>
  <c r="F2560" i="4"/>
  <c r="F2561" i="4"/>
  <c r="F2562" i="4"/>
  <c r="F2563" i="4"/>
  <c r="F2564" i="4"/>
  <c r="F2565" i="4"/>
  <c r="F2566" i="4"/>
  <c r="F2567" i="4"/>
  <c r="F2568" i="4"/>
  <c r="F2569" i="4"/>
  <c r="F2570" i="4"/>
  <c r="F2571" i="4"/>
  <c r="F2572" i="4"/>
  <c r="F2573" i="4"/>
  <c r="F2574" i="4"/>
  <c r="F2575" i="4"/>
  <c r="F2576" i="4"/>
  <c r="F2577" i="4"/>
  <c r="F2578" i="4"/>
  <c r="F2579" i="4"/>
  <c r="F2580" i="4"/>
  <c r="F2581" i="4"/>
  <c r="F2582" i="4"/>
  <c r="F2583" i="4"/>
  <c r="F2584" i="4"/>
  <c r="F2585" i="4"/>
  <c r="F2586" i="4"/>
  <c r="F2587" i="4"/>
  <c r="F2588" i="4"/>
  <c r="F2589" i="4"/>
  <c r="F2590" i="4"/>
  <c r="F2591" i="4"/>
  <c r="F2592" i="4"/>
  <c r="F2593" i="4"/>
  <c r="F2594" i="4"/>
  <c r="F2595" i="4"/>
  <c r="F2596" i="4"/>
  <c r="F2597" i="4"/>
  <c r="F2598" i="4"/>
  <c r="F2599" i="4"/>
  <c r="F2600" i="4"/>
  <c r="F2601" i="4"/>
  <c r="F2602" i="4"/>
  <c r="F2603" i="4"/>
  <c r="F2604" i="4"/>
  <c r="F2605" i="4"/>
  <c r="F2606" i="4"/>
  <c r="F2607" i="4"/>
  <c r="F2608" i="4"/>
  <c r="F2609" i="4"/>
  <c r="F2610" i="4"/>
  <c r="F2611" i="4"/>
  <c r="F2612" i="4"/>
  <c r="F2613" i="4"/>
  <c r="F2614" i="4"/>
  <c r="F2615" i="4"/>
  <c r="F2616" i="4"/>
  <c r="F2617" i="4"/>
  <c r="F2618" i="4"/>
  <c r="F2619" i="4"/>
  <c r="F2620" i="4"/>
  <c r="F2621" i="4"/>
  <c r="F2622" i="4"/>
  <c r="F2623" i="4"/>
  <c r="F2624" i="4"/>
  <c r="F2625" i="4"/>
  <c r="F2626" i="4"/>
  <c r="F2627" i="4"/>
  <c r="F2628" i="4"/>
  <c r="F2629" i="4"/>
  <c r="F2630" i="4"/>
  <c r="F2631" i="4"/>
  <c r="F2632" i="4"/>
  <c r="F2633" i="4"/>
  <c r="F2634" i="4"/>
  <c r="F2635" i="4"/>
  <c r="F2636" i="4"/>
  <c r="F2637" i="4"/>
  <c r="F2638" i="4"/>
  <c r="F2639" i="4"/>
  <c r="F2640" i="4"/>
  <c r="F2641" i="4"/>
  <c r="F2642" i="4"/>
  <c r="F2643" i="4"/>
  <c r="F2644" i="4"/>
  <c r="F2645" i="4"/>
  <c r="F2646" i="4"/>
  <c r="F2647" i="4"/>
  <c r="F2648" i="4"/>
  <c r="F2649" i="4"/>
  <c r="F2650" i="4"/>
  <c r="F2651" i="4"/>
  <c r="F2652" i="4"/>
  <c r="F2653" i="4"/>
  <c r="F2654" i="4"/>
  <c r="F2655" i="4"/>
  <c r="F2656" i="4"/>
  <c r="F2657" i="4"/>
  <c r="F2658" i="4"/>
  <c r="F2659" i="4"/>
  <c r="F2660" i="4"/>
  <c r="F2661" i="4"/>
  <c r="F2662" i="4"/>
  <c r="F2663" i="4"/>
  <c r="F2664" i="4"/>
  <c r="F2665" i="4"/>
  <c r="F2666" i="4"/>
  <c r="F2667" i="4"/>
  <c r="F2668" i="4"/>
  <c r="F2669" i="4"/>
  <c r="F2670" i="4"/>
  <c r="F2671" i="4"/>
  <c r="F2672" i="4"/>
  <c r="F2673" i="4"/>
  <c r="F2674" i="4"/>
  <c r="F2675" i="4"/>
  <c r="F2676" i="4"/>
  <c r="F2677" i="4"/>
  <c r="F2678" i="4"/>
  <c r="F2679" i="4"/>
  <c r="F2680" i="4"/>
  <c r="F2681" i="4"/>
  <c r="F2682" i="4"/>
  <c r="F2683" i="4"/>
  <c r="F2684" i="4"/>
  <c r="F2685" i="4"/>
  <c r="F2686" i="4"/>
  <c r="F2687" i="4"/>
  <c r="F2688" i="4"/>
  <c r="F2689" i="4"/>
  <c r="F2690" i="4"/>
  <c r="F2691" i="4"/>
  <c r="F2692" i="4"/>
  <c r="F2693" i="4"/>
  <c r="F2694" i="4"/>
  <c r="F2695" i="4"/>
  <c r="F2696" i="4"/>
  <c r="F2697" i="4"/>
  <c r="F2698" i="4"/>
  <c r="F2699" i="4"/>
  <c r="F2700" i="4"/>
  <c r="F2701" i="4"/>
  <c r="F2702" i="4"/>
  <c r="F2703" i="4"/>
  <c r="F2704" i="4"/>
  <c r="F2705" i="4"/>
  <c r="F2706" i="4"/>
  <c r="F2707" i="4"/>
  <c r="F2708" i="4"/>
  <c r="F2709" i="4"/>
  <c r="F2710" i="4"/>
  <c r="F2711" i="4"/>
  <c r="F2712" i="4"/>
  <c r="F2713" i="4"/>
  <c r="F2714" i="4"/>
  <c r="F2715" i="4"/>
  <c r="F2716" i="4"/>
  <c r="F2717" i="4"/>
  <c r="F2718" i="4"/>
  <c r="F2719" i="4"/>
  <c r="F2720" i="4"/>
  <c r="F2721" i="4"/>
  <c r="F2722" i="4"/>
  <c r="F2723" i="4"/>
  <c r="F2724" i="4"/>
  <c r="F2725" i="4"/>
  <c r="F2726" i="4"/>
  <c r="F2727" i="4"/>
  <c r="F2728" i="4"/>
  <c r="F2729" i="4"/>
  <c r="F2730" i="4"/>
  <c r="F2731" i="4"/>
  <c r="F2732" i="4"/>
  <c r="F2733" i="4"/>
  <c r="F2734" i="4"/>
  <c r="F2735" i="4"/>
  <c r="F2736" i="4"/>
  <c r="F2737" i="4"/>
  <c r="F2738" i="4"/>
  <c r="F2739" i="4"/>
  <c r="F2740" i="4"/>
  <c r="F2741" i="4"/>
  <c r="F2742" i="4"/>
  <c r="F2743" i="4"/>
  <c r="F2744" i="4"/>
  <c r="F2745" i="4"/>
  <c r="F2746" i="4"/>
  <c r="F2747" i="4"/>
  <c r="F2748" i="4"/>
  <c r="F2749" i="4"/>
  <c r="F2750" i="4"/>
  <c r="F2751" i="4"/>
  <c r="F2752" i="4"/>
  <c r="F2753" i="4"/>
  <c r="F2754" i="4"/>
  <c r="F2755" i="4"/>
  <c r="F2756" i="4"/>
  <c r="F2757" i="4"/>
  <c r="F2758" i="4"/>
  <c r="F2759" i="4"/>
  <c r="F2760" i="4"/>
  <c r="F2761" i="4"/>
  <c r="F2762" i="4"/>
  <c r="F2763" i="4"/>
  <c r="F2764" i="4"/>
  <c r="F2765" i="4"/>
  <c r="F2766" i="4"/>
  <c r="F2767" i="4"/>
  <c r="F2768" i="4"/>
  <c r="F2769" i="4"/>
  <c r="F2770" i="4"/>
  <c r="F2771" i="4"/>
  <c r="F2772" i="4"/>
  <c r="F2773" i="4"/>
  <c r="F2774" i="4"/>
  <c r="F2775" i="4"/>
  <c r="F2776" i="4"/>
  <c r="F2777" i="4"/>
  <c r="F2778" i="4"/>
  <c r="F2779" i="4"/>
  <c r="F2780" i="4"/>
  <c r="F2781" i="4"/>
  <c r="F2782" i="4"/>
  <c r="F2783" i="4"/>
  <c r="F2784" i="4"/>
  <c r="F2785" i="4"/>
  <c r="F2786" i="4"/>
  <c r="F2787" i="4"/>
  <c r="F2788" i="4"/>
  <c r="F2789" i="4"/>
  <c r="F2790" i="4"/>
  <c r="F2791" i="4"/>
  <c r="F2792" i="4"/>
  <c r="F2793" i="4"/>
  <c r="F2794" i="4"/>
  <c r="F2795" i="4"/>
  <c r="F2796" i="4"/>
  <c r="F2797" i="4"/>
  <c r="F2798" i="4"/>
  <c r="F2799" i="4"/>
  <c r="F2800" i="4"/>
  <c r="F2801" i="4"/>
  <c r="F2802" i="4"/>
  <c r="F2803" i="4"/>
  <c r="F2804" i="4"/>
  <c r="F2805" i="4"/>
  <c r="F2806" i="4"/>
  <c r="F2807" i="4"/>
  <c r="F2808" i="4"/>
  <c r="F2809" i="4"/>
  <c r="F2810" i="4"/>
  <c r="F2811" i="4"/>
  <c r="F2812" i="4"/>
  <c r="F2813" i="4"/>
  <c r="F2814" i="4"/>
  <c r="F2815" i="4"/>
  <c r="F2816" i="4"/>
  <c r="F2817" i="4"/>
  <c r="F2818" i="4"/>
  <c r="F2819" i="4"/>
  <c r="F2820" i="4"/>
  <c r="F2821" i="4"/>
  <c r="F2822" i="4"/>
  <c r="F2823" i="4"/>
  <c r="F2824" i="4"/>
  <c r="F2825" i="4"/>
  <c r="F2826" i="4"/>
  <c r="F2827" i="4"/>
  <c r="F2828" i="4"/>
  <c r="F2829" i="4"/>
  <c r="F2830" i="4"/>
  <c r="F2831" i="4"/>
  <c r="F2832" i="4"/>
  <c r="F2833" i="4"/>
  <c r="F2834" i="4"/>
  <c r="F2835" i="4"/>
  <c r="F2836" i="4"/>
  <c r="F2837" i="4"/>
  <c r="F2838" i="4"/>
  <c r="F2839" i="4"/>
  <c r="F2840" i="4"/>
  <c r="F2841" i="4"/>
  <c r="F2842" i="4"/>
  <c r="F2843" i="4"/>
  <c r="F2844" i="4"/>
  <c r="F2845" i="4"/>
  <c r="F2846" i="4"/>
  <c r="F2847" i="4"/>
  <c r="F2848" i="4"/>
  <c r="F2849" i="4"/>
  <c r="F2850" i="4"/>
  <c r="F2851" i="4"/>
  <c r="F2852" i="4"/>
  <c r="F2853" i="4"/>
  <c r="F2854" i="4"/>
  <c r="F2855" i="4"/>
  <c r="F2856" i="4"/>
  <c r="F2857" i="4"/>
  <c r="F2858" i="4"/>
  <c r="F2859" i="4"/>
  <c r="F2860" i="4"/>
  <c r="F2861" i="4"/>
  <c r="F2862" i="4"/>
  <c r="F2863" i="4"/>
  <c r="F2864" i="4"/>
  <c r="F2865" i="4"/>
  <c r="F2866" i="4"/>
  <c r="F2867" i="4"/>
  <c r="F2868" i="4"/>
  <c r="F2869" i="4"/>
  <c r="F2870" i="4"/>
  <c r="F2871" i="4"/>
  <c r="F2872" i="4"/>
  <c r="F2873" i="4"/>
  <c r="F2874" i="4"/>
  <c r="F2875" i="4"/>
  <c r="F2876" i="4"/>
  <c r="F2877" i="4"/>
  <c r="F2878" i="4"/>
  <c r="F2879" i="4"/>
  <c r="F2880" i="4"/>
  <c r="F2881" i="4"/>
  <c r="F2882" i="4"/>
  <c r="F2883" i="4"/>
  <c r="F2884" i="4"/>
  <c r="F2885" i="4"/>
  <c r="F2886" i="4"/>
  <c r="F2887" i="4"/>
  <c r="F2888" i="4"/>
  <c r="F2889" i="4"/>
  <c r="F2890" i="4"/>
  <c r="F2891" i="4"/>
  <c r="F2892" i="4"/>
  <c r="F2893" i="4"/>
  <c r="F2894" i="4"/>
  <c r="F2895" i="4"/>
  <c r="F2896" i="4"/>
  <c r="F2897" i="4"/>
  <c r="F2898" i="4"/>
  <c r="F2899" i="4"/>
  <c r="F2900" i="4"/>
  <c r="F2901" i="4"/>
  <c r="F2902" i="4"/>
  <c r="F2903" i="4"/>
  <c r="F2904" i="4"/>
  <c r="F2905" i="4"/>
  <c r="F2906" i="4"/>
  <c r="F2907" i="4"/>
  <c r="F2908" i="4"/>
  <c r="F2909" i="4"/>
  <c r="F2910" i="4"/>
  <c r="F2911" i="4"/>
  <c r="F2912" i="4"/>
  <c r="F2913" i="4"/>
  <c r="F2914" i="4"/>
  <c r="F2915" i="4"/>
  <c r="F2916" i="4"/>
  <c r="F2917" i="4"/>
  <c r="F2918" i="4"/>
  <c r="F2919" i="4"/>
  <c r="F2920" i="4"/>
  <c r="F2921" i="4"/>
  <c r="F2922" i="4"/>
  <c r="F2923" i="4"/>
  <c r="F2924" i="4"/>
  <c r="F2925" i="4"/>
  <c r="F2926" i="4"/>
  <c r="F2927" i="4"/>
  <c r="F2928" i="4"/>
  <c r="F2929" i="4"/>
  <c r="F2930" i="4"/>
  <c r="F2931" i="4"/>
  <c r="F2932" i="4"/>
  <c r="F2933" i="4"/>
  <c r="F2934" i="4"/>
  <c r="F2935" i="4"/>
  <c r="F2936" i="4"/>
  <c r="F2937" i="4"/>
  <c r="F2938" i="4"/>
  <c r="F2939" i="4"/>
  <c r="F2940" i="4"/>
  <c r="F2941" i="4"/>
  <c r="F2942" i="4"/>
  <c r="F2943" i="4"/>
  <c r="F2944" i="4"/>
  <c r="F2945" i="4"/>
  <c r="F2946" i="4"/>
  <c r="F2947" i="4"/>
  <c r="F2948" i="4"/>
  <c r="F2949" i="4"/>
  <c r="F2950" i="4"/>
  <c r="F2951" i="4"/>
  <c r="F2952" i="4"/>
  <c r="F2953" i="4"/>
  <c r="F2954" i="4"/>
  <c r="F2955" i="4"/>
  <c r="F2956" i="4"/>
  <c r="F2957" i="4"/>
  <c r="F2958" i="4"/>
  <c r="F2959" i="4"/>
  <c r="F2960" i="4"/>
  <c r="F2961" i="4"/>
  <c r="F2962" i="4"/>
  <c r="F2963" i="4"/>
  <c r="F2964" i="4"/>
  <c r="F2965" i="4"/>
  <c r="F2966" i="4"/>
  <c r="F2967" i="4"/>
  <c r="F2968" i="4"/>
  <c r="F2969" i="4"/>
  <c r="F2970" i="4"/>
  <c r="F2971" i="4"/>
  <c r="F2972" i="4"/>
  <c r="F2973" i="4"/>
  <c r="F2974" i="4"/>
  <c r="F2975" i="4"/>
  <c r="F2976" i="4"/>
  <c r="F2977" i="4"/>
  <c r="F2978" i="4"/>
  <c r="F2979" i="4"/>
  <c r="F2980" i="4"/>
  <c r="F2981" i="4"/>
  <c r="F2982" i="4"/>
  <c r="F2983" i="4"/>
  <c r="F2984" i="4"/>
  <c r="F2985" i="4"/>
  <c r="F2986" i="4"/>
  <c r="F2987" i="4"/>
  <c r="F2988" i="4"/>
  <c r="F2989" i="4"/>
  <c r="F2990" i="4"/>
  <c r="F2991" i="4"/>
  <c r="F2992" i="4"/>
  <c r="F2993" i="4"/>
  <c r="F2994" i="4"/>
  <c r="F2995" i="4"/>
  <c r="F2996" i="4"/>
  <c r="F2997" i="4"/>
  <c r="F2998" i="4"/>
  <c r="F2999" i="4"/>
  <c r="F3000" i="4"/>
  <c r="F3001" i="4"/>
  <c r="F3002" i="4"/>
  <c r="F3003" i="4"/>
  <c r="F3004" i="4"/>
  <c r="F3005" i="4"/>
  <c r="F3006" i="4"/>
  <c r="F3007" i="4"/>
  <c r="F3008" i="4"/>
  <c r="F3009" i="4"/>
  <c r="F3010" i="4"/>
  <c r="F3011" i="4"/>
  <c r="F3012" i="4"/>
  <c r="F3013" i="4"/>
  <c r="F3014" i="4"/>
  <c r="F3015" i="4"/>
  <c r="F3016" i="4"/>
  <c r="F3017" i="4"/>
  <c r="F3018" i="4"/>
  <c r="F3019" i="4"/>
  <c r="F3020" i="4"/>
  <c r="F3021" i="4"/>
  <c r="F3022" i="4"/>
  <c r="F3023" i="4"/>
  <c r="F3024" i="4"/>
  <c r="F3025" i="4"/>
  <c r="F3026" i="4"/>
  <c r="F3027" i="4"/>
  <c r="F3028" i="4"/>
  <c r="F3029" i="4"/>
  <c r="F3030" i="4"/>
  <c r="F3031" i="4"/>
  <c r="F3032" i="4"/>
  <c r="F3033" i="4"/>
  <c r="F3034" i="4"/>
  <c r="F3035" i="4"/>
  <c r="F3036" i="4"/>
  <c r="F3037" i="4"/>
  <c r="F3038" i="4"/>
  <c r="F3039" i="4"/>
  <c r="F3040" i="4"/>
  <c r="F3041" i="4"/>
  <c r="F3042" i="4"/>
  <c r="F3043" i="4"/>
  <c r="F3044" i="4"/>
  <c r="F3045" i="4"/>
  <c r="F3046" i="4"/>
  <c r="F3047" i="4"/>
  <c r="F3048" i="4"/>
  <c r="F3049" i="4"/>
  <c r="F3050" i="4"/>
  <c r="F3051" i="4"/>
  <c r="F3052" i="4"/>
  <c r="F3053" i="4"/>
  <c r="F3054" i="4"/>
  <c r="F3055" i="4"/>
  <c r="F3056" i="4"/>
  <c r="F3057" i="4"/>
  <c r="F3058" i="4"/>
  <c r="F3059" i="4"/>
  <c r="F3060" i="4"/>
  <c r="F3061" i="4"/>
  <c r="F3062" i="4"/>
  <c r="F3063" i="4"/>
  <c r="F3064" i="4"/>
  <c r="F3065" i="4"/>
  <c r="F3066" i="4"/>
  <c r="F3067" i="4"/>
  <c r="F3068" i="4"/>
  <c r="F3069" i="4"/>
  <c r="F3070" i="4"/>
  <c r="F3071" i="4"/>
  <c r="F3072" i="4"/>
  <c r="F3073" i="4"/>
  <c r="F3074" i="4"/>
  <c r="F3075" i="4"/>
  <c r="F3076" i="4"/>
  <c r="F3077" i="4"/>
  <c r="F3078" i="4"/>
  <c r="F3079" i="4"/>
  <c r="F3080" i="4"/>
  <c r="F3081" i="4"/>
  <c r="F3082" i="4"/>
  <c r="F3083" i="4"/>
  <c r="F3084" i="4"/>
  <c r="F3085" i="4"/>
  <c r="F3086" i="4"/>
  <c r="F3087" i="4"/>
  <c r="F3088" i="4"/>
  <c r="F3089" i="4"/>
  <c r="F3090" i="4"/>
  <c r="F3091" i="4"/>
  <c r="F3092" i="4"/>
  <c r="F3093" i="4"/>
  <c r="F3094" i="4"/>
  <c r="F3095" i="4"/>
  <c r="F3096" i="4"/>
  <c r="F3097" i="4"/>
  <c r="F3098" i="4"/>
  <c r="F3099" i="4"/>
  <c r="F3100" i="4"/>
  <c r="F3101" i="4"/>
  <c r="F3102" i="4"/>
  <c r="F3103" i="4"/>
  <c r="F3104" i="4"/>
  <c r="F3105" i="4"/>
  <c r="F3106" i="4"/>
  <c r="F3107" i="4"/>
  <c r="F3108" i="4"/>
  <c r="F3109" i="4"/>
  <c r="F3110" i="4"/>
  <c r="F3111" i="4"/>
  <c r="F3112" i="4"/>
  <c r="F3113" i="4"/>
  <c r="F3114" i="4"/>
  <c r="F3115" i="4"/>
  <c r="F3116" i="4"/>
  <c r="F3117" i="4"/>
  <c r="F3118" i="4"/>
  <c r="F3119" i="4"/>
  <c r="F3120" i="4"/>
  <c r="F3121" i="4"/>
  <c r="F3122" i="4"/>
  <c r="F3123" i="4"/>
  <c r="F3124" i="4"/>
  <c r="F3125" i="4"/>
  <c r="F3126" i="4"/>
  <c r="F3127" i="4"/>
  <c r="F3128" i="4"/>
  <c r="F3129" i="4"/>
  <c r="F3130" i="4"/>
  <c r="F3131" i="4"/>
  <c r="F3132" i="4"/>
  <c r="F3133" i="4"/>
  <c r="F3134" i="4"/>
  <c r="F3135" i="4"/>
  <c r="F3136" i="4"/>
  <c r="F3137" i="4"/>
  <c r="F3138" i="4"/>
  <c r="F3139" i="4"/>
  <c r="F3140" i="4"/>
  <c r="F3141" i="4"/>
  <c r="F3142" i="4"/>
  <c r="F3143" i="4"/>
  <c r="F3144" i="4"/>
  <c r="F3145" i="4"/>
  <c r="F3146" i="4"/>
  <c r="F3147" i="4"/>
  <c r="F3148" i="4"/>
  <c r="F3149" i="4"/>
  <c r="F3150" i="4"/>
  <c r="F3151" i="4"/>
  <c r="F3152" i="4"/>
  <c r="F3153" i="4"/>
  <c r="F3154" i="4"/>
  <c r="F3155" i="4"/>
  <c r="F3156" i="4"/>
  <c r="F3157" i="4"/>
  <c r="F3158" i="4"/>
  <c r="F3159" i="4"/>
  <c r="F3160" i="4"/>
  <c r="F3161" i="4"/>
  <c r="F3162" i="4"/>
  <c r="F3163" i="4"/>
  <c r="F3164" i="4"/>
  <c r="F3165" i="4"/>
  <c r="F3166" i="4"/>
  <c r="F3167" i="4"/>
  <c r="F3168" i="4"/>
  <c r="F3169" i="4"/>
  <c r="F3170" i="4"/>
  <c r="F3171" i="4"/>
  <c r="F3172" i="4"/>
  <c r="F3173" i="4"/>
  <c r="F3174" i="4"/>
  <c r="F3175" i="4"/>
  <c r="F3176" i="4"/>
  <c r="F3177" i="4"/>
  <c r="F3178" i="4"/>
  <c r="F3179" i="4"/>
  <c r="F3180" i="4"/>
  <c r="F3181" i="4"/>
  <c r="F3182" i="4"/>
  <c r="F3183" i="4"/>
  <c r="F3184" i="4"/>
  <c r="F3185" i="4"/>
  <c r="F3186" i="4"/>
  <c r="F3187" i="4"/>
  <c r="F3188" i="4"/>
  <c r="F3189" i="4"/>
  <c r="F3190" i="4"/>
  <c r="F3191" i="4"/>
  <c r="F3192" i="4"/>
  <c r="F3193" i="4"/>
  <c r="F3194" i="4"/>
  <c r="F3195" i="4"/>
  <c r="F3196" i="4"/>
  <c r="F3197" i="4"/>
  <c r="F3198" i="4"/>
  <c r="F3199" i="4"/>
  <c r="F3200" i="4"/>
  <c r="F3201" i="4"/>
  <c r="F3202" i="4"/>
  <c r="F3203" i="4"/>
  <c r="F3204" i="4"/>
  <c r="F3205" i="4"/>
  <c r="F3206" i="4"/>
  <c r="F3207" i="4"/>
  <c r="F3208" i="4"/>
  <c r="F3209" i="4"/>
  <c r="F3210" i="4"/>
  <c r="F3211" i="4"/>
  <c r="F3212" i="4"/>
  <c r="F3213" i="4"/>
  <c r="F3214" i="4"/>
  <c r="F3215" i="4"/>
  <c r="F3216" i="4"/>
  <c r="F3217" i="4"/>
  <c r="F3218" i="4"/>
  <c r="F3219" i="4"/>
  <c r="F3220" i="4"/>
  <c r="F3221" i="4"/>
  <c r="F3222" i="4"/>
  <c r="F3223" i="4"/>
  <c r="F3224" i="4"/>
  <c r="F3225" i="4"/>
  <c r="F3226" i="4"/>
  <c r="F3227" i="4"/>
  <c r="F3228" i="4"/>
  <c r="F3229" i="4"/>
  <c r="F3230" i="4"/>
  <c r="F3231" i="4"/>
  <c r="F3232" i="4"/>
  <c r="F3233" i="4"/>
  <c r="F3234" i="4"/>
  <c r="F3235" i="4"/>
  <c r="F3236" i="4"/>
  <c r="F3237" i="4"/>
  <c r="F3238" i="4"/>
  <c r="F3239" i="4"/>
  <c r="F3240" i="4"/>
  <c r="F3241" i="4"/>
  <c r="F3242" i="4"/>
  <c r="F3243" i="4"/>
  <c r="F3244" i="4"/>
  <c r="F3245" i="4"/>
  <c r="F3246" i="4"/>
  <c r="F3247" i="4"/>
  <c r="F3248" i="4"/>
  <c r="F3249" i="4"/>
  <c r="F3250" i="4"/>
  <c r="F3251" i="4"/>
  <c r="F3252" i="4"/>
  <c r="F3253" i="4"/>
  <c r="F3254" i="4"/>
  <c r="F3255" i="4"/>
  <c r="F3256" i="4"/>
  <c r="F3257" i="4"/>
  <c r="F3258" i="4"/>
  <c r="F3259" i="4"/>
  <c r="F3260" i="4"/>
  <c r="F3261" i="4"/>
  <c r="F3262" i="4"/>
  <c r="F3263" i="4"/>
  <c r="F3264" i="4"/>
  <c r="F3265" i="4"/>
  <c r="F3266" i="4"/>
  <c r="F3267" i="4"/>
  <c r="F3268" i="4"/>
  <c r="F3269" i="4"/>
  <c r="F3270" i="4"/>
  <c r="F3271" i="4"/>
  <c r="F3272" i="4"/>
  <c r="F3273" i="4"/>
  <c r="F3274" i="4"/>
  <c r="F3275" i="4"/>
  <c r="F3276" i="4"/>
  <c r="F3277" i="4"/>
  <c r="F3278" i="4"/>
  <c r="F3279" i="4"/>
  <c r="F3280" i="4"/>
  <c r="F3281" i="4"/>
  <c r="F3282" i="4"/>
  <c r="F3283" i="4"/>
  <c r="F3284" i="4"/>
  <c r="F3285" i="4"/>
  <c r="F3286" i="4"/>
  <c r="F3287" i="4"/>
  <c r="F3288" i="4"/>
  <c r="F3289" i="4"/>
  <c r="F3290" i="4"/>
  <c r="F3291" i="4"/>
  <c r="F3292" i="4"/>
  <c r="F3293" i="4"/>
  <c r="F3294" i="4"/>
  <c r="F3295" i="4"/>
  <c r="F3296" i="4"/>
  <c r="F3297" i="4"/>
  <c r="F3298" i="4"/>
  <c r="F3299" i="4"/>
  <c r="F3300" i="4"/>
  <c r="F3301" i="4"/>
  <c r="F3302" i="4"/>
  <c r="F3303" i="4"/>
  <c r="F3304" i="4"/>
  <c r="F3305" i="4"/>
  <c r="F3306" i="4"/>
  <c r="F3307" i="4"/>
  <c r="F3308" i="4"/>
  <c r="F3309" i="4"/>
  <c r="F3310" i="4"/>
  <c r="F3311" i="4"/>
  <c r="F3312" i="4"/>
  <c r="F3313" i="4"/>
  <c r="F3314" i="4"/>
  <c r="F3315" i="4"/>
  <c r="F3316" i="4"/>
  <c r="F3317" i="4"/>
  <c r="F3318" i="4"/>
  <c r="F3319" i="4"/>
  <c r="F3320" i="4"/>
  <c r="F3321" i="4"/>
  <c r="F3322" i="4"/>
  <c r="F3323" i="4"/>
  <c r="F3324" i="4"/>
  <c r="F3325" i="4"/>
  <c r="F3326" i="4"/>
  <c r="F3327" i="4"/>
  <c r="F3328" i="4"/>
  <c r="F3329" i="4"/>
  <c r="F3330" i="4"/>
  <c r="F3331" i="4"/>
  <c r="F3332" i="4"/>
  <c r="F3333" i="4"/>
  <c r="F3334" i="4"/>
  <c r="F3335" i="4"/>
  <c r="F3336" i="4"/>
  <c r="F3337" i="4"/>
  <c r="F3338" i="4"/>
  <c r="F3339" i="4"/>
  <c r="F3340" i="4"/>
  <c r="F3341" i="4"/>
  <c r="F3342" i="4"/>
  <c r="F3343" i="4"/>
  <c r="F3344" i="4"/>
  <c r="F3345" i="4"/>
  <c r="F3346" i="4"/>
  <c r="F3347" i="4"/>
  <c r="F3348" i="4"/>
  <c r="F3349" i="4"/>
  <c r="F3350" i="4"/>
  <c r="F3351" i="4"/>
  <c r="F3352" i="4"/>
  <c r="F3353" i="4"/>
  <c r="F3354" i="4"/>
  <c r="F3355" i="4"/>
  <c r="F3356" i="4"/>
  <c r="F3357" i="4"/>
  <c r="F3358" i="4"/>
  <c r="F3359" i="4"/>
  <c r="F3360" i="4"/>
  <c r="F3361" i="4"/>
  <c r="F3362" i="4"/>
  <c r="F3363" i="4"/>
  <c r="F3364" i="4"/>
  <c r="F3365" i="4"/>
  <c r="F3366" i="4"/>
  <c r="F3367" i="4"/>
  <c r="F3368" i="4"/>
  <c r="F3369" i="4"/>
  <c r="F3370" i="4"/>
  <c r="F3371" i="4"/>
  <c r="F3372" i="4"/>
  <c r="F3373" i="4"/>
  <c r="F3374" i="4"/>
  <c r="F3375" i="4"/>
  <c r="F3376" i="4"/>
  <c r="F3377" i="4"/>
  <c r="F3378" i="4"/>
  <c r="F3379" i="4"/>
  <c r="F3380" i="4"/>
  <c r="F3381" i="4"/>
  <c r="F3382" i="4"/>
  <c r="F3383" i="4"/>
  <c r="F3384" i="4"/>
  <c r="F3385" i="4"/>
  <c r="F3386" i="4"/>
  <c r="F3387" i="4"/>
  <c r="F3388" i="4"/>
  <c r="F3389" i="4"/>
  <c r="F3390" i="4"/>
  <c r="F3391" i="4"/>
  <c r="F3392" i="4"/>
  <c r="F3393" i="4"/>
  <c r="F3394" i="4"/>
  <c r="F3395" i="4"/>
  <c r="F3396" i="4"/>
  <c r="F3397" i="4"/>
  <c r="F3398" i="4"/>
  <c r="F3399" i="4"/>
  <c r="F3400" i="4"/>
  <c r="F3401" i="4"/>
  <c r="F3402" i="4"/>
  <c r="F3403" i="4"/>
  <c r="F3404" i="4"/>
  <c r="F3405" i="4"/>
  <c r="F3406" i="4"/>
  <c r="F3407" i="4"/>
  <c r="F3408" i="4"/>
  <c r="F3409" i="4"/>
  <c r="F3410" i="4"/>
  <c r="F3411" i="4"/>
  <c r="F3412" i="4"/>
  <c r="F3413" i="4"/>
  <c r="F3414" i="4"/>
  <c r="F3415" i="4"/>
  <c r="F3416" i="4"/>
  <c r="F3417" i="4"/>
  <c r="F3418" i="4"/>
  <c r="F3419" i="4"/>
  <c r="F3420" i="4"/>
  <c r="F3421" i="4"/>
  <c r="F3422" i="4"/>
  <c r="F3423" i="4"/>
  <c r="F3424" i="4"/>
  <c r="F3425" i="4"/>
  <c r="F3426" i="4"/>
  <c r="F3427" i="4"/>
  <c r="F3428" i="4"/>
  <c r="F3429" i="4"/>
  <c r="F3430" i="4"/>
  <c r="F3431" i="4"/>
  <c r="F3432" i="4"/>
  <c r="F3433" i="4"/>
  <c r="F3434" i="4"/>
  <c r="F3435" i="4"/>
  <c r="F3436" i="4"/>
  <c r="F3437" i="4"/>
  <c r="F3438" i="4"/>
  <c r="F3439" i="4"/>
  <c r="F3440" i="4"/>
  <c r="F3441" i="4"/>
  <c r="F3442" i="4"/>
  <c r="F3443" i="4"/>
  <c r="F3444" i="4"/>
  <c r="F3445" i="4"/>
  <c r="F3446" i="4"/>
  <c r="F3447" i="4"/>
  <c r="F3448" i="4"/>
  <c r="F3449" i="4"/>
  <c r="F3450" i="4"/>
  <c r="F3451" i="4"/>
  <c r="F3452" i="4"/>
  <c r="F3453" i="4"/>
  <c r="F3454" i="4"/>
  <c r="F3455" i="4"/>
  <c r="F3456" i="4"/>
  <c r="F3457" i="4"/>
  <c r="F3458" i="4"/>
  <c r="F3459" i="4"/>
  <c r="F3460" i="4"/>
  <c r="F3461" i="4"/>
  <c r="F3462" i="4"/>
  <c r="F3463" i="4"/>
  <c r="F3464" i="4"/>
  <c r="F3465" i="4"/>
  <c r="F3466" i="4"/>
  <c r="F3467" i="4"/>
  <c r="F3468" i="4"/>
  <c r="F3469" i="4"/>
  <c r="F3470" i="4"/>
  <c r="F3471" i="4"/>
  <c r="F3472" i="4"/>
  <c r="F3473" i="4"/>
  <c r="F3474" i="4"/>
  <c r="F3475" i="4"/>
  <c r="F3476" i="4"/>
  <c r="F3477" i="4"/>
  <c r="F3478" i="4"/>
  <c r="F3479" i="4"/>
  <c r="F3480" i="4"/>
  <c r="F3481" i="4"/>
  <c r="F3482" i="4"/>
  <c r="F3483" i="4"/>
  <c r="F3484" i="4"/>
  <c r="F3485" i="4"/>
  <c r="F3486" i="4"/>
  <c r="F3487" i="4"/>
  <c r="F3488" i="4"/>
  <c r="F3489" i="4"/>
  <c r="F3490" i="4"/>
  <c r="F3491" i="4"/>
  <c r="F3492" i="4"/>
  <c r="F3493" i="4"/>
  <c r="F3494" i="4"/>
  <c r="F3495" i="4"/>
  <c r="F3496" i="4"/>
  <c r="F3497" i="4"/>
  <c r="F3498" i="4"/>
  <c r="F3499" i="4"/>
  <c r="F3500" i="4"/>
  <c r="F3501" i="4"/>
  <c r="F3502" i="4"/>
  <c r="F3503" i="4"/>
  <c r="F3504" i="4"/>
  <c r="F3505" i="4"/>
  <c r="F3506" i="4"/>
  <c r="F3507" i="4"/>
  <c r="F3508" i="4"/>
  <c r="F3509" i="4"/>
  <c r="F3510" i="4"/>
  <c r="F3511" i="4"/>
  <c r="F3512" i="4"/>
  <c r="F3513" i="4"/>
  <c r="F3514" i="4"/>
  <c r="F3515" i="4"/>
  <c r="F3516" i="4"/>
  <c r="F3517" i="4"/>
  <c r="F3518" i="4"/>
  <c r="F3519" i="4"/>
  <c r="F3520" i="4"/>
  <c r="F3521" i="4"/>
  <c r="F3522" i="4"/>
  <c r="F3523" i="4"/>
  <c r="F3524" i="4"/>
  <c r="F3525" i="4"/>
  <c r="F3526" i="4"/>
  <c r="F3527" i="4"/>
  <c r="F3528" i="4"/>
  <c r="F3529" i="4"/>
  <c r="F3530" i="4"/>
  <c r="F3531" i="4"/>
  <c r="F3532" i="4"/>
  <c r="F3533" i="4"/>
  <c r="F3534" i="4"/>
  <c r="F3535" i="4"/>
  <c r="F3536" i="4"/>
  <c r="F3537" i="4"/>
  <c r="F3538" i="4"/>
  <c r="F3539" i="4"/>
  <c r="F3540" i="4"/>
  <c r="F3541" i="4"/>
  <c r="F3542" i="4"/>
  <c r="F3543" i="4"/>
  <c r="F3544" i="4"/>
  <c r="F3545" i="4"/>
  <c r="F3546" i="4"/>
  <c r="F3547" i="4"/>
  <c r="F3548" i="4"/>
  <c r="F3549" i="4"/>
  <c r="F3550" i="4"/>
  <c r="F3551" i="4"/>
  <c r="F3552" i="4"/>
  <c r="F3553" i="4"/>
  <c r="F3554" i="4"/>
  <c r="F3555" i="4"/>
  <c r="F3556" i="4"/>
  <c r="F3557" i="4"/>
  <c r="F3558" i="4"/>
  <c r="F3559" i="4"/>
  <c r="F3560" i="4"/>
  <c r="F3561" i="4"/>
  <c r="F3562" i="4"/>
  <c r="F3563" i="4"/>
  <c r="F3564" i="4"/>
  <c r="F3565" i="4"/>
  <c r="F3566" i="4"/>
  <c r="F3567" i="4"/>
  <c r="F3568" i="4"/>
  <c r="F3569" i="4"/>
  <c r="F3570" i="4"/>
  <c r="F3571" i="4"/>
  <c r="F3572" i="4"/>
  <c r="F3573" i="4"/>
  <c r="F3574" i="4"/>
  <c r="F3575" i="4"/>
  <c r="F3576" i="4"/>
  <c r="F3577" i="4"/>
  <c r="F3578" i="4"/>
  <c r="F3579" i="4"/>
  <c r="F3580" i="4"/>
  <c r="F3581" i="4"/>
  <c r="F3582" i="4"/>
  <c r="F3583" i="4"/>
  <c r="F3584" i="4"/>
  <c r="F3585" i="4"/>
  <c r="F3586" i="4"/>
  <c r="F3587" i="4"/>
  <c r="F3588" i="4"/>
  <c r="F3589" i="4"/>
  <c r="F3590" i="4"/>
  <c r="F3591" i="4"/>
  <c r="F3592" i="4"/>
  <c r="F3593" i="4"/>
  <c r="F3594" i="4"/>
  <c r="F3595" i="4"/>
  <c r="F3596" i="4"/>
  <c r="F3597" i="4"/>
  <c r="F3598" i="4"/>
  <c r="F3599" i="4"/>
  <c r="F3600" i="4"/>
  <c r="F3601" i="4"/>
  <c r="F3602" i="4"/>
  <c r="F3603" i="4"/>
  <c r="F3604" i="4"/>
  <c r="F3605" i="4"/>
  <c r="F3606" i="4"/>
  <c r="F3607" i="4"/>
  <c r="F3608" i="4"/>
  <c r="F3609" i="4"/>
  <c r="F3610" i="4"/>
  <c r="F3611" i="4"/>
  <c r="F3612" i="4"/>
  <c r="F3613" i="4"/>
  <c r="F3614" i="4"/>
  <c r="F3615" i="4"/>
  <c r="F3616" i="4"/>
  <c r="F3617" i="4"/>
  <c r="F3618" i="4"/>
  <c r="F3619" i="4"/>
  <c r="F3620" i="4"/>
  <c r="F3621" i="4"/>
  <c r="F3622" i="4"/>
  <c r="F3623" i="4"/>
  <c r="F3624" i="4"/>
  <c r="F3625" i="4"/>
  <c r="F3626" i="4"/>
  <c r="F3627" i="4"/>
  <c r="F3628" i="4"/>
  <c r="F3629" i="4"/>
  <c r="F3630" i="4"/>
  <c r="F3631" i="4"/>
  <c r="F3632" i="4"/>
  <c r="F3633" i="4"/>
  <c r="F3634" i="4"/>
  <c r="F3635" i="4"/>
  <c r="F3636" i="4"/>
  <c r="F3637" i="4"/>
  <c r="F3638" i="4"/>
  <c r="F3639" i="4"/>
  <c r="F3640" i="4"/>
  <c r="F3641" i="4"/>
  <c r="F3642" i="4"/>
  <c r="F3643" i="4"/>
  <c r="F3644" i="4"/>
  <c r="F3645" i="4"/>
  <c r="F3646" i="4"/>
  <c r="F3647" i="4"/>
  <c r="F3648" i="4"/>
  <c r="F3649" i="4"/>
  <c r="F3650" i="4"/>
  <c r="F3651" i="4"/>
  <c r="F3652" i="4"/>
  <c r="F3653" i="4"/>
  <c r="F3654" i="4"/>
  <c r="F3655" i="4"/>
  <c r="F3656" i="4"/>
  <c r="F3657" i="4"/>
  <c r="F3658" i="4"/>
  <c r="F3659" i="4"/>
  <c r="F3660" i="4"/>
  <c r="F3661" i="4"/>
  <c r="F3662" i="4"/>
  <c r="F3663" i="4"/>
  <c r="F3664" i="4"/>
  <c r="F3665" i="4"/>
  <c r="F3666" i="4"/>
  <c r="F3667" i="4"/>
  <c r="F3668" i="4"/>
  <c r="F3669" i="4"/>
  <c r="F3670" i="4"/>
  <c r="F3671" i="4"/>
  <c r="F3672" i="4"/>
  <c r="F3673" i="4"/>
  <c r="F3674" i="4"/>
  <c r="F3675" i="4"/>
  <c r="F3676" i="4"/>
  <c r="F3677" i="4"/>
  <c r="F3678" i="4"/>
  <c r="F3679" i="4"/>
  <c r="F3680" i="4"/>
  <c r="F3681" i="4"/>
  <c r="F3682" i="4"/>
  <c r="F3683" i="4"/>
  <c r="F3684" i="4"/>
  <c r="F3685" i="4"/>
  <c r="F3686" i="4"/>
  <c r="F3687" i="4"/>
  <c r="F3688" i="4"/>
  <c r="F3689" i="4"/>
  <c r="F3690" i="4"/>
  <c r="F3691" i="4"/>
  <c r="F3692" i="4"/>
  <c r="F3693" i="4"/>
  <c r="F3694" i="4"/>
  <c r="F3695" i="4"/>
  <c r="F3696" i="4"/>
  <c r="F3697" i="4"/>
  <c r="F3698" i="4"/>
  <c r="F3699" i="4"/>
  <c r="F3700" i="4"/>
  <c r="F3701" i="4"/>
  <c r="F3702" i="4"/>
  <c r="F3703" i="4"/>
  <c r="F3704" i="4"/>
  <c r="F3705" i="4"/>
  <c r="F3706" i="4"/>
  <c r="F3707" i="4"/>
  <c r="F3708" i="4"/>
  <c r="F3709" i="4"/>
  <c r="F3710" i="4"/>
  <c r="F3711" i="4"/>
  <c r="F3712" i="4"/>
  <c r="F3713" i="4"/>
  <c r="F3714" i="4"/>
  <c r="F3715" i="4"/>
  <c r="F3716" i="4"/>
  <c r="F3717" i="4"/>
  <c r="F3718" i="4"/>
  <c r="F3719" i="4"/>
  <c r="F3720" i="4"/>
  <c r="F3721" i="4"/>
  <c r="F3722" i="4"/>
  <c r="F3723" i="4"/>
  <c r="F3724" i="4"/>
  <c r="F3725" i="4"/>
  <c r="F3726" i="4"/>
  <c r="F3727" i="4"/>
  <c r="F3728" i="4"/>
  <c r="F3729" i="4"/>
  <c r="F3730" i="4"/>
  <c r="F3731" i="4"/>
  <c r="F3732" i="4"/>
  <c r="F3733" i="4"/>
  <c r="F3734" i="4"/>
  <c r="F3735" i="4"/>
  <c r="F3736" i="4"/>
  <c r="F3737" i="4"/>
  <c r="F3738" i="4"/>
  <c r="F3739" i="4"/>
  <c r="F3740" i="4"/>
  <c r="F3741" i="4"/>
  <c r="F3742" i="4"/>
  <c r="F3743" i="4"/>
  <c r="F3744" i="4"/>
  <c r="F3745" i="4"/>
  <c r="F3746" i="4"/>
  <c r="F3747" i="4"/>
  <c r="F3748" i="4"/>
  <c r="F3749" i="4"/>
  <c r="F3750" i="4"/>
  <c r="F3751" i="4"/>
  <c r="F3752" i="4"/>
  <c r="F3753" i="4"/>
  <c r="F3754" i="4"/>
  <c r="F3755" i="4"/>
  <c r="F3756" i="4"/>
  <c r="F3757" i="4"/>
  <c r="F3758" i="4"/>
  <c r="F3759" i="4"/>
  <c r="F3760" i="4"/>
  <c r="F3761" i="4"/>
  <c r="F3762" i="4"/>
  <c r="F3763" i="4"/>
  <c r="F3764" i="4"/>
  <c r="F3765" i="4"/>
  <c r="F3766" i="4"/>
  <c r="F3767" i="4"/>
  <c r="F3768" i="4"/>
  <c r="F3769" i="4"/>
  <c r="F3770" i="4"/>
  <c r="F3771" i="4"/>
  <c r="F3772" i="4"/>
  <c r="F3773" i="4"/>
  <c r="F3774" i="4"/>
  <c r="F3775" i="4"/>
  <c r="F3776" i="4"/>
  <c r="F3777" i="4"/>
  <c r="F3778" i="4"/>
  <c r="F3779" i="4"/>
  <c r="F3780" i="4"/>
  <c r="F3781" i="4"/>
  <c r="F3782" i="4"/>
  <c r="F3783" i="4"/>
  <c r="F3784" i="4"/>
  <c r="F3785" i="4"/>
  <c r="F3786" i="4"/>
  <c r="F3787" i="4"/>
  <c r="F3788" i="4"/>
  <c r="F3789" i="4"/>
  <c r="F3790" i="4"/>
  <c r="F3791" i="4"/>
  <c r="F3792" i="4"/>
  <c r="F3793" i="4"/>
  <c r="F3794" i="4"/>
  <c r="F3795" i="4"/>
  <c r="F3796" i="4"/>
  <c r="F3797" i="4"/>
  <c r="F3798" i="4"/>
  <c r="F3799" i="4"/>
  <c r="F3800" i="4"/>
  <c r="F3801" i="4"/>
  <c r="F3802" i="4"/>
  <c r="F3803" i="4"/>
  <c r="F3804" i="4"/>
  <c r="F3805" i="4"/>
  <c r="F3806" i="4"/>
  <c r="F3807" i="4"/>
  <c r="F3808" i="4"/>
  <c r="F3809" i="4"/>
  <c r="F3810" i="4"/>
  <c r="F3811" i="4"/>
  <c r="F3812" i="4"/>
  <c r="F3813" i="4"/>
  <c r="F3814" i="4"/>
  <c r="F3815" i="4"/>
  <c r="F3816" i="4"/>
  <c r="F3817" i="4"/>
  <c r="F3818" i="4"/>
  <c r="F3819" i="4"/>
  <c r="F3820" i="4"/>
  <c r="F3821" i="4"/>
  <c r="F3822" i="4"/>
  <c r="F3823" i="4"/>
  <c r="F3824" i="4"/>
  <c r="F3825" i="4"/>
  <c r="F3826" i="4"/>
  <c r="F3827" i="4"/>
  <c r="F3828" i="4"/>
  <c r="F3829" i="4"/>
  <c r="F3830" i="4"/>
  <c r="F3831" i="4"/>
  <c r="F3832" i="4"/>
  <c r="F3833" i="4"/>
  <c r="F3834" i="4"/>
  <c r="F3835" i="4"/>
  <c r="F3836" i="4"/>
  <c r="F3837" i="4"/>
  <c r="F3838" i="4"/>
  <c r="F3839" i="4"/>
  <c r="F3840" i="4"/>
  <c r="F3841" i="4"/>
  <c r="F3842" i="4"/>
  <c r="F3843" i="4"/>
  <c r="F3844" i="4"/>
  <c r="F3845" i="4"/>
  <c r="F3846" i="4"/>
  <c r="F3847" i="4"/>
  <c r="F3848" i="4"/>
  <c r="F3849" i="4"/>
  <c r="F3850" i="4"/>
  <c r="F3851" i="4"/>
  <c r="F3852" i="4"/>
  <c r="F3853" i="4"/>
  <c r="F3854" i="4"/>
  <c r="F3855" i="4"/>
  <c r="F3856" i="4"/>
  <c r="F3857" i="4"/>
  <c r="F3858" i="4"/>
  <c r="F3859" i="4"/>
  <c r="F3860" i="4"/>
  <c r="F3861" i="4"/>
  <c r="F3862" i="4"/>
  <c r="F3863" i="4"/>
  <c r="F3864" i="4"/>
  <c r="F3865" i="4"/>
  <c r="F3866" i="4"/>
  <c r="F3867" i="4"/>
  <c r="F3868" i="4"/>
  <c r="F3869" i="4"/>
  <c r="F3870" i="4"/>
  <c r="F3871" i="4"/>
  <c r="F3872" i="4"/>
  <c r="F3873" i="4"/>
  <c r="F3874" i="4"/>
  <c r="F3875" i="4"/>
  <c r="F3876" i="4"/>
  <c r="F3877" i="4"/>
  <c r="F3878" i="4"/>
  <c r="F3879" i="4"/>
  <c r="F3880" i="4"/>
  <c r="F3881" i="4"/>
  <c r="F3882" i="4"/>
  <c r="F3883" i="4"/>
  <c r="F3884" i="4"/>
  <c r="F3885" i="4"/>
  <c r="F3886" i="4"/>
  <c r="F3887" i="4"/>
  <c r="F3888" i="4"/>
  <c r="F3889" i="4"/>
  <c r="F3890" i="4"/>
  <c r="F3891" i="4"/>
  <c r="F3892" i="4"/>
  <c r="F3893" i="4"/>
  <c r="F3894" i="4"/>
  <c r="F3895" i="4"/>
  <c r="F3896" i="4"/>
  <c r="F3897" i="4"/>
  <c r="F3898" i="4"/>
  <c r="F3899" i="4"/>
  <c r="F3900" i="4"/>
  <c r="F3901" i="4"/>
  <c r="F3902" i="4"/>
  <c r="F3903" i="4"/>
  <c r="F3904" i="4"/>
  <c r="F3905" i="4"/>
  <c r="F3906" i="4"/>
  <c r="F3907" i="4"/>
  <c r="F3908" i="4"/>
  <c r="F3909" i="4"/>
  <c r="F3910" i="4"/>
  <c r="F3911" i="4"/>
  <c r="F3912" i="4"/>
  <c r="F3913" i="4"/>
  <c r="F3914" i="4"/>
  <c r="F3915" i="4"/>
  <c r="F3916" i="4"/>
  <c r="F3917" i="4"/>
  <c r="F3918" i="4"/>
  <c r="F3919" i="4"/>
  <c r="F3920" i="4"/>
  <c r="F3921" i="4"/>
  <c r="F3922" i="4"/>
  <c r="F3923" i="4"/>
  <c r="F3924" i="4"/>
  <c r="F3925" i="4"/>
  <c r="F3926" i="4"/>
  <c r="F3927" i="4"/>
  <c r="F3928" i="4"/>
  <c r="F3929" i="4"/>
  <c r="F3930" i="4"/>
  <c r="F3931" i="4"/>
  <c r="F3932" i="4"/>
  <c r="F3933" i="4"/>
  <c r="F3934" i="4"/>
  <c r="F3935" i="4"/>
  <c r="F3936" i="4"/>
  <c r="F3937" i="4"/>
  <c r="F3938" i="4"/>
  <c r="F3939" i="4"/>
  <c r="F3940" i="4"/>
  <c r="F3941" i="4"/>
  <c r="F3942" i="4"/>
  <c r="F3943" i="4"/>
  <c r="F3944" i="4"/>
  <c r="F3945" i="4"/>
  <c r="F3946" i="4"/>
  <c r="F3947" i="4"/>
  <c r="F3948" i="4"/>
  <c r="F3949" i="4"/>
  <c r="F3950" i="4"/>
  <c r="F3951" i="4"/>
  <c r="F3952" i="4"/>
  <c r="F3953" i="4"/>
  <c r="F3954" i="4"/>
  <c r="F3955" i="4"/>
  <c r="F3956" i="4"/>
  <c r="F3957" i="4"/>
  <c r="F3958" i="4"/>
  <c r="F3959" i="4"/>
  <c r="F3960" i="4"/>
  <c r="F3961" i="4"/>
  <c r="F3962" i="4"/>
  <c r="F3963" i="4"/>
  <c r="F3964" i="4"/>
  <c r="F3965" i="4"/>
  <c r="F3966" i="4"/>
  <c r="F3967" i="4"/>
  <c r="F3968" i="4"/>
  <c r="F3969" i="4"/>
  <c r="F3970" i="4"/>
  <c r="F3971" i="4"/>
  <c r="F3972" i="4"/>
  <c r="F3973" i="4"/>
  <c r="F3974" i="4"/>
  <c r="F3975" i="4"/>
  <c r="F3976" i="4"/>
  <c r="F3977" i="4"/>
  <c r="F3978" i="4"/>
  <c r="F3979" i="4"/>
  <c r="F3980" i="4"/>
  <c r="F3981" i="4"/>
  <c r="F3982" i="4"/>
  <c r="F3983" i="4"/>
  <c r="F3984" i="4"/>
  <c r="F3985" i="4"/>
  <c r="F3986" i="4"/>
  <c r="F3987" i="4"/>
  <c r="F3988" i="4"/>
  <c r="F3989" i="4"/>
  <c r="F3990" i="4"/>
  <c r="F3991" i="4"/>
  <c r="F3992" i="4"/>
  <c r="F3993" i="4"/>
  <c r="F3994" i="4"/>
  <c r="F3995" i="4"/>
  <c r="F3996" i="4"/>
  <c r="F3997" i="4"/>
  <c r="F3998" i="4"/>
  <c r="F3999" i="4"/>
  <c r="F4000" i="4"/>
  <c r="F4001" i="4"/>
  <c r="F4002" i="4"/>
  <c r="F4003" i="4"/>
  <c r="F4004" i="4"/>
  <c r="F4005" i="4"/>
  <c r="F4006" i="4"/>
  <c r="F4007" i="4"/>
  <c r="F4008" i="4"/>
  <c r="F4009" i="4"/>
  <c r="F4010" i="4"/>
  <c r="F4011" i="4"/>
  <c r="F4012" i="4"/>
  <c r="F4013" i="4"/>
  <c r="F4014" i="4"/>
  <c r="F4015" i="4"/>
  <c r="F4016" i="4"/>
  <c r="F4017" i="4"/>
  <c r="F4018" i="4"/>
  <c r="F4019" i="4"/>
  <c r="F4020" i="4"/>
  <c r="F4021" i="4"/>
  <c r="F4022" i="4"/>
  <c r="F4023" i="4"/>
  <c r="F4024" i="4"/>
  <c r="F4025" i="4"/>
  <c r="F4026" i="4"/>
  <c r="F4027" i="4"/>
  <c r="F4028" i="4"/>
  <c r="F4029" i="4"/>
  <c r="F4030" i="4"/>
  <c r="F4031" i="4"/>
  <c r="F4032" i="4"/>
  <c r="F4033" i="4"/>
  <c r="F4034" i="4"/>
  <c r="F4035" i="4"/>
  <c r="F4036" i="4"/>
  <c r="F4037" i="4"/>
  <c r="F4038" i="4"/>
  <c r="F4039" i="4"/>
  <c r="F4040" i="4"/>
  <c r="F4041" i="4"/>
  <c r="F4042" i="4"/>
  <c r="F4043" i="4"/>
  <c r="F4044" i="4"/>
  <c r="F4045" i="4"/>
  <c r="F4046" i="4"/>
  <c r="F4047" i="4"/>
  <c r="F4048" i="4"/>
  <c r="F4049" i="4"/>
  <c r="F4050" i="4"/>
  <c r="F4051" i="4"/>
  <c r="F4052" i="4"/>
  <c r="F4053" i="4"/>
  <c r="F4054" i="4"/>
  <c r="F4055" i="4"/>
  <c r="F4056" i="4"/>
  <c r="F4057" i="4"/>
  <c r="F4058" i="4"/>
  <c r="F4059" i="4"/>
  <c r="F4060" i="4"/>
  <c r="F4061" i="4"/>
  <c r="F4062" i="4"/>
  <c r="F4063" i="4"/>
  <c r="F4064" i="4"/>
  <c r="F4065" i="4"/>
  <c r="F4066" i="4"/>
  <c r="F4067" i="4"/>
  <c r="F4068" i="4"/>
  <c r="F4069" i="4"/>
  <c r="F4070" i="4"/>
  <c r="F4071" i="4"/>
  <c r="F4072" i="4"/>
  <c r="F4073" i="4"/>
  <c r="F4074" i="4"/>
  <c r="F4075" i="4"/>
  <c r="F4076" i="4"/>
  <c r="F4077" i="4"/>
  <c r="F4078" i="4"/>
  <c r="F4079" i="4"/>
  <c r="F4080" i="4"/>
  <c r="F4081" i="4"/>
  <c r="F4082" i="4"/>
  <c r="F4083" i="4"/>
  <c r="F4084" i="4"/>
  <c r="F4085" i="4"/>
  <c r="F4086" i="4"/>
  <c r="F4087" i="4"/>
  <c r="F4088" i="4"/>
  <c r="F4089" i="4"/>
  <c r="F4090" i="4"/>
  <c r="F4091" i="4"/>
  <c r="F4092" i="4"/>
  <c r="F4093" i="4"/>
  <c r="F4094" i="4"/>
  <c r="F4095" i="4"/>
  <c r="F4096" i="4"/>
  <c r="F4097" i="4"/>
  <c r="F4098" i="4"/>
  <c r="F4099" i="4"/>
  <c r="F4100" i="4"/>
  <c r="F4101" i="4"/>
  <c r="F4102" i="4"/>
  <c r="F4103" i="4"/>
  <c r="F4104" i="4"/>
  <c r="F4105" i="4"/>
  <c r="F4106" i="4"/>
  <c r="F4107" i="4"/>
  <c r="F4108" i="4"/>
  <c r="F4109" i="4"/>
  <c r="F4110" i="4"/>
  <c r="F4111" i="4"/>
  <c r="F4112" i="4"/>
  <c r="F4113" i="4"/>
  <c r="F4114" i="4"/>
  <c r="F4115" i="4"/>
  <c r="F4116" i="4"/>
  <c r="F4117" i="4"/>
  <c r="F4118" i="4"/>
  <c r="F4119" i="4"/>
  <c r="F4120" i="4"/>
  <c r="F4121" i="4"/>
  <c r="F4122" i="4"/>
  <c r="F4123" i="4"/>
  <c r="F4124" i="4"/>
  <c r="F4125" i="4"/>
  <c r="F4126" i="4"/>
  <c r="F4127" i="4"/>
  <c r="F4128" i="4"/>
  <c r="F4129" i="4"/>
  <c r="F4130" i="4"/>
  <c r="F4131" i="4"/>
  <c r="F4132" i="4"/>
  <c r="F4133" i="4"/>
  <c r="F4134" i="4"/>
  <c r="F4135" i="4"/>
  <c r="F4136" i="4"/>
  <c r="F4137" i="4"/>
  <c r="F4138" i="4"/>
  <c r="F4139" i="4"/>
  <c r="F4140" i="4"/>
  <c r="F4141" i="4"/>
  <c r="F4142" i="4"/>
  <c r="F4143" i="4"/>
  <c r="F4144" i="4"/>
  <c r="F4145" i="4"/>
  <c r="F4146" i="4"/>
  <c r="F4147" i="4"/>
  <c r="F4148" i="4"/>
  <c r="F4149" i="4"/>
  <c r="F4150" i="4"/>
  <c r="F4151" i="4"/>
  <c r="F4152" i="4"/>
  <c r="F4153" i="4"/>
  <c r="F4154" i="4"/>
  <c r="F4155" i="4"/>
  <c r="F4156" i="4"/>
  <c r="F4157" i="4"/>
  <c r="F4158" i="4"/>
  <c r="F4159" i="4"/>
  <c r="F4160" i="4"/>
  <c r="F4161" i="4"/>
  <c r="F4162" i="4"/>
  <c r="F4163" i="4"/>
  <c r="F4164" i="4"/>
  <c r="F4165" i="4"/>
  <c r="F4166" i="4"/>
  <c r="F4167" i="4"/>
  <c r="F4168" i="4"/>
  <c r="F4169" i="4"/>
  <c r="F4170" i="4"/>
  <c r="F4171" i="4"/>
  <c r="F4172" i="4"/>
  <c r="F4173" i="4"/>
  <c r="F4174" i="4"/>
  <c r="F4175" i="4"/>
  <c r="F4176" i="4"/>
  <c r="F4177" i="4"/>
  <c r="F4178" i="4"/>
  <c r="F4179" i="4"/>
  <c r="F4180" i="4"/>
  <c r="F4181" i="4"/>
  <c r="F4182" i="4"/>
  <c r="F4183" i="4"/>
  <c r="F4184" i="4"/>
  <c r="F4185" i="4"/>
  <c r="F4186" i="4"/>
  <c r="F4187" i="4"/>
  <c r="F4188" i="4"/>
  <c r="F4189" i="4"/>
  <c r="F4190" i="4"/>
  <c r="F4191" i="4"/>
  <c r="F4192" i="4"/>
  <c r="F4193" i="4"/>
  <c r="F4194" i="4"/>
  <c r="F4195" i="4"/>
  <c r="F4196" i="4"/>
  <c r="F4197" i="4"/>
  <c r="F4198" i="4"/>
  <c r="F4199" i="4"/>
  <c r="F4200" i="4"/>
  <c r="F4201" i="4"/>
  <c r="F4202" i="4"/>
  <c r="F4203" i="4"/>
  <c r="F4204" i="4"/>
  <c r="F4205" i="4"/>
  <c r="F4206" i="4"/>
  <c r="F4207" i="4"/>
  <c r="F4208" i="4"/>
  <c r="F4209" i="4"/>
  <c r="F4210" i="4"/>
  <c r="F4211" i="4"/>
  <c r="F4212" i="4"/>
  <c r="F4213" i="4"/>
  <c r="F4214" i="4"/>
  <c r="F4215" i="4"/>
  <c r="F4216" i="4"/>
  <c r="F4217" i="4"/>
  <c r="F4218" i="4"/>
  <c r="F4219" i="4"/>
  <c r="F4220" i="4"/>
  <c r="F4221" i="4"/>
  <c r="F4222" i="4"/>
  <c r="F4223" i="4"/>
  <c r="F4224" i="4"/>
  <c r="F4225" i="4"/>
  <c r="F4226" i="4"/>
  <c r="F4227" i="4"/>
  <c r="F4228" i="4"/>
  <c r="F4229" i="4"/>
  <c r="F4230" i="4"/>
  <c r="F4231" i="4"/>
  <c r="F4232" i="4"/>
  <c r="F4233" i="4"/>
  <c r="F4234" i="4"/>
  <c r="F4235" i="4"/>
  <c r="F4236" i="4"/>
  <c r="F4237" i="4"/>
  <c r="F4238" i="4"/>
  <c r="F4239" i="4"/>
  <c r="F4240" i="4"/>
  <c r="F4241" i="4"/>
  <c r="F4242" i="4"/>
  <c r="F4243" i="4"/>
  <c r="F4244" i="4"/>
  <c r="F4245" i="4"/>
  <c r="F4246" i="4"/>
  <c r="F4247" i="4"/>
  <c r="F4248" i="4"/>
  <c r="F4249" i="4"/>
  <c r="F4250" i="4"/>
  <c r="F4251" i="4"/>
  <c r="F4252" i="4"/>
  <c r="F4253" i="4"/>
  <c r="F4254" i="4"/>
  <c r="F4255" i="4"/>
  <c r="F4256" i="4"/>
  <c r="F4257" i="4"/>
  <c r="F4258" i="4"/>
  <c r="F4259" i="4"/>
  <c r="F4260" i="4"/>
  <c r="F4261" i="4"/>
  <c r="F4262" i="4"/>
  <c r="F4263" i="4"/>
  <c r="F4264" i="4"/>
  <c r="F4265" i="4"/>
  <c r="F4266" i="4"/>
  <c r="F4267" i="4"/>
  <c r="F4268" i="4"/>
  <c r="F4269" i="4"/>
  <c r="F4270" i="4"/>
  <c r="F4271" i="4"/>
  <c r="F4272" i="4"/>
  <c r="F4273" i="4"/>
  <c r="F4274" i="4"/>
  <c r="F4275" i="4"/>
  <c r="F4276" i="4"/>
  <c r="F4277" i="4"/>
  <c r="F4278" i="4"/>
  <c r="F4279" i="4"/>
  <c r="F4280" i="4"/>
  <c r="F4281" i="4"/>
  <c r="F4282" i="4"/>
  <c r="F4283" i="4"/>
  <c r="F4284" i="4"/>
  <c r="F4285" i="4"/>
  <c r="F4286" i="4"/>
  <c r="F4287" i="4"/>
  <c r="F4288" i="4"/>
  <c r="F4289" i="4"/>
  <c r="F4290" i="4"/>
  <c r="F4291" i="4"/>
  <c r="F4292" i="4"/>
  <c r="F4293" i="4"/>
  <c r="F4294" i="4"/>
  <c r="F4295" i="4"/>
  <c r="F4296" i="4"/>
  <c r="F4297" i="4"/>
  <c r="F4298" i="4"/>
  <c r="F4299" i="4"/>
  <c r="F4300" i="4"/>
  <c r="F4301" i="4"/>
  <c r="F4302" i="4"/>
  <c r="F4303" i="4"/>
  <c r="F4304" i="4"/>
  <c r="F4305" i="4"/>
  <c r="F4306" i="4"/>
  <c r="F4307" i="4"/>
  <c r="F4308" i="4"/>
  <c r="F4309" i="4"/>
  <c r="F4310" i="4"/>
  <c r="F4311" i="4"/>
  <c r="F4312" i="4"/>
  <c r="F4313" i="4"/>
  <c r="F4314" i="4"/>
  <c r="F4315" i="4"/>
  <c r="F4316" i="4"/>
  <c r="F4317" i="4"/>
  <c r="F4318" i="4"/>
  <c r="F4319" i="4"/>
  <c r="F4320" i="4"/>
  <c r="F4321" i="4"/>
  <c r="F4322" i="4"/>
  <c r="F4323" i="4"/>
  <c r="F4324" i="4"/>
  <c r="F4325" i="4"/>
  <c r="F4326" i="4"/>
  <c r="F4327" i="4"/>
  <c r="F4328" i="4"/>
  <c r="F4329" i="4"/>
  <c r="F4330" i="4"/>
  <c r="F4331" i="4"/>
  <c r="F4332" i="4"/>
  <c r="F4333" i="4"/>
  <c r="F4334" i="4"/>
  <c r="F4335" i="4"/>
  <c r="F4336" i="4"/>
  <c r="F4337" i="4"/>
  <c r="F4338" i="4"/>
  <c r="F4339" i="4"/>
  <c r="F4340" i="4"/>
  <c r="F4341" i="4"/>
  <c r="F4342" i="4"/>
  <c r="F4343" i="4"/>
  <c r="F4344" i="4"/>
  <c r="F4345" i="4"/>
  <c r="F4346" i="4"/>
  <c r="F4347" i="4"/>
  <c r="F4348" i="4"/>
  <c r="F4349" i="4"/>
  <c r="F4350" i="4"/>
  <c r="F4351" i="4"/>
  <c r="F4352" i="4"/>
  <c r="F4353" i="4"/>
  <c r="F4354" i="4"/>
  <c r="F4355" i="4"/>
  <c r="F4356" i="4"/>
  <c r="F4357" i="4"/>
  <c r="F4358" i="4"/>
  <c r="F4359" i="4"/>
  <c r="F4360" i="4"/>
  <c r="F4361" i="4"/>
  <c r="F4362" i="4"/>
  <c r="F4363" i="4"/>
  <c r="F4364" i="4"/>
  <c r="F4365" i="4"/>
  <c r="F4366" i="4"/>
  <c r="F4367" i="4"/>
  <c r="F4368" i="4"/>
  <c r="F4369" i="4"/>
  <c r="F4370" i="4"/>
  <c r="F4371" i="4"/>
  <c r="F4372" i="4"/>
  <c r="F4373" i="4"/>
  <c r="F4374" i="4"/>
  <c r="F4375" i="4"/>
  <c r="F4376" i="4"/>
  <c r="F4377" i="4"/>
  <c r="F4378" i="4"/>
  <c r="F4379" i="4"/>
  <c r="F4380" i="4"/>
  <c r="F4381" i="4"/>
  <c r="F4382" i="4"/>
  <c r="F4383" i="4"/>
  <c r="F4384" i="4"/>
  <c r="F4385" i="4"/>
  <c r="F4386" i="4"/>
  <c r="F4387" i="4"/>
  <c r="F4388" i="4"/>
  <c r="F4389" i="4"/>
  <c r="F4390" i="4"/>
  <c r="F4391" i="4"/>
  <c r="F4392" i="4"/>
  <c r="F4393" i="4"/>
  <c r="F4394" i="4"/>
  <c r="F4395" i="4"/>
  <c r="F4396" i="4"/>
  <c r="F4397" i="4"/>
  <c r="F4398" i="4"/>
  <c r="F4399" i="4"/>
  <c r="F4400" i="4"/>
  <c r="F4401" i="4"/>
  <c r="F4402" i="4"/>
  <c r="F4403" i="4"/>
  <c r="F4404" i="4"/>
  <c r="F4405" i="4"/>
  <c r="F4406" i="4"/>
  <c r="F4407" i="4"/>
  <c r="F4408" i="4"/>
  <c r="F4409" i="4"/>
  <c r="F4410" i="4"/>
  <c r="F4411" i="4"/>
  <c r="F4412" i="4"/>
  <c r="F4413" i="4"/>
  <c r="F4414" i="4"/>
  <c r="F4415" i="4"/>
  <c r="F4416" i="4"/>
  <c r="F4417" i="4"/>
  <c r="F4418" i="4"/>
  <c r="F4419" i="4"/>
  <c r="F4420" i="4"/>
  <c r="F4421" i="4"/>
  <c r="F4422" i="4"/>
  <c r="F4423" i="4"/>
  <c r="F4424" i="4"/>
  <c r="F4425" i="4"/>
  <c r="F4426" i="4"/>
  <c r="F4427" i="4"/>
  <c r="F4428" i="4"/>
  <c r="F4429" i="4"/>
  <c r="F4430" i="4"/>
  <c r="F4431" i="4"/>
  <c r="F4432" i="4"/>
  <c r="F4433" i="4"/>
  <c r="F4434" i="4"/>
  <c r="F4435" i="4"/>
  <c r="F4436" i="4"/>
  <c r="F4437" i="4"/>
  <c r="F4438" i="4"/>
  <c r="F4439" i="4"/>
  <c r="F4440" i="4"/>
  <c r="F4441" i="4"/>
  <c r="F4442" i="4"/>
  <c r="F4443" i="4"/>
  <c r="F4444" i="4"/>
  <c r="F4445" i="4"/>
  <c r="F4446" i="4"/>
  <c r="F4447" i="4"/>
  <c r="F4448" i="4"/>
  <c r="F4449" i="4"/>
  <c r="F4450" i="4"/>
  <c r="F4451" i="4"/>
  <c r="F4452" i="4"/>
  <c r="F4453" i="4"/>
  <c r="F4454" i="4"/>
  <c r="F4455" i="4"/>
  <c r="F4456" i="4"/>
  <c r="F4457" i="4"/>
  <c r="F4458" i="4"/>
  <c r="F4459" i="4"/>
  <c r="F4460" i="4"/>
  <c r="F4461" i="4"/>
  <c r="F4462" i="4"/>
  <c r="F4463" i="4"/>
  <c r="F4464" i="4"/>
  <c r="F4465" i="4"/>
  <c r="F4466" i="4"/>
  <c r="F4467" i="4"/>
  <c r="F4468" i="4"/>
  <c r="F4469" i="4"/>
  <c r="F4470" i="4"/>
  <c r="F4471" i="4"/>
  <c r="F4472" i="4"/>
  <c r="F4473" i="4"/>
  <c r="F4474" i="4"/>
  <c r="F4475" i="4"/>
  <c r="F4476" i="4"/>
  <c r="F4477" i="4"/>
  <c r="F4478" i="4"/>
  <c r="F4479" i="4"/>
  <c r="F4480" i="4"/>
  <c r="F4481" i="4"/>
  <c r="F4482" i="4"/>
  <c r="F4483" i="4"/>
  <c r="F4484" i="4"/>
  <c r="F4485" i="4"/>
  <c r="F4486" i="4"/>
  <c r="F4487" i="4"/>
  <c r="F4488" i="4"/>
  <c r="F4489" i="4"/>
  <c r="F4490" i="4"/>
  <c r="F4491" i="4"/>
  <c r="F4492" i="4"/>
  <c r="F4493" i="4"/>
  <c r="F4494" i="4"/>
  <c r="F4495" i="4"/>
  <c r="F4496" i="4"/>
  <c r="F4497" i="4"/>
  <c r="F4498" i="4"/>
  <c r="F4499" i="4"/>
  <c r="F4500" i="4"/>
  <c r="F4501" i="4"/>
  <c r="F4502" i="4"/>
  <c r="F4503" i="4"/>
  <c r="F4504" i="4"/>
  <c r="F4505" i="4"/>
  <c r="F4506" i="4"/>
  <c r="F4507" i="4"/>
  <c r="F4508" i="4"/>
  <c r="F4509" i="4"/>
  <c r="F4510" i="4"/>
  <c r="F4511" i="4"/>
  <c r="F4512" i="4"/>
  <c r="F4513" i="4"/>
  <c r="F4514" i="4"/>
  <c r="F4515" i="4"/>
  <c r="F4516" i="4"/>
  <c r="F4517" i="4"/>
  <c r="F4518" i="4"/>
  <c r="F4519" i="4"/>
  <c r="F4520" i="4"/>
  <c r="F4521" i="4"/>
  <c r="F4522" i="4"/>
  <c r="F4523" i="4"/>
  <c r="F4524" i="4"/>
  <c r="F4525" i="4"/>
  <c r="F4526" i="4"/>
  <c r="F4527" i="4"/>
  <c r="F4528" i="4"/>
  <c r="F4529" i="4"/>
  <c r="F4530" i="4"/>
  <c r="F4531" i="4"/>
  <c r="F4532" i="4"/>
  <c r="F4533" i="4"/>
  <c r="F4534" i="4"/>
  <c r="F4535" i="4"/>
  <c r="F4536" i="4"/>
  <c r="F4537" i="4"/>
  <c r="F4538" i="4"/>
  <c r="F4539" i="4"/>
  <c r="F4540" i="4"/>
  <c r="F4541" i="4"/>
  <c r="F4542" i="4"/>
  <c r="F4543" i="4"/>
  <c r="F4544" i="4"/>
  <c r="F4545" i="4"/>
  <c r="F4546" i="4"/>
  <c r="F4547" i="4"/>
  <c r="F4548" i="4"/>
  <c r="F4549" i="4"/>
  <c r="F4550" i="4"/>
  <c r="F4551" i="4"/>
  <c r="F4552" i="4"/>
  <c r="F4553" i="4"/>
  <c r="F4554" i="4"/>
  <c r="F4555" i="4"/>
  <c r="F4556" i="4"/>
  <c r="F4557" i="4"/>
  <c r="F4558" i="4"/>
  <c r="F4559" i="4"/>
  <c r="F4560" i="4"/>
  <c r="F4561" i="4"/>
  <c r="F4562" i="4"/>
  <c r="F4563" i="4"/>
  <c r="F4564" i="4"/>
  <c r="F4565" i="4"/>
  <c r="F4566" i="4"/>
  <c r="F4567" i="4"/>
  <c r="F4568" i="4"/>
  <c r="F4569" i="4"/>
  <c r="F4570" i="4"/>
  <c r="F4571" i="4"/>
  <c r="F4572" i="4"/>
  <c r="F4573" i="4"/>
  <c r="F4574" i="4"/>
  <c r="F4575" i="4"/>
  <c r="F4576" i="4"/>
  <c r="F4577" i="4"/>
  <c r="F4578" i="4"/>
  <c r="F4579" i="4"/>
  <c r="F4580" i="4"/>
  <c r="F4581" i="4"/>
  <c r="F4582" i="4"/>
  <c r="F4583" i="4"/>
  <c r="F4584" i="4"/>
  <c r="F4585" i="4"/>
  <c r="F4586" i="4"/>
  <c r="F4587" i="4"/>
  <c r="F4588" i="4"/>
  <c r="F4589" i="4"/>
  <c r="F4590" i="4"/>
  <c r="F4591" i="4"/>
  <c r="F4592" i="4"/>
  <c r="F4593" i="4"/>
  <c r="F4594" i="4"/>
  <c r="F4595" i="4"/>
  <c r="F4596" i="4"/>
  <c r="F4597" i="4"/>
  <c r="F4598" i="4"/>
  <c r="F4599" i="4"/>
  <c r="F4600" i="4"/>
  <c r="F4601" i="4"/>
  <c r="F4602" i="4"/>
  <c r="F4603" i="4"/>
  <c r="F4604" i="4"/>
  <c r="F4605" i="4"/>
  <c r="F4606" i="4"/>
  <c r="F4607" i="4"/>
  <c r="F4608" i="4"/>
  <c r="F4609" i="4"/>
  <c r="F4610" i="4"/>
  <c r="F4611" i="4"/>
  <c r="F4612" i="4"/>
  <c r="F4613" i="4"/>
  <c r="F4614" i="4"/>
  <c r="F4615" i="4"/>
  <c r="F4616" i="4"/>
  <c r="F4617" i="4"/>
  <c r="F4618" i="4"/>
  <c r="F4619" i="4"/>
  <c r="F4620" i="4"/>
  <c r="F4621" i="4"/>
  <c r="F4622" i="4"/>
  <c r="F4623" i="4"/>
  <c r="F4624" i="4"/>
  <c r="F4625" i="4"/>
  <c r="F4626" i="4"/>
  <c r="F4627" i="4"/>
  <c r="F4628" i="4"/>
  <c r="F4629" i="4"/>
  <c r="F4630" i="4"/>
  <c r="F4631" i="4"/>
  <c r="F4632" i="4"/>
  <c r="F4633" i="4"/>
  <c r="F4634" i="4"/>
  <c r="F4635" i="4"/>
  <c r="F4636" i="4"/>
  <c r="F4637" i="4"/>
  <c r="F4638" i="4"/>
  <c r="F4639" i="4"/>
  <c r="F4640" i="4"/>
  <c r="F4641" i="4"/>
  <c r="F4642" i="4"/>
  <c r="F4643" i="4"/>
  <c r="F4644" i="4"/>
  <c r="F4645" i="4"/>
  <c r="F4646" i="4"/>
  <c r="F4647" i="4"/>
  <c r="F4648" i="4"/>
  <c r="F4649" i="4"/>
  <c r="F4650" i="4"/>
  <c r="F4651" i="4"/>
  <c r="F4652" i="4"/>
  <c r="F4653" i="4"/>
  <c r="F4654" i="4"/>
  <c r="F4655" i="4"/>
  <c r="F4656" i="4"/>
  <c r="F4657" i="4"/>
  <c r="F4658" i="4"/>
  <c r="F4659" i="4"/>
  <c r="F4660" i="4"/>
  <c r="F4661" i="4"/>
  <c r="F4662" i="4"/>
  <c r="F4663" i="4"/>
  <c r="F4664" i="4"/>
  <c r="F4665" i="4"/>
  <c r="F4666" i="4"/>
  <c r="F4667" i="4"/>
  <c r="F4668" i="4"/>
  <c r="F4669" i="4"/>
  <c r="F4670" i="4"/>
  <c r="F4671" i="4"/>
  <c r="F4672" i="4"/>
  <c r="F4673" i="4"/>
  <c r="F4674" i="4"/>
  <c r="F4675" i="4"/>
  <c r="F4676" i="4"/>
  <c r="F4677" i="4"/>
  <c r="F4678" i="4"/>
  <c r="F4679" i="4"/>
  <c r="F4680" i="4"/>
  <c r="F4681" i="4"/>
  <c r="F4682" i="4"/>
  <c r="F4683" i="4"/>
  <c r="F4684" i="4"/>
  <c r="F4685" i="4"/>
  <c r="F4686" i="4"/>
  <c r="F4687" i="4"/>
  <c r="F4688" i="4"/>
  <c r="F4689" i="4"/>
  <c r="F4690" i="4"/>
  <c r="F4691" i="4"/>
  <c r="F4692" i="4"/>
  <c r="F4693" i="4"/>
  <c r="F4694" i="4"/>
  <c r="F4695" i="4"/>
  <c r="F4696" i="4"/>
  <c r="F4697" i="4"/>
  <c r="F4698" i="4"/>
  <c r="F4699" i="4"/>
  <c r="F4700" i="4"/>
  <c r="F4701" i="4"/>
  <c r="F4702" i="4"/>
  <c r="F4703" i="4"/>
  <c r="F4704" i="4"/>
  <c r="F4705" i="4"/>
  <c r="F4706" i="4"/>
  <c r="F4707" i="4"/>
  <c r="F4708" i="4"/>
  <c r="F4709" i="4"/>
  <c r="F4710" i="4"/>
  <c r="F4711" i="4"/>
  <c r="F4712" i="4"/>
  <c r="F4713" i="4"/>
  <c r="F4714" i="4"/>
  <c r="F4715" i="4"/>
  <c r="F4716" i="4"/>
  <c r="F4717" i="4"/>
  <c r="F4718" i="4"/>
  <c r="F4719" i="4"/>
  <c r="F4720" i="4"/>
  <c r="F4721" i="4"/>
  <c r="F4722" i="4"/>
  <c r="F4723" i="4"/>
  <c r="F4724" i="4"/>
  <c r="F4725" i="4"/>
  <c r="F4726" i="4"/>
  <c r="F4727" i="4"/>
  <c r="F4728" i="4"/>
  <c r="F4729" i="4"/>
  <c r="F4730" i="4"/>
  <c r="F4731" i="4"/>
  <c r="F4732" i="4"/>
  <c r="F4733" i="4"/>
  <c r="F4734" i="4"/>
  <c r="F4735" i="4"/>
  <c r="F4736" i="4"/>
  <c r="F4737" i="4"/>
  <c r="F4738" i="4"/>
  <c r="F4739" i="4"/>
  <c r="F4740" i="4"/>
  <c r="F4741" i="4"/>
  <c r="F4742" i="4"/>
  <c r="F4743" i="4"/>
  <c r="F4744" i="4"/>
  <c r="F4745" i="4"/>
  <c r="F4746" i="4"/>
  <c r="F4747" i="4"/>
  <c r="F4748" i="4"/>
  <c r="F4749" i="4"/>
  <c r="F4750" i="4"/>
  <c r="F4751" i="4"/>
  <c r="F4752" i="4"/>
  <c r="F4753" i="4"/>
  <c r="F4754" i="4"/>
  <c r="F4755" i="4"/>
  <c r="F4756" i="4"/>
  <c r="F4757" i="4"/>
  <c r="F4758" i="4"/>
  <c r="F4759" i="4"/>
  <c r="F4760" i="4"/>
  <c r="F4761" i="4"/>
  <c r="F4762" i="4"/>
  <c r="F4763" i="4"/>
  <c r="F4764" i="4"/>
  <c r="F4765" i="4"/>
  <c r="F4766" i="4"/>
  <c r="F4767" i="4"/>
  <c r="F4768" i="4"/>
  <c r="F4769" i="4"/>
  <c r="F4770" i="4"/>
  <c r="F4771" i="4"/>
  <c r="F4772" i="4"/>
  <c r="F4773" i="4"/>
  <c r="F4774" i="4"/>
  <c r="F4775" i="4"/>
  <c r="F4776" i="4"/>
  <c r="F4777" i="4"/>
  <c r="F4778" i="4"/>
  <c r="F4779" i="4"/>
  <c r="F4780" i="4"/>
  <c r="F4781" i="4"/>
  <c r="F4782" i="4"/>
  <c r="F4783" i="4"/>
  <c r="F4784" i="4"/>
  <c r="F4785" i="4"/>
  <c r="F4786" i="4"/>
  <c r="F4787" i="4"/>
  <c r="F4788" i="4"/>
  <c r="F4789" i="4"/>
  <c r="F4790" i="4"/>
  <c r="F4791" i="4"/>
  <c r="F4792" i="4"/>
  <c r="F4793" i="4"/>
  <c r="F4794" i="4"/>
  <c r="F4795" i="4"/>
  <c r="F4796" i="4"/>
  <c r="F4797" i="4"/>
  <c r="F4798" i="4"/>
  <c r="F4799" i="4"/>
  <c r="F4800" i="4"/>
  <c r="F4801" i="4"/>
  <c r="F4802" i="4"/>
  <c r="F4803" i="4"/>
  <c r="F4804" i="4"/>
  <c r="F4805" i="4"/>
  <c r="F4806" i="4"/>
  <c r="F4807" i="4"/>
  <c r="F4808" i="4"/>
  <c r="F4809" i="4"/>
  <c r="F4810" i="4"/>
  <c r="F4811" i="4"/>
  <c r="F4812" i="4"/>
  <c r="F4813" i="4"/>
  <c r="F4814" i="4"/>
  <c r="F4815" i="4"/>
  <c r="F4816" i="4"/>
  <c r="F4817" i="4"/>
  <c r="F4818" i="4"/>
  <c r="F4819" i="4"/>
  <c r="F4820" i="4"/>
  <c r="F4821" i="4"/>
  <c r="F4822" i="4"/>
  <c r="F4823" i="4"/>
  <c r="F4824" i="4"/>
  <c r="F4825" i="4"/>
  <c r="F4826" i="4"/>
  <c r="F4827" i="4"/>
  <c r="F4828" i="4"/>
  <c r="F4829" i="4"/>
  <c r="F4830" i="4"/>
  <c r="F4831" i="4"/>
  <c r="F4832" i="4"/>
  <c r="F4833" i="4"/>
  <c r="F4834" i="4"/>
  <c r="F4835" i="4"/>
  <c r="F4836" i="4"/>
  <c r="F4837" i="4"/>
  <c r="F4838" i="4"/>
  <c r="F4839" i="4"/>
  <c r="F4840" i="4"/>
  <c r="F4841" i="4"/>
  <c r="F4842" i="4"/>
  <c r="F4843" i="4"/>
  <c r="F4844" i="4"/>
  <c r="F4845" i="4"/>
  <c r="F4846" i="4"/>
  <c r="F4847" i="4"/>
  <c r="F4848" i="4"/>
  <c r="F4849" i="4"/>
  <c r="F4850" i="4"/>
  <c r="F4851" i="4"/>
  <c r="F4852" i="4"/>
  <c r="F4853" i="4"/>
  <c r="F4854" i="4"/>
  <c r="F4855" i="4"/>
  <c r="F4856" i="4"/>
  <c r="F4857" i="4"/>
  <c r="F4858" i="4"/>
  <c r="F4859" i="4"/>
  <c r="F4860" i="4"/>
  <c r="F4861" i="4"/>
  <c r="F4862" i="4"/>
  <c r="F4863" i="4"/>
  <c r="F4864" i="4"/>
  <c r="F4865" i="4"/>
  <c r="F4866" i="4"/>
  <c r="F4867" i="4"/>
  <c r="F4868" i="4"/>
  <c r="F4869" i="4"/>
  <c r="F4870" i="4"/>
  <c r="F4871" i="4"/>
  <c r="F4872" i="4"/>
  <c r="F4873" i="4"/>
  <c r="F4874" i="4"/>
  <c r="F4875" i="4"/>
  <c r="F4876" i="4"/>
  <c r="F4877" i="4"/>
  <c r="F4878" i="4"/>
  <c r="F4879" i="4"/>
  <c r="F4880" i="4"/>
  <c r="F4881" i="4"/>
  <c r="F4882" i="4"/>
  <c r="F4883" i="4"/>
  <c r="F4884" i="4"/>
  <c r="F4885" i="4"/>
  <c r="F4886" i="4"/>
  <c r="F4887" i="4"/>
  <c r="F4888" i="4"/>
  <c r="F4889" i="4"/>
  <c r="F4890" i="4"/>
  <c r="F4891" i="4"/>
  <c r="F4892" i="4"/>
  <c r="F4893" i="4"/>
  <c r="F4894" i="4"/>
  <c r="F4895" i="4"/>
  <c r="F4896" i="4"/>
  <c r="F4897" i="4"/>
  <c r="F4898" i="4"/>
  <c r="F4899" i="4"/>
  <c r="F4900" i="4"/>
  <c r="F4901" i="4"/>
  <c r="F4902" i="4"/>
  <c r="F4903" i="4"/>
  <c r="F4904" i="4"/>
  <c r="F4905" i="4"/>
  <c r="F4906" i="4"/>
  <c r="F4907" i="4"/>
  <c r="F4908" i="4"/>
  <c r="F4909" i="4"/>
  <c r="F4910" i="4"/>
  <c r="F4911" i="4"/>
  <c r="F4912" i="4"/>
  <c r="F4913" i="4"/>
  <c r="F4914" i="4"/>
  <c r="F4915" i="4"/>
  <c r="F4916" i="4"/>
  <c r="F4917" i="4"/>
  <c r="F4918" i="4"/>
  <c r="F4919" i="4"/>
  <c r="F4920" i="4"/>
  <c r="F4921" i="4"/>
  <c r="F4922" i="4"/>
  <c r="F4923" i="4"/>
  <c r="F4924" i="4"/>
  <c r="F4925" i="4"/>
  <c r="F4926" i="4"/>
  <c r="F4927" i="4"/>
  <c r="F4928" i="4"/>
  <c r="F4929" i="4"/>
  <c r="F4930" i="4"/>
  <c r="F4931" i="4"/>
  <c r="F4932" i="4"/>
  <c r="F4933" i="4"/>
  <c r="F4934" i="4"/>
  <c r="F4935" i="4"/>
  <c r="F4936" i="4"/>
  <c r="F4937" i="4"/>
  <c r="F4938" i="4"/>
  <c r="F4939" i="4"/>
  <c r="F4940" i="4"/>
  <c r="F4941" i="4"/>
  <c r="F4942" i="4"/>
  <c r="F4943" i="4"/>
  <c r="F4944" i="4"/>
  <c r="F4945" i="4"/>
  <c r="F4946" i="4"/>
  <c r="F4947" i="4"/>
  <c r="F4948" i="4"/>
  <c r="F4949" i="4"/>
  <c r="F4950" i="4"/>
  <c r="F4951" i="4"/>
  <c r="F4952" i="4"/>
  <c r="F4953" i="4"/>
  <c r="F4954" i="4"/>
  <c r="F4955" i="4"/>
  <c r="F4956" i="4"/>
  <c r="F4957" i="4"/>
  <c r="F4958" i="4"/>
  <c r="F4959" i="4"/>
  <c r="F4960" i="4"/>
  <c r="F4961" i="4"/>
  <c r="F4962" i="4"/>
  <c r="F4963" i="4"/>
  <c r="F4964" i="4"/>
  <c r="F4965" i="4"/>
  <c r="F4966" i="4"/>
  <c r="F4967" i="4"/>
  <c r="F4968" i="4"/>
  <c r="F4969" i="4"/>
  <c r="F4970" i="4"/>
  <c r="F4971" i="4"/>
  <c r="F4972" i="4"/>
  <c r="F4973" i="4"/>
  <c r="F4974" i="4"/>
  <c r="F4975" i="4"/>
  <c r="F4976" i="4"/>
  <c r="F4977" i="4"/>
  <c r="F4978" i="4"/>
  <c r="F4979" i="4"/>
  <c r="F4980" i="4"/>
  <c r="F4981" i="4"/>
  <c r="F4982" i="4"/>
  <c r="F4983" i="4"/>
  <c r="F4984" i="4"/>
  <c r="F4985" i="4"/>
  <c r="F4986" i="4"/>
  <c r="F4987" i="4"/>
  <c r="F4988" i="4"/>
  <c r="F4989" i="4"/>
  <c r="F4990" i="4"/>
  <c r="F4991" i="4"/>
  <c r="F4992" i="4"/>
  <c r="F4993" i="4"/>
  <c r="F4994" i="4"/>
  <c r="F4995" i="4"/>
  <c r="F4996" i="4"/>
  <c r="F4997" i="4"/>
  <c r="F4998" i="4"/>
  <c r="F4999" i="4"/>
  <c r="F5000" i="4"/>
  <c r="F5001" i="4"/>
  <c r="F5002" i="4"/>
  <c r="F5003" i="4"/>
  <c r="F5004" i="4"/>
  <c r="F5005" i="4"/>
  <c r="F5006" i="4"/>
  <c r="F5007" i="4"/>
  <c r="F5008" i="4"/>
  <c r="F5009" i="4"/>
  <c r="F5010" i="4"/>
  <c r="F5011" i="4"/>
  <c r="F5012" i="4"/>
  <c r="F5013" i="4"/>
  <c r="F5014" i="4"/>
  <c r="F5015" i="4"/>
  <c r="F5016" i="4"/>
  <c r="F5017" i="4"/>
  <c r="F5018" i="4"/>
  <c r="F5019" i="4"/>
  <c r="F5020" i="4"/>
  <c r="F5021" i="4"/>
  <c r="F5022" i="4"/>
  <c r="F5023" i="4"/>
  <c r="F5024" i="4"/>
  <c r="F5025" i="4"/>
  <c r="F5026" i="4"/>
  <c r="F5027" i="4"/>
  <c r="F5028" i="4"/>
  <c r="F5029" i="4"/>
  <c r="F5030" i="4"/>
  <c r="F5031" i="4"/>
  <c r="F5032" i="4"/>
  <c r="F5033" i="4"/>
  <c r="F5034" i="4"/>
  <c r="F5035" i="4"/>
  <c r="F5036" i="4"/>
  <c r="F5037" i="4"/>
  <c r="F5038" i="4"/>
  <c r="F5039" i="4"/>
  <c r="F5040" i="4"/>
  <c r="F5041" i="4"/>
  <c r="F5042" i="4"/>
  <c r="F5043" i="4"/>
  <c r="F5044" i="4"/>
  <c r="F5045" i="4"/>
  <c r="F5046" i="4"/>
  <c r="F5047" i="4"/>
  <c r="F5048" i="4"/>
  <c r="F5049" i="4"/>
  <c r="F5050" i="4"/>
  <c r="F5051" i="4"/>
  <c r="F5052" i="4"/>
  <c r="F5053" i="4"/>
  <c r="F5054" i="4"/>
  <c r="F5055" i="4"/>
  <c r="F5056" i="4"/>
  <c r="F5057" i="4"/>
  <c r="F5058" i="4"/>
  <c r="F5059" i="4"/>
  <c r="F5060" i="4"/>
  <c r="F5061" i="4"/>
  <c r="F5062" i="4"/>
  <c r="F5063" i="4"/>
  <c r="F5064" i="4"/>
  <c r="F5065" i="4"/>
  <c r="F5066" i="4"/>
  <c r="F5067" i="4"/>
  <c r="F5068" i="4"/>
  <c r="F5069" i="4"/>
  <c r="F5070" i="4"/>
  <c r="F5071" i="4"/>
  <c r="F5072" i="4"/>
  <c r="F5073" i="4"/>
  <c r="F5074" i="4"/>
  <c r="F5075" i="4"/>
  <c r="F5076" i="4"/>
  <c r="F5077" i="4"/>
  <c r="F5078" i="4"/>
  <c r="F5079" i="4"/>
  <c r="F5080" i="4"/>
  <c r="F5081" i="4"/>
  <c r="F5082" i="4"/>
  <c r="F5083" i="4"/>
  <c r="F5084" i="4"/>
  <c r="F5085" i="4"/>
  <c r="F5086" i="4"/>
  <c r="F5087" i="4"/>
  <c r="F5088" i="4"/>
  <c r="F5089" i="4"/>
  <c r="F5090" i="4"/>
  <c r="F5091" i="4"/>
  <c r="F5092" i="4"/>
  <c r="F5093" i="4"/>
  <c r="F5094" i="4"/>
  <c r="F5095" i="4"/>
  <c r="F5096" i="4"/>
  <c r="F5097" i="4"/>
  <c r="F5098" i="4"/>
  <c r="F5099" i="4"/>
  <c r="F5100" i="4"/>
  <c r="F5101" i="4"/>
  <c r="F5102" i="4"/>
  <c r="F5103" i="4"/>
  <c r="F5104" i="4"/>
  <c r="F5105" i="4"/>
  <c r="F5106" i="4"/>
  <c r="F5107" i="4"/>
  <c r="F5108" i="4"/>
  <c r="F5109" i="4"/>
  <c r="F5110" i="4"/>
  <c r="F5111" i="4"/>
  <c r="F5112" i="4"/>
  <c r="F5113" i="4"/>
  <c r="F5114" i="4"/>
  <c r="F5115" i="4"/>
  <c r="F5116" i="4"/>
  <c r="F5117" i="4"/>
  <c r="F5118" i="4"/>
  <c r="F5119" i="4"/>
  <c r="F5120" i="4"/>
  <c r="F5121" i="4"/>
  <c r="F5122" i="4"/>
  <c r="F5123" i="4"/>
  <c r="F5124" i="4"/>
  <c r="F5125" i="4"/>
  <c r="F5126" i="4"/>
  <c r="F5127" i="4"/>
  <c r="F5128" i="4"/>
  <c r="F5129" i="4"/>
  <c r="F5130" i="4"/>
  <c r="F5131" i="4"/>
  <c r="F5132" i="4"/>
  <c r="F5133" i="4"/>
  <c r="F5134" i="4"/>
  <c r="F5135" i="4"/>
  <c r="F5136" i="4"/>
  <c r="F5137" i="4"/>
  <c r="F5138" i="4"/>
  <c r="F5139" i="4"/>
  <c r="F5140" i="4"/>
  <c r="F5141" i="4"/>
  <c r="F5142" i="4"/>
  <c r="F5143" i="4"/>
  <c r="F5144" i="4"/>
  <c r="F5145" i="4"/>
  <c r="F5146" i="4"/>
  <c r="F5147" i="4"/>
  <c r="F5148" i="4"/>
  <c r="F5149" i="4"/>
  <c r="F5150" i="4"/>
  <c r="F5151" i="4"/>
  <c r="F5152" i="4"/>
  <c r="F5153" i="4"/>
  <c r="F5154" i="4"/>
  <c r="F5155" i="4"/>
  <c r="F5156" i="4"/>
  <c r="F5157" i="4"/>
  <c r="F5158" i="4"/>
  <c r="F5159" i="4"/>
  <c r="F5160" i="4"/>
  <c r="F5161" i="4"/>
  <c r="F5162" i="4"/>
  <c r="F5163" i="4"/>
  <c r="F5164" i="4"/>
  <c r="F5165" i="4"/>
  <c r="F5166" i="4"/>
  <c r="F5167" i="4"/>
  <c r="F5168" i="4"/>
  <c r="F5169" i="4"/>
  <c r="F5170" i="4"/>
  <c r="F5171" i="4"/>
  <c r="F5172" i="4"/>
  <c r="F5173" i="4"/>
  <c r="F5174" i="4"/>
  <c r="F5175" i="4"/>
  <c r="F5176" i="4"/>
  <c r="F5177" i="4"/>
  <c r="F5178" i="4"/>
  <c r="F5179" i="4"/>
  <c r="F5180" i="4"/>
  <c r="F5181" i="4"/>
  <c r="F5182" i="4"/>
  <c r="F5183" i="4"/>
  <c r="F5184" i="4"/>
  <c r="F5185" i="4"/>
  <c r="F5186" i="4"/>
  <c r="F5187" i="4"/>
  <c r="F5188" i="4"/>
  <c r="F5189" i="4"/>
  <c r="F5190" i="4"/>
  <c r="F5191" i="4"/>
  <c r="F5192" i="4"/>
  <c r="F5193" i="4"/>
  <c r="F5194" i="4"/>
  <c r="F5195" i="4"/>
  <c r="F5196" i="4"/>
  <c r="F5197" i="4"/>
  <c r="F5198" i="4"/>
  <c r="F5199" i="4"/>
  <c r="F5200" i="4"/>
  <c r="F5201" i="4"/>
  <c r="F5202" i="4"/>
  <c r="F5203" i="4"/>
  <c r="F5204" i="4"/>
  <c r="F5205" i="4"/>
  <c r="F5206" i="4"/>
  <c r="F5207" i="4"/>
  <c r="F5208" i="4"/>
  <c r="F5209" i="4"/>
  <c r="F5210" i="4"/>
  <c r="F5211" i="4"/>
  <c r="F5212" i="4"/>
  <c r="F5213" i="4"/>
  <c r="F5214" i="4"/>
  <c r="F5215" i="4"/>
  <c r="F5216" i="4"/>
  <c r="F5217" i="4"/>
  <c r="F5218" i="4"/>
  <c r="F5219" i="4"/>
  <c r="F5220" i="4"/>
  <c r="F5221" i="4"/>
  <c r="F5222" i="4"/>
  <c r="F5223" i="4"/>
  <c r="F5224" i="4"/>
  <c r="F5225" i="4"/>
  <c r="F5226" i="4"/>
  <c r="F5227" i="4"/>
  <c r="F5228" i="4"/>
  <c r="F5229" i="4"/>
  <c r="F5230" i="4"/>
  <c r="F5231" i="4"/>
  <c r="F5232" i="4"/>
  <c r="F5233" i="4"/>
  <c r="F5234" i="4"/>
  <c r="F5235" i="4"/>
  <c r="F5236" i="4"/>
  <c r="F5237" i="4"/>
  <c r="F5238" i="4"/>
  <c r="F5239" i="4"/>
  <c r="F5240" i="4"/>
  <c r="F5241" i="4"/>
  <c r="F5242" i="4"/>
  <c r="F5243" i="4"/>
  <c r="F5244" i="4"/>
  <c r="F5245" i="4"/>
  <c r="F5246" i="4"/>
  <c r="F5247" i="4"/>
  <c r="F5248" i="4"/>
  <c r="F5249" i="4"/>
  <c r="F5250" i="4"/>
  <c r="F5251" i="4"/>
  <c r="F5252" i="4"/>
  <c r="F5253" i="4"/>
  <c r="F5254" i="4"/>
  <c r="F5255" i="4"/>
  <c r="F5256" i="4"/>
  <c r="F5257" i="4"/>
  <c r="F5258" i="4"/>
  <c r="F5259" i="4"/>
  <c r="F5260" i="4"/>
  <c r="F5261" i="4"/>
  <c r="F5262" i="4"/>
  <c r="F5263" i="4"/>
  <c r="F5264" i="4"/>
  <c r="F5265" i="4"/>
  <c r="F5266" i="4"/>
  <c r="F5267" i="4"/>
  <c r="F5268" i="4"/>
  <c r="F5269" i="4"/>
  <c r="F5270" i="4"/>
  <c r="F5271" i="4"/>
  <c r="F5272" i="4"/>
  <c r="F5273" i="4"/>
  <c r="F5274" i="4"/>
  <c r="F5275" i="4"/>
  <c r="F5276" i="4"/>
  <c r="F5277" i="4"/>
  <c r="F5278" i="4"/>
  <c r="F5279" i="4"/>
  <c r="F5280" i="4"/>
  <c r="F5281" i="4"/>
  <c r="F5282" i="4"/>
  <c r="F5283" i="4"/>
  <c r="F5284" i="4"/>
  <c r="F5285" i="4"/>
  <c r="F5286" i="4"/>
  <c r="F5287" i="4"/>
  <c r="F5288" i="4"/>
  <c r="F5289" i="4"/>
  <c r="F5290" i="4"/>
  <c r="F5291" i="4"/>
  <c r="F5292" i="4"/>
  <c r="F5293" i="4"/>
  <c r="F5294" i="4"/>
  <c r="F5295" i="4"/>
  <c r="F5296" i="4"/>
  <c r="F5297" i="4"/>
  <c r="F5298" i="4"/>
  <c r="F5299" i="4"/>
  <c r="F5300" i="4"/>
  <c r="F5301" i="4"/>
  <c r="F5302" i="4"/>
  <c r="F5303" i="4"/>
  <c r="F5304" i="4"/>
  <c r="F5305" i="4"/>
  <c r="F5306" i="4"/>
  <c r="F5307" i="4"/>
  <c r="F5308" i="4"/>
  <c r="F5309" i="4"/>
  <c r="F5310" i="4"/>
  <c r="F5311" i="4"/>
  <c r="F5312" i="4"/>
  <c r="F5313" i="4"/>
  <c r="F5314" i="4"/>
  <c r="F5315" i="4"/>
  <c r="F5316" i="4"/>
  <c r="F5317" i="4"/>
  <c r="F5318" i="4"/>
  <c r="F5319" i="4"/>
  <c r="F5320" i="4"/>
  <c r="F5321" i="4"/>
  <c r="F5322" i="4"/>
  <c r="F5323" i="4"/>
  <c r="F5324" i="4"/>
  <c r="F5325" i="4"/>
  <c r="F5326" i="4"/>
  <c r="F5327" i="4"/>
  <c r="F5328" i="4"/>
  <c r="F5329" i="4"/>
  <c r="F5330" i="4"/>
  <c r="F5331" i="4"/>
  <c r="F5332" i="4"/>
  <c r="F5333" i="4"/>
  <c r="F5334" i="4"/>
  <c r="F5335" i="4"/>
  <c r="F5336" i="4"/>
  <c r="F5337" i="4"/>
  <c r="F5338" i="4"/>
  <c r="F5339" i="4"/>
  <c r="F5340" i="4"/>
  <c r="F5341" i="4"/>
  <c r="F5342" i="4"/>
  <c r="F5343" i="4"/>
  <c r="F5344" i="4"/>
  <c r="F5345" i="4"/>
  <c r="F5346" i="4"/>
  <c r="F5347" i="4"/>
  <c r="F5348" i="4"/>
  <c r="F5349" i="4"/>
  <c r="F5350" i="4"/>
  <c r="F5351" i="4"/>
  <c r="F5352" i="4"/>
  <c r="F5353" i="4"/>
  <c r="F5354" i="4"/>
  <c r="F5355" i="4"/>
  <c r="F5356" i="4"/>
  <c r="F5357" i="4"/>
  <c r="F5358" i="4"/>
  <c r="F5359" i="4"/>
  <c r="F5360" i="4"/>
  <c r="F5361" i="4"/>
  <c r="F5362" i="4"/>
  <c r="F5363" i="4"/>
  <c r="F5364" i="4"/>
  <c r="F5365" i="4"/>
  <c r="F5366" i="4"/>
  <c r="F5367" i="4"/>
  <c r="F5368" i="4"/>
  <c r="F5369" i="4"/>
  <c r="F5370" i="4"/>
  <c r="F5371" i="4"/>
  <c r="F5372" i="4"/>
  <c r="F5373" i="4"/>
  <c r="F5374" i="4"/>
  <c r="F5375" i="4"/>
  <c r="F5376" i="4"/>
  <c r="F5377" i="4"/>
  <c r="F5378" i="4"/>
  <c r="F5379" i="4"/>
  <c r="F5380" i="4"/>
  <c r="F5381" i="4"/>
  <c r="F5382" i="4"/>
  <c r="F5383" i="4"/>
  <c r="F5384" i="4"/>
  <c r="F5385" i="4"/>
  <c r="F5386" i="4"/>
  <c r="F5387" i="4"/>
  <c r="F5388" i="4"/>
  <c r="F5389" i="4"/>
  <c r="F5390" i="4"/>
  <c r="F5391" i="4"/>
  <c r="F5392" i="4"/>
  <c r="F5393" i="4"/>
  <c r="F5394" i="4"/>
  <c r="F5395" i="4"/>
  <c r="F5396" i="4"/>
  <c r="F5397" i="4"/>
  <c r="F5398" i="4"/>
  <c r="F5399" i="4"/>
  <c r="F5400" i="4"/>
  <c r="F5401" i="4"/>
  <c r="F5402" i="4"/>
  <c r="F5403" i="4"/>
  <c r="F5404" i="4"/>
  <c r="F5405" i="4"/>
  <c r="F5406" i="4"/>
  <c r="F5407" i="4"/>
  <c r="F5408" i="4"/>
  <c r="F5409" i="4"/>
  <c r="F5410" i="4"/>
  <c r="F5411" i="4"/>
  <c r="F5412" i="4"/>
  <c r="F5413" i="4"/>
  <c r="F5414" i="4"/>
  <c r="F5415" i="4"/>
  <c r="F5416" i="4"/>
  <c r="F5417" i="4"/>
  <c r="F5418" i="4"/>
  <c r="F5419" i="4"/>
  <c r="F5420" i="4"/>
  <c r="F5421" i="4"/>
  <c r="F5422" i="4"/>
  <c r="F5423" i="4"/>
  <c r="F5424" i="4"/>
  <c r="F5425" i="4"/>
  <c r="F5426" i="4"/>
  <c r="F5427" i="4"/>
  <c r="F5428" i="4"/>
  <c r="F5429" i="4"/>
  <c r="F5430" i="4"/>
  <c r="F5431" i="4"/>
  <c r="F5432" i="4"/>
  <c r="F5433" i="4"/>
  <c r="F5434" i="4"/>
  <c r="F5435" i="4"/>
  <c r="F5436" i="4"/>
  <c r="F5437" i="4"/>
  <c r="F5438" i="4"/>
  <c r="F5439" i="4"/>
  <c r="F5440" i="4"/>
  <c r="F5441" i="4"/>
  <c r="F5442" i="4"/>
  <c r="F5443" i="4"/>
  <c r="F5444" i="4"/>
  <c r="F5445" i="4"/>
  <c r="F5446" i="4"/>
  <c r="F5447" i="4"/>
  <c r="F5448" i="4"/>
  <c r="F5449" i="4"/>
  <c r="F5450" i="4"/>
  <c r="F5451" i="4"/>
  <c r="F5452" i="4"/>
  <c r="F5453" i="4"/>
  <c r="F5454" i="4"/>
  <c r="F5455" i="4"/>
  <c r="F5456" i="4"/>
  <c r="F5457" i="4"/>
  <c r="F5458" i="4"/>
  <c r="F5459" i="4"/>
  <c r="F5460" i="4"/>
  <c r="F5461" i="4"/>
  <c r="F5462" i="4"/>
  <c r="F5463" i="4"/>
  <c r="F5464" i="4"/>
  <c r="F5465" i="4"/>
  <c r="F5466" i="4"/>
  <c r="F5467" i="4"/>
  <c r="F5468" i="4"/>
  <c r="F5469" i="4"/>
  <c r="F5470" i="4"/>
  <c r="F5471" i="4"/>
  <c r="F5472" i="4"/>
  <c r="F5473" i="4"/>
  <c r="F5474" i="4"/>
  <c r="F5475" i="4"/>
  <c r="F5476" i="4"/>
  <c r="F5477" i="4"/>
  <c r="F5478" i="4"/>
  <c r="F5479" i="4"/>
  <c r="F5480" i="4"/>
  <c r="F5481" i="4"/>
  <c r="F5482" i="4"/>
  <c r="F5483" i="4"/>
  <c r="F5484" i="4"/>
  <c r="F5485" i="4"/>
  <c r="F5486" i="4"/>
  <c r="F5487" i="4"/>
  <c r="F5488" i="4"/>
  <c r="F5489" i="4"/>
  <c r="F5490" i="4"/>
  <c r="F5491" i="4"/>
  <c r="F5492" i="4"/>
  <c r="F5493" i="4"/>
  <c r="F5494" i="4"/>
  <c r="F5495" i="4"/>
  <c r="F5496" i="4"/>
  <c r="F5497" i="4"/>
  <c r="F5498" i="4"/>
  <c r="F5499" i="4"/>
  <c r="F5500" i="4"/>
  <c r="F5501" i="4"/>
  <c r="F5502" i="4"/>
  <c r="F5503" i="4"/>
  <c r="F5504" i="4"/>
  <c r="F5505" i="4"/>
  <c r="F5506" i="4"/>
  <c r="F5507" i="4"/>
  <c r="F5508" i="4"/>
  <c r="F5509" i="4"/>
  <c r="F5510" i="4"/>
  <c r="F5511" i="4"/>
  <c r="F5512" i="4"/>
  <c r="F5513" i="4"/>
  <c r="F5514" i="4"/>
  <c r="F5515" i="4"/>
  <c r="F5516" i="4"/>
  <c r="F5517" i="4"/>
  <c r="F5518" i="4"/>
  <c r="F5519" i="4"/>
  <c r="F5520" i="4"/>
  <c r="F5521" i="4"/>
  <c r="F5522" i="4"/>
  <c r="F5523" i="4"/>
  <c r="F5524" i="4"/>
  <c r="F5525" i="4"/>
  <c r="F5526" i="4"/>
  <c r="F5527" i="4"/>
  <c r="F5528" i="4"/>
  <c r="F5529" i="4"/>
  <c r="F5530" i="4"/>
  <c r="F5531" i="4"/>
  <c r="F5532" i="4"/>
  <c r="F5533" i="4"/>
  <c r="F5534" i="4"/>
  <c r="F5535" i="4"/>
  <c r="F5536" i="4"/>
  <c r="F5537" i="4"/>
  <c r="F5538" i="4"/>
  <c r="F5539" i="4"/>
  <c r="F5540" i="4"/>
  <c r="F5541" i="4"/>
  <c r="F5542" i="4"/>
  <c r="F5543" i="4"/>
  <c r="F5544" i="4"/>
  <c r="F5545" i="4"/>
  <c r="F5546" i="4"/>
  <c r="F5547" i="4"/>
  <c r="F5548" i="4"/>
  <c r="F5549" i="4"/>
  <c r="F5550" i="4"/>
  <c r="F5551" i="4"/>
  <c r="F5552" i="4"/>
  <c r="F5553" i="4"/>
  <c r="F5554" i="4"/>
  <c r="F5555" i="4"/>
  <c r="F5556" i="4"/>
  <c r="F5557" i="4"/>
  <c r="F5558" i="4"/>
  <c r="F5559" i="4"/>
  <c r="F5560" i="4"/>
  <c r="F5561" i="4"/>
  <c r="F5562" i="4"/>
  <c r="F5563" i="4"/>
  <c r="F5564" i="4"/>
  <c r="F5565" i="4"/>
  <c r="F5566" i="4"/>
  <c r="F5567" i="4"/>
  <c r="F5568" i="4"/>
  <c r="F5569" i="4"/>
  <c r="F5570" i="4"/>
  <c r="F5571" i="4"/>
  <c r="F5572" i="4"/>
  <c r="F5573" i="4"/>
  <c r="F5574" i="4"/>
  <c r="F5575" i="4"/>
  <c r="F5576" i="4"/>
  <c r="F5577" i="4"/>
  <c r="F5578" i="4"/>
  <c r="F5579" i="4"/>
  <c r="F5580" i="4"/>
  <c r="F5581" i="4"/>
  <c r="F5582" i="4"/>
  <c r="F5583" i="4"/>
  <c r="F5584" i="4"/>
  <c r="F5585" i="4"/>
  <c r="F5586" i="4"/>
  <c r="F5587" i="4"/>
  <c r="F5588" i="4"/>
  <c r="F5589" i="4"/>
  <c r="F5590" i="4"/>
  <c r="F5591" i="4"/>
  <c r="F5592" i="4"/>
  <c r="F5593" i="4"/>
  <c r="F5594" i="4"/>
  <c r="F5595" i="4"/>
  <c r="F5596" i="4"/>
  <c r="F5597" i="4"/>
  <c r="F5598" i="4"/>
  <c r="F5599" i="4"/>
  <c r="F5600" i="4"/>
  <c r="F5601" i="4"/>
  <c r="F5602" i="4"/>
  <c r="F5603" i="4"/>
  <c r="F5604" i="4"/>
  <c r="F5605" i="4"/>
  <c r="F5606" i="4"/>
  <c r="F5607" i="4"/>
  <c r="F5608" i="4"/>
  <c r="F5609" i="4"/>
  <c r="F5610" i="4"/>
  <c r="F5611" i="4"/>
  <c r="F5612" i="4"/>
  <c r="F5613" i="4"/>
  <c r="F5614" i="4"/>
  <c r="F5615" i="4"/>
  <c r="F5616" i="4"/>
  <c r="F5617" i="4"/>
  <c r="F5618" i="4"/>
  <c r="F5619" i="4"/>
  <c r="F5620" i="4"/>
  <c r="F5621" i="4"/>
  <c r="F5622" i="4"/>
  <c r="F5623" i="4"/>
  <c r="F5624" i="4"/>
  <c r="F5625" i="4"/>
  <c r="F5626" i="4"/>
  <c r="F5627" i="4"/>
  <c r="F5628" i="4"/>
  <c r="F5629" i="4"/>
  <c r="F5630" i="4"/>
  <c r="F5631" i="4"/>
  <c r="F5632" i="4"/>
  <c r="F5633" i="4"/>
  <c r="F5634" i="4"/>
  <c r="F5635" i="4"/>
  <c r="F5636" i="4"/>
  <c r="F5637" i="4"/>
  <c r="F5638" i="4"/>
  <c r="F5639" i="4"/>
  <c r="F5640" i="4"/>
  <c r="F5641" i="4"/>
  <c r="F5642" i="4"/>
  <c r="F5643" i="4"/>
  <c r="F5644" i="4"/>
  <c r="F5645" i="4"/>
  <c r="F5646" i="4"/>
  <c r="F5647" i="4"/>
  <c r="F5648" i="4"/>
  <c r="F5649" i="4"/>
  <c r="F5650" i="4"/>
  <c r="F5651" i="4"/>
  <c r="F5652" i="4"/>
  <c r="F5653" i="4"/>
  <c r="F5654" i="4"/>
  <c r="F5655" i="4"/>
  <c r="F5656" i="4"/>
  <c r="F5657" i="4"/>
  <c r="F5658" i="4"/>
  <c r="F5659" i="4"/>
  <c r="F5660" i="4"/>
  <c r="F5661" i="4"/>
  <c r="F5662" i="4"/>
  <c r="F5663" i="4"/>
  <c r="F5664" i="4"/>
  <c r="F5665" i="4"/>
  <c r="F5666" i="4"/>
  <c r="F5667" i="4"/>
  <c r="F5668" i="4"/>
  <c r="F5669" i="4"/>
  <c r="F5670" i="4"/>
  <c r="F5671" i="4"/>
  <c r="F5672" i="4"/>
  <c r="F5673" i="4"/>
  <c r="F5674" i="4"/>
  <c r="F5675" i="4"/>
  <c r="F5676" i="4"/>
  <c r="F5677" i="4"/>
  <c r="F5678" i="4"/>
  <c r="F5679" i="4"/>
  <c r="F5680" i="4"/>
  <c r="F5681" i="4"/>
  <c r="F5682" i="4"/>
  <c r="F5683" i="4"/>
  <c r="F5684" i="4"/>
  <c r="F5685" i="4"/>
  <c r="F5686" i="4"/>
  <c r="F5687" i="4"/>
  <c r="F5688" i="4"/>
  <c r="F5689" i="4"/>
  <c r="F5690" i="4"/>
  <c r="F5691" i="4"/>
  <c r="F5692" i="4"/>
  <c r="F5693" i="4"/>
  <c r="F5694" i="4"/>
  <c r="F5695" i="4"/>
  <c r="F5696" i="4"/>
  <c r="F5697" i="4"/>
  <c r="F5698" i="4"/>
  <c r="F5699" i="4"/>
  <c r="F5700" i="4"/>
  <c r="F5701" i="4"/>
  <c r="F5702" i="4"/>
  <c r="F5703" i="4"/>
  <c r="F5704" i="4"/>
  <c r="F5705" i="4"/>
  <c r="F5706" i="4"/>
  <c r="F5707" i="4"/>
  <c r="F5708" i="4"/>
  <c r="F5709" i="4"/>
  <c r="F5710" i="4"/>
  <c r="F5711" i="4"/>
  <c r="F5712" i="4"/>
  <c r="F5713" i="4"/>
  <c r="F5714" i="4"/>
  <c r="F5715" i="4"/>
  <c r="F5716" i="4"/>
  <c r="F5717" i="4"/>
  <c r="F5718" i="4"/>
  <c r="F5719" i="4"/>
  <c r="F5720" i="4"/>
  <c r="F5721" i="4"/>
  <c r="F5722" i="4"/>
  <c r="F5723" i="4"/>
  <c r="F5724" i="4"/>
  <c r="F5725" i="4"/>
  <c r="F5726" i="4"/>
  <c r="F5727" i="4"/>
  <c r="F5728" i="4"/>
  <c r="F5729" i="4"/>
  <c r="F5730" i="4"/>
  <c r="F5731" i="4"/>
  <c r="F5732" i="4"/>
  <c r="F5733" i="4"/>
  <c r="F5734" i="4"/>
  <c r="F5735" i="4"/>
  <c r="F5736" i="4"/>
  <c r="F5737" i="4"/>
  <c r="F5738" i="4"/>
  <c r="F5739" i="4"/>
  <c r="F5740" i="4"/>
  <c r="F5741" i="4"/>
  <c r="F5742" i="4"/>
  <c r="F5743" i="4"/>
  <c r="F5744" i="4"/>
  <c r="F5745" i="4"/>
  <c r="F5746" i="4"/>
  <c r="F5747" i="4"/>
  <c r="F5748" i="4"/>
  <c r="F5749" i="4"/>
  <c r="F5750" i="4"/>
  <c r="F5751" i="4"/>
  <c r="F5752" i="4"/>
  <c r="F5753" i="4"/>
  <c r="F5754" i="4"/>
  <c r="F5755" i="4"/>
  <c r="F5756" i="4"/>
  <c r="F5757" i="4"/>
  <c r="F5758" i="4"/>
  <c r="F5759" i="4"/>
  <c r="F5760" i="4"/>
  <c r="F5761" i="4"/>
  <c r="F5762" i="4"/>
  <c r="F5763" i="4"/>
  <c r="F5764" i="4"/>
  <c r="F5765" i="4"/>
  <c r="F5766" i="4"/>
  <c r="F5767" i="4"/>
  <c r="F5768" i="4"/>
  <c r="F5769" i="4"/>
  <c r="F5770" i="4"/>
  <c r="F5771" i="4"/>
  <c r="F5772" i="4"/>
  <c r="F5773" i="4"/>
  <c r="F5774" i="4"/>
  <c r="F5775" i="4"/>
  <c r="F5776" i="4"/>
  <c r="F5777" i="4"/>
  <c r="F5778" i="4"/>
  <c r="F5779" i="4"/>
  <c r="F5780" i="4"/>
  <c r="F5781" i="4"/>
  <c r="F5782" i="4"/>
  <c r="F5783" i="4"/>
  <c r="F5784" i="4"/>
  <c r="F5785" i="4"/>
  <c r="F5786" i="4"/>
  <c r="F5787" i="4"/>
  <c r="F5788" i="4"/>
  <c r="F5789" i="4"/>
  <c r="F5790" i="4"/>
  <c r="F5791" i="4"/>
  <c r="F5792" i="4"/>
  <c r="F5793" i="4"/>
  <c r="F5794" i="4"/>
  <c r="F5795" i="4"/>
  <c r="F5796" i="4"/>
  <c r="F5797" i="4"/>
  <c r="F5798" i="4"/>
  <c r="F5799" i="4"/>
  <c r="F5800" i="4"/>
  <c r="F5801" i="4"/>
  <c r="F5802" i="4"/>
  <c r="F5803" i="4"/>
  <c r="F5804" i="4"/>
  <c r="F5805" i="4"/>
  <c r="F5806" i="4"/>
  <c r="F5807" i="4"/>
  <c r="F5808" i="4"/>
  <c r="F5809" i="4"/>
  <c r="F5810" i="4"/>
  <c r="F5811" i="4"/>
  <c r="F5812" i="4"/>
  <c r="F5813" i="4"/>
  <c r="F5814" i="4"/>
  <c r="F5815" i="4"/>
  <c r="F5816" i="4"/>
  <c r="F5817" i="4"/>
  <c r="F5818" i="4"/>
  <c r="F5819" i="4"/>
  <c r="F5820" i="4"/>
  <c r="F5821" i="4"/>
  <c r="F5822" i="4"/>
  <c r="F5823" i="4"/>
  <c r="F5824" i="4"/>
  <c r="F5825" i="4"/>
  <c r="F5826" i="4"/>
  <c r="F5827" i="4"/>
  <c r="F5828" i="4"/>
  <c r="F5829" i="4"/>
  <c r="F5830" i="4"/>
  <c r="F5831" i="4"/>
  <c r="F5832" i="4"/>
  <c r="F5833" i="4"/>
  <c r="F5834" i="4"/>
  <c r="F5835" i="4"/>
  <c r="F5836" i="4"/>
  <c r="F5837" i="4"/>
  <c r="F5838" i="4"/>
  <c r="F5839" i="4"/>
  <c r="F5840" i="4"/>
  <c r="F5841" i="4"/>
  <c r="F5842" i="4"/>
  <c r="F5843" i="4"/>
  <c r="F5844" i="4"/>
  <c r="F5845" i="4"/>
  <c r="F5846" i="4"/>
  <c r="F5847" i="4"/>
  <c r="F5848" i="4"/>
  <c r="F5849" i="4"/>
  <c r="F5850" i="4"/>
  <c r="F5851" i="4"/>
  <c r="F5852" i="4"/>
  <c r="F5853" i="4"/>
  <c r="F5854" i="4"/>
  <c r="F5855" i="4"/>
  <c r="F5856" i="4"/>
  <c r="F5857" i="4"/>
  <c r="F5858" i="4"/>
  <c r="F5859" i="4"/>
  <c r="F5860" i="4"/>
  <c r="F5861" i="4"/>
  <c r="F5862" i="4"/>
  <c r="F5863" i="4"/>
  <c r="F5864" i="4"/>
  <c r="F5865" i="4"/>
  <c r="F5866" i="4"/>
  <c r="F5867" i="4"/>
  <c r="F5868" i="4"/>
  <c r="F5869" i="4"/>
  <c r="F5870" i="4"/>
  <c r="F5871" i="4"/>
  <c r="F5872" i="4"/>
  <c r="F5873" i="4"/>
  <c r="F5874" i="4"/>
  <c r="F5875" i="4"/>
  <c r="F5876" i="4"/>
  <c r="F5877" i="4"/>
  <c r="F5878" i="4"/>
  <c r="F5879" i="4"/>
  <c r="F5880" i="4"/>
  <c r="F5881" i="4"/>
  <c r="F5882" i="4"/>
  <c r="F5883" i="4"/>
  <c r="F5884" i="4"/>
  <c r="F5885" i="4"/>
  <c r="F5886" i="4"/>
  <c r="F5887" i="4"/>
  <c r="F5888" i="4"/>
  <c r="F5889" i="4"/>
  <c r="F5890" i="4"/>
  <c r="F5891" i="4"/>
  <c r="F5892" i="4"/>
  <c r="F5893" i="4"/>
  <c r="F5894" i="4"/>
  <c r="F5895" i="4"/>
  <c r="F5896" i="4"/>
  <c r="F5897" i="4"/>
  <c r="F5898" i="4"/>
  <c r="F5899" i="4"/>
  <c r="F5900" i="4"/>
  <c r="F5901" i="4"/>
  <c r="F5902" i="4"/>
  <c r="F5903" i="4"/>
  <c r="F5904" i="4"/>
  <c r="F5905" i="4"/>
  <c r="F5906" i="4"/>
  <c r="F5907" i="4"/>
  <c r="F5908" i="4"/>
  <c r="F5909" i="4"/>
  <c r="F5910" i="4"/>
  <c r="F5911" i="4"/>
  <c r="F5912" i="4"/>
  <c r="F5913" i="4"/>
  <c r="F5914" i="4"/>
  <c r="F5915" i="4"/>
  <c r="F5916" i="4"/>
  <c r="F5917" i="4"/>
  <c r="F5918" i="4"/>
  <c r="F5919" i="4"/>
  <c r="F5920" i="4"/>
  <c r="F5921" i="4"/>
  <c r="F5922" i="4"/>
  <c r="F5923" i="4"/>
  <c r="F5924" i="4"/>
  <c r="F5925" i="4"/>
  <c r="F5926" i="4"/>
  <c r="F5927" i="4"/>
  <c r="F5928" i="4"/>
  <c r="F5929" i="4"/>
  <c r="F5930" i="4"/>
  <c r="F5931" i="4"/>
  <c r="F5932" i="4"/>
  <c r="F5933" i="4"/>
  <c r="F5934" i="4"/>
  <c r="F5935" i="4"/>
  <c r="F5936" i="4"/>
  <c r="F5937" i="4"/>
  <c r="F5938" i="4"/>
  <c r="F5939" i="4"/>
  <c r="F5940" i="4"/>
  <c r="F5941" i="4"/>
  <c r="F5942" i="4"/>
  <c r="F5943" i="4"/>
  <c r="F5944" i="4"/>
  <c r="F5945" i="4"/>
  <c r="F5946" i="4"/>
  <c r="F5947" i="4"/>
  <c r="F5948" i="4"/>
  <c r="F5949" i="4"/>
  <c r="F5950" i="4"/>
  <c r="F5951" i="4"/>
  <c r="F5952" i="4"/>
  <c r="F5953" i="4"/>
  <c r="F5954" i="4"/>
  <c r="F5955" i="4"/>
  <c r="F5956" i="4"/>
  <c r="F5957" i="4"/>
  <c r="F5958" i="4"/>
  <c r="F5959" i="4"/>
  <c r="F5960" i="4"/>
  <c r="F5961" i="4"/>
  <c r="F5962" i="4"/>
  <c r="F5963" i="4"/>
  <c r="F5964" i="4"/>
  <c r="F5965" i="4"/>
  <c r="F5966" i="4"/>
  <c r="F5967" i="4"/>
  <c r="F5968" i="4"/>
  <c r="F5969" i="4"/>
  <c r="F5970" i="4"/>
  <c r="F5971" i="4"/>
  <c r="F5972" i="4"/>
  <c r="F5973" i="4"/>
  <c r="F5974" i="4"/>
  <c r="F5975" i="4"/>
  <c r="F5976" i="4"/>
  <c r="F5977" i="4"/>
  <c r="F5978" i="4"/>
  <c r="F5979" i="4"/>
  <c r="F5980" i="4"/>
  <c r="F5981" i="4"/>
  <c r="F5982" i="4"/>
  <c r="F5983" i="4"/>
  <c r="F5984" i="4"/>
  <c r="F5985" i="4"/>
  <c r="F5986" i="4"/>
  <c r="F5987" i="4"/>
  <c r="F5988" i="4"/>
  <c r="F5989" i="4"/>
  <c r="F5990" i="4"/>
  <c r="F5991" i="4"/>
  <c r="F5992" i="4"/>
  <c r="F5993" i="4"/>
  <c r="F5994" i="4"/>
  <c r="F5995" i="4"/>
  <c r="F5996" i="4"/>
  <c r="F5997" i="4"/>
  <c r="F5998" i="4"/>
  <c r="F5999" i="4"/>
  <c r="F6000" i="4"/>
  <c r="F6001" i="4"/>
  <c r="F6002" i="4"/>
  <c r="F6003" i="4"/>
  <c r="F6004" i="4"/>
  <c r="F6005" i="4"/>
  <c r="F6006" i="4"/>
  <c r="F6007" i="4"/>
  <c r="F6008" i="4"/>
  <c r="F6009" i="4"/>
  <c r="F6010" i="4"/>
  <c r="F6011" i="4"/>
  <c r="F6012" i="4"/>
  <c r="F6013" i="4"/>
  <c r="F6014" i="4"/>
  <c r="F6015" i="4"/>
  <c r="F6016" i="4"/>
  <c r="F6017" i="4"/>
  <c r="F6018" i="4"/>
  <c r="F6019" i="4"/>
  <c r="F6020" i="4"/>
  <c r="F6021" i="4"/>
  <c r="F6022" i="4"/>
  <c r="F6023" i="4"/>
  <c r="F6024" i="4"/>
  <c r="F6025" i="4"/>
  <c r="F6026" i="4"/>
  <c r="F6027" i="4"/>
  <c r="F6028" i="4"/>
  <c r="F6029" i="4"/>
  <c r="F6030" i="4"/>
  <c r="F6031" i="4"/>
  <c r="F6032" i="4"/>
  <c r="F6033" i="4"/>
  <c r="F6034" i="4"/>
  <c r="F6035" i="4"/>
  <c r="F6036" i="4"/>
  <c r="F6037" i="4"/>
  <c r="F6038" i="4"/>
  <c r="F6039" i="4"/>
  <c r="F6040" i="4"/>
  <c r="F6041" i="4"/>
  <c r="F6042" i="4"/>
  <c r="F6043" i="4"/>
  <c r="F6044" i="4"/>
  <c r="F6045" i="4"/>
  <c r="F6046" i="4"/>
  <c r="F6047" i="4"/>
  <c r="F6048" i="4"/>
  <c r="F6049" i="4"/>
  <c r="F6050" i="4"/>
  <c r="F6051" i="4"/>
  <c r="F6052" i="4"/>
  <c r="F6053" i="4"/>
  <c r="F6054" i="4"/>
  <c r="F6055" i="4"/>
  <c r="F6056" i="4"/>
  <c r="F6057" i="4"/>
  <c r="F6058" i="4"/>
  <c r="F6059" i="4"/>
  <c r="F6060" i="4"/>
  <c r="F6061" i="4"/>
  <c r="F6062" i="4"/>
  <c r="F6063" i="4"/>
  <c r="F6064" i="4"/>
  <c r="F6065" i="4"/>
  <c r="F6066" i="4"/>
  <c r="F6067" i="4"/>
  <c r="F6068" i="4"/>
  <c r="F6069" i="4"/>
  <c r="F6070" i="4"/>
  <c r="F6071" i="4"/>
  <c r="F6072" i="4"/>
  <c r="F6073" i="4"/>
  <c r="F6074" i="4"/>
  <c r="F6075" i="4"/>
  <c r="F6076" i="4"/>
  <c r="F6077" i="4"/>
  <c r="F6078" i="4"/>
  <c r="F6079" i="4"/>
  <c r="F6080" i="4"/>
  <c r="F6081" i="4"/>
  <c r="F6082" i="4"/>
  <c r="F6083" i="4"/>
  <c r="F6084" i="4"/>
  <c r="F6085" i="4"/>
  <c r="F6086" i="4"/>
  <c r="F6087" i="4"/>
  <c r="F6088" i="4"/>
  <c r="F6089" i="4"/>
  <c r="F6090" i="4"/>
  <c r="F6091" i="4"/>
  <c r="F6092" i="4"/>
  <c r="F6093" i="4"/>
  <c r="F6094" i="4"/>
  <c r="F6095" i="4"/>
  <c r="F6096" i="4"/>
  <c r="F6097" i="4"/>
  <c r="F6098" i="4"/>
  <c r="F6099" i="4"/>
  <c r="F6100" i="4"/>
  <c r="F6101" i="4"/>
  <c r="F6102" i="4"/>
  <c r="F6103" i="4"/>
  <c r="F6104" i="4"/>
  <c r="F6105" i="4"/>
  <c r="F6106" i="4"/>
  <c r="F6107" i="4"/>
  <c r="F6108" i="4"/>
  <c r="F6109" i="4"/>
  <c r="F6110" i="4"/>
  <c r="F6111" i="4"/>
  <c r="F6112" i="4"/>
  <c r="F6113" i="4"/>
  <c r="F6114" i="4"/>
  <c r="F6115" i="4"/>
  <c r="F6116" i="4"/>
  <c r="F6117" i="4"/>
  <c r="F6118" i="4"/>
  <c r="F6119" i="4"/>
  <c r="F6120" i="4"/>
  <c r="F6121" i="4"/>
  <c r="F6122" i="4"/>
  <c r="F6123" i="4"/>
  <c r="F6124" i="4"/>
  <c r="F6125" i="4"/>
  <c r="F6126" i="4"/>
  <c r="F6127" i="4"/>
  <c r="F6128" i="4"/>
  <c r="F6129" i="4"/>
  <c r="F6130" i="4"/>
  <c r="F6131" i="4"/>
  <c r="F6132" i="4"/>
  <c r="F6133" i="4"/>
  <c r="F6134" i="4"/>
  <c r="F6135" i="4"/>
  <c r="F6136" i="4"/>
  <c r="F6137" i="4"/>
  <c r="F6138" i="4"/>
  <c r="F6139" i="4"/>
  <c r="F6140" i="4"/>
  <c r="F6141" i="4"/>
  <c r="F6142" i="4"/>
  <c r="F6143" i="4"/>
  <c r="F6144" i="4"/>
  <c r="F6145" i="4"/>
  <c r="F6146" i="4"/>
  <c r="F6147" i="4"/>
  <c r="F6148" i="4"/>
  <c r="F6149" i="4"/>
  <c r="F6150" i="4"/>
  <c r="F6151" i="4"/>
  <c r="F6152" i="4"/>
  <c r="F6153" i="4"/>
  <c r="F6154" i="4"/>
  <c r="F6155" i="4"/>
  <c r="F6156" i="4"/>
  <c r="F6157" i="4"/>
  <c r="F6158" i="4"/>
  <c r="F6159" i="4"/>
  <c r="F6160" i="4"/>
  <c r="F6161" i="4"/>
  <c r="F6162" i="4"/>
  <c r="F6163" i="4"/>
  <c r="F6164" i="4"/>
  <c r="F6165" i="4"/>
  <c r="F6166" i="4"/>
  <c r="F6167" i="4"/>
  <c r="F6168" i="4"/>
  <c r="F6169" i="4"/>
  <c r="F6170" i="4"/>
  <c r="F6171" i="4"/>
  <c r="F6172" i="4"/>
  <c r="F6173" i="4"/>
  <c r="F6174" i="4"/>
  <c r="F6175" i="4"/>
  <c r="F6176" i="4"/>
  <c r="F6177" i="4"/>
  <c r="F6178" i="4"/>
  <c r="F6179" i="4"/>
  <c r="F6180" i="4"/>
  <c r="F6181" i="4"/>
  <c r="F6182" i="4"/>
  <c r="F6183" i="4"/>
  <c r="F6184" i="4"/>
  <c r="F6185" i="4"/>
  <c r="F6186" i="4"/>
  <c r="F6187" i="4"/>
  <c r="F6188" i="4"/>
  <c r="F6189" i="4"/>
  <c r="F6190" i="4"/>
  <c r="F6191" i="4"/>
  <c r="F6192" i="4"/>
  <c r="F6193" i="4"/>
  <c r="F6194" i="4"/>
  <c r="F6195" i="4"/>
  <c r="F6196" i="4"/>
  <c r="F6197" i="4"/>
  <c r="F6198" i="4"/>
  <c r="F6199" i="4"/>
  <c r="F6200" i="4"/>
  <c r="F6201" i="4"/>
  <c r="F6202" i="4"/>
  <c r="F6203" i="4"/>
  <c r="F6204" i="4"/>
  <c r="F6205" i="4"/>
  <c r="F6206" i="4"/>
  <c r="F6207" i="4"/>
  <c r="F6208" i="4"/>
  <c r="F6209" i="4"/>
  <c r="F6210" i="4"/>
  <c r="F6211" i="4"/>
  <c r="F6212" i="4"/>
  <c r="F6213" i="4"/>
  <c r="F6214" i="4"/>
  <c r="F6215" i="4"/>
  <c r="F6216" i="4"/>
  <c r="F6217" i="4"/>
  <c r="F6218" i="4"/>
  <c r="F6219" i="4"/>
  <c r="F6220" i="4"/>
  <c r="F6221" i="4"/>
  <c r="F6222" i="4"/>
  <c r="F6223" i="4"/>
  <c r="F6224" i="4"/>
  <c r="F6225" i="4"/>
  <c r="F6226" i="4"/>
  <c r="F6227" i="4"/>
  <c r="F6228" i="4"/>
  <c r="F6229" i="4"/>
  <c r="F6230" i="4"/>
  <c r="F6231" i="4"/>
  <c r="F6232" i="4"/>
  <c r="F6233" i="4"/>
  <c r="F6234" i="4"/>
  <c r="F6235" i="4"/>
  <c r="F6236" i="4"/>
  <c r="F6237" i="4"/>
  <c r="F6238" i="4"/>
  <c r="F6239" i="4"/>
  <c r="F6240" i="4"/>
  <c r="F6241" i="4"/>
  <c r="F6242" i="4"/>
  <c r="F6243" i="4"/>
  <c r="F6244" i="4"/>
  <c r="F6245" i="4"/>
  <c r="F6246" i="4"/>
  <c r="F6247" i="4"/>
  <c r="F6248" i="4"/>
  <c r="F6249" i="4"/>
  <c r="F6250" i="4"/>
  <c r="F6251" i="4"/>
  <c r="F6252" i="4"/>
  <c r="F6253" i="4"/>
  <c r="F6254" i="4"/>
  <c r="F6255" i="4"/>
  <c r="F6256" i="4"/>
  <c r="F6257" i="4"/>
  <c r="F6258" i="4"/>
  <c r="F6259" i="4"/>
  <c r="F6260" i="4"/>
  <c r="F6261" i="4"/>
  <c r="F6262" i="4"/>
  <c r="F6263" i="4"/>
  <c r="F6264" i="4"/>
  <c r="F6265" i="4"/>
  <c r="F6266" i="4"/>
  <c r="F6267" i="4"/>
  <c r="F6268" i="4"/>
  <c r="F6269" i="4"/>
  <c r="F6270" i="4"/>
  <c r="F6271" i="4"/>
  <c r="F6272" i="4"/>
  <c r="F6273" i="4"/>
  <c r="F6274" i="4"/>
  <c r="F6275" i="4"/>
  <c r="F6276" i="4"/>
  <c r="F6277" i="4"/>
  <c r="F6278" i="4"/>
  <c r="F6279" i="4"/>
  <c r="F6280" i="4"/>
  <c r="F6281" i="4"/>
  <c r="F6282" i="4"/>
  <c r="F6283" i="4"/>
  <c r="F6284" i="4"/>
  <c r="F6285" i="4"/>
  <c r="F6286" i="4"/>
  <c r="F6287" i="4"/>
  <c r="F6288" i="4"/>
  <c r="F6289" i="4"/>
  <c r="F6290" i="4"/>
  <c r="F6291" i="4"/>
  <c r="F6292" i="4"/>
  <c r="F6293" i="4"/>
  <c r="F6294" i="4"/>
  <c r="F6295" i="4"/>
  <c r="F6296" i="4"/>
  <c r="F6297" i="4"/>
  <c r="F6298" i="4"/>
  <c r="F6299" i="4"/>
  <c r="F6300" i="4"/>
  <c r="F6301" i="4"/>
  <c r="F6302" i="4"/>
  <c r="F6303" i="4"/>
  <c r="F6304" i="4"/>
  <c r="F6305" i="4"/>
  <c r="F6306" i="4"/>
  <c r="F6307" i="4"/>
  <c r="F6308" i="4"/>
  <c r="F6309" i="4"/>
  <c r="F6310" i="4"/>
  <c r="F6311" i="4"/>
  <c r="F6312" i="4"/>
  <c r="F6313" i="4"/>
  <c r="F6314" i="4"/>
  <c r="F6315" i="4"/>
  <c r="F6316" i="4"/>
  <c r="F6317" i="4"/>
  <c r="F6318" i="4"/>
  <c r="F6319" i="4"/>
  <c r="F6320" i="4"/>
  <c r="F6321" i="4"/>
  <c r="F6322" i="4"/>
  <c r="F6323" i="4"/>
  <c r="F6324" i="4"/>
  <c r="F6325" i="4"/>
  <c r="F6326" i="4"/>
  <c r="F6327" i="4"/>
  <c r="F6328" i="4"/>
  <c r="F6329" i="4"/>
  <c r="F6330" i="4"/>
  <c r="F6331" i="4"/>
  <c r="F6332" i="4"/>
  <c r="F6333" i="4"/>
  <c r="F6334" i="4"/>
  <c r="F6335" i="4"/>
  <c r="F6336" i="4"/>
  <c r="F6337" i="4"/>
  <c r="F6338" i="4"/>
  <c r="F6339" i="4"/>
  <c r="F6340" i="4"/>
  <c r="F6341" i="4"/>
  <c r="F6342" i="4"/>
  <c r="F6343" i="4"/>
  <c r="F6344" i="4"/>
  <c r="F6345" i="4"/>
  <c r="F6346" i="4"/>
  <c r="F6347" i="4"/>
  <c r="F6348" i="4"/>
  <c r="F6349" i="4"/>
  <c r="F6350" i="4"/>
  <c r="F6351" i="4"/>
  <c r="F6352" i="4"/>
  <c r="F6353" i="4"/>
  <c r="F6354" i="4"/>
  <c r="F6355" i="4"/>
  <c r="F6356" i="4"/>
  <c r="F6357" i="4"/>
  <c r="F6358" i="4"/>
  <c r="F6359" i="4"/>
  <c r="F6360" i="4"/>
  <c r="F6361" i="4"/>
  <c r="F6362" i="4"/>
  <c r="F6363" i="4"/>
  <c r="F6364" i="4"/>
  <c r="F6365" i="4"/>
  <c r="F6366" i="4"/>
  <c r="F6367" i="4"/>
  <c r="F6368" i="4"/>
  <c r="F6369" i="4"/>
  <c r="F6370" i="4"/>
  <c r="F6371" i="4"/>
  <c r="F6372" i="4"/>
  <c r="F6373" i="4"/>
  <c r="F6374" i="4"/>
  <c r="F6375" i="4"/>
  <c r="F6376" i="4"/>
  <c r="F6377" i="4"/>
  <c r="F6378" i="4"/>
  <c r="F6379" i="4"/>
  <c r="F6380" i="4"/>
  <c r="F6381" i="4"/>
  <c r="F6382" i="4"/>
  <c r="F6383" i="4"/>
  <c r="F6384" i="4"/>
  <c r="F6385" i="4"/>
  <c r="F6386" i="4"/>
  <c r="F6387" i="4"/>
  <c r="F6388" i="4"/>
  <c r="F6389" i="4"/>
  <c r="F6390" i="4"/>
  <c r="F6391" i="4"/>
  <c r="F6392" i="4"/>
  <c r="F6393" i="4"/>
  <c r="F6394" i="4"/>
  <c r="F6395" i="4"/>
  <c r="F6396" i="4"/>
  <c r="F6397" i="4"/>
  <c r="F6398" i="4"/>
  <c r="F6399" i="4"/>
  <c r="F6400" i="4"/>
  <c r="F6401" i="4"/>
  <c r="F6402" i="4"/>
  <c r="F6403" i="4"/>
  <c r="F6404" i="4"/>
  <c r="F6405" i="4"/>
  <c r="F6406" i="4"/>
  <c r="F6407" i="4"/>
  <c r="F6408" i="4"/>
  <c r="F6409" i="4"/>
  <c r="F6410" i="4"/>
  <c r="F6411" i="4"/>
  <c r="F6412" i="4"/>
  <c r="F6413" i="4"/>
  <c r="F6414" i="4"/>
  <c r="F6415" i="4"/>
  <c r="F6416" i="4"/>
  <c r="F6417" i="4"/>
  <c r="F6418" i="4"/>
  <c r="F6419" i="4"/>
  <c r="F6420" i="4"/>
  <c r="F6421" i="4"/>
  <c r="F6422" i="4"/>
  <c r="F6423" i="4"/>
  <c r="F6424" i="4"/>
  <c r="F6425" i="4"/>
  <c r="F6426" i="4"/>
  <c r="F6427" i="4"/>
  <c r="F6428" i="4"/>
  <c r="F6429" i="4"/>
  <c r="F6430" i="4"/>
  <c r="F6431" i="4"/>
  <c r="F6432" i="4"/>
  <c r="F6433" i="4"/>
  <c r="F6434" i="4"/>
  <c r="F6435" i="4"/>
  <c r="F6436" i="4"/>
  <c r="F6437" i="4"/>
  <c r="F6438" i="4"/>
  <c r="F6439" i="4"/>
  <c r="F6440" i="4"/>
  <c r="F6441" i="4"/>
  <c r="F6442" i="4"/>
  <c r="F6443" i="4"/>
  <c r="F6444" i="4"/>
  <c r="F6445" i="4"/>
  <c r="F6446" i="4"/>
  <c r="F6447" i="4"/>
  <c r="F6448" i="4"/>
  <c r="F6449" i="4"/>
  <c r="F6450" i="4"/>
  <c r="F6451" i="4"/>
  <c r="F6452" i="4"/>
  <c r="F6453" i="4"/>
  <c r="F6454" i="4"/>
  <c r="F6455" i="4"/>
  <c r="F6456" i="4"/>
  <c r="F6457" i="4"/>
  <c r="F6458" i="4"/>
  <c r="F6459" i="4"/>
  <c r="F6460" i="4"/>
  <c r="F6461" i="4"/>
  <c r="F6462" i="4"/>
  <c r="F6463" i="4"/>
  <c r="F6464" i="4"/>
  <c r="F6465" i="4"/>
  <c r="F6466" i="4"/>
  <c r="F6467" i="4"/>
  <c r="F6468" i="4"/>
  <c r="F6469" i="4"/>
  <c r="F6470" i="4"/>
  <c r="F6471" i="4"/>
  <c r="F6472" i="4"/>
  <c r="F6473" i="4"/>
  <c r="F6474" i="4"/>
  <c r="F6475" i="4"/>
  <c r="F6476" i="4"/>
  <c r="F6477" i="4"/>
  <c r="F6478" i="4"/>
  <c r="F6479" i="4"/>
  <c r="F6480" i="4"/>
  <c r="F6481" i="4"/>
  <c r="F6482" i="4"/>
  <c r="F6483" i="4"/>
  <c r="F6484" i="4"/>
  <c r="F6485" i="4"/>
  <c r="F6486" i="4"/>
  <c r="F6487" i="4"/>
  <c r="F6488" i="4"/>
  <c r="F6489" i="4"/>
  <c r="F6490" i="4"/>
  <c r="F6491" i="4"/>
  <c r="F6492" i="4"/>
  <c r="F6493" i="4"/>
  <c r="F6494" i="4"/>
  <c r="F6495" i="4"/>
  <c r="F6496" i="4"/>
  <c r="F6497" i="4"/>
  <c r="F6498" i="4"/>
  <c r="F6499" i="4"/>
  <c r="F6500" i="4"/>
  <c r="F6501" i="4"/>
  <c r="F6502" i="4"/>
  <c r="F6503" i="4"/>
  <c r="F6504" i="4"/>
  <c r="F6505" i="4"/>
  <c r="F6506" i="4"/>
  <c r="F6507" i="4"/>
  <c r="F6508" i="4"/>
  <c r="F6509" i="4"/>
  <c r="F6510" i="4"/>
  <c r="F6511" i="4"/>
  <c r="F6512" i="4"/>
  <c r="F6513" i="4"/>
  <c r="F6514" i="4"/>
  <c r="F6515" i="4"/>
  <c r="F6516" i="4"/>
  <c r="F6517" i="4"/>
  <c r="F6518" i="4"/>
  <c r="F6519" i="4"/>
  <c r="F6520" i="4"/>
  <c r="F6521" i="4"/>
  <c r="F6522" i="4"/>
  <c r="F6523" i="4"/>
  <c r="F6524" i="4"/>
  <c r="F6525" i="4"/>
  <c r="F6526" i="4"/>
  <c r="F6527" i="4"/>
  <c r="F6528" i="4"/>
  <c r="F6529" i="4"/>
  <c r="F6530" i="4"/>
  <c r="F6531" i="4"/>
  <c r="F6532" i="4"/>
  <c r="F6533" i="4"/>
  <c r="F6534" i="4"/>
  <c r="F6535" i="4"/>
  <c r="F6536" i="4"/>
  <c r="F6537" i="4"/>
  <c r="F6538" i="4"/>
  <c r="F6539" i="4"/>
  <c r="F6540" i="4"/>
  <c r="F6541" i="4"/>
  <c r="F6542" i="4"/>
  <c r="F6543" i="4"/>
  <c r="F6544" i="4"/>
  <c r="F6545" i="4"/>
  <c r="F6546" i="4"/>
  <c r="F6547" i="4"/>
  <c r="F6548" i="4"/>
  <c r="F6549" i="4"/>
  <c r="F6550" i="4"/>
  <c r="F6551" i="4"/>
  <c r="F6552" i="4"/>
  <c r="F6553" i="4"/>
  <c r="F6554" i="4"/>
  <c r="F6555" i="4"/>
  <c r="F6556" i="4"/>
  <c r="F6557" i="4"/>
  <c r="F6558" i="4"/>
  <c r="F6559" i="4"/>
  <c r="F6560" i="4"/>
  <c r="F6561" i="4"/>
  <c r="F6562" i="4"/>
  <c r="F6563" i="4"/>
  <c r="F6564" i="4"/>
  <c r="F6565" i="4"/>
  <c r="F6566" i="4"/>
  <c r="F6567" i="4"/>
  <c r="F6568" i="4"/>
  <c r="F6569" i="4"/>
  <c r="F6570" i="4"/>
  <c r="F6571" i="4"/>
  <c r="F6572" i="4"/>
  <c r="F6573" i="4"/>
  <c r="F6574" i="4"/>
  <c r="F6575" i="4"/>
  <c r="F6576" i="4"/>
  <c r="F6577" i="4"/>
  <c r="F6578" i="4"/>
  <c r="F6579" i="4"/>
  <c r="F6580" i="4"/>
  <c r="F6581" i="4"/>
  <c r="F6582" i="4"/>
  <c r="F6583" i="4"/>
  <c r="F6584" i="4"/>
  <c r="F6585" i="4"/>
  <c r="F6586" i="4"/>
  <c r="F6587" i="4"/>
  <c r="F6588" i="4"/>
  <c r="F6589" i="4"/>
  <c r="F6590" i="4"/>
  <c r="F6591" i="4"/>
  <c r="F6592" i="4"/>
  <c r="F6593" i="4"/>
  <c r="F6594" i="4"/>
  <c r="F6595" i="4"/>
  <c r="F6596" i="4"/>
  <c r="F6597" i="4"/>
  <c r="F6598" i="4"/>
  <c r="F6599" i="4"/>
  <c r="F6600" i="4"/>
  <c r="F6601" i="4"/>
  <c r="F6602" i="4"/>
  <c r="F6603" i="4"/>
  <c r="F6604" i="4"/>
  <c r="F6605" i="4"/>
  <c r="F6606" i="4"/>
  <c r="F6607" i="4"/>
  <c r="F6608" i="4"/>
  <c r="F6609" i="4"/>
  <c r="F6610" i="4"/>
  <c r="F6611" i="4"/>
  <c r="F6612" i="4"/>
  <c r="F6613" i="4"/>
  <c r="F6614" i="4"/>
  <c r="F6615" i="4"/>
  <c r="F6616" i="4"/>
  <c r="F6617" i="4"/>
  <c r="F6618" i="4"/>
  <c r="F6619" i="4"/>
  <c r="F6620" i="4"/>
  <c r="F6621" i="4"/>
  <c r="F6622" i="4"/>
  <c r="F6623" i="4"/>
  <c r="F6624" i="4"/>
  <c r="F6625" i="4"/>
  <c r="F6626" i="4"/>
  <c r="F6627" i="4"/>
  <c r="F6628" i="4"/>
  <c r="F6629" i="4"/>
  <c r="F6630" i="4"/>
  <c r="F6631" i="4"/>
  <c r="F6632" i="4"/>
  <c r="F6633" i="4"/>
  <c r="F6634" i="4"/>
  <c r="F6635" i="4"/>
  <c r="F6636" i="4"/>
  <c r="F6637" i="4"/>
  <c r="F6638" i="4"/>
  <c r="F6639" i="4"/>
  <c r="F6640" i="4"/>
  <c r="F6641" i="4"/>
  <c r="F6642" i="4"/>
  <c r="F6643" i="4"/>
  <c r="F6644" i="4"/>
  <c r="F6645" i="4"/>
  <c r="F6646" i="4"/>
  <c r="F6647" i="4"/>
  <c r="F6648" i="4"/>
  <c r="F6649" i="4"/>
  <c r="F6650" i="4"/>
  <c r="F6651" i="4"/>
  <c r="F6652" i="4"/>
  <c r="F6653" i="4"/>
  <c r="F6654" i="4"/>
  <c r="F6655" i="4"/>
  <c r="F6656" i="4"/>
  <c r="F6657" i="4"/>
  <c r="F6658" i="4"/>
  <c r="F6659" i="4"/>
  <c r="F6660" i="4"/>
  <c r="F6661" i="4"/>
  <c r="F6662" i="4"/>
  <c r="F6663" i="4"/>
  <c r="F6664" i="4"/>
  <c r="F6665" i="4"/>
  <c r="F6666" i="4"/>
  <c r="F6667" i="4"/>
  <c r="F6668" i="4"/>
  <c r="F6669" i="4"/>
  <c r="F6670" i="4"/>
  <c r="F6671" i="4"/>
  <c r="F6672" i="4"/>
  <c r="F6673" i="4"/>
  <c r="F6674" i="4"/>
  <c r="F6675" i="4"/>
  <c r="F6676" i="4"/>
  <c r="F6677" i="4"/>
  <c r="F6678" i="4"/>
  <c r="F6679" i="4"/>
  <c r="F6680" i="4"/>
  <c r="F6681" i="4"/>
  <c r="F6682" i="4"/>
  <c r="F6683" i="4"/>
  <c r="F6684" i="4"/>
  <c r="F6685" i="4"/>
  <c r="F6686" i="4"/>
  <c r="F6687" i="4"/>
  <c r="F6688" i="4"/>
  <c r="F6689" i="4"/>
  <c r="F6690" i="4"/>
  <c r="F6691" i="4"/>
  <c r="F6692" i="4"/>
  <c r="F6693" i="4"/>
  <c r="F6694" i="4"/>
  <c r="F6695" i="4"/>
  <c r="F6696" i="4"/>
  <c r="F6697" i="4"/>
  <c r="F6698" i="4"/>
  <c r="F6699" i="4"/>
  <c r="F6700" i="4"/>
  <c r="F6701" i="4"/>
  <c r="F6702" i="4"/>
  <c r="F6703" i="4"/>
  <c r="F6704" i="4"/>
  <c r="F6705" i="4"/>
  <c r="F6706" i="4"/>
  <c r="F6707" i="4"/>
  <c r="F6708" i="4"/>
  <c r="F6709" i="4"/>
  <c r="F6710" i="4"/>
  <c r="F6711" i="4"/>
  <c r="F6712" i="4"/>
  <c r="F6713" i="4"/>
  <c r="F6714" i="4"/>
  <c r="F6715" i="4"/>
  <c r="F6716" i="4"/>
  <c r="F6717" i="4"/>
  <c r="F6718" i="4"/>
  <c r="F6719" i="4"/>
  <c r="F6720" i="4"/>
  <c r="F6721" i="4"/>
  <c r="F6722" i="4"/>
  <c r="F6723" i="4"/>
  <c r="F6724" i="4"/>
  <c r="F6725" i="4"/>
  <c r="F6726" i="4"/>
  <c r="F6727" i="4"/>
  <c r="F6728" i="4"/>
  <c r="F6729" i="4"/>
  <c r="F6730" i="4"/>
  <c r="F6731" i="4"/>
  <c r="F6732" i="4"/>
  <c r="F6733" i="4"/>
  <c r="F6734" i="4"/>
  <c r="F6735" i="4"/>
  <c r="F6736" i="4"/>
  <c r="F6737" i="4"/>
  <c r="F6738" i="4"/>
  <c r="F6739" i="4"/>
  <c r="F6740" i="4"/>
  <c r="F6741" i="4"/>
  <c r="F6742" i="4"/>
  <c r="F6743" i="4"/>
  <c r="F6744" i="4"/>
  <c r="F6745" i="4"/>
  <c r="F6746" i="4"/>
  <c r="F6747" i="4"/>
  <c r="F6748" i="4"/>
  <c r="F6749" i="4"/>
  <c r="F6750" i="4"/>
  <c r="F6751" i="4"/>
  <c r="F6752" i="4"/>
  <c r="F6753" i="4"/>
  <c r="F6754" i="4"/>
  <c r="F6755" i="4"/>
  <c r="F6756" i="4"/>
  <c r="F6757" i="4"/>
  <c r="F6758" i="4"/>
  <c r="F6759" i="4"/>
  <c r="F6760" i="4"/>
  <c r="F6761" i="4"/>
  <c r="F6762" i="4"/>
  <c r="F6763" i="4"/>
  <c r="F6764" i="4"/>
  <c r="F6765" i="4"/>
  <c r="F6766" i="4"/>
  <c r="F6767" i="4"/>
  <c r="F6768" i="4"/>
  <c r="F6769" i="4"/>
  <c r="F6770" i="4"/>
  <c r="F6771" i="4"/>
  <c r="F6772" i="4"/>
  <c r="F6773" i="4"/>
  <c r="F6774" i="4"/>
  <c r="F6775" i="4"/>
  <c r="F6776" i="4"/>
  <c r="F6777" i="4"/>
  <c r="F6778" i="4"/>
  <c r="F6779" i="4"/>
  <c r="F6780" i="4"/>
  <c r="F6781" i="4"/>
  <c r="F6782" i="4"/>
  <c r="F6783" i="4"/>
  <c r="F6784" i="4"/>
  <c r="F6785" i="4"/>
  <c r="F6786" i="4"/>
  <c r="F6787" i="4"/>
  <c r="F6788" i="4"/>
  <c r="F6789" i="4"/>
  <c r="F6790" i="4"/>
  <c r="F6791" i="4"/>
  <c r="F6792" i="4"/>
  <c r="F6793" i="4"/>
  <c r="F6794" i="4"/>
  <c r="F6795" i="4"/>
  <c r="F6796" i="4"/>
  <c r="F6797" i="4"/>
  <c r="F6798" i="4"/>
  <c r="F6799" i="4"/>
  <c r="F6800" i="4"/>
  <c r="F6801" i="4"/>
  <c r="F6802" i="4"/>
  <c r="F6803" i="4"/>
  <c r="F6804" i="4"/>
  <c r="F6805" i="4"/>
  <c r="F6806" i="4"/>
  <c r="F6807" i="4"/>
  <c r="F6808" i="4"/>
  <c r="F6809" i="4"/>
  <c r="F6810" i="4"/>
  <c r="F6811" i="4"/>
  <c r="F6812" i="4"/>
  <c r="F6813" i="4"/>
  <c r="F6814" i="4"/>
  <c r="F6815" i="4"/>
  <c r="F6816" i="4"/>
  <c r="F6817" i="4"/>
  <c r="F6818" i="4"/>
  <c r="F6819" i="4"/>
  <c r="F6820" i="4"/>
  <c r="F6821" i="4"/>
  <c r="F6822" i="4"/>
  <c r="F6823" i="4"/>
  <c r="F6824" i="4"/>
  <c r="F6825" i="4"/>
  <c r="F6826" i="4"/>
  <c r="F6827" i="4"/>
  <c r="F6828" i="4"/>
  <c r="F6829" i="4"/>
  <c r="F6830" i="4"/>
  <c r="F6831" i="4"/>
  <c r="F6832" i="4"/>
  <c r="F6833" i="4"/>
  <c r="F6834" i="4"/>
  <c r="F6835" i="4"/>
  <c r="F6836" i="4"/>
  <c r="F6837" i="4"/>
  <c r="F6838" i="4"/>
  <c r="F6839" i="4"/>
  <c r="F6840" i="4"/>
  <c r="F6841" i="4"/>
  <c r="F6842" i="4"/>
  <c r="F6843" i="4"/>
  <c r="F6844" i="4"/>
  <c r="F6845" i="4"/>
  <c r="F6846" i="4"/>
  <c r="F6847" i="4"/>
  <c r="F6848" i="4"/>
  <c r="F6849" i="4"/>
  <c r="F6850" i="4"/>
  <c r="F6851" i="4"/>
  <c r="F6852" i="4"/>
  <c r="F6853" i="4"/>
  <c r="F6854" i="4"/>
  <c r="F6855" i="4"/>
  <c r="F6856" i="4"/>
  <c r="F6857" i="4"/>
  <c r="F6858" i="4"/>
  <c r="F6859" i="4"/>
  <c r="F6860" i="4"/>
  <c r="F6861" i="4"/>
  <c r="F6862" i="4"/>
  <c r="F6863" i="4"/>
  <c r="F6864" i="4"/>
  <c r="F6865" i="4"/>
  <c r="F6866" i="4"/>
  <c r="F6867" i="4"/>
  <c r="F6868" i="4"/>
  <c r="F6869" i="4"/>
  <c r="F6870" i="4"/>
  <c r="F6871" i="4"/>
  <c r="F6872" i="4"/>
  <c r="F6873" i="4"/>
  <c r="F6874" i="4"/>
  <c r="F6875" i="4"/>
  <c r="F6876" i="4"/>
  <c r="F6877" i="4"/>
  <c r="F6878" i="4"/>
  <c r="F6879" i="4"/>
  <c r="F6880" i="4"/>
  <c r="F6881" i="4"/>
  <c r="F6882" i="4"/>
  <c r="F6883" i="4"/>
  <c r="F6884" i="4"/>
  <c r="F6885" i="4"/>
  <c r="F6886" i="4"/>
  <c r="F6887" i="4"/>
  <c r="F6888" i="4"/>
  <c r="F6889" i="4"/>
  <c r="F6890" i="4"/>
  <c r="F6891" i="4"/>
  <c r="F6892" i="4"/>
  <c r="F6893" i="4"/>
  <c r="F6894" i="4"/>
  <c r="F6895" i="4"/>
  <c r="F6896" i="4"/>
  <c r="F6897" i="4"/>
  <c r="F6898" i="4"/>
  <c r="F6899" i="4"/>
  <c r="F6900" i="4"/>
  <c r="F6901" i="4"/>
  <c r="F6902" i="4"/>
  <c r="F6903" i="4"/>
  <c r="F6904" i="4"/>
  <c r="F6905" i="4"/>
  <c r="F6906" i="4"/>
  <c r="F6907" i="4"/>
  <c r="F6908" i="4"/>
  <c r="F6909" i="4"/>
  <c r="F6910" i="4"/>
  <c r="F6911" i="4"/>
  <c r="F6912" i="4"/>
  <c r="F6913" i="4"/>
  <c r="F6914" i="4"/>
  <c r="F6915" i="4"/>
  <c r="F6916" i="4"/>
  <c r="F6917" i="4"/>
  <c r="F6918" i="4"/>
  <c r="F6919" i="4"/>
  <c r="F6920" i="4"/>
  <c r="F6921" i="4"/>
  <c r="F6922" i="4"/>
  <c r="F6923" i="4"/>
  <c r="F6924" i="4"/>
  <c r="F6925" i="4"/>
  <c r="F6926" i="4"/>
  <c r="F6927" i="4"/>
  <c r="F6928" i="4"/>
  <c r="F6929" i="4"/>
  <c r="F6930" i="4"/>
  <c r="F6931" i="4"/>
  <c r="F6932" i="4"/>
  <c r="F6933" i="4"/>
  <c r="F6934" i="4"/>
  <c r="F6935" i="4"/>
  <c r="F6936" i="4"/>
  <c r="F6937" i="4"/>
  <c r="F6938" i="4"/>
  <c r="F6939" i="4"/>
  <c r="F6940" i="4"/>
  <c r="F6941" i="4"/>
  <c r="F6942" i="4"/>
  <c r="F6943" i="4"/>
  <c r="F6944" i="4"/>
  <c r="F6945" i="4"/>
  <c r="F6946" i="4"/>
  <c r="F6947" i="4"/>
  <c r="F6948" i="4"/>
  <c r="F6949" i="4"/>
  <c r="F6950" i="4"/>
  <c r="F6951" i="4"/>
  <c r="F6952" i="4"/>
  <c r="F6953" i="4"/>
  <c r="F6954" i="4"/>
  <c r="F6955" i="4"/>
  <c r="F6956" i="4"/>
  <c r="F6957" i="4"/>
  <c r="F6958" i="4"/>
  <c r="F6959" i="4"/>
  <c r="F6960" i="4"/>
  <c r="F6961" i="4"/>
  <c r="F6962" i="4"/>
  <c r="F6963" i="4"/>
  <c r="F6964" i="4"/>
  <c r="F6965" i="4"/>
  <c r="F6966" i="4"/>
  <c r="F6967" i="4"/>
  <c r="F6968" i="4"/>
  <c r="F6969" i="4"/>
  <c r="F6970" i="4"/>
  <c r="F6971" i="4"/>
  <c r="F6972" i="4"/>
  <c r="F6973" i="4"/>
  <c r="F6974" i="4"/>
  <c r="F6975" i="4"/>
  <c r="F6976" i="4"/>
  <c r="F6977" i="4"/>
  <c r="F6978" i="4"/>
  <c r="F6979" i="4"/>
  <c r="F6980" i="4"/>
  <c r="F6981" i="4"/>
  <c r="F6982" i="4"/>
  <c r="F6983" i="4"/>
  <c r="F6984" i="4"/>
  <c r="F6985" i="4"/>
  <c r="F6986" i="4"/>
  <c r="F6987" i="4"/>
  <c r="F6988" i="4"/>
  <c r="F6989" i="4"/>
  <c r="F6990" i="4"/>
  <c r="F6991" i="4"/>
  <c r="F6992" i="4"/>
  <c r="F6993" i="4"/>
  <c r="F6994" i="4"/>
  <c r="F6995" i="4"/>
  <c r="F6996" i="4"/>
  <c r="F6997" i="4"/>
  <c r="F6998" i="4"/>
  <c r="F6999" i="4"/>
  <c r="F7000" i="4"/>
  <c r="F7001" i="4"/>
  <c r="F7002" i="4"/>
  <c r="F7003" i="4"/>
  <c r="F7004" i="4"/>
  <c r="F7005" i="4"/>
  <c r="F7006" i="4"/>
  <c r="F7007" i="4"/>
  <c r="F7008" i="4"/>
  <c r="F7009" i="4"/>
  <c r="F7010" i="4"/>
  <c r="F7011" i="4"/>
  <c r="F7012" i="4"/>
  <c r="F7013" i="4"/>
  <c r="F7014" i="4"/>
  <c r="F7015" i="4"/>
  <c r="F7016" i="4"/>
  <c r="F7017" i="4"/>
  <c r="F7018" i="4"/>
  <c r="F7019" i="4"/>
  <c r="F7020" i="4"/>
  <c r="F7021" i="4"/>
  <c r="F7022" i="4"/>
  <c r="F7023" i="4"/>
  <c r="F7024" i="4"/>
  <c r="F7025" i="4"/>
  <c r="F7026" i="4"/>
  <c r="F7027" i="4"/>
  <c r="F7028" i="4"/>
  <c r="F7029" i="4"/>
  <c r="F7030" i="4"/>
  <c r="F7031" i="4"/>
  <c r="F7032" i="4"/>
  <c r="F7033" i="4"/>
  <c r="F7034" i="4"/>
  <c r="F7035" i="4"/>
  <c r="F7036" i="4"/>
  <c r="F7037" i="4"/>
  <c r="F7038" i="4"/>
  <c r="F7039" i="4"/>
  <c r="F7040" i="4"/>
  <c r="F7041" i="4"/>
  <c r="F7042" i="4"/>
  <c r="F7043" i="4"/>
  <c r="F7044" i="4"/>
  <c r="F7045" i="4"/>
  <c r="F7046" i="4"/>
  <c r="F7047" i="4"/>
  <c r="F7048" i="4"/>
  <c r="F7049" i="4"/>
  <c r="F7050" i="4"/>
  <c r="F7051" i="4"/>
  <c r="F7052" i="4"/>
  <c r="F7053" i="4"/>
  <c r="F7054" i="4"/>
  <c r="F7055" i="4"/>
  <c r="F7056" i="4"/>
  <c r="F7057" i="4"/>
  <c r="F7058" i="4"/>
  <c r="F7059" i="4"/>
  <c r="F7060" i="4"/>
  <c r="F7061" i="4"/>
  <c r="F7062" i="4"/>
  <c r="F7063" i="4"/>
  <c r="F7064" i="4"/>
  <c r="F7065" i="4"/>
  <c r="F7066" i="4"/>
  <c r="F7067" i="4"/>
  <c r="F7068" i="4"/>
  <c r="F7069" i="4"/>
  <c r="F7070" i="4"/>
  <c r="F7071" i="4"/>
  <c r="F7072" i="4"/>
  <c r="F7073" i="4"/>
  <c r="F7074" i="4"/>
  <c r="F7075" i="4"/>
  <c r="F7076" i="4"/>
  <c r="F7077" i="4"/>
  <c r="F7078" i="4"/>
  <c r="F7079" i="4"/>
  <c r="F7080" i="4"/>
  <c r="F7081" i="4"/>
  <c r="F7082" i="4"/>
  <c r="F7083" i="4"/>
  <c r="F7084" i="4"/>
  <c r="F7085" i="4"/>
  <c r="F7086" i="4"/>
  <c r="F7087" i="4"/>
  <c r="F7088" i="4"/>
  <c r="F7089" i="4"/>
  <c r="F7090" i="4"/>
  <c r="F7091" i="4"/>
  <c r="F7092" i="4"/>
  <c r="F7093" i="4"/>
  <c r="F7094" i="4"/>
  <c r="F7095" i="4"/>
  <c r="F7096" i="4"/>
  <c r="F7097" i="4"/>
  <c r="F7098" i="4"/>
  <c r="F7099" i="4"/>
  <c r="F7100" i="4"/>
  <c r="F7101" i="4"/>
  <c r="F7102" i="4"/>
  <c r="F7103" i="4"/>
  <c r="F7104" i="4"/>
  <c r="F7105" i="4"/>
  <c r="F7106" i="4"/>
  <c r="F7107" i="4"/>
  <c r="F7108" i="4"/>
  <c r="F7109" i="4"/>
  <c r="F7110" i="4"/>
  <c r="F7111" i="4"/>
  <c r="F7112" i="4"/>
  <c r="F7113" i="4"/>
  <c r="F7114" i="4"/>
  <c r="F7115" i="4"/>
  <c r="F7116" i="4"/>
  <c r="F7117" i="4"/>
  <c r="F7118" i="4"/>
  <c r="F7119" i="4"/>
  <c r="F7120" i="4"/>
  <c r="F7121" i="4"/>
  <c r="F7122" i="4"/>
  <c r="F7123" i="4"/>
  <c r="F7124" i="4"/>
  <c r="F7125" i="4"/>
  <c r="F7126" i="4"/>
  <c r="F7127" i="4"/>
  <c r="F7128" i="4"/>
  <c r="F7129" i="4"/>
  <c r="F7130" i="4"/>
  <c r="F7131" i="4"/>
  <c r="F7132" i="4"/>
  <c r="F7133" i="4"/>
  <c r="F7134" i="4"/>
  <c r="F7135" i="4"/>
  <c r="F7136" i="4"/>
  <c r="F7137" i="4"/>
  <c r="F7138" i="4"/>
  <c r="F7139" i="4"/>
  <c r="F7140" i="4"/>
  <c r="F7141" i="4"/>
  <c r="F7142" i="4"/>
  <c r="F7143" i="4"/>
  <c r="F7144" i="4"/>
  <c r="F7145" i="4"/>
  <c r="F7146" i="4"/>
  <c r="F7147" i="4"/>
  <c r="F7148" i="4"/>
  <c r="F7149" i="4"/>
  <c r="F7150" i="4"/>
  <c r="F7151" i="4"/>
  <c r="F7152" i="4"/>
  <c r="F7153" i="4"/>
  <c r="F7154" i="4"/>
  <c r="F7155" i="4"/>
  <c r="F7156" i="4"/>
  <c r="F7157" i="4"/>
  <c r="F7158" i="4"/>
  <c r="F7159" i="4"/>
  <c r="F7160" i="4"/>
  <c r="F7161" i="4"/>
  <c r="F7162" i="4"/>
  <c r="F7163" i="4"/>
  <c r="F7164" i="4"/>
  <c r="F7165" i="4"/>
  <c r="F7166" i="4"/>
  <c r="F7167" i="4"/>
  <c r="F7168" i="4"/>
  <c r="F7169" i="4"/>
  <c r="F7170" i="4"/>
  <c r="F7171" i="4"/>
  <c r="F7172" i="4"/>
  <c r="F7173" i="4"/>
  <c r="F7174" i="4"/>
  <c r="F7175" i="4"/>
  <c r="F7176" i="4"/>
  <c r="F7177" i="4"/>
  <c r="F7178" i="4"/>
  <c r="F7179" i="4"/>
  <c r="F7180" i="4"/>
  <c r="F7181" i="4"/>
  <c r="F7182" i="4"/>
  <c r="F7183" i="4"/>
  <c r="F7184" i="4"/>
  <c r="F7185" i="4"/>
  <c r="F7186" i="4"/>
  <c r="F7187" i="4"/>
  <c r="F7188" i="4"/>
  <c r="F7189" i="4"/>
  <c r="F7190" i="4"/>
  <c r="F7191" i="4"/>
  <c r="F7192" i="4"/>
  <c r="F7193" i="4"/>
  <c r="F7194" i="4"/>
  <c r="F7195" i="4"/>
  <c r="F7196" i="4"/>
  <c r="F7197" i="4"/>
  <c r="F7198" i="4"/>
  <c r="F7199" i="4"/>
  <c r="F7200" i="4"/>
  <c r="F7201" i="4"/>
  <c r="F7202" i="4"/>
  <c r="F7203" i="4"/>
  <c r="F7204" i="4"/>
  <c r="F7205" i="4"/>
  <c r="F7206" i="4"/>
  <c r="F7207" i="4"/>
  <c r="F7208" i="4"/>
  <c r="F7209" i="4"/>
  <c r="F7210" i="4"/>
  <c r="F7211" i="4"/>
  <c r="F7212" i="4"/>
  <c r="F7213" i="4"/>
  <c r="F7214" i="4"/>
  <c r="F7215" i="4"/>
  <c r="F7216" i="4"/>
  <c r="F7217" i="4"/>
  <c r="F7218" i="4"/>
  <c r="F7219" i="4"/>
  <c r="F7220" i="4"/>
  <c r="F7221" i="4"/>
  <c r="F7222" i="4"/>
  <c r="F7223" i="4"/>
  <c r="F7224" i="4"/>
  <c r="F7225" i="4"/>
  <c r="F7226" i="4"/>
  <c r="F7227" i="4"/>
  <c r="F7228" i="4"/>
  <c r="F7229" i="4"/>
  <c r="F7230" i="4"/>
  <c r="F7231" i="4"/>
  <c r="F7232" i="4"/>
  <c r="F7233" i="4"/>
  <c r="F7234" i="4"/>
  <c r="F7235" i="4"/>
  <c r="F7236" i="4"/>
  <c r="F7237" i="4"/>
  <c r="F7238" i="4"/>
  <c r="F7239" i="4"/>
  <c r="F7240" i="4"/>
  <c r="F7241" i="4"/>
  <c r="F7242" i="4"/>
  <c r="F7243" i="4"/>
  <c r="F7244" i="4"/>
  <c r="F7245" i="4"/>
  <c r="F7246" i="4"/>
  <c r="F7247" i="4"/>
  <c r="F7248" i="4"/>
  <c r="F7249" i="4"/>
  <c r="F7250" i="4"/>
  <c r="F7251" i="4"/>
  <c r="F7252" i="4"/>
  <c r="F7253" i="4"/>
  <c r="F7254" i="4"/>
  <c r="F7255" i="4"/>
  <c r="F7256" i="4"/>
  <c r="F7257" i="4"/>
  <c r="F7258" i="4"/>
  <c r="F7259" i="4"/>
  <c r="F7260" i="4"/>
  <c r="F7261" i="4"/>
  <c r="F7262" i="4"/>
  <c r="F7263" i="4"/>
  <c r="F7264" i="4"/>
  <c r="F7265" i="4"/>
  <c r="F7266" i="4"/>
  <c r="F7267" i="4"/>
  <c r="F7268" i="4"/>
  <c r="F7269" i="4"/>
  <c r="F7270" i="4"/>
  <c r="F7271" i="4"/>
  <c r="F7272" i="4"/>
  <c r="F7273" i="4"/>
  <c r="F7274" i="4"/>
  <c r="F7275" i="4"/>
  <c r="F7276" i="4"/>
  <c r="F7277" i="4"/>
  <c r="F7278" i="4"/>
  <c r="F7279" i="4"/>
  <c r="F7280" i="4"/>
  <c r="F7281" i="4"/>
  <c r="F7282" i="4"/>
  <c r="F7283" i="4"/>
  <c r="F7284" i="4"/>
  <c r="F7285" i="4"/>
  <c r="F7286" i="4"/>
  <c r="F7287" i="4"/>
  <c r="F7288" i="4"/>
  <c r="F7289" i="4"/>
  <c r="F7290" i="4"/>
  <c r="F7291" i="4"/>
  <c r="F7292" i="4"/>
  <c r="F7293" i="4"/>
  <c r="F7294" i="4"/>
  <c r="F7295" i="4"/>
  <c r="F7296" i="4"/>
  <c r="F7297" i="4"/>
  <c r="F7298" i="4"/>
  <c r="F7299" i="4"/>
  <c r="F7300" i="4"/>
  <c r="F7301" i="4"/>
  <c r="F7302" i="4"/>
  <c r="F7303" i="4"/>
  <c r="F7304" i="4"/>
  <c r="F7305" i="4"/>
  <c r="F7306" i="4"/>
  <c r="F7307" i="4"/>
  <c r="F7308" i="4"/>
  <c r="F7309" i="4"/>
  <c r="F7310" i="4"/>
  <c r="F7311" i="4"/>
  <c r="F7312" i="4"/>
  <c r="F7313" i="4"/>
  <c r="F7314" i="4"/>
  <c r="F7315" i="4"/>
  <c r="F7316" i="4"/>
  <c r="F7317" i="4"/>
  <c r="F7318" i="4"/>
  <c r="F7319" i="4"/>
  <c r="F7320" i="4"/>
  <c r="F7321" i="4"/>
  <c r="F7322" i="4"/>
  <c r="F7323" i="4"/>
  <c r="F7324" i="4"/>
  <c r="F7325" i="4"/>
  <c r="F7326" i="4"/>
  <c r="F7327" i="4"/>
  <c r="F7328" i="4"/>
  <c r="F7329" i="4"/>
  <c r="F7330" i="4"/>
  <c r="F7331" i="4"/>
  <c r="F7332" i="4"/>
  <c r="F7333" i="4"/>
  <c r="F7334" i="4"/>
  <c r="F7335" i="4"/>
  <c r="F7336" i="4"/>
  <c r="F7337" i="4"/>
  <c r="F7338" i="4"/>
  <c r="F7339" i="4"/>
  <c r="F7340" i="4"/>
  <c r="F7341" i="4"/>
  <c r="F7342" i="4"/>
  <c r="F7343" i="4"/>
  <c r="F7344" i="4"/>
  <c r="F7345" i="4"/>
  <c r="F7346" i="4"/>
  <c r="F7347" i="4"/>
  <c r="F7348" i="4"/>
  <c r="F7349" i="4"/>
  <c r="F7350" i="4"/>
  <c r="F7351" i="4"/>
  <c r="F7352" i="4"/>
  <c r="F7353" i="4"/>
  <c r="F7354" i="4"/>
  <c r="F7355" i="4"/>
  <c r="F7356" i="4"/>
  <c r="F7357" i="4"/>
  <c r="F7358" i="4"/>
  <c r="F7359" i="4"/>
  <c r="F7360" i="4"/>
  <c r="F7361" i="4"/>
  <c r="F7362" i="4"/>
  <c r="F7363" i="4"/>
  <c r="F7364" i="4"/>
  <c r="F7365" i="4"/>
  <c r="F7366" i="4"/>
  <c r="F7367" i="4"/>
  <c r="F7368" i="4"/>
  <c r="F7369" i="4"/>
  <c r="F7370" i="4"/>
  <c r="F7371" i="4"/>
  <c r="F7372" i="4"/>
  <c r="F7373" i="4"/>
  <c r="F7374" i="4"/>
  <c r="F7375" i="4"/>
  <c r="F7376" i="4"/>
  <c r="F7377" i="4"/>
  <c r="F7378" i="4"/>
  <c r="F7379" i="4"/>
  <c r="F7380" i="4"/>
  <c r="F7381" i="4"/>
  <c r="F7382" i="4"/>
  <c r="F7383" i="4"/>
  <c r="F7384" i="4"/>
  <c r="F7385" i="4"/>
  <c r="F7386" i="4"/>
  <c r="F7387" i="4"/>
  <c r="F7388" i="4"/>
  <c r="F7389" i="4"/>
  <c r="F7390" i="4"/>
  <c r="F7391" i="4"/>
  <c r="F7392" i="4"/>
  <c r="F7393" i="4"/>
  <c r="F7394" i="4"/>
  <c r="F7395" i="4"/>
  <c r="F7396" i="4"/>
  <c r="F7397" i="4"/>
  <c r="F7398" i="4"/>
  <c r="F7399" i="4"/>
  <c r="F7400" i="4"/>
  <c r="F7401" i="4"/>
  <c r="F7402" i="4"/>
  <c r="F7403" i="4"/>
  <c r="F7404" i="4"/>
  <c r="F7405" i="4"/>
  <c r="F7406" i="4"/>
  <c r="F7407" i="4"/>
  <c r="F7408" i="4"/>
  <c r="F7409" i="4"/>
  <c r="F7410" i="4"/>
  <c r="F7411" i="4"/>
  <c r="F7412" i="4"/>
  <c r="F7413" i="4"/>
  <c r="F7414" i="4"/>
  <c r="F7415" i="4"/>
  <c r="F7416" i="4"/>
  <c r="F7417" i="4"/>
  <c r="F7418" i="4"/>
  <c r="F7419" i="4"/>
  <c r="F7420" i="4"/>
  <c r="F7421" i="4"/>
  <c r="F7422" i="4"/>
  <c r="F7423" i="4"/>
  <c r="F7424" i="4"/>
  <c r="F7425" i="4"/>
  <c r="F7426" i="4"/>
  <c r="F7427" i="4"/>
  <c r="F7428" i="4"/>
  <c r="F7429" i="4"/>
  <c r="F7430" i="4"/>
  <c r="F7431" i="4"/>
  <c r="F7432" i="4"/>
  <c r="F7433" i="4"/>
  <c r="F7434" i="4"/>
  <c r="F7435" i="4"/>
  <c r="F7436" i="4"/>
  <c r="F7437" i="4"/>
  <c r="F7438" i="4"/>
  <c r="F7439" i="4"/>
  <c r="F7440" i="4"/>
  <c r="F7441" i="4"/>
  <c r="F7442" i="4"/>
  <c r="F7443" i="4"/>
  <c r="F7444" i="4"/>
  <c r="F7445" i="4"/>
  <c r="F7446" i="4"/>
  <c r="F7447" i="4"/>
  <c r="F7448" i="4"/>
  <c r="F7449" i="4"/>
  <c r="F7450" i="4"/>
  <c r="F7451" i="4"/>
  <c r="F7452" i="4"/>
  <c r="F7453" i="4"/>
  <c r="F7454" i="4"/>
  <c r="F7455" i="4"/>
  <c r="F7456" i="4"/>
  <c r="F7457" i="4"/>
  <c r="F7458" i="4"/>
  <c r="F7459" i="4"/>
  <c r="F7460" i="4"/>
  <c r="F7461" i="4"/>
  <c r="F7462" i="4"/>
  <c r="F7463" i="4"/>
  <c r="F7464" i="4"/>
  <c r="F7465" i="4"/>
  <c r="F7466" i="4"/>
  <c r="F7467" i="4"/>
  <c r="F7468" i="4"/>
  <c r="F7469" i="4"/>
  <c r="F7470" i="4"/>
  <c r="F7471" i="4"/>
  <c r="F7472" i="4"/>
  <c r="F7473" i="4"/>
  <c r="F7474" i="4"/>
  <c r="F7475" i="4"/>
  <c r="F7476" i="4"/>
  <c r="F7477" i="4"/>
  <c r="F7478" i="4"/>
  <c r="F7479" i="4"/>
  <c r="F7480" i="4"/>
  <c r="F7481" i="4"/>
  <c r="F7482" i="4"/>
  <c r="F7483" i="4"/>
  <c r="F7484" i="4"/>
  <c r="F7485" i="4"/>
  <c r="F7486" i="4"/>
  <c r="F7487" i="4"/>
  <c r="F7488" i="4"/>
  <c r="F7489" i="4"/>
  <c r="F7490" i="4"/>
  <c r="F7491" i="4"/>
  <c r="F7492" i="4"/>
  <c r="F7493" i="4"/>
  <c r="F7494" i="4"/>
  <c r="F7495" i="4"/>
  <c r="F7496" i="4"/>
  <c r="F7497" i="4"/>
  <c r="F7498" i="4"/>
  <c r="F7499" i="4"/>
  <c r="F7500" i="4"/>
  <c r="F7501" i="4"/>
  <c r="F7502" i="4"/>
  <c r="F7503" i="4"/>
  <c r="F7504" i="4"/>
  <c r="F7505" i="4"/>
  <c r="F7506" i="4"/>
  <c r="F7507" i="4"/>
  <c r="F7508" i="4"/>
  <c r="F7509" i="4"/>
  <c r="F7510" i="4"/>
  <c r="F7511" i="4"/>
  <c r="F7512" i="4"/>
  <c r="F7513" i="4"/>
  <c r="F7514" i="4"/>
  <c r="F7515" i="4"/>
  <c r="F7516" i="4"/>
  <c r="F7517" i="4"/>
  <c r="F7518" i="4"/>
  <c r="F7519" i="4"/>
  <c r="F7520" i="4"/>
  <c r="F7521" i="4"/>
  <c r="F7522" i="4"/>
  <c r="F7523" i="4"/>
  <c r="F7524" i="4"/>
  <c r="F7525" i="4"/>
  <c r="F7526" i="4"/>
  <c r="F7527" i="4"/>
  <c r="F7528" i="4"/>
  <c r="F7529" i="4"/>
  <c r="F7530" i="4"/>
  <c r="F7531" i="4"/>
  <c r="F7532" i="4"/>
  <c r="F7533" i="4"/>
  <c r="F7534" i="4"/>
  <c r="F7535" i="4"/>
  <c r="F7536" i="4"/>
  <c r="F7537" i="4"/>
  <c r="F7538" i="4"/>
  <c r="F7539" i="4"/>
  <c r="F7540" i="4"/>
  <c r="F7541" i="4"/>
  <c r="F7542" i="4"/>
  <c r="F7543" i="4"/>
  <c r="F7544" i="4"/>
  <c r="F7545" i="4"/>
  <c r="F7546" i="4"/>
  <c r="F7547" i="4"/>
  <c r="F7548" i="4"/>
  <c r="F7549" i="4"/>
  <c r="F7550" i="4"/>
  <c r="F7551" i="4"/>
  <c r="F7552" i="4"/>
  <c r="F7553" i="4"/>
  <c r="F7554" i="4"/>
  <c r="F7555" i="4"/>
  <c r="F7556" i="4"/>
  <c r="F7557" i="4"/>
  <c r="F7558" i="4"/>
  <c r="F7559" i="4"/>
  <c r="F7560" i="4"/>
  <c r="F7561" i="4"/>
  <c r="F7562" i="4"/>
  <c r="F7563" i="4"/>
  <c r="F7564" i="4"/>
  <c r="F7565" i="4"/>
  <c r="F7566" i="4"/>
  <c r="F7567" i="4"/>
  <c r="F7568" i="4"/>
  <c r="F7569" i="4"/>
  <c r="F7570" i="4"/>
  <c r="F7571" i="4"/>
  <c r="F7572" i="4"/>
  <c r="F7573" i="4"/>
  <c r="F7574" i="4"/>
  <c r="F7575" i="4"/>
  <c r="F7576" i="4"/>
  <c r="F7577" i="4"/>
  <c r="F7578" i="4"/>
  <c r="F7579" i="4"/>
  <c r="F7580" i="4"/>
  <c r="F7581" i="4"/>
  <c r="F7582" i="4"/>
  <c r="F7583" i="4"/>
  <c r="F7584" i="4"/>
  <c r="F7585" i="4"/>
  <c r="F7586" i="4"/>
  <c r="F7587" i="4"/>
  <c r="F7588" i="4"/>
  <c r="F7589" i="4"/>
  <c r="F7590" i="4"/>
  <c r="F7591" i="4"/>
  <c r="F7592" i="4"/>
  <c r="F7593" i="4"/>
  <c r="F7594" i="4"/>
  <c r="F7595" i="4"/>
  <c r="F7596" i="4"/>
  <c r="F7597" i="4"/>
  <c r="F7598" i="4"/>
  <c r="F7599" i="4"/>
  <c r="F7600" i="4"/>
  <c r="F7601" i="4"/>
  <c r="F7602" i="4"/>
  <c r="F7603" i="4"/>
  <c r="F7604" i="4"/>
  <c r="F7605" i="4"/>
  <c r="F7606" i="4"/>
  <c r="F7607" i="4"/>
  <c r="F7608" i="4"/>
  <c r="F7609" i="4"/>
  <c r="F7610" i="4"/>
  <c r="F7611" i="4"/>
  <c r="F7612" i="4"/>
  <c r="F7613" i="4"/>
  <c r="F7614" i="4"/>
  <c r="F7615" i="4"/>
  <c r="F7616" i="4"/>
  <c r="F7617" i="4"/>
  <c r="F7618" i="4"/>
  <c r="F7619" i="4"/>
  <c r="F7620" i="4"/>
  <c r="F7621" i="4"/>
  <c r="F7622" i="4"/>
  <c r="F7623" i="4"/>
  <c r="F7624" i="4"/>
  <c r="F7625" i="4"/>
  <c r="F7626" i="4"/>
  <c r="F7627" i="4"/>
  <c r="F7628" i="4"/>
  <c r="F7629" i="4"/>
  <c r="F7630" i="4"/>
  <c r="F7631" i="4"/>
  <c r="F7632" i="4"/>
  <c r="F7633" i="4"/>
  <c r="F7634" i="4"/>
  <c r="F7635" i="4"/>
  <c r="F7636" i="4"/>
  <c r="F7637" i="4"/>
  <c r="F7638" i="4"/>
  <c r="F7639" i="4"/>
  <c r="F7640" i="4"/>
  <c r="F7641" i="4"/>
  <c r="F7642" i="4"/>
  <c r="F7643" i="4"/>
  <c r="F7644" i="4"/>
  <c r="F7645" i="4"/>
  <c r="F7646" i="4"/>
  <c r="F7647" i="4"/>
  <c r="F7648" i="4"/>
  <c r="F7649" i="4"/>
  <c r="F7650" i="4"/>
  <c r="F7651" i="4"/>
  <c r="F7652" i="4"/>
  <c r="F7653" i="4"/>
  <c r="F7654" i="4"/>
  <c r="F7655" i="4"/>
  <c r="F7656" i="4"/>
  <c r="F7657" i="4"/>
  <c r="F7658" i="4"/>
  <c r="F7659" i="4"/>
  <c r="F7660" i="4"/>
  <c r="F7661" i="4"/>
  <c r="F7662" i="4"/>
  <c r="F7663" i="4"/>
  <c r="F7664" i="4"/>
  <c r="F7665" i="4"/>
  <c r="F7666" i="4"/>
  <c r="F7667" i="4"/>
  <c r="F7668" i="4"/>
  <c r="F7669" i="4"/>
  <c r="F7670" i="4"/>
  <c r="F7671" i="4"/>
  <c r="F7672" i="4"/>
  <c r="F7673" i="4"/>
  <c r="F7674" i="4"/>
  <c r="F7675" i="4"/>
  <c r="F7676" i="4"/>
  <c r="F7677" i="4"/>
  <c r="F7678" i="4"/>
  <c r="F7679" i="4"/>
  <c r="F7680" i="4"/>
  <c r="F7681" i="4"/>
  <c r="F7682" i="4"/>
  <c r="F7683" i="4"/>
  <c r="F7684" i="4"/>
  <c r="F7685" i="4"/>
  <c r="F7686" i="4"/>
  <c r="F7687" i="4"/>
  <c r="F7688" i="4"/>
  <c r="F7689" i="4"/>
  <c r="F7690" i="4"/>
  <c r="F7691" i="4"/>
  <c r="F7692" i="4"/>
  <c r="F7693" i="4"/>
  <c r="F7694" i="4"/>
  <c r="F7695" i="4"/>
  <c r="F7696" i="4"/>
  <c r="F7697" i="4"/>
  <c r="F7698" i="4"/>
  <c r="F7699" i="4"/>
  <c r="F7700" i="4"/>
  <c r="F7701" i="4"/>
  <c r="F7702" i="4"/>
  <c r="F7703" i="4"/>
  <c r="F7704" i="4"/>
  <c r="F7705" i="4"/>
  <c r="F7706" i="4"/>
  <c r="F7707" i="4"/>
  <c r="F7708" i="4"/>
  <c r="F7709" i="4"/>
  <c r="F7710" i="4"/>
  <c r="F7711" i="4"/>
  <c r="F7712" i="4"/>
  <c r="F7713" i="4"/>
  <c r="F7714" i="4"/>
  <c r="F7715" i="4"/>
  <c r="F7716" i="4"/>
  <c r="F7717" i="4"/>
  <c r="F7718" i="4"/>
  <c r="F7719" i="4"/>
  <c r="F7720" i="4"/>
  <c r="F7721" i="4"/>
  <c r="F7722" i="4"/>
  <c r="F7723" i="4"/>
  <c r="F7724" i="4"/>
  <c r="F7725" i="4"/>
  <c r="F7726" i="4"/>
  <c r="F7727" i="4"/>
  <c r="F7728" i="4"/>
  <c r="F7729" i="4"/>
  <c r="F7730" i="4"/>
  <c r="F7731" i="4"/>
  <c r="F7732" i="4"/>
  <c r="F7733" i="4"/>
  <c r="F7734" i="4"/>
  <c r="F7735" i="4"/>
  <c r="F7736" i="4"/>
  <c r="F7737" i="4"/>
  <c r="F7738" i="4"/>
  <c r="F7739" i="4"/>
  <c r="F7740" i="4"/>
  <c r="F7741" i="4"/>
  <c r="F7742" i="4"/>
  <c r="F7743" i="4"/>
  <c r="F7744" i="4"/>
  <c r="F7745" i="4"/>
  <c r="F7746" i="4"/>
  <c r="F7747" i="4"/>
  <c r="F7748" i="4"/>
  <c r="F7749" i="4"/>
  <c r="F7750" i="4"/>
  <c r="F7751" i="4"/>
  <c r="F7752" i="4"/>
  <c r="F7753" i="4"/>
  <c r="F7754" i="4"/>
  <c r="F7755" i="4"/>
  <c r="F7756" i="4"/>
  <c r="F7757" i="4"/>
  <c r="F7758" i="4"/>
  <c r="F7759" i="4"/>
  <c r="F7760" i="4"/>
  <c r="F7761" i="4"/>
  <c r="F7762" i="4"/>
  <c r="F7763" i="4"/>
  <c r="F7764" i="4"/>
  <c r="F7765" i="4"/>
  <c r="F7766" i="4"/>
  <c r="F7767" i="4"/>
  <c r="F7768" i="4"/>
  <c r="F7769" i="4"/>
  <c r="F7770" i="4"/>
  <c r="F7771" i="4"/>
  <c r="F7772" i="4"/>
  <c r="F7773" i="4"/>
  <c r="F7774" i="4"/>
  <c r="F7775" i="4"/>
  <c r="F7776" i="4"/>
  <c r="F7777" i="4"/>
  <c r="F7778" i="4"/>
  <c r="F7779" i="4"/>
  <c r="F7780" i="4"/>
  <c r="F7781" i="4"/>
  <c r="F7782" i="4"/>
  <c r="F7783" i="4"/>
  <c r="F7784" i="4"/>
  <c r="F7785" i="4"/>
  <c r="F7786" i="4"/>
  <c r="F7787" i="4"/>
  <c r="F7788" i="4"/>
  <c r="F7789" i="4"/>
  <c r="F7790" i="4"/>
  <c r="F7791" i="4"/>
  <c r="F7792" i="4"/>
  <c r="F7793" i="4"/>
  <c r="F7794" i="4"/>
  <c r="F7795" i="4"/>
  <c r="F7796" i="4"/>
  <c r="F7797" i="4"/>
  <c r="F7798" i="4"/>
  <c r="F7799" i="4"/>
  <c r="F7800" i="4"/>
  <c r="F7801" i="4"/>
  <c r="F7802" i="4"/>
  <c r="F7803" i="4"/>
  <c r="F7804" i="4"/>
  <c r="F7805" i="4"/>
  <c r="F7806" i="4"/>
  <c r="F7807" i="4"/>
  <c r="F7808" i="4"/>
  <c r="F7809" i="4"/>
  <c r="F7810" i="4"/>
  <c r="F7811" i="4"/>
  <c r="F7812" i="4"/>
  <c r="F7813" i="4"/>
  <c r="F7814" i="4"/>
  <c r="F7815" i="4"/>
  <c r="F7816" i="4"/>
  <c r="F7817" i="4"/>
  <c r="F7818" i="4"/>
  <c r="F7819" i="4"/>
  <c r="F7820" i="4"/>
  <c r="F7821" i="4"/>
  <c r="F7822" i="4"/>
  <c r="F7823" i="4"/>
  <c r="F7824" i="4"/>
  <c r="F7825" i="4"/>
  <c r="F7826" i="4"/>
  <c r="F7827" i="4"/>
  <c r="F7828" i="4"/>
  <c r="F7829" i="4"/>
  <c r="F7830" i="4"/>
  <c r="F7831" i="4"/>
  <c r="F7832" i="4"/>
  <c r="F7833" i="4"/>
  <c r="F7834" i="4"/>
  <c r="F7835" i="4"/>
  <c r="F7836" i="4"/>
  <c r="F7837" i="4"/>
  <c r="F7838" i="4"/>
  <c r="F7839" i="4"/>
  <c r="F7840" i="4"/>
  <c r="F7841" i="4"/>
  <c r="F7842" i="4"/>
  <c r="F7843" i="4"/>
  <c r="F7844" i="4"/>
  <c r="F7845" i="4"/>
  <c r="F7846" i="4"/>
  <c r="F7847" i="4"/>
  <c r="F7848" i="4"/>
  <c r="F7849" i="4"/>
  <c r="F7850" i="4"/>
  <c r="F7851" i="4"/>
  <c r="F7852" i="4"/>
  <c r="F7853" i="4"/>
  <c r="F7854" i="4"/>
  <c r="F7855" i="4"/>
  <c r="F7856" i="4"/>
  <c r="F7857" i="4"/>
  <c r="F7858" i="4"/>
  <c r="F7859" i="4"/>
  <c r="F7860" i="4"/>
  <c r="F7861" i="4"/>
  <c r="F7862" i="4"/>
  <c r="F7863" i="4"/>
  <c r="F7864" i="4"/>
  <c r="F7865" i="4"/>
  <c r="F7866" i="4"/>
  <c r="F7867" i="4"/>
  <c r="F7868" i="4"/>
  <c r="F7869" i="4"/>
  <c r="F7870" i="4"/>
  <c r="F7871" i="4"/>
  <c r="F7872" i="4"/>
  <c r="F7873" i="4"/>
  <c r="F7874" i="4"/>
  <c r="F7875" i="4"/>
  <c r="F7876" i="4"/>
  <c r="F7877" i="4"/>
  <c r="F7878" i="4"/>
  <c r="F7879" i="4"/>
  <c r="F7880" i="4"/>
  <c r="F7881" i="4"/>
  <c r="F7882" i="4"/>
  <c r="F7883" i="4"/>
  <c r="F7884" i="4"/>
  <c r="F7885" i="4"/>
  <c r="F7886" i="4"/>
  <c r="F7887" i="4"/>
  <c r="F7888" i="4"/>
  <c r="F7889" i="4"/>
  <c r="F7890" i="4"/>
  <c r="F7891" i="4"/>
  <c r="F7892" i="4"/>
  <c r="F7893" i="4"/>
  <c r="F7894" i="4"/>
  <c r="F7895" i="4"/>
  <c r="F7896" i="4"/>
  <c r="F7897" i="4"/>
  <c r="F7898" i="4"/>
  <c r="F7899" i="4"/>
  <c r="F7900" i="4"/>
  <c r="F7901" i="4"/>
  <c r="F7902" i="4"/>
  <c r="F7903" i="4"/>
  <c r="F7904" i="4"/>
  <c r="F7905" i="4"/>
  <c r="F7906" i="4"/>
  <c r="F7907" i="4"/>
  <c r="F7908" i="4"/>
  <c r="F7909" i="4"/>
  <c r="F7910" i="4"/>
  <c r="F7911" i="4"/>
  <c r="F7912" i="4"/>
  <c r="F7913" i="4"/>
  <c r="F7914" i="4"/>
  <c r="F7915" i="4"/>
  <c r="F7916" i="4"/>
  <c r="F7917" i="4"/>
  <c r="F7918" i="4"/>
  <c r="F7919" i="4"/>
  <c r="F7920" i="4"/>
  <c r="F7921" i="4"/>
  <c r="F7922" i="4"/>
  <c r="F7923" i="4"/>
  <c r="F7924" i="4"/>
  <c r="F7925" i="4"/>
  <c r="F7926" i="4"/>
  <c r="F7927" i="4"/>
  <c r="F7928" i="4"/>
  <c r="F7929" i="4"/>
  <c r="F7930" i="4"/>
  <c r="F7931" i="4"/>
  <c r="F7932" i="4"/>
  <c r="F7933" i="4"/>
  <c r="F7934" i="4"/>
  <c r="F7935" i="4"/>
  <c r="F7936" i="4"/>
  <c r="F7937" i="4"/>
  <c r="F7938" i="4"/>
  <c r="F7939" i="4"/>
  <c r="F7940" i="4"/>
  <c r="F7941" i="4"/>
  <c r="F7942" i="4"/>
  <c r="F7943" i="4"/>
  <c r="F7944" i="4"/>
  <c r="F7945" i="4"/>
  <c r="F7946" i="4"/>
  <c r="F7947" i="4"/>
  <c r="F7948" i="4"/>
  <c r="F7949" i="4"/>
  <c r="F7950" i="4"/>
  <c r="F7951" i="4"/>
  <c r="F7952" i="4"/>
  <c r="F7953" i="4"/>
  <c r="F7954" i="4"/>
  <c r="F7955" i="4"/>
  <c r="F7956" i="4"/>
  <c r="F7957" i="4"/>
  <c r="F7958" i="4"/>
  <c r="F7959" i="4"/>
  <c r="F7960" i="4"/>
  <c r="F7961" i="4"/>
  <c r="F7962" i="4"/>
  <c r="F7963" i="4"/>
  <c r="F7964" i="4"/>
  <c r="F7965" i="4"/>
  <c r="F7966" i="4"/>
  <c r="F7967" i="4"/>
  <c r="F7968" i="4"/>
  <c r="F7969" i="4"/>
  <c r="F7970" i="4"/>
  <c r="F7971" i="4"/>
  <c r="F7972" i="4"/>
  <c r="F7973" i="4"/>
  <c r="F7974" i="4"/>
  <c r="F7975" i="4"/>
  <c r="F7976" i="4"/>
  <c r="F7977" i="4"/>
  <c r="F7978" i="4"/>
  <c r="F7979" i="4"/>
  <c r="F7980" i="4"/>
  <c r="F7981" i="4"/>
  <c r="F7982" i="4"/>
  <c r="F7983" i="4"/>
  <c r="F7984" i="4"/>
  <c r="F7985" i="4"/>
  <c r="F7986" i="4"/>
  <c r="F7987" i="4"/>
  <c r="F7988" i="4"/>
  <c r="F7989" i="4"/>
  <c r="F7990" i="4"/>
  <c r="F7991" i="4"/>
  <c r="F7992" i="4"/>
  <c r="F7993" i="4"/>
  <c r="F7994" i="4"/>
  <c r="F7995" i="4"/>
  <c r="F7996" i="4"/>
  <c r="F7997" i="4"/>
  <c r="F7998" i="4"/>
  <c r="F7999" i="4"/>
  <c r="F8000" i="4"/>
  <c r="F8001" i="4"/>
  <c r="F8002" i="4"/>
  <c r="F8003" i="4"/>
  <c r="F8004" i="4"/>
  <c r="F8005" i="4"/>
  <c r="F8006" i="4"/>
  <c r="F8007" i="4"/>
  <c r="F8008" i="4"/>
  <c r="F8009" i="4"/>
  <c r="F8010" i="4"/>
  <c r="F8011" i="4"/>
  <c r="F8012" i="4"/>
  <c r="F8013" i="4"/>
  <c r="F8014" i="4"/>
  <c r="F8015" i="4"/>
  <c r="F8016" i="4"/>
  <c r="F8017" i="4"/>
  <c r="F8018" i="4"/>
  <c r="F8019" i="4"/>
  <c r="F8020" i="4"/>
  <c r="F8021" i="4"/>
  <c r="F8022" i="4"/>
  <c r="F8023" i="4"/>
  <c r="F8024" i="4"/>
  <c r="F8025" i="4"/>
  <c r="F8026" i="4"/>
  <c r="F8027" i="4"/>
  <c r="F8028" i="4"/>
  <c r="F8029" i="4"/>
  <c r="F8030" i="4"/>
  <c r="F8031" i="4"/>
  <c r="F8032" i="4"/>
  <c r="F8033" i="4"/>
  <c r="F8034" i="4"/>
  <c r="F8035" i="4"/>
  <c r="F8036" i="4"/>
  <c r="F8037" i="4"/>
  <c r="F8038" i="4"/>
  <c r="F8039" i="4"/>
  <c r="F8040" i="4"/>
  <c r="F8041" i="4"/>
  <c r="F8042" i="4"/>
  <c r="F8043" i="4"/>
  <c r="F8044" i="4"/>
  <c r="F8045" i="4"/>
  <c r="F8046" i="4"/>
  <c r="F8047" i="4"/>
  <c r="F8048" i="4"/>
  <c r="F8049" i="4"/>
  <c r="F8050" i="4"/>
  <c r="F8051" i="4"/>
  <c r="F8052" i="4"/>
  <c r="F8053" i="4"/>
  <c r="F8054" i="4"/>
  <c r="F8055" i="4"/>
  <c r="F8056" i="4"/>
  <c r="F8057" i="4"/>
  <c r="F8058" i="4"/>
  <c r="F8059" i="4"/>
  <c r="F8060" i="4"/>
  <c r="F8061" i="4"/>
  <c r="F8062" i="4"/>
  <c r="F8063" i="4"/>
  <c r="F8064" i="4"/>
  <c r="F8065" i="4"/>
  <c r="F8066" i="4"/>
  <c r="F8067" i="4"/>
  <c r="F8068" i="4"/>
  <c r="F8069" i="4"/>
  <c r="F8070" i="4"/>
  <c r="F8071" i="4"/>
  <c r="F8072" i="4"/>
  <c r="F8073" i="4"/>
  <c r="F8074" i="4"/>
  <c r="F8075" i="4"/>
  <c r="F8076" i="4"/>
  <c r="F8077" i="4"/>
  <c r="F8078" i="4"/>
  <c r="F8079" i="4"/>
  <c r="F8080" i="4"/>
  <c r="F8081" i="4"/>
  <c r="F8082" i="4"/>
  <c r="F8083" i="4"/>
  <c r="F8084" i="4"/>
  <c r="F8085" i="4"/>
  <c r="F8086" i="4"/>
  <c r="F8087" i="4"/>
  <c r="F8088" i="4"/>
  <c r="F8089" i="4"/>
  <c r="F8090" i="4"/>
  <c r="F8091" i="4"/>
  <c r="F8092" i="4"/>
  <c r="F8093" i="4"/>
  <c r="F8094" i="4"/>
  <c r="F8095" i="4"/>
  <c r="F8096" i="4"/>
  <c r="F8097" i="4"/>
  <c r="F8098" i="4"/>
  <c r="F8099" i="4"/>
  <c r="F8100" i="4"/>
  <c r="F8101" i="4"/>
  <c r="F8102" i="4"/>
  <c r="F8103" i="4"/>
  <c r="F8104" i="4"/>
  <c r="F8105" i="4"/>
  <c r="F8106" i="4"/>
  <c r="F8107" i="4"/>
  <c r="F8108" i="4"/>
  <c r="F8109" i="4"/>
  <c r="F8110" i="4"/>
  <c r="F8111" i="4"/>
  <c r="F8112" i="4"/>
  <c r="F8113" i="4"/>
  <c r="F8114" i="4"/>
  <c r="F8115" i="4"/>
  <c r="F8116" i="4"/>
  <c r="F8117" i="4"/>
  <c r="F8118" i="4"/>
  <c r="F8119" i="4"/>
  <c r="F8120" i="4"/>
  <c r="F8121" i="4"/>
  <c r="F8122" i="4"/>
  <c r="F8123" i="4"/>
  <c r="F8124" i="4"/>
  <c r="F8125" i="4"/>
  <c r="F8126" i="4"/>
  <c r="F8127" i="4"/>
  <c r="F8128" i="4"/>
  <c r="F8129" i="4"/>
  <c r="F8130" i="4"/>
  <c r="F8131" i="4"/>
  <c r="F8132" i="4"/>
  <c r="F8133" i="4"/>
  <c r="F8134" i="4"/>
  <c r="F8135" i="4"/>
  <c r="F8136" i="4"/>
  <c r="F8137" i="4"/>
  <c r="F8138" i="4"/>
  <c r="F8139" i="4"/>
  <c r="F8140" i="4"/>
  <c r="F8141" i="4"/>
  <c r="F8142" i="4"/>
  <c r="F8143" i="4"/>
  <c r="F8144" i="4"/>
  <c r="F8145" i="4"/>
  <c r="F8146" i="4"/>
  <c r="F8147" i="4"/>
  <c r="F8148" i="4"/>
  <c r="F8149" i="4"/>
  <c r="F8150" i="4"/>
  <c r="F8151" i="4"/>
  <c r="F8152" i="4"/>
  <c r="F8153" i="4"/>
  <c r="F8154" i="4"/>
  <c r="F8155" i="4"/>
  <c r="F8156" i="4"/>
  <c r="F8157" i="4"/>
  <c r="F8158" i="4"/>
  <c r="F8159" i="4"/>
  <c r="F8160" i="4"/>
  <c r="F8161" i="4"/>
  <c r="F8162" i="4"/>
  <c r="F8163" i="4"/>
  <c r="F8164" i="4"/>
  <c r="F8165" i="4"/>
  <c r="F8166" i="4"/>
  <c r="F8167" i="4"/>
  <c r="F8168" i="4"/>
  <c r="F8169" i="4"/>
  <c r="F8170" i="4"/>
  <c r="F8171" i="4"/>
  <c r="F8172" i="4"/>
  <c r="F8173" i="4"/>
  <c r="F8174" i="4"/>
  <c r="F8175" i="4"/>
  <c r="F8176" i="4"/>
  <c r="F8177" i="4"/>
  <c r="F8178" i="4"/>
  <c r="F8179" i="4"/>
  <c r="F8180" i="4"/>
  <c r="F8181" i="4"/>
  <c r="F8182" i="4"/>
  <c r="F8183" i="4"/>
  <c r="F8184" i="4"/>
  <c r="F8185" i="4"/>
  <c r="F8186" i="4"/>
  <c r="F8187" i="4"/>
  <c r="F8188" i="4"/>
  <c r="F8189" i="4"/>
  <c r="F8190" i="4"/>
  <c r="F8191" i="4"/>
  <c r="F8192" i="4"/>
  <c r="F8193" i="4"/>
  <c r="F8194" i="4"/>
  <c r="F8195" i="4"/>
  <c r="F8196" i="4"/>
  <c r="F8197" i="4"/>
  <c r="F8198" i="4"/>
  <c r="F8199" i="4"/>
  <c r="F8200" i="4"/>
  <c r="F8201" i="4"/>
  <c r="F8202" i="4"/>
  <c r="F8203" i="4"/>
  <c r="F8204" i="4"/>
  <c r="F8205" i="4"/>
  <c r="F8206" i="4"/>
  <c r="F8207" i="4"/>
  <c r="F8208" i="4"/>
  <c r="F8209" i="4"/>
  <c r="F8210" i="4"/>
  <c r="F8211" i="4"/>
  <c r="F8212" i="4"/>
  <c r="F8213" i="4"/>
  <c r="F8214" i="4"/>
  <c r="F8215" i="4"/>
  <c r="F8216" i="4"/>
  <c r="F8217" i="4"/>
  <c r="F8218" i="4"/>
  <c r="F8219" i="4"/>
  <c r="F8220" i="4"/>
  <c r="F8221" i="4"/>
  <c r="F8222" i="4"/>
  <c r="F8223" i="4"/>
  <c r="F8224" i="4"/>
  <c r="F8225" i="4"/>
  <c r="F8226" i="4"/>
  <c r="F8227" i="4"/>
  <c r="F8228" i="4"/>
  <c r="F8229" i="4"/>
  <c r="F8230" i="4"/>
  <c r="F8231" i="4"/>
  <c r="F8232" i="4"/>
  <c r="F8233" i="4"/>
  <c r="F8234" i="4"/>
  <c r="F8235" i="4"/>
  <c r="F8236" i="4"/>
  <c r="F8237" i="4"/>
  <c r="F8238" i="4"/>
  <c r="F8239" i="4"/>
  <c r="F8240" i="4"/>
  <c r="F8241" i="4"/>
  <c r="F8242" i="4"/>
  <c r="F8243" i="4"/>
  <c r="F8244" i="4"/>
  <c r="F8245" i="4"/>
  <c r="F8246" i="4"/>
  <c r="F8247" i="4"/>
  <c r="F8248" i="4"/>
  <c r="F8249" i="4"/>
  <c r="F8250" i="4"/>
  <c r="F8251" i="4"/>
  <c r="F8252" i="4"/>
  <c r="F8253" i="4"/>
  <c r="F8254" i="4"/>
  <c r="F8255" i="4"/>
  <c r="F8256" i="4"/>
  <c r="F8257" i="4"/>
  <c r="F8258" i="4"/>
  <c r="F8259" i="4"/>
  <c r="F8260" i="4"/>
  <c r="F8261" i="4"/>
  <c r="F8262" i="4"/>
  <c r="F8263" i="4"/>
  <c r="F8264" i="4"/>
  <c r="F8265" i="4"/>
  <c r="F8266" i="4"/>
  <c r="F8267" i="4"/>
  <c r="F8268" i="4"/>
  <c r="F8269" i="4"/>
  <c r="F8270" i="4"/>
  <c r="F8271" i="4"/>
  <c r="F8272" i="4"/>
  <c r="F8273" i="4"/>
  <c r="F8274" i="4"/>
  <c r="F8275" i="4"/>
  <c r="F8276" i="4"/>
  <c r="F8277" i="4"/>
  <c r="F8278" i="4"/>
  <c r="F8279" i="4"/>
  <c r="F8280" i="4"/>
  <c r="F8281" i="4"/>
  <c r="F8282" i="4"/>
  <c r="F8283" i="4"/>
  <c r="F8284" i="4"/>
  <c r="F8285" i="4"/>
  <c r="F8286" i="4"/>
  <c r="F8287" i="4"/>
  <c r="F8288" i="4"/>
  <c r="F8289" i="4"/>
  <c r="F8290" i="4"/>
  <c r="F8291" i="4"/>
  <c r="F8292" i="4"/>
  <c r="F8293" i="4"/>
  <c r="F8294" i="4"/>
  <c r="F8295" i="4"/>
  <c r="F8296" i="4"/>
  <c r="F8297" i="4"/>
  <c r="F8298" i="4"/>
  <c r="F8299" i="4"/>
  <c r="F8300" i="4"/>
  <c r="F8301" i="4"/>
  <c r="F8302" i="4"/>
  <c r="F8303" i="4"/>
  <c r="F8304" i="4"/>
  <c r="F8305" i="4"/>
  <c r="F8306" i="4"/>
  <c r="F8307" i="4"/>
  <c r="F8308" i="4"/>
  <c r="F8309" i="4"/>
  <c r="F8310" i="4"/>
  <c r="F8311" i="4"/>
  <c r="F8312" i="4"/>
  <c r="F8313" i="4"/>
  <c r="F8314" i="4"/>
  <c r="F8315" i="4"/>
  <c r="F8316" i="4"/>
  <c r="F8317" i="4"/>
  <c r="F8318" i="4"/>
  <c r="F8319" i="4"/>
  <c r="F8320" i="4"/>
  <c r="F8321" i="4"/>
  <c r="F8322" i="4"/>
  <c r="F8323" i="4"/>
  <c r="F8324" i="4"/>
  <c r="F8325" i="4"/>
  <c r="F8326" i="4"/>
  <c r="F8327" i="4"/>
  <c r="F8328" i="4"/>
  <c r="F8329" i="4"/>
  <c r="F8330" i="4"/>
  <c r="F8331" i="4"/>
  <c r="F8332" i="4"/>
  <c r="F8333" i="4"/>
  <c r="F8334" i="4"/>
  <c r="F8335" i="4"/>
  <c r="F8336" i="4"/>
  <c r="F8337" i="4"/>
  <c r="F8338" i="4"/>
  <c r="F8339" i="4"/>
  <c r="F8340" i="4"/>
  <c r="F8341" i="4"/>
  <c r="F8342" i="4"/>
  <c r="F8343" i="4"/>
  <c r="F8344" i="4"/>
  <c r="F8345" i="4"/>
  <c r="F8346" i="4"/>
  <c r="F8347" i="4"/>
  <c r="F8348" i="4"/>
  <c r="F8349" i="4"/>
  <c r="F8350" i="4"/>
  <c r="F8351" i="4"/>
  <c r="F8352" i="4"/>
  <c r="F8353" i="4"/>
  <c r="F8354" i="4"/>
  <c r="F8355" i="4"/>
  <c r="F8356" i="4"/>
  <c r="F8357" i="4"/>
  <c r="F8358" i="4"/>
  <c r="F8359" i="4"/>
  <c r="F8360" i="4"/>
  <c r="F8361" i="4"/>
  <c r="F8362" i="4"/>
  <c r="F8363" i="4"/>
  <c r="F8364" i="4"/>
  <c r="F8365" i="4"/>
  <c r="F8366" i="4"/>
  <c r="F8367" i="4"/>
  <c r="F8368" i="4"/>
  <c r="F8369" i="4"/>
  <c r="F8370" i="4"/>
  <c r="F8371" i="4"/>
  <c r="F8372" i="4"/>
  <c r="F8373" i="4"/>
  <c r="F8374" i="4"/>
  <c r="F8375" i="4"/>
  <c r="F8376" i="4"/>
  <c r="F8377" i="4"/>
  <c r="F8378" i="4"/>
  <c r="F8379" i="4"/>
  <c r="F8380" i="4"/>
  <c r="F8381" i="4"/>
  <c r="F8382" i="4"/>
  <c r="F8383" i="4"/>
  <c r="F8384" i="4"/>
  <c r="F8385" i="4"/>
  <c r="F8386" i="4"/>
  <c r="F8387" i="4"/>
  <c r="F8388" i="4"/>
  <c r="F8389" i="4"/>
  <c r="F8390" i="4"/>
  <c r="F8391" i="4"/>
  <c r="F8392" i="4"/>
  <c r="F8393" i="4"/>
  <c r="F8394" i="4"/>
  <c r="F8395" i="4"/>
  <c r="F8396" i="4"/>
  <c r="F8397" i="4"/>
  <c r="F8398" i="4"/>
  <c r="F8399" i="4"/>
  <c r="F8400" i="4"/>
  <c r="F8401" i="4"/>
  <c r="F8402" i="4"/>
  <c r="F8403" i="4"/>
  <c r="F8404" i="4"/>
  <c r="F8405" i="4"/>
  <c r="F8406" i="4"/>
  <c r="F8407" i="4"/>
  <c r="F8408" i="4"/>
  <c r="F8409" i="4"/>
  <c r="F8410" i="4"/>
  <c r="F8411" i="4"/>
  <c r="F8412" i="4"/>
  <c r="F8413" i="4"/>
  <c r="F8414" i="4"/>
  <c r="F8415" i="4"/>
  <c r="F8416" i="4"/>
  <c r="F8417" i="4"/>
  <c r="F8418" i="4"/>
  <c r="F8419" i="4"/>
  <c r="F8420" i="4"/>
  <c r="F8421" i="4"/>
  <c r="F8422" i="4"/>
  <c r="F8423" i="4"/>
  <c r="F8424" i="4"/>
  <c r="F8425" i="4"/>
  <c r="F8426" i="4"/>
  <c r="F8427" i="4"/>
  <c r="F8428" i="4"/>
  <c r="F8429" i="4"/>
  <c r="F8430" i="4"/>
  <c r="F8431" i="4"/>
  <c r="F8432" i="4"/>
  <c r="F8433" i="4"/>
  <c r="F8434" i="4"/>
  <c r="F8435" i="4"/>
  <c r="F8436" i="4"/>
  <c r="F8437" i="4"/>
  <c r="F8438" i="4"/>
  <c r="F8439" i="4"/>
  <c r="F8440" i="4"/>
  <c r="F8441" i="4"/>
  <c r="F8442" i="4"/>
  <c r="F8443" i="4"/>
  <c r="F8444" i="4"/>
  <c r="F8445" i="4"/>
  <c r="F8446" i="4"/>
  <c r="F8447" i="4"/>
  <c r="F8448" i="4"/>
  <c r="F8449" i="4"/>
  <c r="F8450" i="4"/>
  <c r="F8451" i="4"/>
  <c r="F8452" i="4"/>
  <c r="F8453" i="4"/>
  <c r="F8454" i="4"/>
  <c r="F8455" i="4"/>
  <c r="F8456" i="4"/>
  <c r="F8457" i="4"/>
  <c r="F8458" i="4"/>
  <c r="F8459" i="4"/>
  <c r="F8460" i="4"/>
  <c r="F8461" i="4"/>
  <c r="F8462" i="4"/>
  <c r="F8463" i="4"/>
  <c r="F8464" i="4"/>
  <c r="F8465" i="4"/>
  <c r="F8466" i="4"/>
  <c r="F8467" i="4"/>
  <c r="F8468" i="4"/>
  <c r="F8469" i="4"/>
  <c r="F8470" i="4"/>
  <c r="F8471" i="4"/>
  <c r="F8472" i="4"/>
  <c r="F8473" i="4"/>
  <c r="F8474" i="4"/>
  <c r="F8475" i="4"/>
  <c r="F8476" i="4"/>
  <c r="F8477" i="4"/>
  <c r="F8478" i="4"/>
  <c r="F8479" i="4"/>
  <c r="F8480" i="4"/>
  <c r="F8481" i="4"/>
  <c r="F8482" i="4"/>
  <c r="F8483" i="4"/>
  <c r="F8484" i="4"/>
  <c r="F8485" i="4"/>
  <c r="F8486" i="4"/>
  <c r="F8487" i="4"/>
  <c r="F8488" i="4"/>
  <c r="F8489" i="4"/>
  <c r="F8490" i="4"/>
  <c r="F8491" i="4"/>
  <c r="F8492" i="4"/>
  <c r="F8493" i="4"/>
  <c r="F8494" i="4"/>
  <c r="F8495" i="4"/>
  <c r="F8496" i="4"/>
  <c r="F8497" i="4"/>
  <c r="F8498" i="4"/>
  <c r="F8499" i="4"/>
  <c r="F8500" i="4"/>
  <c r="F8501" i="4"/>
  <c r="F8502" i="4"/>
  <c r="F8503" i="4"/>
  <c r="F8504" i="4"/>
  <c r="F8505" i="4"/>
  <c r="F8506" i="4"/>
  <c r="F8507" i="4"/>
  <c r="F8508" i="4"/>
  <c r="F8509" i="4"/>
  <c r="F8510" i="4"/>
  <c r="F8511" i="4"/>
  <c r="F8512" i="4"/>
  <c r="F8513" i="4"/>
  <c r="F8514" i="4"/>
  <c r="F8515" i="4"/>
  <c r="F8516" i="4"/>
  <c r="F8517" i="4"/>
  <c r="F8518" i="4"/>
  <c r="F8519" i="4"/>
  <c r="F8520" i="4"/>
  <c r="F8521" i="4"/>
  <c r="F8522" i="4"/>
  <c r="F8523" i="4"/>
  <c r="F8524" i="4"/>
  <c r="F8525" i="4"/>
  <c r="F8526" i="4"/>
  <c r="F8527" i="4"/>
  <c r="F8528" i="4"/>
  <c r="F8529" i="4"/>
  <c r="F8530" i="4"/>
  <c r="F8531" i="4"/>
  <c r="F8532" i="4"/>
  <c r="F8533" i="4"/>
  <c r="F8534" i="4"/>
  <c r="F8535" i="4"/>
  <c r="F8536" i="4"/>
  <c r="F8537" i="4"/>
  <c r="F8538" i="4"/>
  <c r="F8539" i="4"/>
  <c r="F8540" i="4"/>
  <c r="F8541" i="4"/>
  <c r="F8542" i="4"/>
  <c r="F8543" i="4"/>
  <c r="F8544" i="4"/>
  <c r="F8545" i="4"/>
  <c r="F8546" i="4"/>
  <c r="F8547" i="4"/>
  <c r="F8548" i="4"/>
  <c r="F8549" i="4"/>
  <c r="F8550" i="4"/>
  <c r="F8551" i="4"/>
  <c r="F8552" i="4"/>
  <c r="F8553" i="4"/>
  <c r="F8554" i="4"/>
  <c r="F8555" i="4"/>
  <c r="F8556" i="4"/>
  <c r="F8557" i="4"/>
  <c r="F8558" i="4"/>
  <c r="F8559" i="4"/>
  <c r="F8560" i="4"/>
  <c r="F8561" i="4"/>
  <c r="F8562" i="4"/>
  <c r="F8563" i="4"/>
  <c r="F8564" i="4"/>
  <c r="F8565" i="4"/>
  <c r="F8566" i="4"/>
  <c r="F8567" i="4"/>
  <c r="F8568" i="4"/>
  <c r="F8569" i="4"/>
  <c r="F8570" i="4"/>
  <c r="F8571" i="4"/>
  <c r="F8572" i="4"/>
  <c r="F8573" i="4"/>
  <c r="F8574" i="4"/>
  <c r="F8575" i="4"/>
  <c r="F8576" i="4"/>
  <c r="F8577" i="4"/>
  <c r="F8578" i="4"/>
  <c r="F8579" i="4"/>
  <c r="F8580" i="4"/>
  <c r="F8581" i="4"/>
  <c r="F8582" i="4"/>
  <c r="F8583" i="4"/>
  <c r="F8584" i="4"/>
  <c r="F8585" i="4"/>
  <c r="F8586" i="4"/>
  <c r="F8587" i="4"/>
  <c r="F8588" i="4"/>
  <c r="F8589" i="4"/>
  <c r="F8590" i="4"/>
  <c r="F8591" i="4"/>
  <c r="F8592" i="4"/>
  <c r="F8593" i="4"/>
  <c r="F8594" i="4"/>
  <c r="F8595" i="4"/>
  <c r="F8596" i="4"/>
  <c r="F8597" i="4"/>
  <c r="F8598" i="4"/>
  <c r="F8599" i="4"/>
  <c r="F8600" i="4"/>
  <c r="F8601" i="4"/>
  <c r="F8602" i="4"/>
  <c r="F8603" i="4"/>
  <c r="F8604" i="4"/>
  <c r="F8605" i="4"/>
  <c r="F8606" i="4"/>
  <c r="F8607" i="4"/>
  <c r="F8608" i="4"/>
  <c r="F8609" i="4"/>
  <c r="F8610" i="4"/>
  <c r="F8611" i="4"/>
  <c r="F8612" i="4"/>
  <c r="F8613" i="4"/>
  <c r="F8614" i="4"/>
  <c r="F8615" i="4"/>
  <c r="F8616" i="4"/>
  <c r="F8617" i="4"/>
  <c r="F8618" i="4"/>
  <c r="F8619" i="4"/>
  <c r="F8620" i="4"/>
  <c r="F8621" i="4"/>
  <c r="F8622" i="4"/>
  <c r="F8623" i="4"/>
  <c r="F8624" i="4"/>
  <c r="F8625" i="4"/>
  <c r="F8626" i="4"/>
  <c r="F8627" i="4"/>
  <c r="F8628" i="4"/>
  <c r="F8629" i="4"/>
  <c r="F8630" i="4"/>
  <c r="F8631" i="4"/>
  <c r="F8632" i="4"/>
  <c r="F8633" i="4"/>
  <c r="F8634" i="4"/>
  <c r="F8635" i="4"/>
  <c r="F8636" i="4"/>
  <c r="F8637" i="4"/>
  <c r="F8638" i="4"/>
  <c r="F8639" i="4"/>
  <c r="F8640" i="4"/>
  <c r="F8641" i="4"/>
  <c r="F8642" i="4"/>
  <c r="F8643" i="4"/>
  <c r="F8644" i="4"/>
  <c r="F8645" i="4"/>
  <c r="F8646" i="4"/>
  <c r="F8647" i="4"/>
  <c r="F8648" i="4"/>
  <c r="F8649" i="4"/>
  <c r="F8650" i="4"/>
  <c r="F8651" i="4"/>
  <c r="F8652" i="4"/>
  <c r="F8653" i="4"/>
  <c r="F8654" i="4"/>
  <c r="F8655" i="4"/>
  <c r="F8656" i="4"/>
  <c r="F8657" i="4"/>
  <c r="F8658" i="4"/>
  <c r="F8659" i="4"/>
  <c r="F8660" i="4"/>
  <c r="F8661" i="4"/>
  <c r="F8662" i="4"/>
  <c r="F8663" i="4"/>
  <c r="F8664" i="4"/>
  <c r="F8665" i="4"/>
  <c r="F8666" i="4"/>
  <c r="F8667" i="4"/>
  <c r="F8668" i="4"/>
  <c r="F8669" i="4"/>
  <c r="F8670" i="4"/>
  <c r="F8671" i="4"/>
  <c r="F8672" i="4"/>
  <c r="F8673" i="4"/>
  <c r="F8674" i="4"/>
  <c r="F8675" i="4"/>
  <c r="F8676" i="4"/>
  <c r="F8677" i="4"/>
  <c r="F8678" i="4"/>
  <c r="F8679" i="4"/>
  <c r="F8680" i="4"/>
  <c r="F8681" i="4"/>
  <c r="F8682" i="4"/>
  <c r="F8683" i="4"/>
  <c r="F8684" i="4"/>
  <c r="F8685" i="4"/>
  <c r="F8686" i="4"/>
  <c r="F8687" i="4"/>
  <c r="F8688" i="4"/>
  <c r="F8689" i="4"/>
  <c r="F8690" i="4"/>
  <c r="F8691" i="4"/>
  <c r="F8692" i="4"/>
  <c r="F8693" i="4"/>
  <c r="F8694" i="4"/>
  <c r="F8695" i="4"/>
  <c r="F8696" i="4"/>
  <c r="F8697" i="4"/>
  <c r="F8698" i="4"/>
  <c r="F8699" i="4"/>
  <c r="F8700" i="4"/>
  <c r="F8701" i="4"/>
  <c r="F8702" i="4"/>
  <c r="F8703" i="4"/>
  <c r="F8704" i="4"/>
  <c r="F8705" i="4"/>
  <c r="F8706" i="4"/>
  <c r="F8707" i="4"/>
  <c r="F8708" i="4"/>
  <c r="F8709" i="4"/>
  <c r="F8710" i="4"/>
  <c r="F8711" i="4"/>
  <c r="F8712" i="4"/>
  <c r="F8713" i="4"/>
  <c r="F8714" i="4"/>
  <c r="F8715" i="4"/>
  <c r="F8716" i="4"/>
  <c r="F8717" i="4"/>
  <c r="F8718" i="4"/>
  <c r="F8719" i="4"/>
  <c r="F8720" i="4"/>
  <c r="F8721" i="4"/>
  <c r="F8722" i="4"/>
  <c r="F8723" i="4"/>
  <c r="F8724" i="4"/>
  <c r="F8725" i="4"/>
  <c r="F8726" i="4"/>
  <c r="F8727" i="4"/>
  <c r="F8728" i="4"/>
  <c r="F8729" i="4"/>
  <c r="F8730" i="4"/>
  <c r="F8731" i="4"/>
  <c r="F8732" i="4"/>
  <c r="F8733" i="4"/>
  <c r="F8734" i="4"/>
  <c r="F8735" i="4"/>
  <c r="F8736" i="4"/>
  <c r="F8737" i="4"/>
  <c r="F8738" i="4"/>
  <c r="F8739" i="4"/>
  <c r="F8740" i="4"/>
  <c r="F8741" i="4"/>
  <c r="F8742" i="4"/>
  <c r="F8743" i="4"/>
  <c r="F8744" i="4"/>
  <c r="F8745" i="4"/>
  <c r="F8746" i="4"/>
  <c r="F8747" i="4"/>
  <c r="F8748" i="4"/>
  <c r="F8749" i="4"/>
  <c r="F8750" i="4"/>
  <c r="F8751" i="4"/>
  <c r="F8752" i="4"/>
  <c r="F8753" i="4"/>
  <c r="F8754" i="4"/>
  <c r="F8755" i="4"/>
  <c r="F8756" i="4"/>
  <c r="F8757" i="4"/>
  <c r="F8758" i="4"/>
  <c r="F8759" i="4"/>
  <c r="F8760" i="4"/>
  <c r="F8761" i="4"/>
  <c r="F8762" i="4"/>
  <c r="F8763" i="4"/>
  <c r="F8764" i="4"/>
  <c r="F8765" i="4"/>
  <c r="F8766" i="4"/>
  <c r="F8767" i="4"/>
  <c r="F8768" i="4"/>
  <c r="F8769" i="4"/>
  <c r="F8770" i="4"/>
  <c r="F8771" i="4"/>
  <c r="F8772" i="4"/>
  <c r="F8773" i="4"/>
  <c r="F8774" i="4"/>
  <c r="F8775" i="4"/>
  <c r="F8776" i="4"/>
  <c r="F8777" i="4"/>
  <c r="F8778" i="4"/>
  <c r="F8779" i="4"/>
  <c r="F8780" i="4"/>
  <c r="F8781" i="4"/>
  <c r="F8782" i="4"/>
  <c r="F8783" i="4"/>
  <c r="F8784" i="4"/>
  <c r="F8785" i="4"/>
  <c r="F8786" i="4"/>
  <c r="F8787" i="4"/>
  <c r="F8788" i="4"/>
  <c r="F8789" i="4"/>
  <c r="F8790" i="4"/>
  <c r="F8791" i="4"/>
  <c r="F8792" i="4"/>
  <c r="F8793" i="4"/>
  <c r="F8794" i="4"/>
  <c r="F8795" i="4"/>
  <c r="F8796" i="4"/>
  <c r="F8797" i="4"/>
  <c r="F8798" i="4"/>
  <c r="F8799" i="4"/>
  <c r="F8800" i="4"/>
  <c r="F8801" i="4"/>
  <c r="F8802" i="4"/>
  <c r="F8803" i="4"/>
  <c r="F8804" i="4"/>
  <c r="F8805" i="4"/>
  <c r="F8806" i="4"/>
  <c r="F8807" i="4"/>
  <c r="F8808" i="4"/>
  <c r="F8809" i="4"/>
  <c r="F8810" i="4"/>
  <c r="F8811" i="4"/>
  <c r="F8812" i="4"/>
  <c r="F8813" i="4"/>
  <c r="F8814" i="4"/>
  <c r="F8815" i="4"/>
  <c r="F8816" i="4"/>
  <c r="F8817" i="4"/>
  <c r="F8818" i="4"/>
  <c r="F8819" i="4"/>
  <c r="F8820" i="4"/>
  <c r="F8821" i="4"/>
  <c r="F8822" i="4"/>
  <c r="F8823" i="4"/>
  <c r="F8824" i="4"/>
  <c r="F8825" i="4"/>
  <c r="F8826" i="4"/>
  <c r="F8827" i="4"/>
  <c r="F8828" i="4"/>
  <c r="F8829" i="4"/>
  <c r="F8830" i="4"/>
  <c r="F8831" i="4"/>
  <c r="F8832" i="4"/>
  <c r="F8833" i="4"/>
  <c r="F8834" i="4"/>
  <c r="F8835" i="4"/>
  <c r="F8836" i="4"/>
  <c r="F8837" i="4"/>
  <c r="F8838" i="4"/>
  <c r="F8839" i="4"/>
  <c r="F8840" i="4"/>
  <c r="F8841" i="4"/>
  <c r="F8842" i="4"/>
  <c r="F8843" i="4"/>
  <c r="F8844" i="4"/>
  <c r="F8845" i="4"/>
  <c r="F8846" i="4"/>
  <c r="F8847" i="4"/>
  <c r="F8848" i="4"/>
  <c r="F8849" i="4"/>
  <c r="F8850" i="4"/>
  <c r="F8851" i="4"/>
  <c r="F8852" i="4"/>
  <c r="F8853" i="4"/>
  <c r="F8854" i="4"/>
  <c r="F8855" i="4"/>
  <c r="F8856" i="4"/>
  <c r="F8857" i="4"/>
  <c r="F8858" i="4"/>
  <c r="F8859" i="4"/>
  <c r="F8860" i="4"/>
  <c r="F8861" i="4"/>
  <c r="F8862" i="4"/>
  <c r="F8863" i="4"/>
  <c r="F8864" i="4"/>
  <c r="F8865" i="4"/>
  <c r="F8866" i="4"/>
  <c r="F8867" i="4"/>
  <c r="F8868" i="4"/>
  <c r="F8869" i="4"/>
  <c r="F8870" i="4"/>
  <c r="F8871" i="4"/>
  <c r="F8872" i="4"/>
  <c r="F8873" i="4"/>
  <c r="F8874" i="4"/>
  <c r="F8875" i="4"/>
  <c r="F8876" i="4"/>
  <c r="F8877" i="4"/>
  <c r="F8878" i="4"/>
  <c r="F8879" i="4"/>
  <c r="F8880" i="4"/>
  <c r="F8881" i="4"/>
  <c r="F8882" i="4"/>
  <c r="F8883" i="4"/>
  <c r="F8884" i="4"/>
  <c r="F8885" i="4"/>
  <c r="F8886" i="4"/>
  <c r="F8887" i="4"/>
  <c r="F8888" i="4"/>
  <c r="F8889" i="4"/>
  <c r="F8890" i="4"/>
  <c r="F8891" i="4"/>
  <c r="F8892" i="4"/>
  <c r="F8893" i="4"/>
  <c r="F8894" i="4"/>
  <c r="F8895" i="4"/>
  <c r="F8896" i="4"/>
  <c r="F8897" i="4"/>
  <c r="F8898" i="4"/>
  <c r="F8899" i="4"/>
  <c r="F8900" i="4"/>
  <c r="F8901" i="4"/>
  <c r="F8902" i="4"/>
  <c r="F8903" i="4"/>
  <c r="F8904" i="4"/>
  <c r="F8905" i="4"/>
  <c r="F8906" i="4"/>
  <c r="F8907" i="4"/>
  <c r="F8908" i="4"/>
  <c r="F8909" i="4"/>
  <c r="F8910" i="4"/>
  <c r="F8911" i="4"/>
  <c r="F8912" i="4"/>
  <c r="F8913" i="4"/>
  <c r="F8914" i="4"/>
  <c r="F8915" i="4"/>
  <c r="F8916" i="4"/>
  <c r="F8917" i="4"/>
  <c r="F8918" i="4"/>
  <c r="F8919" i="4"/>
  <c r="F8920" i="4"/>
  <c r="F8921" i="4"/>
  <c r="F8922" i="4"/>
  <c r="F8923" i="4"/>
  <c r="F8924" i="4"/>
  <c r="F8925" i="4"/>
  <c r="F8926" i="4"/>
  <c r="F8927" i="4"/>
  <c r="F8928" i="4"/>
  <c r="F8929" i="4"/>
  <c r="F8930" i="4"/>
  <c r="F8931" i="4"/>
  <c r="F8932" i="4"/>
  <c r="F8933" i="4"/>
  <c r="F8934" i="4"/>
  <c r="F8935" i="4"/>
  <c r="F8936" i="4"/>
  <c r="F8937" i="4"/>
  <c r="F8938" i="4"/>
  <c r="F8939" i="4"/>
  <c r="F8940" i="4"/>
  <c r="F8941" i="4"/>
  <c r="F8942" i="4"/>
  <c r="F8943" i="4"/>
  <c r="F8944" i="4"/>
  <c r="F8945" i="4"/>
  <c r="F8946" i="4"/>
  <c r="F8947" i="4"/>
  <c r="F8948" i="4"/>
  <c r="F8949" i="4"/>
  <c r="F8950" i="4"/>
  <c r="F8951" i="4"/>
  <c r="F8952" i="4"/>
  <c r="F8953" i="4"/>
  <c r="F8954" i="4"/>
  <c r="F8955" i="4"/>
  <c r="F8956" i="4"/>
  <c r="F8957" i="4"/>
  <c r="F8958" i="4"/>
  <c r="F8959" i="4"/>
  <c r="F8960" i="4"/>
  <c r="F8961" i="4"/>
  <c r="F8962" i="4"/>
  <c r="F8963" i="4"/>
  <c r="F8964" i="4"/>
  <c r="F8965" i="4"/>
  <c r="F8966" i="4"/>
  <c r="F8967" i="4"/>
  <c r="F8968" i="4"/>
  <c r="F8969" i="4"/>
  <c r="F8970" i="4"/>
  <c r="F8971" i="4"/>
  <c r="F8972" i="4"/>
  <c r="F8973" i="4"/>
  <c r="F8974" i="4"/>
  <c r="F8975" i="4"/>
  <c r="F8976" i="4"/>
  <c r="F8977" i="4"/>
  <c r="F8978" i="4"/>
  <c r="F8979" i="4"/>
  <c r="F8980" i="4"/>
  <c r="F8981" i="4"/>
  <c r="F8982" i="4"/>
  <c r="F8983" i="4"/>
  <c r="F8984" i="4"/>
  <c r="F8985" i="4"/>
  <c r="F8986" i="4"/>
  <c r="F8987" i="4"/>
  <c r="F8988" i="4"/>
  <c r="F8989" i="4"/>
  <c r="F8990" i="4"/>
  <c r="F8991" i="4"/>
  <c r="F8992" i="4"/>
  <c r="F8993" i="4"/>
  <c r="F8994" i="4"/>
  <c r="F8995" i="4"/>
  <c r="F8996" i="4"/>
  <c r="F8997" i="4"/>
  <c r="F8998" i="4"/>
  <c r="F8999" i="4"/>
  <c r="F9000" i="4"/>
  <c r="F9001" i="4"/>
  <c r="F9002" i="4"/>
  <c r="F9003" i="4"/>
  <c r="F9004" i="4"/>
  <c r="F9005" i="4"/>
  <c r="F9006" i="4"/>
  <c r="F9007" i="4"/>
  <c r="F9008" i="4"/>
  <c r="F9009" i="4"/>
  <c r="F9010" i="4"/>
  <c r="F9011" i="4"/>
  <c r="F9012" i="4"/>
  <c r="F9013" i="4"/>
  <c r="F9014" i="4"/>
  <c r="F9015" i="4"/>
  <c r="F9016" i="4"/>
  <c r="F9017" i="4"/>
  <c r="F9018" i="4"/>
  <c r="F9019" i="4"/>
  <c r="F9020" i="4"/>
  <c r="F9021" i="4"/>
  <c r="F9022" i="4"/>
  <c r="F9023" i="4"/>
  <c r="F9024" i="4"/>
  <c r="F9025" i="4"/>
  <c r="F9026" i="4"/>
  <c r="F9027" i="4"/>
  <c r="F9028" i="4"/>
  <c r="F9029" i="4"/>
  <c r="F9030" i="4"/>
  <c r="F9031" i="4"/>
  <c r="F9032" i="4"/>
  <c r="F9033" i="4"/>
  <c r="F9034" i="4"/>
  <c r="F9035" i="4"/>
  <c r="F9036" i="4"/>
  <c r="F9037" i="4"/>
  <c r="F9038" i="4"/>
  <c r="F9039" i="4"/>
  <c r="F9040" i="4"/>
  <c r="F9041" i="4"/>
  <c r="F9042" i="4"/>
  <c r="F9043" i="4"/>
  <c r="F9044" i="4"/>
  <c r="F9045" i="4"/>
  <c r="F9046" i="4"/>
  <c r="F9047" i="4"/>
  <c r="F9048" i="4"/>
  <c r="F9049" i="4"/>
  <c r="F9050" i="4"/>
  <c r="F9051" i="4"/>
  <c r="F9052" i="4"/>
  <c r="F9053" i="4"/>
  <c r="F9054" i="4"/>
  <c r="F9055" i="4"/>
  <c r="F9056" i="4"/>
  <c r="F9057" i="4"/>
  <c r="F9058" i="4"/>
  <c r="F9059" i="4"/>
  <c r="F9060" i="4"/>
  <c r="F9061" i="4"/>
  <c r="F9062" i="4"/>
  <c r="F9063" i="4"/>
  <c r="F9064" i="4"/>
  <c r="F9065" i="4"/>
  <c r="F9066" i="4"/>
  <c r="F9067" i="4"/>
  <c r="F9068" i="4"/>
  <c r="F9069" i="4"/>
  <c r="F9070" i="4"/>
  <c r="F9071" i="4"/>
  <c r="F9072" i="4"/>
  <c r="F9073" i="4"/>
  <c r="F9074" i="4"/>
  <c r="F9075" i="4"/>
  <c r="F9076" i="4"/>
  <c r="F9077" i="4"/>
  <c r="F9078" i="4"/>
  <c r="F9079" i="4"/>
  <c r="F9080" i="4"/>
  <c r="F9081" i="4"/>
  <c r="F9082" i="4"/>
  <c r="F9083" i="4"/>
  <c r="F9084" i="4"/>
  <c r="F9085" i="4"/>
  <c r="F9086" i="4"/>
  <c r="F9087" i="4"/>
  <c r="F9088" i="4"/>
  <c r="F9089" i="4"/>
  <c r="F9090" i="4"/>
  <c r="F9091" i="4"/>
  <c r="F9092" i="4"/>
  <c r="F9093" i="4"/>
  <c r="F9094" i="4"/>
  <c r="F9095" i="4"/>
  <c r="F9096" i="4"/>
  <c r="F9097" i="4"/>
  <c r="F9098" i="4"/>
  <c r="F9099" i="4"/>
  <c r="F9100" i="4"/>
  <c r="F9101" i="4"/>
  <c r="F9102" i="4"/>
  <c r="F9103" i="4"/>
  <c r="F9104" i="4"/>
  <c r="F9105" i="4"/>
  <c r="F9106" i="4"/>
  <c r="F9107" i="4"/>
  <c r="F9108" i="4"/>
  <c r="F9109" i="4"/>
  <c r="F9110" i="4"/>
  <c r="F9111" i="4"/>
  <c r="F9112" i="4"/>
  <c r="F9113" i="4"/>
  <c r="F9114" i="4"/>
  <c r="F9115" i="4"/>
  <c r="F9116" i="4"/>
  <c r="F9117" i="4"/>
  <c r="F9118" i="4"/>
  <c r="F9119" i="4"/>
  <c r="F9120" i="4"/>
  <c r="F9121" i="4"/>
  <c r="F9122" i="4"/>
  <c r="F9123" i="4"/>
  <c r="F9124" i="4"/>
  <c r="F9125" i="4"/>
  <c r="F9126" i="4"/>
  <c r="F9127" i="4"/>
  <c r="F9128" i="4"/>
  <c r="F9129" i="4"/>
  <c r="F9130" i="4"/>
  <c r="F9131" i="4"/>
  <c r="F9132" i="4"/>
  <c r="F9133" i="4"/>
  <c r="F9134" i="4"/>
  <c r="F9135" i="4"/>
  <c r="F9136" i="4"/>
  <c r="F9137" i="4"/>
  <c r="F9138" i="4"/>
  <c r="F9139" i="4"/>
  <c r="F9140" i="4"/>
  <c r="F9141" i="4"/>
  <c r="F9142" i="4"/>
  <c r="F9143" i="4"/>
  <c r="F9144" i="4"/>
  <c r="F9145" i="4"/>
  <c r="F9146" i="4"/>
  <c r="F9147" i="4"/>
  <c r="F9148" i="4"/>
  <c r="F9149" i="4"/>
  <c r="F9150" i="4"/>
  <c r="F9151" i="4"/>
  <c r="F9152" i="4"/>
  <c r="F9153" i="4"/>
  <c r="F9154" i="4"/>
  <c r="F9155" i="4"/>
  <c r="F9156" i="4"/>
  <c r="F9157" i="4"/>
  <c r="F9158" i="4"/>
  <c r="F9159" i="4"/>
  <c r="F9160" i="4"/>
  <c r="F9161" i="4"/>
  <c r="F9162" i="4"/>
  <c r="F9163" i="4"/>
  <c r="F9164" i="4"/>
  <c r="F9165" i="4"/>
  <c r="F9166" i="4"/>
  <c r="F9167" i="4"/>
  <c r="F9168" i="4"/>
  <c r="F9169" i="4"/>
  <c r="F9170" i="4"/>
  <c r="F9171" i="4"/>
  <c r="F9172" i="4"/>
  <c r="F9173" i="4"/>
  <c r="F9174" i="4"/>
  <c r="F9175" i="4"/>
  <c r="F9176" i="4"/>
  <c r="F9177" i="4"/>
  <c r="F9178" i="4"/>
  <c r="F9179" i="4"/>
  <c r="F9180" i="4"/>
  <c r="F9181" i="4"/>
  <c r="F9182" i="4"/>
  <c r="F9183" i="4"/>
  <c r="F9184" i="4"/>
  <c r="F9185" i="4"/>
  <c r="F9186" i="4"/>
  <c r="F9187" i="4"/>
  <c r="F9188" i="4"/>
  <c r="F9189" i="4"/>
  <c r="F9190" i="4"/>
  <c r="F9191" i="4"/>
  <c r="F9192" i="4"/>
  <c r="F9193" i="4"/>
  <c r="F9194" i="4"/>
  <c r="F9195" i="4"/>
  <c r="F9196" i="4"/>
  <c r="F9197" i="4"/>
  <c r="F9198" i="4"/>
  <c r="F9199" i="4"/>
  <c r="F9200" i="4"/>
  <c r="F9201" i="4"/>
  <c r="F9202" i="4"/>
  <c r="F9203" i="4"/>
  <c r="F9204" i="4"/>
  <c r="F9205" i="4"/>
  <c r="F9206" i="4"/>
  <c r="F9207" i="4"/>
  <c r="F9208" i="4"/>
  <c r="F9209" i="4"/>
  <c r="F9210" i="4"/>
  <c r="F9211" i="4"/>
  <c r="F9212" i="4"/>
  <c r="F9213" i="4"/>
  <c r="F9214" i="4"/>
  <c r="F9215" i="4"/>
  <c r="F9216" i="4"/>
  <c r="F9217" i="4"/>
  <c r="F9218" i="4"/>
  <c r="F9219" i="4"/>
  <c r="F9220" i="4"/>
  <c r="F9221" i="4"/>
  <c r="F9222" i="4"/>
  <c r="F9223" i="4"/>
  <c r="F9224" i="4"/>
  <c r="F9225" i="4"/>
  <c r="F9226" i="4"/>
  <c r="F9227" i="4"/>
  <c r="F9228" i="4"/>
  <c r="F9229" i="4"/>
  <c r="F9230" i="4"/>
  <c r="F9231" i="4"/>
  <c r="F9232" i="4"/>
  <c r="F9233" i="4"/>
  <c r="F9234" i="4"/>
  <c r="F9235" i="4"/>
  <c r="F9236" i="4"/>
  <c r="F9237" i="4"/>
  <c r="F9238" i="4"/>
  <c r="F9239" i="4"/>
  <c r="F9240" i="4"/>
  <c r="F9241" i="4"/>
  <c r="F9242" i="4"/>
  <c r="F9243" i="4"/>
  <c r="F9244" i="4"/>
  <c r="F9245" i="4"/>
  <c r="F9246" i="4"/>
  <c r="F9247" i="4"/>
  <c r="F9248" i="4"/>
  <c r="F9249" i="4"/>
  <c r="F9250" i="4"/>
  <c r="F9251" i="4"/>
  <c r="F9252" i="4"/>
  <c r="F9253" i="4"/>
  <c r="F9254" i="4"/>
  <c r="F9255" i="4"/>
  <c r="F9256" i="4"/>
  <c r="F9257" i="4"/>
  <c r="F9258" i="4"/>
  <c r="F9259" i="4"/>
  <c r="F9260" i="4"/>
  <c r="F9261" i="4"/>
  <c r="F9262" i="4"/>
  <c r="F9263" i="4"/>
  <c r="F9264" i="4"/>
  <c r="F9265" i="4"/>
  <c r="F9266" i="4"/>
  <c r="F9267" i="4"/>
  <c r="F9268" i="4"/>
  <c r="F9269" i="4"/>
  <c r="F9270" i="4"/>
  <c r="F9271" i="4"/>
  <c r="F9272" i="4"/>
  <c r="F9273" i="4"/>
  <c r="F9274" i="4"/>
  <c r="F9275" i="4"/>
  <c r="F9276" i="4"/>
  <c r="F9277" i="4"/>
  <c r="F9278" i="4"/>
  <c r="F9279" i="4"/>
  <c r="F9280" i="4"/>
  <c r="F9281" i="4"/>
  <c r="F9282" i="4"/>
  <c r="F9283" i="4"/>
  <c r="F9284" i="4"/>
  <c r="F9285" i="4"/>
  <c r="F9286" i="4"/>
  <c r="F9287" i="4"/>
  <c r="F9288" i="4"/>
  <c r="F9289" i="4"/>
  <c r="F9290" i="4"/>
  <c r="F9291" i="4"/>
  <c r="F9292" i="4"/>
  <c r="F9293" i="4"/>
  <c r="F9294" i="4"/>
  <c r="F9295" i="4"/>
  <c r="F9296" i="4"/>
  <c r="F9297" i="4"/>
  <c r="F9298" i="4"/>
  <c r="F9299" i="4"/>
  <c r="F9300" i="4"/>
  <c r="F9301" i="4"/>
  <c r="F9302" i="4"/>
  <c r="F9303" i="4"/>
  <c r="F9304" i="4"/>
  <c r="F9305" i="4"/>
  <c r="F9306" i="4"/>
  <c r="F9307" i="4"/>
  <c r="F9308" i="4"/>
  <c r="F9309" i="4"/>
  <c r="F9310" i="4"/>
  <c r="F9311" i="4"/>
  <c r="F9312" i="4"/>
  <c r="F9313" i="4"/>
  <c r="F9314" i="4"/>
  <c r="F9315" i="4"/>
  <c r="F9316" i="4"/>
  <c r="F9317" i="4"/>
  <c r="F9318" i="4"/>
  <c r="F9319" i="4"/>
  <c r="F9320" i="4"/>
  <c r="F9321" i="4"/>
  <c r="F9322" i="4"/>
  <c r="F9323" i="4"/>
  <c r="F9324" i="4"/>
  <c r="F9325" i="4"/>
  <c r="F9326" i="4"/>
  <c r="F9327" i="4"/>
  <c r="F9328" i="4"/>
  <c r="F9329" i="4"/>
  <c r="F9330" i="4"/>
  <c r="F9331" i="4"/>
  <c r="F9332" i="4"/>
  <c r="F9333" i="4"/>
  <c r="F9334" i="4"/>
  <c r="F9335" i="4"/>
  <c r="F9336" i="4"/>
  <c r="F9337" i="4"/>
  <c r="F9338" i="4"/>
  <c r="F9339" i="4"/>
  <c r="F9340" i="4"/>
  <c r="F9341" i="4"/>
  <c r="F9342" i="4"/>
  <c r="F9343" i="4"/>
  <c r="F9344" i="4"/>
  <c r="F9345" i="4"/>
  <c r="F9346" i="4"/>
  <c r="F9347" i="4"/>
  <c r="F9348" i="4"/>
  <c r="F9349" i="4"/>
  <c r="F9350" i="4"/>
  <c r="F9351" i="4"/>
  <c r="F9352" i="4"/>
  <c r="F9353" i="4"/>
  <c r="F9354" i="4"/>
  <c r="F9355" i="4"/>
  <c r="F9356" i="4"/>
  <c r="F9357" i="4"/>
  <c r="F9358" i="4"/>
  <c r="F9359" i="4"/>
  <c r="F9360" i="4"/>
  <c r="F9361" i="4"/>
  <c r="F9362" i="4"/>
  <c r="F9363" i="4"/>
  <c r="F9364" i="4"/>
  <c r="F9365" i="4"/>
  <c r="F9366" i="4"/>
  <c r="F9367" i="4"/>
  <c r="F9368" i="4"/>
  <c r="F9369" i="4"/>
  <c r="F9370" i="4"/>
  <c r="F9371" i="4"/>
  <c r="F9372" i="4"/>
  <c r="F9373" i="4"/>
  <c r="F9374" i="4"/>
  <c r="F9375" i="4"/>
  <c r="F9376" i="4"/>
  <c r="F9377" i="4"/>
  <c r="F9378" i="4"/>
  <c r="F9379" i="4"/>
  <c r="F9380" i="4"/>
  <c r="F9381" i="4"/>
  <c r="F9382" i="4"/>
  <c r="F9383" i="4"/>
  <c r="F9384" i="4"/>
  <c r="F9385" i="4"/>
  <c r="F9386" i="4"/>
  <c r="F9387" i="4"/>
  <c r="F9388" i="4"/>
  <c r="F9389" i="4"/>
  <c r="F9390" i="4"/>
  <c r="F9391" i="4"/>
  <c r="F9392" i="4"/>
  <c r="F9393" i="4"/>
  <c r="F9394" i="4"/>
  <c r="F9395" i="4"/>
  <c r="F9396" i="4"/>
  <c r="F9397" i="4"/>
  <c r="F9398" i="4"/>
  <c r="F9399" i="4"/>
  <c r="F9400" i="4"/>
  <c r="F9401" i="4"/>
  <c r="F9402" i="4"/>
  <c r="F9403" i="4"/>
  <c r="F9404" i="4"/>
  <c r="F9405" i="4"/>
  <c r="F9406" i="4"/>
  <c r="F9407" i="4"/>
  <c r="F9408" i="4"/>
  <c r="F9409" i="4"/>
  <c r="F9410" i="4"/>
  <c r="F9411" i="4"/>
  <c r="F9412" i="4"/>
  <c r="F9413" i="4"/>
  <c r="F9414" i="4"/>
  <c r="F9415" i="4"/>
  <c r="F9416" i="4"/>
  <c r="F9417" i="4"/>
  <c r="F9418" i="4"/>
  <c r="F9419" i="4"/>
  <c r="F9420" i="4"/>
  <c r="F9421" i="4"/>
  <c r="F9422" i="4"/>
  <c r="F9423" i="4"/>
  <c r="F9424" i="4"/>
  <c r="F9425" i="4"/>
  <c r="F9426" i="4"/>
  <c r="F9427" i="4"/>
  <c r="F9428" i="4"/>
  <c r="F9429" i="4"/>
  <c r="F9430" i="4"/>
  <c r="F9431" i="4"/>
  <c r="F9432" i="4"/>
  <c r="F9433" i="4"/>
  <c r="F9434" i="4"/>
  <c r="F9435" i="4"/>
  <c r="F9436" i="4"/>
  <c r="F9437" i="4"/>
  <c r="F9438" i="4"/>
  <c r="F9439" i="4"/>
  <c r="F9440" i="4"/>
  <c r="F9441" i="4"/>
  <c r="F9442" i="4"/>
  <c r="F9443" i="4"/>
  <c r="F9444" i="4"/>
  <c r="F9445" i="4"/>
  <c r="F9446" i="4"/>
  <c r="F9447" i="4"/>
  <c r="F9448" i="4"/>
  <c r="F9449" i="4"/>
  <c r="F9450" i="4"/>
  <c r="F9451" i="4"/>
  <c r="F9452" i="4"/>
  <c r="F9453" i="4"/>
  <c r="F9454" i="4"/>
  <c r="F9455" i="4"/>
  <c r="F9456" i="4"/>
  <c r="F9457" i="4"/>
  <c r="F9458" i="4"/>
  <c r="F9459" i="4"/>
  <c r="F9460" i="4"/>
  <c r="F9461" i="4"/>
  <c r="F9462" i="4"/>
  <c r="F9463" i="4"/>
  <c r="F9464" i="4"/>
  <c r="F9465" i="4"/>
  <c r="F9466" i="4"/>
  <c r="F9467" i="4"/>
  <c r="F9468" i="4"/>
  <c r="F9469" i="4"/>
  <c r="F9470" i="4"/>
  <c r="F9471" i="4"/>
  <c r="F9472" i="4"/>
  <c r="F9473" i="4"/>
  <c r="F9474" i="4"/>
  <c r="F9475" i="4"/>
  <c r="F9476" i="4"/>
  <c r="F9477" i="4"/>
  <c r="F9478" i="4"/>
  <c r="F9479" i="4"/>
  <c r="F9480" i="4"/>
  <c r="F9481" i="4"/>
  <c r="F9482" i="4"/>
  <c r="F9483" i="4"/>
  <c r="F9484" i="4"/>
  <c r="F9485" i="4"/>
  <c r="F9486" i="4"/>
  <c r="F9487" i="4"/>
  <c r="F9488" i="4"/>
  <c r="F9489" i="4"/>
  <c r="F9490" i="4"/>
  <c r="F9491" i="4"/>
  <c r="F9492" i="4"/>
  <c r="F9493" i="4"/>
  <c r="F9494" i="4"/>
  <c r="F9495" i="4"/>
  <c r="F9496" i="4"/>
  <c r="F9497" i="4"/>
  <c r="F9498" i="4"/>
  <c r="F9499" i="4"/>
  <c r="F9500" i="4"/>
  <c r="F9501" i="4"/>
  <c r="F9502" i="4"/>
  <c r="F9503" i="4"/>
  <c r="F9504" i="4"/>
  <c r="F9505" i="4"/>
  <c r="F9506" i="4"/>
  <c r="F9507" i="4"/>
  <c r="F9508" i="4"/>
  <c r="F9509" i="4"/>
  <c r="F9510" i="4"/>
  <c r="F9511" i="4"/>
  <c r="F9512" i="4"/>
  <c r="F9513" i="4"/>
  <c r="F9514" i="4"/>
  <c r="F9515" i="4"/>
  <c r="F9516" i="4"/>
  <c r="F9517" i="4"/>
  <c r="F9518" i="4"/>
  <c r="F9519" i="4"/>
  <c r="F9520" i="4"/>
  <c r="F9521" i="4"/>
  <c r="F9522" i="4"/>
  <c r="F9523" i="4"/>
  <c r="F9524" i="4"/>
  <c r="F9525" i="4"/>
  <c r="F9526" i="4"/>
  <c r="F9527" i="4"/>
  <c r="F9528" i="4"/>
  <c r="F9529" i="4"/>
  <c r="F9530" i="4"/>
  <c r="F9531" i="4"/>
  <c r="F9532" i="4"/>
  <c r="F9533" i="4"/>
  <c r="F9534" i="4"/>
  <c r="F9535" i="4"/>
  <c r="F9536" i="4"/>
  <c r="F9537" i="4"/>
  <c r="F9538" i="4"/>
  <c r="F9539" i="4"/>
  <c r="F9540" i="4"/>
  <c r="F9541" i="4"/>
  <c r="F9542" i="4"/>
  <c r="F9543" i="4"/>
  <c r="F9544" i="4"/>
  <c r="F9545" i="4"/>
  <c r="F9546" i="4"/>
  <c r="F9547" i="4"/>
  <c r="F9548" i="4"/>
  <c r="F9549" i="4"/>
  <c r="F9550" i="4"/>
  <c r="F9551" i="4"/>
  <c r="F9552" i="4"/>
  <c r="F9553" i="4"/>
  <c r="F9554" i="4"/>
  <c r="F9555" i="4"/>
  <c r="F9556" i="4"/>
  <c r="F9557" i="4"/>
  <c r="F9558" i="4"/>
  <c r="F9559" i="4"/>
  <c r="F9560" i="4"/>
  <c r="F9561" i="4"/>
  <c r="F9562" i="4"/>
  <c r="F9563" i="4"/>
  <c r="F9564" i="4"/>
  <c r="F9565" i="4"/>
  <c r="F9566" i="4"/>
  <c r="F9567" i="4"/>
  <c r="F9568" i="4"/>
  <c r="F9569" i="4"/>
  <c r="F9570" i="4"/>
  <c r="F9571" i="4"/>
  <c r="F9572" i="4"/>
  <c r="F9573" i="4"/>
  <c r="F9574" i="4"/>
  <c r="F9575" i="4"/>
  <c r="F9576" i="4"/>
  <c r="F9577" i="4"/>
  <c r="F9578" i="4"/>
  <c r="F9579" i="4"/>
  <c r="F9580" i="4"/>
  <c r="F9581" i="4"/>
  <c r="F9582" i="4"/>
  <c r="F9583" i="4"/>
  <c r="F9584" i="4"/>
  <c r="F9585" i="4"/>
  <c r="F9586" i="4"/>
  <c r="F9587" i="4"/>
  <c r="F9588" i="4"/>
  <c r="F9589" i="4"/>
  <c r="F9590" i="4"/>
  <c r="F9591" i="4"/>
  <c r="F9592" i="4"/>
  <c r="F9593" i="4"/>
  <c r="F9594" i="4"/>
  <c r="F9595" i="4"/>
  <c r="F9596" i="4"/>
  <c r="F9597" i="4"/>
  <c r="F9598" i="4"/>
  <c r="F9599" i="4"/>
  <c r="F9600" i="4"/>
  <c r="F9601" i="4"/>
  <c r="F9602" i="4"/>
  <c r="F9603" i="4"/>
  <c r="F9604" i="4"/>
  <c r="F9605" i="4"/>
  <c r="F9606" i="4"/>
  <c r="F9607" i="4"/>
  <c r="F9608" i="4"/>
  <c r="F9609" i="4"/>
  <c r="F9610" i="4"/>
  <c r="F9611" i="4"/>
  <c r="F9612" i="4"/>
  <c r="F9613" i="4"/>
  <c r="F9614" i="4"/>
  <c r="F9615" i="4"/>
  <c r="F9616" i="4"/>
  <c r="F9617" i="4"/>
  <c r="F9618" i="4"/>
  <c r="F9619" i="4"/>
  <c r="F9620" i="4"/>
  <c r="F9621" i="4"/>
  <c r="F9622" i="4"/>
  <c r="F9623" i="4"/>
  <c r="F9624" i="4"/>
  <c r="F9625" i="4"/>
  <c r="F9626" i="4"/>
  <c r="F9627" i="4"/>
  <c r="F9628" i="4"/>
  <c r="F9629" i="4"/>
  <c r="F9630" i="4"/>
  <c r="F9631" i="4"/>
  <c r="F9632" i="4"/>
  <c r="F9633" i="4"/>
  <c r="F9634" i="4"/>
  <c r="F9635" i="4"/>
  <c r="F9636" i="4"/>
  <c r="F9637" i="4"/>
  <c r="F9638" i="4"/>
  <c r="F9639" i="4"/>
  <c r="F9640" i="4"/>
  <c r="F9641" i="4"/>
  <c r="F9642" i="4"/>
  <c r="F9643" i="4"/>
  <c r="F9644" i="4"/>
  <c r="F9645" i="4"/>
  <c r="F9646" i="4"/>
  <c r="F9647" i="4"/>
  <c r="F9648" i="4"/>
  <c r="F9649" i="4"/>
  <c r="F9650" i="4"/>
  <c r="F9651" i="4"/>
  <c r="F9652" i="4"/>
  <c r="F9653" i="4"/>
  <c r="F9654" i="4"/>
  <c r="F9655" i="4"/>
  <c r="F9656" i="4"/>
  <c r="F9657" i="4"/>
  <c r="F9658" i="4"/>
  <c r="F9659" i="4"/>
  <c r="F9660" i="4"/>
  <c r="F9661" i="4"/>
  <c r="F9662" i="4"/>
  <c r="F9663" i="4"/>
  <c r="F9664" i="4"/>
  <c r="F9665" i="4"/>
  <c r="F9666" i="4"/>
  <c r="F9667" i="4"/>
  <c r="F9668" i="4"/>
  <c r="F9669" i="4"/>
  <c r="F9670" i="4"/>
  <c r="F9671" i="4"/>
  <c r="F9672" i="4"/>
  <c r="F9673" i="4"/>
  <c r="F9674" i="4"/>
  <c r="F9675" i="4"/>
  <c r="F9676" i="4"/>
  <c r="F9677" i="4"/>
  <c r="F9678" i="4"/>
  <c r="F9679" i="4"/>
  <c r="F9680" i="4"/>
  <c r="F9681" i="4"/>
  <c r="F9682" i="4"/>
  <c r="F9683" i="4"/>
  <c r="F9684" i="4"/>
  <c r="F9685" i="4"/>
  <c r="F9686" i="4"/>
  <c r="F9687" i="4"/>
  <c r="F9688" i="4"/>
  <c r="F9689" i="4"/>
  <c r="F9690" i="4"/>
  <c r="F9691" i="4"/>
  <c r="F9692" i="4"/>
  <c r="F9693" i="4"/>
  <c r="F9694" i="4"/>
  <c r="F9695" i="4"/>
  <c r="F9696" i="4"/>
  <c r="F9697" i="4"/>
  <c r="F9698" i="4"/>
  <c r="F9699" i="4"/>
  <c r="F9700" i="4"/>
  <c r="F9701" i="4"/>
  <c r="F9702" i="4"/>
  <c r="F9703" i="4"/>
  <c r="F9704" i="4"/>
  <c r="F9705" i="4"/>
  <c r="F9706" i="4"/>
  <c r="F9707" i="4"/>
  <c r="F9708" i="4"/>
  <c r="F9709" i="4"/>
  <c r="F9710" i="4"/>
  <c r="F9711" i="4"/>
  <c r="F9712" i="4"/>
  <c r="F9713" i="4"/>
  <c r="F9714" i="4"/>
  <c r="F9715" i="4"/>
  <c r="F9716" i="4"/>
  <c r="F9717" i="4"/>
  <c r="F9718" i="4"/>
  <c r="F9719" i="4"/>
  <c r="F9720" i="4"/>
  <c r="F9721" i="4"/>
  <c r="F9722" i="4"/>
  <c r="F9723" i="4"/>
  <c r="F9724" i="4"/>
  <c r="F9725" i="4"/>
  <c r="F9726" i="4"/>
  <c r="F9727" i="4"/>
  <c r="F9728" i="4"/>
  <c r="F9729" i="4"/>
  <c r="F9730" i="4"/>
  <c r="F9731" i="4"/>
  <c r="F9732" i="4"/>
  <c r="F9733" i="4"/>
  <c r="F9734" i="4"/>
  <c r="F9735" i="4"/>
  <c r="F9736" i="4"/>
  <c r="F9737" i="4"/>
  <c r="F9738" i="4"/>
  <c r="F9739" i="4"/>
  <c r="F9740" i="4"/>
  <c r="F9741" i="4"/>
  <c r="F9742" i="4"/>
  <c r="F9743" i="4"/>
  <c r="F9744" i="4"/>
  <c r="F9745" i="4"/>
  <c r="F9746" i="4"/>
  <c r="F9747" i="4"/>
  <c r="F9748" i="4"/>
  <c r="F9749" i="4"/>
  <c r="F9750" i="4"/>
  <c r="F9751" i="4"/>
  <c r="F9752" i="4"/>
  <c r="F9753" i="4"/>
  <c r="F9754" i="4"/>
  <c r="F9755" i="4"/>
  <c r="F9756" i="4"/>
  <c r="F9757" i="4"/>
  <c r="F9758" i="4"/>
  <c r="F9759" i="4"/>
  <c r="F9760" i="4"/>
  <c r="F9761" i="4"/>
  <c r="F9762" i="4"/>
  <c r="F9763" i="4"/>
  <c r="F9764" i="4"/>
  <c r="F9765" i="4"/>
  <c r="F9766" i="4"/>
  <c r="F9767" i="4"/>
  <c r="F9768" i="4"/>
  <c r="F9769" i="4"/>
  <c r="F9770" i="4"/>
  <c r="F9771" i="4"/>
  <c r="F9772" i="4"/>
  <c r="F9773" i="4"/>
  <c r="F9774" i="4"/>
  <c r="F9775" i="4"/>
  <c r="F9776" i="4"/>
  <c r="F9777" i="4"/>
  <c r="F9778" i="4"/>
  <c r="F9779" i="4"/>
  <c r="F9780" i="4"/>
  <c r="F9781" i="4"/>
  <c r="F9782" i="4"/>
  <c r="F9783" i="4"/>
  <c r="F9784" i="4"/>
  <c r="F9785" i="4"/>
  <c r="F9786" i="4"/>
  <c r="F9787" i="4"/>
  <c r="F9788" i="4"/>
  <c r="F9789" i="4"/>
  <c r="F9790" i="4"/>
  <c r="F9791" i="4"/>
  <c r="F9792" i="4"/>
  <c r="F9793" i="4"/>
  <c r="F9794" i="4"/>
  <c r="F9795" i="4"/>
  <c r="F9796" i="4"/>
  <c r="F9797" i="4"/>
  <c r="F9798" i="4"/>
  <c r="F9799" i="4"/>
  <c r="F9800" i="4"/>
  <c r="F9801" i="4"/>
  <c r="F9802" i="4"/>
  <c r="F9803" i="4"/>
  <c r="F9804" i="4"/>
  <c r="F9805" i="4"/>
  <c r="F9806" i="4"/>
  <c r="F9807" i="4"/>
  <c r="F9808" i="4"/>
  <c r="F9809" i="4"/>
  <c r="F9810" i="4"/>
  <c r="F9811" i="4"/>
  <c r="F9812" i="4"/>
  <c r="F9813" i="4"/>
  <c r="F9814" i="4"/>
  <c r="F9815" i="4"/>
  <c r="F9816" i="4"/>
  <c r="F9817" i="4"/>
  <c r="F9818" i="4"/>
  <c r="F9819" i="4"/>
  <c r="F9820" i="4"/>
  <c r="F9821" i="4"/>
  <c r="F9822" i="4"/>
  <c r="F9823" i="4"/>
  <c r="F9824" i="4"/>
  <c r="F9825" i="4"/>
  <c r="F9826" i="4"/>
  <c r="F9827" i="4"/>
  <c r="F9828" i="4"/>
  <c r="F9829" i="4"/>
  <c r="F9830" i="4"/>
  <c r="F9831" i="4"/>
  <c r="F9832" i="4"/>
  <c r="F9833" i="4"/>
  <c r="F9834" i="4"/>
  <c r="F9835" i="4"/>
  <c r="F9836" i="4"/>
  <c r="F9837" i="4"/>
  <c r="F9838" i="4"/>
  <c r="F9839" i="4"/>
  <c r="F9840" i="4"/>
  <c r="F9841" i="4"/>
  <c r="F9842" i="4"/>
  <c r="F9843" i="4"/>
  <c r="F9844" i="4"/>
  <c r="F9845" i="4"/>
  <c r="F9846" i="4"/>
  <c r="F9847" i="4"/>
  <c r="F9848" i="4"/>
  <c r="F9849" i="4"/>
  <c r="F9850" i="4"/>
  <c r="F9851" i="4"/>
  <c r="F9852" i="4"/>
  <c r="F9853" i="4"/>
  <c r="F9854" i="4"/>
  <c r="F9855" i="4"/>
  <c r="F9856" i="4"/>
  <c r="F9857" i="4"/>
  <c r="F9858" i="4"/>
  <c r="F9859" i="4"/>
  <c r="F9860" i="4"/>
  <c r="F9861" i="4"/>
  <c r="F9862" i="4"/>
  <c r="F9863" i="4"/>
  <c r="F9864" i="4"/>
  <c r="F9865" i="4"/>
  <c r="F9866" i="4"/>
  <c r="F9867" i="4"/>
  <c r="F9868" i="4"/>
  <c r="F9869" i="4"/>
  <c r="F9870" i="4"/>
  <c r="F9871" i="4"/>
  <c r="F9872" i="4"/>
  <c r="F9873" i="4"/>
  <c r="F9874" i="4"/>
  <c r="F9875" i="4"/>
  <c r="F9876" i="4"/>
  <c r="F9877" i="4"/>
  <c r="F9878" i="4"/>
  <c r="F9879" i="4"/>
  <c r="F9880" i="4"/>
  <c r="F9881" i="4"/>
  <c r="F9882" i="4"/>
  <c r="F9883" i="4"/>
  <c r="F9884" i="4"/>
  <c r="F9885" i="4"/>
  <c r="F9886" i="4"/>
  <c r="F9887" i="4"/>
  <c r="F9888" i="4"/>
  <c r="F9889" i="4"/>
  <c r="F9890" i="4"/>
  <c r="F9891" i="4"/>
  <c r="F9892" i="4"/>
  <c r="F9893" i="4"/>
  <c r="F9894" i="4"/>
  <c r="F9895" i="4"/>
  <c r="F9896" i="4"/>
  <c r="F9897" i="4"/>
  <c r="F9898" i="4"/>
  <c r="F9899" i="4"/>
  <c r="F9900" i="4"/>
  <c r="F9901" i="4"/>
  <c r="F9902" i="4"/>
  <c r="F9903" i="4"/>
  <c r="F9904" i="4"/>
  <c r="F9905" i="4"/>
  <c r="F9906" i="4"/>
  <c r="F9907" i="4"/>
  <c r="F9908" i="4"/>
  <c r="F9909" i="4"/>
  <c r="F9910" i="4"/>
  <c r="F9911" i="4"/>
  <c r="F9912" i="4"/>
  <c r="F9913" i="4"/>
  <c r="F9914" i="4"/>
  <c r="F9915" i="4"/>
  <c r="F9916" i="4"/>
  <c r="F9917" i="4"/>
  <c r="F9918" i="4"/>
  <c r="F9919" i="4"/>
  <c r="F9920" i="4"/>
  <c r="F9921" i="4"/>
  <c r="F9922" i="4"/>
  <c r="F9923" i="4"/>
  <c r="F9924" i="4"/>
  <c r="F9925" i="4"/>
  <c r="F9926" i="4"/>
  <c r="F9927" i="4"/>
  <c r="F9928" i="4"/>
  <c r="F9929" i="4"/>
  <c r="F9930" i="4"/>
  <c r="F9931" i="4"/>
  <c r="F9932" i="4"/>
  <c r="F9933" i="4"/>
  <c r="F9934" i="4"/>
  <c r="F9935" i="4"/>
  <c r="F9936" i="4"/>
  <c r="F9937" i="4"/>
  <c r="F9938" i="4"/>
  <c r="F9939" i="4"/>
  <c r="F9940" i="4"/>
  <c r="F9941" i="4"/>
  <c r="F9942" i="4"/>
  <c r="F9943" i="4"/>
  <c r="F9944" i="4"/>
  <c r="F9945" i="4"/>
  <c r="F9946" i="4"/>
  <c r="F9947" i="4"/>
  <c r="F9948" i="4"/>
  <c r="F9949" i="4"/>
  <c r="F9950" i="4"/>
  <c r="F9951" i="4"/>
  <c r="F9952" i="4"/>
  <c r="F9953" i="4"/>
  <c r="F9954" i="4"/>
  <c r="F9955" i="4"/>
  <c r="F9956" i="4"/>
  <c r="F9957" i="4"/>
  <c r="F9958" i="4"/>
  <c r="F9959" i="4"/>
  <c r="F9960" i="4"/>
  <c r="F9961" i="4"/>
  <c r="F9962" i="4"/>
  <c r="F9963" i="4"/>
  <c r="F9964" i="4"/>
  <c r="F9965" i="4"/>
  <c r="F9966" i="4"/>
  <c r="F9967" i="4"/>
  <c r="F9968" i="4"/>
  <c r="F9969" i="4"/>
  <c r="F9970" i="4"/>
  <c r="F9971" i="4"/>
  <c r="F9972" i="4"/>
  <c r="F9973" i="4"/>
  <c r="F9974" i="4"/>
  <c r="F9975" i="4"/>
  <c r="F9976" i="4"/>
  <c r="F9977" i="4"/>
  <c r="F9978" i="4"/>
  <c r="F9979" i="4"/>
  <c r="F9980" i="4"/>
  <c r="F9981" i="4"/>
  <c r="F9982" i="4"/>
  <c r="F9983" i="4"/>
  <c r="F9984" i="4"/>
  <c r="F9985" i="4"/>
  <c r="F9986" i="4"/>
  <c r="F9987" i="4"/>
  <c r="F9988" i="4"/>
  <c r="F9989" i="4"/>
  <c r="F9990" i="4"/>
  <c r="F9991" i="4"/>
  <c r="F9992" i="4"/>
  <c r="F9993" i="4"/>
  <c r="F9994" i="4"/>
  <c r="F9995" i="4"/>
  <c r="F9996" i="4"/>
  <c r="F9997" i="4"/>
  <c r="F9998" i="4"/>
  <c r="F9999" i="4"/>
  <c r="F10000" i="4"/>
  <c r="F10001" i="4"/>
  <c r="F10002" i="4"/>
  <c r="F10003" i="4"/>
  <c r="F10004" i="4"/>
  <c r="F10005" i="4"/>
  <c r="F10006" i="4"/>
  <c r="F10007" i="4"/>
  <c r="F10008" i="4"/>
  <c r="F10009" i="4"/>
  <c r="F10010" i="4"/>
  <c r="F10011" i="4"/>
  <c r="F10012" i="4"/>
  <c r="F10013" i="4"/>
  <c r="F10014" i="4"/>
  <c r="F10015" i="4"/>
  <c r="F10016" i="4"/>
  <c r="F10017" i="4"/>
  <c r="F10018" i="4"/>
  <c r="F10019" i="4"/>
  <c r="F10020" i="4"/>
  <c r="F10021" i="4"/>
  <c r="F10022" i="4"/>
  <c r="F10023" i="4"/>
  <c r="F10024" i="4"/>
  <c r="F10025" i="4"/>
  <c r="F10026" i="4"/>
  <c r="F10027" i="4"/>
  <c r="F10028" i="4"/>
  <c r="F10029" i="4"/>
  <c r="F10030" i="4"/>
  <c r="F10031" i="4"/>
  <c r="F10032" i="4"/>
  <c r="F10033" i="4"/>
  <c r="F10034" i="4"/>
  <c r="F10035" i="4"/>
  <c r="F10036" i="4"/>
  <c r="F10037" i="4"/>
  <c r="F10038" i="4"/>
  <c r="F10039" i="4"/>
  <c r="F10040" i="4"/>
  <c r="F10041" i="4"/>
  <c r="F10042" i="4"/>
  <c r="F10043" i="4"/>
  <c r="F10044" i="4"/>
  <c r="F10045" i="4"/>
  <c r="F10046" i="4"/>
  <c r="F10047" i="4"/>
  <c r="F10048" i="4"/>
  <c r="F10049" i="4"/>
  <c r="F10050" i="4"/>
  <c r="F10051" i="4"/>
  <c r="F10052" i="4"/>
  <c r="F10053" i="4"/>
  <c r="F10054" i="4"/>
  <c r="F10055" i="4"/>
  <c r="F10056" i="4"/>
  <c r="F10057" i="4"/>
  <c r="F10058" i="4"/>
  <c r="F10059" i="4"/>
  <c r="F10060" i="4"/>
  <c r="F10061" i="4"/>
  <c r="F10062" i="4"/>
  <c r="F10063" i="4"/>
  <c r="F10064" i="4"/>
  <c r="F10065" i="4"/>
  <c r="F10066" i="4"/>
  <c r="F10067" i="4"/>
  <c r="F10068" i="4"/>
  <c r="F10069" i="4"/>
  <c r="F10070" i="4"/>
  <c r="F10071" i="4"/>
  <c r="F10072" i="4"/>
  <c r="F10073" i="4"/>
  <c r="F10074" i="4"/>
  <c r="F10075" i="4"/>
  <c r="F10076" i="4"/>
  <c r="F10077" i="4"/>
  <c r="F10078" i="4"/>
  <c r="F10079" i="4"/>
  <c r="F10080" i="4"/>
  <c r="F10081" i="4"/>
  <c r="F10082" i="4"/>
  <c r="F10083" i="4"/>
  <c r="F10084" i="4"/>
  <c r="F10085" i="4"/>
  <c r="F10086" i="4"/>
  <c r="F10087" i="4"/>
  <c r="F10088" i="4"/>
  <c r="F10089" i="4"/>
  <c r="F10090" i="4"/>
  <c r="F10091" i="4"/>
  <c r="F10092" i="4"/>
  <c r="F10093" i="4"/>
  <c r="F10094" i="4"/>
  <c r="F10095" i="4"/>
  <c r="F10096" i="4"/>
  <c r="F10097" i="4"/>
  <c r="F10098" i="4"/>
  <c r="F10099" i="4"/>
  <c r="F10100" i="4"/>
  <c r="F10101" i="4"/>
  <c r="F10102" i="4"/>
  <c r="F10103" i="4"/>
  <c r="F10104" i="4"/>
  <c r="F10105" i="4"/>
  <c r="F10106" i="4"/>
  <c r="F10107" i="4"/>
  <c r="F10108" i="4"/>
  <c r="F10109" i="4"/>
  <c r="F10110" i="4"/>
  <c r="F10111" i="4"/>
  <c r="F10112" i="4"/>
  <c r="F10113" i="4"/>
  <c r="F10114" i="4"/>
  <c r="F10115" i="4"/>
  <c r="F10116" i="4"/>
  <c r="F10117" i="4"/>
  <c r="F10118" i="4"/>
  <c r="F10119" i="4"/>
  <c r="F10120" i="4"/>
  <c r="F10121" i="4"/>
  <c r="F10122" i="4"/>
  <c r="F10123" i="4"/>
  <c r="F10124" i="4"/>
  <c r="F10125" i="4"/>
  <c r="F10126" i="4"/>
  <c r="F10127" i="4"/>
  <c r="F10128" i="4"/>
  <c r="F10129" i="4"/>
  <c r="F10130" i="4"/>
  <c r="F10131" i="4"/>
  <c r="F10132" i="4"/>
  <c r="F10133" i="4"/>
  <c r="F10134" i="4"/>
  <c r="F10135" i="4"/>
  <c r="F10136" i="4"/>
  <c r="F10137" i="4"/>
  <c r="F10138" i="4"/>
  <c r="F10139" i="4"/>
  <c r="F10140" i="4"/>
  <c r="F10141" i="4"/>
  <c r="F10142" i="4"/>
  <c r="F10143" i="4"/>
  <c r="F10144" i="4"/>
  <c r="F10145" i="4"/>
  <c r="F10146" i="4"/>
  <c r="F10147" i="4"/>
  <c r="F10148" i="4"/>
  <c r="F10149" i="4"/>
  <c r="F10150" i="4"/>
  <c r="F10151" i="4"/>
  <c r="F10152" i="4"/>
  <c r="F10153" i="4"/>
  <c r="F10154" i="4"/>
  <c r="F10155" i="4"/>
  <c r="F10156" i="4"/>
  <c r="F10157" i="4"/>
  <c r="F10158" i="4"/>
  <c r="F10159" i="4"/>
  <c r="F10160" i="4"/>
  <c r="F10161" i="4"/>
  <c r="F10162" i="4"/>
  <c r="F10163" i="4"/>
  <c r="F10164" i="4"/>
  <c r="F10165" i="4"/>
  <c r="F10166" i="4"/>
  <c r="F10167" i="4"/>
  <c r="F10168" i="4"/>
  <c r="F10169" i="4"/>
  <c r="F10170" i="4"/>
  <c r="F10171" i="4"/>
  <c r="F10172" i="4"/>
  <c r="F10173" i="4"/>
  <c r="F10174" i="4"/>
  <c r="F10175" i="4"/>
  <c r="F10176" i="4"/>
  <c r="F10177" i="4"/>
  <c r="F10178" i="4"/>
  <c r="F10179" i="4"/>
  <c r="F10180" i="4"/>
  <c r="F10181" i="4"/>
  <c r="F10182" i="4"/>
  <c r="F10183" i="4"/>
  <c r="F10184" i="4"/>
  <c r="F10185" i="4"/>
  <c r="F10186" i="4"/>
  <c r="F10187" i="4"/>
  <c r="F10188" i="4"/>
  <c r="F10189" i="4"/>
  <c r="F10190" i="4"/>
  <c r="F10191" i="4"/>
  <c r="F10192" i="4"/>
  <c r="F10193" i="4"/>
  <c r="F10194" i="4"/>
  <c r="F10195" i="4"/>
  <c r="F10196" i="4"/>
  <c r="F10197" i="4"/>
  <c r="F10198" i="4"/>
  <c r="F10199" i="4"/>
  <c r="F10200" i="4"/>
  <c r="F10201" i="4"/>
  <c r="F10202" i="4"/>
  <c r="F10203" i="4"/>
  <c r="F10204" i="4"/>
  <c r="F10205" i="4"/>
  <c r="F10206" i="4"/>
  <c r="F10207" i="4"/>
  <c r="F10208" i="4"/>
  <c r="F10209" i="4"/>
  <c r="F10210" i="4"/>
  <c r="F10211" i="4"/>
  <c r="F10212" i="4"/>
  <c r="F10213" i="4"/>
  <c r="F10214" i="4"/>
  <c r="F10215" i="4"/>
  <c r="F10216" i="4"/>
  <c r="F10217" i="4"/>
  <c r="F10218" i="4"/>
  <c r="F10219" i="4"/>
  <c r="F10220" i="4"/>
  <c r="F10221" i="4"/>
  <c r="F10222" i="4"/>
  <c r="F10223" i="4"/>
  <c r="F10224" i="4"/>
  <c r="F10225" i="4"/>
  <c r="F10226" i="4"/>
  <c r="F10227" i="4"/>
  <c r="F10228" i="4"/>
  <c r="F10229" i="4"/>
  <c r="F10230" i="4"/>
  <c r="F10231" i="4"/>
  <c r="F10232" i="4"/>
  <c r="F10233" i="4"/>
  <c r="F10234" i="4"/>
  <c r="F10235" i="4"/>
  <c r="F10236" i="4"/>
  <c r="F10237" i="4"/>
  <c r="F10238" i="4"/>
  <c r="F10239" i="4"/>
  <c r="F10240" i="4"/>
  <c r="F10241" i="4"/>
  <c r="F10242" i="4"/>
  <c r="F10243" i="4"/>
  <c r="F10244" i="4"/>
  <c r="F10245" i="4"/>
  <c r="F10246" i="4"/>
  <c r="F10247" i="4"/>
  <c r="F10248" i="4"/>
  <c r="F10249" i="4"/>
  <c r="F10250" i="4"/>
  <c r="F10251" i="4"/>
  <c r="F10252" i="4"/>
  <c r="F10253" i="4"/>
  <c r="F10254" i="4"/>
  <c r="F10255" i="4"/>
  <c r="F10256" i="4"/>
  <c r="F10257" i="4"/>
  <c r="F10258" i="4"/>
  <c r="F10259" i="4"/>
  <c r="F10260" i="4"/>
  <c r="F10261" i="4"/>
  <c r="F10262" i="4"/>
  <c r="F10263" i="4"/>
  <c r="F10264" i="4"/>
  <c r="F10265" i="4"/>
  <c r="F10266" i="4"/>
  <c r="F10267" i="4"/>
  <c r="F10268" i="4"/>
  <c r="F10269" i="4"/>
  <c r="F10270" i="4"/>
  <c r="F10271" i="4"/>
  <c r="F10272" i="4"/>
  <c r="F10273" i="4"/>
  <c r="F10274" i="4"/>
  <c r="F10275" i="4"/>
  <c r="F10276" i="4"/>
  <c r="F10277" i="4"/>
  <c r="F10278" i="4"/>
  <c r="F10279" i="4"/>
  <c r="F10280" i="4"/>
  <c r="F10281" i="4"/>
  <c r="F10282" i="4"/>
  <c r="F10283" i="4"/>
  <c r="F10284" i="4"/>
  <c r="F10285" i="4"/>
  <c r="F10286" i="4"/>
  <c r="F10287" i="4"/>
  <c r="F10288" i="4"/>
  <c r="F10289" i="4"/>
  <c r="F10290" i="4"/>
  <c r="F10291" i="4"/>
  <c r="F10292" i="4"/>
  <c r="F10293" i="4"/>
  <c r="F10294" i="4"/>
  <c r="F10295" i="4"/>
  <c r="F10296" i="4"/>
  <c r="F10297" i="4"/>
  <c r="F10298" i="4"/>
  <c r="F10299" i="4"/>
  <c r="F10300" i="4"/>
  <c r="F10301" i="4"/>
  <c r="F10302" i="4"/>
  <c r="F10303" i="4"/>
  <c r="F10304" i="4"/>
  <c r="F10305" i="4"/>
  <c r="F10306" i="4"/>
  <c r="F10307" i="4"/>
  <c r="F10308" i="4"/>
  <c r="F10309" i="4"/>
  <c r="F10310" i="4"/>
  <c r="F10311" i="4"/>
  <c r="F10312" i="4"/>
  <c r="F10313" i="4"/>
  <c r="F10314" i="4"/>
  <c r="F10315" i="4"/>
  <c r="F10316" i="4"/>
  <c r="F10317" i="4"/>
  <c r="F10318" i="4"/>
  <c r="F10319" i="4"/>
  <c r="F10320" i="4"/>
  <c r="F10321" i="4"/>
  <c r="F10322" i="4"/>
  <c r="F10323" i="4"/>
  <c r="F10324" i="4"/>
  <c r="F10325" i="4"/>
  <c r="F10326" i="4"/>
  <c r="F10327" i="4"/>
  <c r="F10328" i="4"/>
  <c r="F10329" i="4"/>
  <c r="F10330" i="4"/>
  <c r="F10331" i="4"/>
  <c r="F10332" i="4"/>
  <c r="F10333" i="4"/>
  <c r="F10334" i="4"/>
  <c r="F10335" i="4"/>
  <c r="F10336" i="4"/>
  <c r="F10337" i="4"/>
  <c r="F10338" i="4"/>
  <c r="F10339" i="4"/>
  <c r="F10340" i="4"/>
  <c r="F10341" i="4"/>
  <c r="F10342" i="4"/>
  <c r="F10343" i="4"/>
  <c r="F10344" i="4"/>
  <c r="F10345" i="4"/>
  <c r="F10346" i="4"/>
  <c r="F10347" i="4"/>
  <c r="F10348" i="4"/>
  <c r="F10349" i="4"/>
  <c r="F10350" i="4"/>
  <c r="F10351" i="4"/>
  <c r="F10352" i="4"/>
  <c r="F10353" i="4"/>
  <c r="F10354" i="4"/>
  <c r="F10355" i="4"/>
  <c r="F10356" i="4"/>
  <c r="F10357" i="4"/>
  <c r="F10358" i="4"/>
  <c r="F10359" i="4"/>
  <c r="F10360" i="4"/>
  <c r="F10361" i="4"/>
  <c r="F10362" i="4"/>
  <c r="F10363" i="4"/>
  <c r="F10364" i="4"/>
  <c r="F10365" i="4"/>
  <c r="F10366" i="4"/>
  <c r="F10367" i="4"/>
  <c r="F10368" i="4"/>
  <c r="F10369" i="4"/>
  <c r="F10370" i="4"/>
  <c r="F10371" i="4"/>
  <c r="F10372" i="4"/>
  <c r="F10373" i="4"/>
  <c r="F10374" i="4"/>
  <c r="F10375" i="4"/>
  <c r="F10376" i="4"/>
  <c r="F10377" i="4"/>
  <c r="F10378" i="4"/>
  <c r="F10379" i="4"/>
  <c r="F10380" i="4"/>
  <c r="F10381" i="4"/>
  <c r="F10382" i="4"/>
  <c r="F10383" i="4"/>
  <c r="F10384" i="4"/>
  <c r="F10385" i="4"/>
  <c r="F10386" i="4"/>
  <c r="F10387" i="4"/>
  <c r="F10388" i="4"/>
  <c r="F10389" i="4"/>
  <c r="F10390" i="4"/>
  <c r="F10391" i="4"/>
  <c r="F10392" i="4"/>
  <c r="F10393" i="4"/>
  <c r="F10394" i="4"/>
  <c r="F10395" i="4"/>
  <c r="F10396" i="4"/>
  <c r="F10397" i="4"/>
  <c r="F10398" i="4"/>
  <c r="F10399" i="4"/>
  <c r="F10400" i="4"/>
  <c r="F10401" i="4"/>
  <c r="F10402" i="4"/>
  <c r="F10403" i="4"/>
  <c r="F10404" i="4"/>
  <c r="F10405" i="4"/>
  <c r="F10406" i="4"/>
  <c r="F10407" i="4"/>
  <c r="F10408" i="4"/>
  <c r="F10409" i="4"/>
  <c r="F10410" i="4"/>
  <c r="F10411" i="4"/>
  <c r="F10412" i="4"/>
  <c r="F10413" i="4"/>
  <c r="F10414" i="4"/>
  <c r="F10415" i="4"/>
  <c r="F10416" i="4"/>
  <c r="F10417" i="4"/>
  <c r="F10418" i="4"/>
  <c r="F10419" i="4"/>
  <c r="F10420" i="4"/>
  <c r="F10421" i="4"/>
  <c r="F10422" i="4"/>
  <c r="F10423" i="4"/>
  <c r="F2" i="4"/>
  <c r="D3" i="4"/>
  <c r="E3" i="4" s="1"/>
  <c r="D4978" i="4"/>
  <c r="E4978" i="4" s="1"/>
  <c r="D6826" i="4"/>
  <c r="E6826" i="4" s="1"/>
  <c r="D6970" i="4"/>
  <c r="E6970" i="4" s="1"/>
  <c r="D7283" i="4"/>
  <c r="E7283" i="4" s="1"/>
  <c r="D7331" i="4"/>
  <c r="E7331" i="4" s="1"/>
  <c r="D7570" i="4"/>
  <c r="E7570" i="4" s="1"/>
  <c r="D7606" i="4"/>
  <c r="E7606" i="4" s="1"/>
  <c r="D7786" i="4"/>
  <c r="E7786" i="4" s="1"/>
  <c r="D7822" i="4"/>
  <c r="E7822" i="4" s="1"/>
  <c r="D8002" i="4"/>
  <c r="E8002" i="4" s="1"/>
  <c r="D8038" i="4"/>
  <c r="E8038" i="4" s="1"/>
  <c r="D8218" i="4"/>
  <c r="E8218" i="4" s="1"/>
  <c r="D8254" i="4"/>
  <c r="E8254" i="4" s="1"/>
  <c r="D8434" i="4"/>
  <c r="E8434" i="4" s="1"/>
  <c r="D8470" i="4"/>
  <c r="E8470" i="4" s="1"/>
  <c r="D8567" i="4"/>
  <c r="E8567" i="4" s="1"/>
  <c r="D8579" i="4"/>
  <c r="E8579" i="4" s="1"/>
  <c r="D8639" i="4"/>
  <c r="E8639" i="4" s="1"/>
  <c r="D8651" i="4"/>
  <c r="E8651" i="4" s="1"/>
  <c r="D8711" i="4"/>
  <c r="E8711" i="4" s="1"/>
  <c r="D8723" i="4"/>
  <c r="E8723" i="4" s="1"/>
  <c r="D8783" i="4"/>
  <c r="E8783" i="4" s="1"/>
  <c r="D8795" i="4"/>
  <c r="E8795" i="4" s="1"/>
  <c r="D8855" i="4"/>
  <c r="E8855" i="4" s="1"/>
  <c r="D8867" i="4"/>
  <c r="E8867" i="4" s="1"/>
  <c r="D8927" i="4"/>
  <c r="E8927" i="4" s="1"/>
  <c r="D8939" i="4"/>
  <c r="E8939" i="4" s="1"/>
  <c r="D8999" i="4"/>
  <c r="E8999" i="4" s="1"/>
  <c r="D9011" i="4"/>
  <c r="E9011" i="4" s="1"/>
  <c r="D9071" i="4"/>
  <c r="E9071" i="4" s="1"/>
  <c r="D9083" i="4"/>
  <c r="E9083" i="4" s="1"/>
  <c r="D9143" i="4"/>
  <c r="E9143" i="4" s="1"/>
  <c r="D9155" i="4"/>
  <c r="E9155" i="4" s="1"/>
  <c r="D9215" i="4"/>
  <c r="E9215" i="4" s="1"/>
  <c r="D9227" i="4"/>
  <c r="E9227" i="4" s="1"/>
  <c r="D9287" i="4"/>
  <c r="E9287" i="4" s="1"/>
  <c r="D9299" i="4"/>
  <c r="E9299" i="4" s="1"/>
  <c r="D9359" i="4"/>
  <c r="E9359" i="4" s="1"/>
  <c r="D9371" i="4"/>
  <c r="E9371" i="4" s="1"/>
  <c r="D9412" i="4"/>
  <c r="E9412" i="4" s="1"/>
  <c r="D9420" i="4"/>
  <c r="E9420" i="4" s="1"/>
  <c r="D9460" i="4"/>
  <c r="E9460" i="4" s="1"/>
  <c r="D9468" i="4"/>
  <c r="E9468" i="4" s="1"/>
  <c r="D9507" i="4"/>
  <c r="E9507" i="4" s="1"/>
  <c r="D9515" i="4"/>
  <c r="E9515" i="4" s="1"/>
  <c r="D9543" i="4"/>
  <c r="E9543" i="4" s="1"/>
  <c r="D9551" i="4"/>
  <c r="E9551" i="4" s="1"/>
  <c r="D9579" i="4"/>
  <c r="E9579" i="4" s="1"/>
  <c r="D9587" i="4"/>
  <c r="E9587" i="4" s="1"/>
  <c r="D9615" i="4"/>
  <c r="E9615" i="4" s="1"/>
  <c r="D9623" i="4"/>
  <c r="E9623" i="4" s="1"/>
  <c r="D9651" i="4"/>
  <c r="E9651" i="4" s="1"/>
  <c r="D9659" i="4"/>
  <c r="E9659" i="4" s="1"/>
  <c r="D9687" i="4"/>
  <c r="E9687" i="4" s="1"/>
  <c r="D9693" i="4"/>
  <c r="E9693" i="4" s="1"/>
  <c r="D9717" i="4"/>
  <c r="E9717" i="4" s="1"/>
  <c r="D9720" i="4"/>
  <c r="E9720" i="4" s="1"/>
  <c r="D9744" i="4"/>
  <c r="E9744" i="4" s="1"/>
  <c r="D9748" i="4"/>
  <c r="E9748" i="4" s="1"/>
  <c r="D9772" i="4"/>
  <c r="E9772" i="4" s="1"/>
  <c r="D9777" i="4"/>
  <c r="E9777" i="4" s="1"/>
  <c r="D9796" i="4"/>
  <c r="E9796" i="4" s="1"/>
  <c r="D9801" i="4"/>
  <c r="E9801" i="4" s="1"/>
  <c r="D9820" i="4"/>
  <c r="E9820" i="4" s="1"/>
  <c r="D9822" i="4"/>
  <c r="E9822" i="4" s="1"/>
  <c r="D9834" i="4"/>
  <c r="E9834" i="4" s="1"/>
  <c r="D9837" i="4"/>
  <c r="E9837" i="4" s="1"/>
  <c r="D9849" i="4"/>
  <c r="E9849" i="4" s="1"/>
  <c r="D9851" i="4"/>
  <c r="E9851" i="4" s="1"/>
  <c r="D9863" i="4"/>
  <c r="E9863" i="4" s="1"/>
  <c r="D9865" i="4"/>
  <c r="E9865" i="4" s="1"/>
  <c r="D9877" i="4"/>
  <c r="E9877" i="4" s="1"/>
  <c r="D9880" i="4"/>
  <c r="E9880" i="4" s="1"/>
  <c r="D9892" i="4"/>
  <c r="E9892" i="4" s="1"/>
  <c r="D9894" i="4"/>
  <c r="E9894" i="4" s="1"/>
  <c r="D9906" i="4"/>
  <c r="E9906" i="4" s="1"/>
  <c r="D9909" i="4"/>
  <c r="E9909" i="4" s="1"/>
  <c r="D9921" i="4"/>
  <c r="E9921" i="4" s="1"/>
  <c r="D9923" i="4"/>
  <c r="E9923" i="4" s="1"/>
  <c r="D9935" i="4"/>
  <c r="E9935" i="4" s="1"/>
  <c r="D9936" i="4"/>
  <c r="E9936" i="4" s="1"/>
  <c r="D9937" i="4"/>
  <c r="E9937" i="4" s="1"/>
  <c r="D9949" i="4"/>
  <c r="E9949" i="4" s="1"/>
  <c r="D9951" i="4"/>
  <c r="E9951" i="4" s="1"/>
  <c r="D9952" i="4"/>
  <c r="E9952" i="4" s="1"/>
  <c r="D9964" i="4"/>
  <c r="E9964" i="4" s="1"/>
  <c r="D9965" i="4"/>
  <c r="E9965" i="4" s="1"/>
  <c r="D9966" i="4"/>
  <c r="E9966" i="4" s="1"/>
  <c r="D9978" i="4"/>
  <c r="E9978" i="4" s="1"/>
  <c r="D9979" i="4"/>
  <c r="E9979" i="4" s="1"/>
  <c r="D9980" i="4"/>
  <c r="E9980" i="4" s="1"/>
  <c r="D9990" i="4"/>
  <c r="E9990" i="4" s="1"/>
  <c r="D9991" i="4"/>
  <c r="E9991" i="4" s="1"/>
  <c r="D9992" i="4"/>
  <c r="E9992" i="4" s="1"/>
  <c r="D10002" i="4"/>
  <c r="E10002" i="4" s="1"/>
  <c r="D10003" i="4"/>
  <c r="E10003" i="4" s="1"/>
  <c r="D10004" i="4"/>
  <c r="E10004" i="4" s="1"/>
  <c r="D10014" i="4"/>
  <c r="E10014" i="4" s="1"/>
  <c r="D10015" i="4"/>
  <c r="E10015" i="4" s="1"/>
  <c r="D10016" i="4"/>
  <c r="E10016" i="4" s="1"/>
  <c r="D10026" i="4"/>
  <c r="E10026" i="4" s="1"/>
  <c r="D10027" i="4"/>
  <c r="E10027" i="4" s="1"/>
  <c r="D10028" i="4"/>
  <c r="E10028" i="4" s="1"/>
  <c r="D10038" i="4"/>
  <c r="E10038" i="4" s="1"/>
  <c r="D10039" i="4"/>
  <c r="E10039" i="4" s="1"/>
  <c r="D10040" i="4"/>
  <c r="E10040" i="4" s="1"/>
  <c r="D10050" i="4"/>
  <c r="E10050" i="4" s="1"/>
  <c r="D10051" i="4"/>
  <c r="E10051" i="4" s="1"/>
  <c r="D10052" i="4"/>
  <c r="E10052" i="4" s="1"/>
  <c r="D10062" i="4"/>
  <c r="E10062" i="4" s="1"/>
  <c r="D10063" i="4"/>
  <c r="E10063" i="4" s="1"/>
  <c r="D10064" i="4"/>
  <c r="E10064" i="4" s="1"/>
  <c r="D10071" i="4"/>
  <c r="E10071" i="4" s="1"/>
  <c r="D10074" i="4"/>
  <c r="E10074" i="4" s="1"/>
  <c r="D10075" i="4"/>
  <c r="E10075" i="4" s="1"/>
  <c r="D10076" i="4"/>
  <c r="E10076" i="4" s="1"/>
  <c r="D10083" i="4"/>
  <c r="E10083" i="4" s="1"/>
  <c r="D10086" i="4"/>
  <c r="E10086" i="4" s="1"/>
  <c r="D10087" i="4"/>
  <c r="E10087" i="4" s="1"/>
  <c r="D10088" i="4"/>
  <c r="E10088" i="4" s="1"/>
  <c r="D10095" i="4"/>
  <c r="E10095" i="4" s="1"/>
  <c r="D10098" i="4"/>
  <c r="E10098" i="4" s="1"/>
  <c r="D10099" i="4"/>
  <c r="E10099" i="4" s="1"/>
  <c r="D10100" i="4"/>
  <c r="E10100" i="4" s="1"/>
  <c r="D10107" i="4"/>
  <c r="E10107" i="4" s="1"/>
  <c r="D10110" i="4"/>
  <c r="E10110" i="4" s="1"/>
  <c r="D10111" i="4"/>
  <c r="E10111" i="4" s="1"/>
  <c r="D10112" i="4"/>
  <c r="E10112" i="4" s="1"/>
  <c r="D10119" i="4"/>
  <c r="E10119" i="4" s="1"/>
  <c r="D10122" i="4"/>
  <c r="E10122" i="4" s="1"/>
  <c r="D10123" i="4"/>
  <c r="E10123" i="4" s="1"/>
  <c r="D10124" i="4"/>
  <c r="E10124" i="4" s="1"/>
  <c r="D10131" i="4"/>
  <c r="E10131" i="4" s="1"/>
  <c r="D10133" i="4"/>
  <c r="E10133" i="4" s="1"/>
  <c r="D10134" i="4"/>
  <c r="E10134" i="4" s="1"/>
  <c r="D10135" i="4"/>
  <c r="E10135" i="4" s="1"/>
  <c r="D10136" i="4"/>
  <c r="E10136" i="4" s="1"/>
  <c r="D10143" i="4"/>
  <c r="E10143" i="4" s="1"/>
  <c r="D10145" i="4"/>
  <c r="E10145" i="4" s="1"/>
  <c r="D10146" i="4"/>
  <c r="E10146" i="4" s="1"/>
  <c r="D10147" i="4"/>
  <c r="E10147" i="4" s="1"/>
  <c r="D10148" i="4"/>
  <c r="E10148" i="4" s="1"/>
  <c r="D10155" i="4"/>
  <c r="E10155" i="4" s="1"/>
  <c r="D10157" i="4"/>
  <c r="E10157" i="4" s="1"/>
  <c r="D10158" i="4"/>
  <c r="E10158" i="4" s="1"/>
  <c r="D10159" i="4"/>
  <c r="E10159" i="4" s="1"/>
  <c r="D10160" i="4"/>
  <c r="E10160" i="4" s="1"/>
  <c r="D10167" i="4"/>
  <c r="E10167" i="4" s="1"/>
  <c r="D10169" i="4"/>
  <c r="E10169" i="4" s="1"/>
  <c r="D10170" i="4"/>
  <c r="E10170" i="4" s="1"/>
  <c r="D10171" i="4"/>
  <c r="E10171" i="4" s="1"/>
  <c r="D10172" i="4"/>
  <c r="E10172" i="4" s="1"/>
  <c r="D10179" i="4"/>
  <c r="E10179" i="4" s="1"/>
  <c r="D10181" i="4"/>
  <c r="E10181" i="4" s="1"/>
  <c r="D10182" i="4"/>
  <c r="E10182" i="4" s="1"/>
  <c r="D10183" i="4"/>
  <c r="E10183" i="4" s="1"/>
  <c r="D10184" i="4"/>
  <c r="E10184" i="4" s="1"/>
  <c r="D10191" i="4"/>
  <c r="E10191" i="4" s="1"/>
  <c r="D10193" i="4"/>
  <c r="E10193" i="4" s="1"/>
  <c r="D10194" i="4"/>
  <c r="E10194" i="4" s="1"/>
  <c r="D10195" i="4"/>
  <c r="E10195" i="4" s="1"/>
  <c r="D10196" i="4"/>
  <c r="E10196" i="4" s="1"/>
  <c r="D10203" i="4"/>
  <c r="E10203" i="4" s="1"/>
  <c r="D10205" i="4"/>
  <c r="E10205" i="4" s="1"/>
  <c r="D10206" i="4"/>
  <c r="E10206" i="4" s="1"/>
  <c r="D10207" i="4"/>
  <c r="E10207" i="4" s="1"/>
  <c r="D10208" i="4"/>
  <c r="E10208" i="4" s="1"/>
  <c r="D10215" i="4"/>
  <c r="E10215" i="4" s="1"/>
  <c r="D10217" i="4"/>
  <c r="E10217" i="4" s="1"/>
  <c r="D10218" i="4"/>
  <c r="E10218" i="4" s="1"/>
  <c r="D10219" i="4"/>
  <c r="E10219" i="4" s="1"/>
  <c r="D10220" i="4"/>
  <c r="E10220" i="4" s="1"/>
  <c r="D10227" i="4"/>
  <c r="E10227" i="4" s="1"/>
  <c r="D10229" i="4"/>
  <c r="E10229" i="4" s="1"/>
  <c r="D10230" i="4"/>
  <c r="E10230" i="4" s="1"/>
  <c r="D10231" i="4"/>
  <c r="E10231" i="4" s="1"/>
  <c r="D10232" i="4"/>
  <c r="E10232" i="4" s="1"/>
  <c r="D10239" i="4"/>
  <c r="E10239" i="4" s="1"/>
  <c r="D10241" i="4"/>
  <c r="E10241" i="4" s="1"/>
  <c r="D10242" i="4"/>
  <c r="E10242" i="4" s="1"/>
  <c r="D10243" i="4"/>
  <c r="E10243" i="4" s="1"/>
  <c r="D10244" i="4"/>
  <c r="E10244" i="4" s="1"/>
  <c r="D10251" i="4"/>
  <c r="E10251" i="4" s="1"/>
  <c r="D10253" i="4"/>
  <c r="E10253" i="4" s="1"/>
  <c r="D10254" i="4"/>
  <c r="E10254" i="4" s="1"/>
  <c r="D10255" i="4"/>
  <c r="E10255" i="4" s="1"/>
  <c r="D10256" i="4"/>
  <c r="E10256" i="4" s="1"/>
  <c r="D10263" i="4"/>
  <c r="E10263" i="4" s="1"/>
  <c r="D10265" i="4"/>
  <c r="E10265" i="4" s="1"/>
  <c r="D10266" i="4"/>
  <c r="E10266" i="4" s="1"/>
  <c r="D10267" i="4"/>
  <c r="E10267" i="4" s="1"/>
  <c r="D10268" i="4"/>
  <c r="E10268" i="4" s="1"/>
  <c r="D10275" i="4"/>
  <c r="E10275" i="4" s="1"/>
  <c r="D10277" i="4"/>
  <c r="E10277" i="4" s="1"/>
  <c r="D10278" i="4"/>
  <c r="E10278" i="4" s="1"/>
  <c r="D10279" i="4"/>
  <c r="E10279" i="4" s="1"/>
  <c r="D10280" i="4"/>
  <c r="E10280" i="4" s="1"/>
  <c r="D10287" i="4"/>
  <c r="E10287" i="4" s="1"/>
  <c r="D10289" i="4"/>
  <c r="E10289" i="4" s="1"/>
  <c r="D10290" i="4"/>
  <c r="E10290" i="4" s="1"/>
  <c r="D10291" i="4"/>
  <c r="E10291" i="4" s="1"/>
  <c r="D10292" i="4"/>
  <c r="E10292" i="4" s="1"/>
  <c r="D10298" i="4"/>
  <c r="E10298" i="4" s="1"/>
  <c r="D10299" i="4"/>
  <c r="E10299" i="4" s="1"/>
  <c r="D10301" i="4"/>
  <c r="E10301" i="4" s="1"/>
  <c r="D10302" i="4"/>
  <c r="E10302" i="4" s="1"/>
  <c r="D10303" i="4"/>
  <c r="E10303" i="4" s="1"/>
  <c r="D10304" i="4"/>
  <c r="E10304" i="4" s="1"/>
  <c r="D10310" i="4"/>
  <c r="E10310" i="4" s="1"/>
  <c r="D10311" i="4"/>
  <c r="E10311" i="4" s="1"/>
  <c r="D10313" i="4"/>
  <c r="E10313" i="4" s="1"/>
  <c r="D10314" i="4"/>
  <c r="E10314" i="4" s="1"/>
  <c r="D10315" i="4"/>
  <c r="E10315" i="4" s="1"/>
  <c r="D10316" i="4"/>
  <c r="E10316" i="4" s="1"/>
  <c r="D10322" i="4"/>
  <c r="E10322" i="4" s="1"/>
  <c r="D10323" i="4"/>
  <c r="E10323" i="4" s="1"/>
  <c r="D10325" i="4"/>
  <c r="E10325" i="4" s="1"/>
  <c r="D10326" i="4"/>
  <c r="E10326" i="4" s="1"/>
  <c r="D10327" i="4"/>
  <c r="E10327" i="4" s="1"/>
  <c r="D10328" i="4"/>
  <c r="E10328" i="4" s="1"/>
  <c r="D10334" i="4"/>
  <c r="E10334" i="4" s="1"/>
  <c r="D10335" i="4"/>
  <c r="E10335" i="4" s="1"/>
  <c r="D10337" i="4"/>
  <c r="E10337" i="4" s="1"/>
  <c r="D10338" i="4"/>
  <c r="E10338" i="4" s="1"/>
  <c r="D10339" i="4"/>
  <c r="E10339" i="4" s="1"/>
  <c r="D10340" i="4"/>
  <c r="E10340" i="4" s="1"/>
  <c r="D10346" i="4"/>
  <c r="E10346" i="4" s="1"/>
  <c r="D10347" i="4"/>
  <c r="E10347" i="4" s="1"/>
  <c r="D10349" i="4"/>
  <c r="E10349" i="4" s="1"/>
  <c r="D10350" i="4"/>
  <c r="E10350" i="4" s="1"/>
  <c r="D10351" i="4"/>
  <c r="E10351" i="4" s="1"/>
  <c r="D10352" i="4"/>
  <c r="E10352" i="4" s="1"/>
  <c r="D10358" i="4"/>
  <c r="E10358" i="4" s="1"/>
  <c r="D10359" i="4"/>
  <c r="E10359" i="4" s="1"/>
  <c r="D10361" i="4"/>
  <c r="E10361" i="4" s="1"/>
  <c r="D10362" i="4"/>
  <c r="E10362" i="4" s="1"/>
  <c r="D10363" i="4"/>
  <c r="E10363" i="4" s="1"/>
  <c r="D10364" i="4"/>
  <c r="E10364" i="4" s="1"/>
  <c r="D10370" i="4"/>
  <c r="E10370" i="4" s="1"/>
  <c r="D10371" i="4"/>
  <c r="E10371" i="4" s="1"/>
  <c r="D10373" i="4"/>
  <c r="E10373" i="4" s="1"/>
  <c r="D10374" i="4"/>
  <c r="E10374" i="4" s="1"/>
  <c r="D10375" i="4"/>
  <c r="E10375" i="4" s="1"/>
  <c r="D10376" i="4"/>
  <c r="E10376" i="4" s="1"/>
  <c r="D10382" i="4"/>
  <c r="E10382" i="4" s="1"/>
  <c r="D10383" i="4"/>
  <c r="E10383" i="4" s="1"/>
  <c r="D10385" i="4"/>
  <c r="E10385" i="4" s="1"/>
  <c r="D10386" i="4"/>
  <c r="E10386" i="4" s="1"/>
  <c r="D10387" i="4"/>
  <c r="E10387" i="4" s="1"/>
  <c r="D10388" i="4"/>
  <c r="E10388" i="4" s="1"/>
  <c r="D10394" i="4"/>
  <c r="E10394" i="4" s="1"/>
  <c r="D10395" i="4"/>
  <c r="E10395" i="4" s="1"/>
  <c r="D10396" i="4"/>
  <c r="E10396" i="4" s="1"/>
  <c r="D10397" i="4"/>
  <c r="E10397" i="4" s="1"/>
  <c r="D10398" i="4"/>
  <c r="E10398" i="4" s="1"/>
  <c r="D10399" i="4"/>
  <c r="E10399" i="4" s="1"/>
  <c r="D10400" i="4"/>
  <c r="E10400" i="4" s="1"/>
  <c r="D10402" i="4"/>
  <c r="E10402" i="4" s="1"/>
  <c r="D10403" i="4"/>
  <c r="E10403" i="4" s="1"/>
  <c r="D10404" i="4"/>
  <c r="E10404" i="4" s="1"/>
  <c r="D10406" i="4"/>
  <c r="E10406" i="4" s="1"/>
  <c r="D10407" i="4"/>
  <c r="E10407" i="4" s="1"/>
  <c r="D10408" i="4"/>
  <c r="E10408" i="4" s="1"/>
  <c r="D10409" i="4"/>
  <c r="E10409" i="4" s="1"/>
  <c r="D10410" i="4"/>
  <c r="E10410" i="4" s="1"/>
  <c r="D10411" i="4"/>
  <c r="E10411" i="4" s="1"/>
  <c r="D10412" i="4"/>
  <c r="E10412" i="4" s="1"/>
  <c r="D10415" i="4"/>
  <c r="E10415" i="4" s="1"/>
  <c r="D10416" i="4"/>
  <c r="E10416" i="4" s="1"/>
  <c r="D10418" i="4"/>
  <c r="E10418" i="4" s="1"/>
  <c r="D10419" i="4"/>
  <c r="E10419" i="4" s="1"/>
  <c r="D10420" i="4"/>
  <c r="E10420" i="4" s="1"/>
  <c r="D10421" i="4"/>
  <c r="E10421" i="4" s="1"/>
  <c r="D10422" i="4"/>
  <c r="E10422" i="4" s="1"/>
  <c r="D10423" i="4"/>
  <c r="E10423" i="4" s="1"/>
  <c r="D2" i="4"/>
  <c r="E2" i="4" s="1"/>
  <c r="T3" i="1"/>
  <c r="T4" i="1"/>
  <c r="T2" i="1"/>
  <c r="D7401" i="4" s="1"/>
  <c r="E7401" i="4" s="1"/>
  <c r="A18" i="1"/>
  <c r="A19" i="1"/>
  <c r="A5" i="1"/>
  <c r="A8" i="1"/>
  <c r="A9" i="1"/>
  <c r="A10" i="1"/>
  <c r="A11" i="1"/>
  <c r="A12" i="1"/>
  <c r="A13" i="1"/>
  <c r="A14" i="1"/>
  <c r="A15" i="1"/>
  <c r="A16" i="1"/>
  <c r="A17" i="1"/>
  <c r="A7" i="1"/>
  <c r="A4" i="1"/>
  <c r="D6" i="1"/>
  <c r="D2" i="1"/>
  <c r="D40" i="4" l="1"/>
  <c r="E40" i="4" s="1"/>
  <c r="D52" i="4"/>
  <c r="E52" i="4" s="1"/>
  <c r="D64" i="4"/>
  <c r="E64" i="4" s="1"/>
  <c r="D100" i="4"/>
  <c r="E100" i="4" s="1"/>
  <c r="D148" i="4"/>
  <c r="E148" i="4" s="1"/>
  <c r="D160" i="4"/>
  <c r="E160" i="4" s="1"/>
  <c r="D172" i="4"/>
  <c r="E172" i="4" s="1"/>
  <c r="D208" i="4"/>
  <c r="E208" i="4" s="1"/>
  <c r="D256" i="4"/>
  <c r="E256" i="4" s="1"/>
  <c r="D268" i="4"/>
  <c r="E268" i="4" s="1"/>
  <c r="D280" i="4"/>
  <c r="E280" i="4" s="1"/>
  <c r="D316" i="4"/>
  <c r="E316" i="4" s="1"/>
  <c r="D364" i="4"/>
  <c r="E364" i="4" s="1"/>
  <c r="D376" i="4"/>
  <c r="E376" i="4" s="1"/>
  <c r="D388" i="4"/>
  <c r="E388" i="4" s="1"/>
  <c r="D424" i="4"/>
  <c r="E424" i="4" s="1"/>
  <c r="D472" i="4"/>
  <c r="E472" i="4" s="1"/>
  <c r="D484" i="4"/>
  <c r="E484" i="4" s="1"/>
  <c r="D496" i="4"/>
  <c r="E496" i="4" s="1"/>
  <c r="D532" i="4"/>
  <c r="E532" i="4" s="1"/>
  <c r="D580" i="4"/>
  <c r="E580" i="4" s="1"/>
  <c r="D592" i="4"/>
  <c r="E592" i="4" s="1"/>
  <c r="D604" i="4"/>
  <c r="E604" i="4" s="1"/>
  <c r="D640" i="4"/>
  <c r="E640" i="4" s="1"/>
  <c r="D688" i="4"/>
  <c r="E688" i="4" s="1"/>
  <c r="D700" i="4"/>
  <c r="E700" i="4" s="1"/>
  <c r="D712" i="4"/>
  <c r="E712" i="4" s="1"/>
  <c r="D748" i="4"/>
  <c r="E748" i="4" s="1"/>
  <c r="D41" i="4"/>
  <c r="E41" i="4" s="1"/>
  <c r="D101" i="4"/>
  <c r="E101" i="4" s="1"/>
  <c r="D149" i="4"/>
  <c r="E149" i="4" s="1"/>
  <c r="D209" i="4"/>
  <c r="E209" i="4" s="1"/>
  <c r="D257" i="4"/>
  <c r="E257" i="4" s="1"/>
  <c r="D317" i="4"/>
  <c r="E317" i="4" s="1"/>
  <c r="D365" i="4"/>
  <c r="E365" i="4" s="1"/>
  <c r="D425" i="4"/>
  <c r="E425" i="4" s="1"/>
  <c r="D473" i="4"/>
  <c r="E473" i="4" s="1"/>
  <c r="D533" i="4"/>
  <c r="E533" i="4" s="1"/>
  <c r="D581" i="4"/>
  <c r="E581" i="4" s="1"/>
  <c r="D641" i="4"/>
  <c r="E641" i="4" s="1"/>
  <c r="D689" i="4"/>
  <c r="E689" i="4" s="1"/>
  <c r="D749" i="4"/>
  <c r="E749" i="4" s="1"/>
  <c r="D42" i="4"/>
  <c r="E42" i="4" s="1"/>
  <c r="D102" i="4"/>
  <c r="E102" i="4" s="1"/>
  <c r="D150" i="4"/>
  <c r="E150" i="4" s="1"/>
  <c r="D210" i="4"/>
  <c r="E210" i="4" s="1"/>
  <c r="D258" i="4"/>
  <c r="E258" i="4" s="1"/>
  <c r="D43" i="4"/>
  <c r="E43" i="4" s="1"/>
  <c r="D55" i="4"/>
  <c r="E55" i="4" s="1"/>
  <c r="D67" i="4"/>
  <c r="E67" i="4" s="1"/>
  <c r="D103" i="4"/>
  <c r="E103" i="4" s="1"/>
  <c r="D151" i="4"/>
  <c r="E151" i="4" s="1"/>
  <c r="D163" i="4"/>
  <c r="E163" i="4" s="1"/>
  <c r="D175" i="4"/>
  <c r="E175" i="4" s="1"/>
  <c r="D211" i="4"/>
  <c r="E211" i="4" s="1"/>
  <c r="D259" i="4"/>
  <c r="E259" i="4" s="1"/>
  <c r="D271" i="4"/>
  <c r="E271" i="4" s="1"/>
  <c r="D283" i="4"/>
  <c r="E283" i="4" s="1"/>
  <c r="D319" i="4"/>
  <c r="E319" i="4" s="1"/>
  <c r="D367" i="4"/>
  <c r="E367" i="4" s="1"/>
  <c r="D379" i="4"/>
  <c r="E379" i="4" s="1"/>
  <c r="D391" i="4"/>
  <c r="E391" i="4" s="1"/>
  <c r="D427" i="4"/>
  <c r="E427" i="4" s="1"/>
  <c r="D475" i="4"/>
  <c r="E475" i="4" s="1"/>
  <c r="D487" i="4"/>
  <c r="E487" i="4" s="1"/>
  <c r="D499" i="4"/>
  <c r="E499" i="4" s="1"/>
  <c r="D535" i="4"/>
  <c r="E535" i="4" s="1"/>
  <c r="D583" i="4"/>
  <c r="E583" i="4" s="1"/>
  <c r="D595" i="4"/>
  <c r="E595" i="4" s="1"/>
  <c r="D607" i="4"/>
  <c r="E607" i="4" s="1"/>
  <c r="D643" i="4"/>
  <c r="E643" i="4" s="1"/>
  <c r="D691" i="4"/>
  <c r="E691" i="4" s="1"/>
  <c r="D703" i="4"/>
  <c r="E703" i="4" s="1"/>
  <c r="D715" i="4"/>
  <c r="E715" i="4" s="1"/>
  <c r="D751" i="4"/>
  <c r="E751" i="4" s="1"/>
  <c r="D9" i="4"/>
  <c r="E9" i="4" s="1"/>
  <c r="D45" i="4"/>
  <c r="E45" i="4" s="1"/>
  <c r="D105" i="4"/>
  <c r="E105" i="4" s="1"/>
  <c r="D117" i="4"/>
  <c r="E117" i="4" s="1"/>
  <c r="D153" i="4"/>
  <c r="E153" i="4" s="1"/>
  <c r="D213" i="4"/>
  <c r="E213" i="4" s="1"/>
  <c r="D225" i="4"/>
  <c r="E225" i="4" s="1"/>
  <c r="D261" i="4"/>
  <c r="E261" i="4" s="1"/>
  <c r="D321" i="4"/>
  <c r="E321" i="4" s="1"/>
  <c r="D333" i="4"/>
  <c r="E333" i="4" s="1"/>
  <c r="D369" i="4"/>
  <c r="E369" i="4" s="1"/>
  <c r="D429" i="4"/>
  <c r="E429" i="4" s="1"/>
  <c r="D441" i="4"/>
  <c r="E441" i="4" s="1"/>
  <c r="D477" i="4"/>
  <c r="E477" i="4" s="1"/>
  <c r="D537" i="4"/>
  <c r="E537" i="4" s="1"/>
  <c r="D549" i="4"/>
  <c r="E549" i="4" s="1"/>
  <c r="D585" i="4"/>
  <c r="E585" i="4" s="1"/>
  <c r="D645" i="4"/>
  <c r="E645" i="4" s="1"/>
  <c r="D657" i="4"/>
  <c r="E657" i="4" s="1"/>
  <c r="D693" i="4"/>
  <c r="E693" i="4" s="1"/>
  <c r="D753" i="4"/>
  <c r="E753" i="4" s="1"/>
  <c r="D765" i="4"/>
  <c r="E765" i="4" s="1"/>
  <c r="D48" i="4"/>
  <c r="E48" i="4" s="1"/>
  <c r="D96" i="4"/>
  <c r="E96" i="4" s="1"/>
  <c r="D156" i="4"/>
  <c r="E156" i="4" s="1"/>
  <c r="D204" i="4"/>
  <c r="E204" i="4" s="1"/>
  <c r="D264" i="4"/>
  <c r="E264" i="4" s="1"/>
  <c r="D312" i="4"/>
  <c r="E312" i="4" s="1"/>
  <c r="D372" i="4"/>
  <c r="E372" i="4" s="1"/>
  <c r="D420" i="4"/>
  <c r="E420" i="4" s="1"/>
  <c r="D480" i="4"/>
  <c r="E480" i="4" s="1"/>
  <c r="D528" i="4"/>
  <c r="E528" i="4" s="1"/>
  <c r="D588" i="4"/>
  <c r="E588" i="4" s="1"/>
  <c r="D636" i="4"/>
  <c r="E636" i="4" s="1"/>
  <c r="D13" i="4"/>
  <c r="E13" i="4" s="1"/>
  <c r="D49" i="4"/>
  <c r="E49" i="4" s="1"/>
  <c r="D97" i="4"/>
  <c r="E97" i="4" s="1"/>
  <c r="D109" i="4"/>
  <c r="E109" i="4" s="1"/>
  <c r="D121" i="4"/>
  <c r="E121" i="4" s="1"/>
  <c r="D157" i="4"/>
  <c r="E157" i="4" s="1"/>
  <c r="D205" i="4"/>
  <c r="E205" i="4" s="1"/>
  <c r="D217" i="4"/>
  <c r="E217" i="4" s="1"/>
  <c r="D229" i="4"/>
  <c r="E229" i="4" s="1"/>
  <c r="D265" i="4"/>
  <c r="E265" i="4" s="1"/>
  <c r="D313" i="4"/>
  <c r="E313" i="4" s="1"/>
  <c r="D325" i="4"/>
  <c r="E325" i="4" s="1"/>
  <c r="D337" i="4"/>
  <c r="E337" i="4" s="1"/>
  <c r="D373" i="4"/>
  <c r="E373" i="4" s="1"/>
  <c r="D421" i="4"/>
  <c r="E421" i="4" s="1"/>
  <c r="D433" i="4"/>
  <c r="E433" i="4" s="1"/>
  <c r="D445" i="4"/>
  <c r="E445" i="4" s="1"/>
  <c r="D481" i="4"/>
  <c r="E481" i="4" s="1"/>
  <c r="D529" i="4"/>
  <c r="E529" i="4" s="1"/>
  <c r="D541" i="4"/>
  <c r="E541" i="4" s="1"/>
  <c r="D553" i="4"/>
  <c r="E553" i="4" s="1"/>
  <c r="D589" i="4"/>
  <c r="E589" i="4" s="1"/>
  <c r="D637" i="4"/>
  <c r="E637" i="4" s="1"/>
  <c r="D649" i="4"/>
  <c r="E649" i="4" s="1"/>
  <c r="D661" i="4"/>
  <c r="E661" i="4" s="1"/>
  <c r="D697" i="4"/>
  <c r="E697" i="4" s="1"/>
  <c r="D745" i="4"/>
  <c r="E745" i="4" s="1"/>
  <c r="D757" i="4"/>
  <c r="E757" i="4" s="1"/>
  <c r="D769" i="4"/>
  <c r="E769" i="4" s="1"/>
  <c r="D50" i="4"/>
  <c r="E50" i="4" s="1"/>
  <c r="D62" i="4"/>
  <c r="E62" i="4" s="1"/>
  <c r="D98" i="4"/>
  <c r="E98" i="4" s="1"/>
  <c r="D158" i="4"/>
  <c r="E158" i="4" s="1"/>
  <c r="D170" i="4"/>
  <c r="E170" i="4" s="1"/>
  <c r="D206" i="4"/>
  <c r="E206" i="4" s="1"/>
  <c r="D266" i="4"/>
  <c r="E266" i="4" s="1"/>
  <c r="D278" i="4"/>
  <c r="E278" i="4" s="1"/>
  <c r="D104" i="4"/>
  <c r="E104" i="4" s="1"/>
  <c r="D212" i="4"/>
  <c r="E212" i="4" s="1"/>
  <c r="D332" i="4"/>
  <c r="E332" i="4" s="1"/>
  <c r="D428" i="4"/>
  <c r="E428" i="4" s="1"/>
  <c r="D476" i="4"/>
  <c r="E476" i="4" s="1"/>
  <c r="D548" i="4"/>
  <c r="E548" i="4" s="1"/>
  <c r="D644" i="4"/>
  <c r="E644" i="4" s="1"/>
  <c r="D692" i="4"/>
  <c r="E692" i="4" s="1"/>
  <c r="D711" i="4"/>
  <c r="E711" i="4" s="1"/>
  <c r="D754" i="4"/>
  <c r="E754" i="4" s="1"/>
  <c r="D802" i="4"/>
  <c r="E802" i="4" s="1"/>
  <c r="D850" i="4"/>
  <c r="E850" i="4" s="1"/>
  <c r="D862" i="4"/>
  <c r="E862" i="4" s="1"/>
  <c r="D874" i="4"/>
  <c r="E874" i="4" s="1"/>
  <c r="D910" i="4"/>
  <c r="E910" i="4" s="1"/>
  <c r="D958" i="4"/>
  <c r="E958" i="4" s="1"/>
  <c r="D970" i="4"/>
  <c r="E970" i="4" s="1"/>
  <c r="D982" i="4"/>
  <c r="E982" i="4" s="1"/>
  <c r="D1018" i="4"/>
  <c r="E1018" i="4" s="1"/>
  <c r="D1066" i="4"/>
  <c r="E1066" i="4" s="1"/>
  <c r="D1078" i="4"/>
  <c r="E1078" i="4" s="1"/>
  <c r="D1090" i="4"/>
  <c r="E1090" i="4" s="1"/>
  <c r="D1126" i="4"/>
  <c r="E1126" i="4" s="1"/>
  <c r="D1174" i="4"/>
  <c r="E1174" i="4" s="1"/>
  <c r="D1186" i="4"/>
  <c r="E1186" i="4" s="1"/>
  <c r="D1198" i="4"/>
  <c r="E1198" i="4" s="1"/>
  <c r="D1234" i="4"/>
  <c r="E1234" i="4" s="1"/>
  <c r="D1282" i="4"/>
  <c r="E1282" i="4" s="1"/>
  <c r="D1294" i="4"/>
  <c r="E1294" i="4" s="1"/>
  <c r="D1306" i="4"/>
  <c r="E1306" i="4" s="1"/>
  <c r="D1342" i="4"/>
  <c r="E1342" i="4" s="1"/>
  <c r="D1390" i="4"/>
  <c r="E1390" i="4" s="1"/>
  <c r="D1402" i="4"/>
  <c r="E1402" i="4" s="1"/>
  <c r="D1414" i="4"/>
  <c r="E1414" i="4" s="1"/>
  <c r="D1450" i="4"/>
  <c r="E1450" i="4" s="1"/>
  <c r="D1498" i="4"/>
  <c r="E1498" i="4" s="1"/>
  <c r="D1510" i="4"/>
  <c r="E1510" i="4" s="1"/>
  <c r="D1522" i="4"/>
  <c r="E1522" i="4" s="1"/>
  <c r="D1558" i="4"/>
  <c r="E1558" i="4" s="1"/>
  <c r="D1606" i="4"/>
  <c r="E1606" i="4" s="1"/>
  <c r="D1618" i="4"/>
  <c r="E1618" i="4" s="1"/>
  <c r="D1630" i="4"/>
  <c r="E1630" i="4" s="1"/>
  <c r="D1666" i="4"/>
  <c r="E1666" i="4" s="1"/>
  <c r="D1714" i="4"/>
  <c r="E1714" i="4" s="1"/>
  <c r="D1726" i="4"/>
  <c r="E1726" i="4" s="1"/>
  <c r="D1738" i="4"/>
  <c r="E1738" i="4" s="1"/>
  <c r="D1774" i="4"/>
  <c r="E1774" i="4" s="1"/>
  <c r="D1822" i="4"/>
  <c r="E1822" i="4" s="1"/>
  <c r="D1834" i="4"/>
  <c r="E1834" i="4" s="1"/>
  <c r="D1846" i="4"/>
  <c r="E1846" i="4" s="1"/>
  <c r="D1882" i="4"/>
  <c r="E1882" i="4" s="1"/>
  <c r="D1930" i="4"/>
  <c r="E1930" i="4" s="1"/>
  <c r="D1942" i="4"/>
  <c r="E1942" i="4" s="1"/>
  <c r="D1954" i="4"/>
  <c r="E1954" i="4" s="1"/>
  <c r="D1990" i="4"/>
  <c r="E1990" i="4" s="1"/>
  <c r="D2038" i="4"/>
  <c r="E2038" i="4" s="1"/>
  <c r="D2050" i="4"/>
  <c r="E2050" i="4" s="1"/>
  <c r="D2062" i="4"/>
  <c r="E2062" i="4" s="1"/>
  <c r="D2098" i="4"/>
  <c r="E2098" i="4" s="1"/>
  <c r="D2146" i="4"/>
  <c r="E2146" i="4" s="1"/>
  <c r="D2158" i="4"/>
  <c r="E2158" i="4" s="1"/>
  <c r="D2170" i="4"/>
  <c r="E2170" i="4" s="1"/>
  <c r="D2206" i="4"/>
  <c r="E2206" i="4" s="1"/>
  <c r="D2254" i="4"/>
  <c r="E2254" i="4" s="1"/>
  <c r="D2266" i="4"/>
  <c r="E2266" i="4" s="1"/>
  <c r="D2278" i="4"/>
  <c r="E2278" i="4" s="1"/>
  <c r="D2314" i="4"/>
  <c r="E2314" i="4" s="1"/>
  <c r="D2362" i="4"/>
  <c r="E2362" i="4" s="1"/>
  <c r="D106" i="4"/>
  <c r="E106" i="4" s="1"/>
  <c r="D214" i="4"/>
  <c r="E214" i="4" s="1"/>
  <c r="D310" i="4"/>
  <c r="E310" i="4" s="1"/>
  <c r="D334" i="4"/>
  <c r="E334" i="4" s="1"/>
  <c r="D430" i="4"/>
  <c r="E430" i="4" s="1"/>
  <c r="D478" i="4"/>
  <c r="E478" i="4" s="1"/>
  <c r="D526" i="4"/>
  <c r="E526" i="4" s="1"/>
  <c r="D550" i="4"/>
  <c r="E550" i="4" s="1"/>
  <c r="D646" i="4"/>
  <c r="E646" i="4" s="1"/>
  <c r="D694" i="4"/>
  <c r="E694" i="4" s="1"/>
  <c r="D803" i="4"/>
  <c r="E803" i="4" s="1"/>
  <c r="D851" i="4"/>
  <c r="E851" i="4" s="1"/>
  <c r="D911" i="4"/>
  <c r="E911" i="4" s="1"/>
  <c r="D959" i="4"/>
  <c r="E959" i="4" s="1"/>
  <c r="D1019" i="4"/>
  <c r="E1019" i="4" s="1"/>
  <c r="D1067" i="4"/>
  <c r="E1067" i="4" s="1"/>
  <c r="D1127" i="4"/>
  <c r="E1127" i="4" s="1"/>
  <c r="D1175" i="4"/>
  <c r="E1175" i="4" s="1"/>
  <c r="D1235" i="4"/>
  <c r="E1235" i="4" s="1"/>
  <c r="D1283" i="4"/>
  <c r="E1283" i="4" s="1"/>
  <c r="D1343" i="4"/>
  <c r="E1343" i="4" s="1"/>
  <c r="D1391" i="4"/>
  <c r="E1391" i="4" s="1"/>
  <c r="D1451" i="4"/>
  <c r="E1451" i="4" s="1"/>
  <c r="D1499" i="4"/>
  <c r="E1499" i="4" s="1"/>
  <c r="D1559" i="4"/>
  <c r="E1559" i="4" s="1"/>
  <c r="D1607" i="4"/>
  <c r="E1607" i="4" s="1"/>
  <c r="D1667" i="4"/>
  <c r="E1667" i="4" s="1"/>
  <c r="D1715" i="4"/>
  <c r="E1715" i="4" s="1"/>
  <c r="D1775" i="4"/>
  <c r="E1775" i="4" s="1"/>
  <c r="D1823" i="4"/>
  <c r="E1823" i="4" s="1"/>
  <c r="D1883" i="4"/>
  <c r="E1883" i="4" s="1"/>
  <c r="D1931" i="4"/>
  <c r="E1931" i="4" s="1"/>
  <c r="D1991" i="4"/>
  <c r="E1991" i="4" s="1"/>
  <c r="D2039" i="4"/>
  <c r="E2039" i="4" s="1"/>
  <c r="D2099" i="4"/>
  <c r="E2099" i="4" s="1"/>
  <c r="D2147" i="4"/>
  <c r="E2147" i="4" s="1"/>
  <c r="D2207" i="4"/>
  <c r="E2207" i="4" s="1"/>
  <c r="D2255" i="4"/>
  <c r="E2255" i="4" s="1"/>
  <c r="D311" i="4"/>
  <c r="E311" i="4" s="1"/>
  <c r="D479" i="4"/>
  <c r="E479" i="4" s="1"/>
  <c r="D527" i="4"/>
  <c r="E527" i="4" s="1"/>
  <c r="D695" i="4"/>
  <c r="E695" i="4" s="1"/>
  <c r="D804" i="4"/>
  <c r="E804" i="4" s="1"/>
  <c r="D852" i="4"/>
  <c r="E852" i="4" s="1"/>
  <c r="D912" i="4"/>
  <c r="E912" i="4" s="1"/>
  <c r="D960" i="4"/>
  <c r="E960" i="4" s="1"/>
  <c r="D1020" i="4"/>
  <c r="E1020" i="4" s="1"/>
  <c r="D1068" i="4"/>
  <c r="E1068" i="4" s="1"/>
  <c r="D1128" i="4"/>
  <c r="E1128" i="4" s="1"/>
  <c r="D1176" i="4"/>
  <c r="E1176" i="4" s="1"/>
  <c r="D1236" i="4"/>
  <c r="E1236" i="4" s="1"/>
  <c r="D1284" i="4"/>
  <c r="E1284" i="4" s="1"/>
  <c r="D1344" i="4"/>
  <c r="E1344" i="4" s="1"/>
  <c r="D1392" i="4"/>
  <c r="E1392" i="4" s="1"/>
  <c r="D1452" i="4"/>
  <c r="E1452" i="4" s="1"/>
  <c r="D1500" i="4"/>
  <c r="E1500" i="4" s="1"/>
  <c r="D1560" i="4"/>
  <c r="E1560" i="4" s="1"/>
  <c r="D1608" i="4"/>
  <c r="E1608" i="4" s="1"/>
  <c r="D1668" i="4"/>
  <c r="E1668" i="4" s="1"/>
  <c r="D1716" i="4"/>
  <c r="E1716" i="4" s="1"/>
  <c r="D1776" i="4"/>
  <c r="E1776" i="4" s="1"/>
  <c r="D1824" i="4"/>
  <c r="E1824" i="4" s="1"/>
  <c r="D1884" i="4"/>
  <c r="E1884" i="4" s="1"/>
  <c r="D8" i="4"/>
  <c r="E8" i="4" s="1"/>
  <c r="D44" i="4"/>
  <c r="E44" i="4" s="1"/>
  <c r="D116" i="4"/>
  <c r="E116" i="4" s="1"/>
  <c r="D152" i="4"/>
  <c r="E152" i="4" s="1"/>
  <c r="D224" i="4"/>
  <c r="E224" i="4" s="1"/>
  <c r="D260" i="4"/>
  <c r="E260" i="4" s="1"/>
  <c r="D315" i="4"/>
  <c r="E315" i="4" s="1"/>
  <c r="D387" i="4"/>
  <c r="E387" i="4" s="1"/>
  <c r="D483" i="4"/>
  <c r="E483" i="4" s="1"/>
  <c r="D531" i="4"/>
  <c r="E531" i="4" s="1"/>
  <c r="D603" i="4"/>
  <c r="E603" i="4" s="1"/>
  <c r="D698" i="4"/>
  <c r="E698" i="4" s="1"/>
  <c r="D806" i="4"/>
  <c r="E806" i="4" s="1"/>
  <c r="D818" i="4"/>
  <c r="E818" i="4" s="1"/>
  <c r="D854" i="4"/>
  <c r="E854" i="4" s="1"/>
  <c r="D914" i="4"/>
  <c r="E914" i="4" s="1"/>
  <c r="D926" i="4"/>
  <c r="E926" i="4" s="1"/>
  <c r="D962" i="4"/>
  <c r="E962" i="4" s="1"/>
  <c r="D1022" i="4"/>
  <c r="E1022" i="4" s="1"/>
  <c r="D1034" i="4"/>
  <c r="E1034" i="4" s="1"/>
  <c r="D1070" i="4"/>
  <c r="E1070" i="4" s="1"/>
  <c r="D1130" i="4"/>
  <c r="E1130" i="4" s="1"/>
  <c r="D1142" i="4"/>
  <c r="E1142" i="4" s="1"/>
  <c r="D1178" i="4"/>
  <c r="E1178" i="4" s="1"/>
  <c r="D1238" i="4"/>
  <c r="E1238" i="4" s="1"/>
  <c r="D1250" i="4"/>
  <c r="E1250" i="4" s="1"/>
  <c r="D1286" i="4"/>
  <c r="E1286" i="4" s="1"/>
  <c r="D1346" i="4"/>
  <c r="E1346" i="4" s="1"/>
  <c r="D1358" i="4"/>
  <c r="E1358" i="4" s="1"/>
  <c r="D1394" i="4"/>
  <c r="E1394" i="4" s="1"/>
  <c r="D1454" i="4"/>
  <c r="E1454" i="4" s="1"/>
  <c r="D1466" i="4"/>
  <c r="E1466" i="4" s="1"/>
  <c r="D1502" i="4"/>
  <c r="E1502" i="4" s="1"/>
  <c r="D1562" i="4"/>
  <c r="E1562" i="4" s="1"/>
  <c r="D1574" i="4"/>
  <c r="E1574" i="4" s="1"/>
  <c r="D1610" i="4"/>
  <c r="E1610" i="4" s="1"/>
  <c r="D1670" i="4"/>
  <c r="E1670" i="4" s="1"/>
  <c r="D1682" i="4"/>
  <c r="E1682" i="4" s="1"/>
  <c r="D1718" i="4"/>
  <c r="E1718" i="4" s="1"/>
  <c r="D1778" i="4"/>
  <c r="E1778" i="4" s="1"/>
  <c r="D1790" i="4"/>
  <c r="E1790" i="4" s="1"/>
  <c r="D1826" i="4"/>
  <c r="E1826" i="4" s="1"/>
  <c r="D1886" i="4"/>
  <c r="E1886" i="4" s="1"/>
  <c r="D1898" i="4"/>
  <c r="E1898" i="4" s="1"/>
  <c r="D1934" i="4"/>
  <c r="E1934" i="4" s="1"/>
  <c r="D1994" i="4"/>
  <c r="E1994" i="4" s="1"/>
  <c r="D2006" i="4"/>
  <c r="E2006" i="4" s="1"/>
  <c r="D2042" i="4"/>
  <c r="E2042" i="4" s="1"/>
  <c r="D2102" i="4"/>
  <c r="E2102" i="4" s="1"/>
  <c r="D2114" i="4"/>
  <c r="E2114" i="4" s="1"/>
  <c r="D2150" i="4"/>
  <c r="E2150" i="4" s="1"/>
  <c r="D2210" i="4"/>
  <c r="E2210" i="4" s="1"/>
  <c r="D2222" i="4"/>
  <c r="E2222" i="4" s="1"/>
  <c r="D2258" i="4"/>
  <c r="E2258" i="4" s="1"/>
  <c r="D10" i="4"/>
  <c r="E10" i="4" s="1"/>
  <c r="D46" i="4"/>
  <c r="E46" i="4" s="1"/>
  <c r="D118" i="4"/>
  <c r="E118" i="4" s="1"/>
  <c r="D154" i="4"/>
  <c r="E154" i="4" s="1"/>
  <c r="D226" i="4"/>
  <c r="E226" i="4" s="1"/>
  <c r="D262" i="4"/>
  <c r="E262" i="4" s="1"/>
  <c r="D318" i="4"/>
  <c r="E318" i="4" s="1"/>
  <c r="D366" i="4"/>
  <c r="E366" i="4" s="1"/>
  <c r="D534" i="4"/>
  <c r="E534" i="4" s="1"/>
  <c r="D582" i="4"/>
  <c r="E582" i="4" s="1"/>
  <c r="D699" i="4"/>
  <c r="E699" i="4" s="1"/>
  <c r="D742" i="4"/>
  <c r="E742" i="4" s="1"/>
  <c r="D807" i="4"/>
  <c r="E807" i="4" s="1"/>
  <c r="D819" i="4"/>
  <c r="E819" i="4" s="1"/>
  <c r="D855" i="4"/>
  <c r="E855" i="4" s="1"/>
  <c r="D915" i="4"/>
  <c r="E915" i="4" s="1"/>
  <c r="D927" i="4"/>
  <c r="E927" i="4" s="1"/>
  <c r="D963" i="4"/>
  <c r="E963" i="4" s="1"/>
  <c r="D1023" i="4"/>
  <c r="E1023" i="4" s="1"/>
  <c r="D1035" i="4"/>
  <c r="E1035" i="4" s="1"/>
  <c r="D1071" i="4"/>
  <c r="E1071" i="4" s="1"/>
  <c r="D1131" i="4"/>
  <c r="E1131" i="4" s="1"/>
  <c r="D1143" i="4"/>
  <c r="E1143" i="4" s="1"/>
  <c r="D1179" i="4"/>
  <c r="E1179" i="4" s="1"/>
  <c r="D1239" i="4"/>
  <c r="E1239" i="4" s="1"/>
  <c r="D1251" i="4"/>
  <c r="E1251" i="4" s="1"/>
  <c r="D1287" i="4"/>
  <c r="E1287" i="4" s="1"/>
  <c r="D47" i="4"/>
  <c r="E47" i="4" s="1"/>
  <c r="D155" i="4"/>
  <c r="E155" i="4" s="1"/>
  <c r="D263" i="4"/>
  <c r="E263" i="4" s="1"/>
  <c r="D320" i="4"/>
  <c r="E320" i="4" s="1"/>
  <c r="D368" i="4"/>
  <c r="E368" i="4" s="1"/>
  <c r="D440" i="4"/>
  <c r="E440" i="4" s="1"/>
  <c r="D536" i="4"/>
  <c r="E536" i="4" s="1"/>
  <c r="D584" i="4"/>
  <c r="E584" i="4" s="1"/>
  <c r="D656" i="4"/>
  <c r="E656" i="4" s="1"/>
  <c r="D743" i="4"/>
  <c r="E743" i="4" s="1"/>
  <c r="D764" i="4"/>
  <c r="E764" i="4" s="1"/>
  <c r="D796" i="4"/>
  <c r="E796" i="4" s="1"/>
  <c r="D808" i="4"/>
  <c r="E808" i="4" s="1"/>
  <c r="D820" i="4"/>
  <c r="E820" i="4" s="1"/>
  <c r="D856" i="4"/>
  <c r="E856" i="4" s="1"/>
  <c r="D904" i="4"/>
  <c r="E904" i="4" s="1"/>
  <c r="D916" i="4"/>
  <c r="E916" i="4" s="1"/>
  <c r="D928" i="4"/>
  <c r="E928" i="4" s="1"/>
  <c r="D964" i="4"/>
  <c r="E964" i="4" s="1"/>
  <c r="D1012" i="4"/>
  <c r="E1012" i="4" s="1"/>
  <c r="D1024" i="4"/>
  <c r="E1024" i="4" s="1"/>
  <c r="D1036" i="4"/>
  <c r="E1036" i="4" s="1"/>
  <c r="D1072" i="4"/>
  <c r="E1072" i="4" s="1"/>
  <c r="D1120" i="4"/>
  <c r="E1120" i="4" s="1"/>
  <c r="D1132" i="4"/>
  <c r="E1132" i="4" s="1"/>
  <c r="D1144" i="4"/>
  <c r="E1144" i="4" s="1"/>
  <c r="D1180" i="4"/>
  <c r="E1180" i="4" s="1"/>
  <c r="D1228" i="4"/>
  <c r="E1228" i="4" s="1"/>
  <c r="D1240" i="4"/>
  <c r="E1240" i="4" s="1"/>
  <c r="D1252" i="4"/>
  <c r="E1252" i="4" s="1"/>
  <c r="D1288" i="4"/>
  <c r="E1288" i="4" s="1"/>
  <c r="D1336" i="4"/>
  <c r="E1336" i="4" s="1"/>
  <c r="D1348" i="4"/>
  <c r="E1348" i="4" s="1"/>
  <c r="D1360" i="4"/>
  <c r="E1360" i="4" s="1"/>
  <c r="D1396" i="4"/>
  <c r="E1396" i="4" s="1"/>
  <c r="D1444" i="4"/>
  <c r="E1444" i="4" s="1"/>
  <c r="D1456" i="4"/>
  <c r="E1456" i="4" s="1"/>
  <c r="D1468" i="4"/>
  <c r="E1468" i="4" s="1"/>
  <c r="D1504" i="4"/>
  <c r="E1504" i="4" s="1"/>
  <c r="D1552" i="4"/>
  <c r="E1552" i="4" s="1"/>
  <c r="D1564" i="4"/>
  <c r="E1564" i="4" s="1"/>
  <c r="D1576" i="4"/>
  <c r="E1576" i="4" s="1"/>
  <c r="D1612" i="4"/>
  <c r="E1612" i="4" s="1"/>
  <c r="D1660" i="4"/>
  <c r="E1660" i="4" s="1"/>
  <c r="D1672" i="4"/>
  <c r="E1672" i="4" s="1"/>
  <c r="D1684" i="4"/>
  <c r="E1684" i="4" s="1"/>
  <c r="D1720" i="4"/>
  <c r="E1720" i="4" s="1"/>
  <c r="D1768" i="4"/>
  <c r="E1768" i="4" s="1"/>
  <c r="D1780" i="4"/>
  <c r="E1780" i="4" s="1"/>
  <c r="D1792" i="4"/>
  <c r="E1792" i="4" s="1"/>
  <c r="D1828" i="4"/>
  <c r="E1828" i="4" s="1"/>
  <c r="D1876" i="4"/>
  <c r="E1876" i="4" s="1"/>
  <c r="D1888" i="4"/>
  <c r="E1888" i="4" s="1"/>
  <c r="D1900" i="4"/>
  <c r="E1900" i="4" s="1"/>
  <c r="D1936" i="4"/>
  <c r="E1936" i="4" s="1"/>
  <c r="D1984" i="4"/>
  <c r="E1984" i="4" s="1"/>
  <c r="D1996" i="4"/>
  <c r="E1996" i="4" s="1"/>
  <c r="D2008" i="4"/>
  <c r="E2008" i="4" s="1"/>
  <c r="D2044" i="4"/>
  <c r="E2044" i="4" s="1"/>
  <c r="D2092" i="4"/>
  <c r="E2092" i="4" s="1"/>
  <c r="D2104" i="4"/>
  <c r="E2104" i="4" s="1"/>
  <c r="D2116" i="4"/>
  <c r="E2116" i="4" s="1"/>
  <c r="D2152" i="4"/>
  <c r="E2152" i="4" s="1"/>
  <c r="D2200" i="4"/>
  <c r="E2200" i="4" s="1"/>
  <c r="D2212" i="4"/>
  <c r="E2212" i="4" s="1"/>
  <c r="D2224" i="4"/>
  <c r="E2224" i="4" s="1"/>
  <c r="D2260" i="4"/>
  <c r="E2260" i="4" s="1"/>
  <c r="D2308" i="4"/>
  <c r="E2308" i="4" s="1"/>
  <c r="D2320" i="4"/>
  <c r="E2320" i="4" s="1"/>
  <c r="D2332" i="4"/>
  <c r="E2332" i="4" s="1"/>
  <c r="D51" i="4"/>
  <c r="E51" i="4" s="1"/>
  <c r="D159" i="4"/>
  <c r="E159" i="4" s="1"/>
  <c r="D267" i="4"/>
  <c r="E267" i="4" s="1"/>
  <c r="D322" i="4"/>
  <c r="E322" i="4" s="1"/>
  <c r="D370" i="4"/>
  <c r="E370" i="4" s="1"/>
  <c r="D418" i="4"/>
  <c r="E418" i="4" s="1"/>
  <c r="D442" i="4"/>
  <c r="E442" i="4" s="1"/>
  <c r="D538" i="4"/>
  <c r="E538" i="4" s="1"/>
  <c r="D586" i="4"/>
  <c r="E586" i="4" s="1"/>
  <c r="D634" i="4"/>
  <c r="E634" i="4" s="1"/>
  <c r="D658" i="4"/>
  <c r="E658" i="4" s="1"/>
  <c r="D744" i="4"/>
  <c r="E744" i="4" s="1"/>
  <c r="D766" i="4"/>
  <c r="E766" i="4" s="1"/>
  <c r="D797" i="4"/>
  <c r="E797" i="4" s="1"/>
  <c r="D857" i="4"/>
  <c r="E857" i="4" s="1"/>
  <c r="D905" i="4"/>
  <c r="E905" i="4" s="1"/>
  <c r="D965" i="4"/>
  <c r="E965" i="4" s="1"/>
  <c r="D1013" i="4"/>
  <c r="E1013" i="4" s="1"/>
  <c r="D1073" i="4"/>
  <c r="E1073" i="4" s="1"/>
  <c r="D1121" i="4"/>
  <c r="E1121" i="4" s="1"/>
  <c r="D1181" i="4"/>
  <c r="E1181" i="4" s="1"/>
  <c r="D1229" i="4"/>
  <c r="E1229" i="4" s="1"/>
  <c r="D1289" i="4"/>
  <c r="E1289" i="4" s="1"/>
  <c r="D1337" i="4"/>
  <c r="E1337" i="4" s="1"/>
  <c r="D1397" i="4"/>
  <c r="E1397" i="4" s="1"/>
  <c r="D1445" i="4"/>
  <c r="E1445" i="4" s="1"/>
  <c r="D1505" i="4"/>
  <c r="E1505" i="4" s="1"/>
  <c r="D1553" i="4"/>
  <c r="E1553" i="4" s="1"/>
  <c r="D1613" i="4"/>
  <c r="E1613" i="4" s="1"/>
  <c r="D371" i="4"/>
  <c r="E371" i="4" s="1"/>
  <c r="D419" i="4"/>
  <c r="E419" i="4" s="1"/>
  <c r="D587" i="4"/>
  <c r="E587" i="4" s="1"/>
  <c r="D635" i="4"/>
  <c r="E635" i="4" s="1"/>
  <c r="D746" i="4"/>
  <c r="E746" i="4" s="1"/>
  <c r="D798" i="4"/>
  <c r="E798" i="4" s="1"/>
  <c r="D858" i="4"/>
  <c r="E858" i="4" s="1"/>
  <c r="D747" i="4"/>
  <c r="E747" i="4" s="1"/>
  <c r="D799" i="4"/>
  <c r="E799" i="4" s="1"/>
  <c r="D981" i="4"/>
  <c r="E981" i="4" s="1"/>
  <c r="D1014" i="4"/>
  <c r="E1014" i="4" s="1"/>
  <c r="D1069" i="4"/>
  <c r="E1069" i="4" s="1"/>
  <c r="D1125" i="4"/>
  <c r="E1125" i="4" s="1"/>
  <c r="D1184" i="4"/>
  <c r="E1184" i="4" s="1"/>
  <c r="D1243" i="4"/>
  <c r="E1243" i="4" s="1"/>
  <c r="D1400" i="4"/>
  <c r="E1400" i="4" s="1"/>
  <c r="D1448" i="4"/>
  <c r="E1448" i="4" s="1"/>
  <c r="D1520" i="4"/>
  <c r="E1520" i="4" s="1"/>
  <c r="D1616" i="4"/>
  <c r="E1616" i="4" s="1"/>
  <c r="D1721" i="4"/>
  <c r="E1721" i="4" s="1"/>
  <c r="D1741" i="4"/>
  <c r="E1741" i="4" s="1"/>
  <c r="D1885" i="4"/>
  <c r="E1885" i="4" s="1"/>
  <c r="D1941" i="4"/>
  <c r="E1941" i="4" s="1"/>
  <c r="D2049" i="4"/>
  <c r="E2049" i="4" s="1"/>
  <c r="D2157" i="4"/>
  <c r="E2157" i="4" s="1"/>
  <c r="D2265" i="4"/>
  <c r="E2265" i="4" s="1"/>
  <c r="D2313" i="4"/>
  <c r="E2313" i="4" s="1"/>
  <c r="D2370" i="4"/>
  <c r="E2370" i="4" s="1"/>
  <c r="D2418" i="4"/>
  <c r="E2418" i="4" s="1"/>
  <c r="D2478" i="4"/>
  <c r="E2478" i="4" s="1"/>
  <c r="D2526" i="4"/>
  <c r="E2526" i="4" s="1"/>
  <c r="D2586" i="4"/>
  <c r="E2586" i="4" s="1"/>
  <c r="D2634" i="4"/>
  <c r="E2634" i="4" s="1"/>
  <c r="D2694" i="4"/>
  <c r="E2694" i="4" s="1"/>
  <c r="D2742" i="4"/>
  <c r="E2742" i="4" s="1"/>
  <c r="D2802" i="4"/>
  <c r="E2802" i="4" s="1"/>
  <c r="D2850" i="4"/>
  <c r="E2850" i="4" s="1"/>
  <c r="D2910" i="4"/>
  <c r="E2910" i="4" s="1"/>
  <c r="D2958" i="4"/>
  <c r="E2958" i="4" s="1"/>
  <c r="D3018" i="4"/>
  <c r="E3018" i="4" s="1"/>
  <c r="D3066" i="4"/>
  <c r="E3066" i="4" s="1"/>
  <c r="D3126" i="4"/>
  <c r="E3126" i="4" s="1"/>
  <c r="D3174" i="4"/>
  <c r="E3174" i="4" s="1"/>
  <c r="D3234" i="4"/>
  <c r="E3234" i="4" s="1"/>
  <c r="D3282" i="4"/>
  <c r="E3282" i="4" s="1"/>
  <c r="D3342" i="4"/>
  <c r="E3342" i="4" s="1"/>
  <c r="D3390" i="4"/>
  <c r="E3390" i="4" s="1"/>
  <c r="D750" i="4"/>
  <c r="E750" i="4" s="1"/>
  <c r="D800" i="4"/>
  <c r="E800" i="4" s="1"/>
  <c r="D985" i="4"/>
  <c r="E985" i="4" s="1"/>
  <c r="D1015" i="4"/>
  <c r="E1015" i="4" s="1"/>
  <c r="D1074" i="4"/>
  <c r="E1074" i="4" s="1"/>
  <c r="D1129" i="4"/>
  <c r="E1129" i="4" s="1"/>
  <c r="D1185" i="4"/>
  <c r="E1185" i="4" s="1"/>
  <c r="D1401" i="4"/>
  <c r="E1401" i="4" s="1"/>
  <c r="D1449" i="4"/>
  <c r="E1449" i="4" s="1"/>
  <c r="D1521" i="4"/>
  <c r="E1521" i="4" s="1"/>
  <c r="D1617" i="4"/>
  <c r="E1617" i="4" s="1"/>
  <c r="D1661" i="4"/>
  <c r="E1661" i="4" s="1"/>
  <c r="D1722" i="4"/>
  <c r="E1722" i="4" s="1"/>
  <c r="D1783" i="4"/>
  <c r="E1783" i="4" s="1"/>
  <c r="D1825" i="4"/>
  <c r="E1825" i="4" s="1"/>
  <c r="D1844" i="4"/>
  <c r="E1844" i="4" s="1"/>
  <c r="D1887" i="4"/>
  <c r="E1887" i="4" s="1"/>
  <c r="D2315" i="4"/>
  <c r="E2315" i="4" s="1"/>
  <c r="D2371" i="4"/>
  <c r="E2371" i="4" s="1"/>
  <c r="D2419" i="4"/>
  <c r="E2419" i="4" s="1"/>
  <c r="D2431" i="4"/>
  <c r="E2431" i="4" s="1"/>
  <c r="D2443" i="4"/>
  <c r="E2443" i="4" s="1"/>
  <c r="D2479" i="4"/>
  <c r="E2479" i="4" s="1"/>
  <c r="D2527" i="4"/>
  <c r="E2527" i="4" s="1"/>
  <c r="D2539" i="4"/>
  <c r="E2539" i="4" s="1"/>
  <c r="D2551" i="4"/>
  <c r="E2551" i="4" s="1"/>
  <c r="D2587" i="4"/>
  <c r="E2587" i="4" s="1"/>
  <c r="D2635" i="4"/>
  <c r="E2635" i="4" s="1"/>
  <c r="D2647" i="4"/>
  <c r="E2647" i="4" s="1"/>
  <c r="D2659" i="4"/>
  <c r="E2659" i="4" s="1"/>
  <c r="D2695" i="4"/>
  <c r="E2695" i="4" s="1"/>
  <c r="D2743" i="4"/>
  <c r="E2743" i="4" s="1"/>
  <c r="D2755" i="4"/>
  <c r="E2755" i="4" s="1"/>
  <c r="D2767" i="4"/>
  <c r="E2767" i="4" s="1"/>
  <c r="D2803" i="4"/>
  <c r="E2803" i="4" s="1"/>
  <c r="D2851" i="4"/>
  <c r="E2851" i="4" s="1"/>
  <c r="D2863" i="4"/>
  <c r="E2863" i="4" s="1"/>
  <c r="D2875" i="4"/>
  <c r="E2875" i="4" s="1"/>
  <c r="D2911" i="4"/>
  <c r="E2911" i="4" s="1"/>
  <c r="D474" i="4"/>
  <c r="E474" i="4" s="1"/>
  <c r="D690" i="4"/>
  <c r="E690" i="4" s="1"/>
  <c r="D752" i="4"/>
  <c r="E752" i="4" s="1"/>
  <c r="D801" i="4"/>
  <c r="E801" i="4" s="1"/>
  <c r="D872" i="4"/>
  <c r="E872" i="4" s="1"/>
  <c r="D931" i="4"/>
  <c r="E931" i="4" s="1"/>
  <c r="D1016" i="4"/>
  <c r="E1016" i="4" s="1"/>
  <c r="D1075" i="4"/>
  <c r="E1075" i="4" s="1"/>
  <c r="D1189" i="4"/>
  <c r="E1189" i="4" s="1"/>
  <c r="D1304" i="4"/>
  <c r="E1304" i="4" s="1"/>
  <c r="D1405" i="4"/>
  <c r="E1405" i="4" s="1"/>
  <c r="D1453" i="4"/>
  <c r="E1453" i="4" s="1"/>
  <c r="D1501" i="4"/>
  <c r="E1501" i="4" s="1"/>
  <c r="D1525" i="4"/>
  <c r="E1525" i="4" s="1"/>
  <c r="D1621" i="4"/>
  <c r="E1621" i="4" s="1"/>
  <c r="D1662" i="4"/>
  <c r="E1662" i="4" s="1"/>
  <c r="D1683" i="4"/>
  <c r="E1683" i="4" s="1"/>
  <c r="D1723" i="4"/>
  <c r="E1723" i="4" s="1"/>
  <c r="D1827" i="4"/>
  <c r="E1827" i="4" s="1"/>
  <c r="D1845" i="4"/>
  <c r="E1845" i="4" s="1"/>
  <c r="D1945" i="4"/>
  <c r="E1945" i="4" s="1"/>
  <c r="D1999" i="4"/>
  <c r="E1999" i="4" s="1"/>
  <c r="D2053" i="4"/>
  <c r="E2053" i="4" s="1"/>
  <c r="D2107" i="4"/>
  <c r="E2107" i="4" s="1"/>
  <c r="D2161" i="4"/>
  <c r="E2161" i="4" s="1"/>
  <c r="D2215" i="4"/>
  <c r="E2215" i="4" s="1"/>
  <c r="D2269" i="4"/>
  <c r="E2269" i="4" s="1"/>
  <c r="D2316" i="4"/>
  <c r="E2316" i="4" s="1"/>
  <c r="D2330" i="4"/>
  <c r="E2330" i="4" s="1"/>
  <c r="D2372" i="4"/>
  <c r="E2372" i="4" s="1"/>
  <c r="D2384" i="4"/>
  <c r="E2384" i="4" s="1"/>
  <c r="D2420" i="4"/>
  <c r="E2420" i="4" s="1"/>
  <c r="D2480" i="4"/>
  <c r="E2480" i="4" s="1"/>
  <c r="D2492" i="4"/>
  <c r="E2492" i="4" s="1"/>
  <c r="D2528" i="4"/>
  <c r="E2528" i="4" s="1"/>
  <c r="D2588" i="4"/>
  <c r="E2588" i="4" s="1"/>
  <c r="D2600" i="4"/>
  <c r="E2600" i="4" s="1"/>
  <c r="D2636" i="4"/>
  <c r="E2636" i="4" s="1"/>
  <c r="D2696" i="4"/>
  <c r="E2696" i="4" s="1"/>
  <c r="D2708" i="4"/>
  <c r="E2708" i="4" s="1"/>
  <c r="D2744" i="4"/>
  <c r="E2744" i="4" s="1"/>
  <c r="D2804" i="4"/>
  <c r="E2804" i="4" s="1"/>
  <c r="D2816" i="4"/>
  <c r="E2816" i="4" s="1"/>
  <c r="D2852" i="4"/>
  <c r="E2852" i="4" s="1"/>
  <c r="D2912" i="4"/>
  <c r="E2912" i="4" s="1"/>
  <c r="D2924" i="4"/>
  <c r="E2924" i="4" s="1"/>
  <c r="D2960" i="4"/>
  <c r="E2960" i="4" s="1"/>
  <c r="D3020" i="4"/>
  <c r="E3020" i="4" s="1"/>
  <c r="D3032" i="4"/>
  <c r="E3032" i="4" s="1"/>
  <c r="D3068" i="4"/>
  <c r="E3068" i="4" s="1"/>
  <c r="D3128" i="4"/>
  <c r="E3128" i="4" s="1"/>
  <c r="D3140" i="4"/>
  <c r="E3140" i="4" s="1"/>
  <c r="D3176" i="4"/>
  <c r="E3176" i="4" s="1"/>
  <c r="D3236" i="4"/>
  <c r="E3236" i="4" s="1"/>
  <c r="D3248" i="4"/>
  <c r="E3248" i="4" s="1"/>
  <c r="D3284" i="4"/>
  <c r="E3284" i="4" s="1"/>
  <c r="D3344" i="4"/>
  <c r="E3344" i="4" s="1"/>
  <c r="D3356" i="4"/>
  <c r="E3356" i="4" s="1"/>
  <c r="D3392" i="4"/>
  <c r="E3392" i="4" s="1"/>
  <c r="D482" i="4"/>
  <c r="E482" i="4" s="1"/>
  <c r="D696" i="4"/>
  <c r="E696" i="4" s="1"/>
  <c r="D805" i="4"/>
  <c r="E805" i="4" s="1"/>
  <c r="D873" i="4"/>
  <c r="E873" i="4" s="1"/>
  <c r="D906" i="4"/>
  <c r="E906" i="4" s="1"/>
  <c r="D961" i="4"/>
  <c r="E961" i="4" s="1"/>
  <c r="D1017" i="4"/>
  <c r="E1017" i="4" s="1"/>
  <c r="D1076" i="4"/>
  <c r="E1076" i="4" s="1"/>
  <c r="D1135" i="4"/>
  <c r="E1135" i="4" s="1"/>
  <c r="D1305" i="4"/>
  <c r="E1305" i="4" s="1"/>
  <c r="D1359" i="4"/>
  <c r="E1359" i="4" s="1"/>
  <c r="D1455" i="4"/>
  <c r="E1455" i="4" s="1"/>
  <c r="D1503" i="4"/>
  <c r="E1503" i="4" s="1"/>
  <c r="D1575" i="4"/>
  <c r="E1575" i="4" s="1"/>
  <c r="D1663" i="4"/>
  <c r="E1663" i="4" s="1"/>
  <c r="D1724" i="4"/>
  <c r="E1724" i="4" s="1"/>
  <c r="D1829" i="4"/>
  <c r="E1829" i="4" s="1"/>
  <c r="D1849" i="4"/>
  <c r="E1849" i="4" s="1"/>
  <c r="D2317" i="4"/>
  <c r="E2317" i="4" s="1"/>
  <c r="D2331" i="4"/>
  <c r="E2331" i="4" s="1"/>
  <c r="D2373" i="4"/>
  <c r="E2373" i="4" s="1"/>
  <c r="D2385" i="4"/>
  <c r="E2385" i="4" s="1"/>
  <c r="D2421" i="4"/>
  <c r="E2421" i="4" s="1"/>
  <c r="D2481" i="4"/>
  <c r="E2481" i="4" s="1"/>
  <c r="D2493" i="4"/>
  <c r="E2493" i="4" s="1"/>
  <c r="D2529" i="4"/>
  <c r="E2529" i="4" s="1"/>
  <c r="D2589" i="4"/>
  <c r="E2589" i="4" s="1"/>
  <c r="D2601" i="4"/>
  <c r="E2601" i="4" s="1"/>
  <c r="D2637" i="4"/>
  <c r="E2637" i="4" s="1"/>
  <c r="D2697" i="4"/>
  <c r="E2697" i="4" s="1"/>
  <c r="D2709" i="4"/>
  <c r="E2709" i="4" s="1"/>
  <c r="D422" i="4"/>
  <c r="E422" i="4" s="1"/>
  <c r="D494" i="4"/>
  <c r="E494" i="4" s="1"/>
  <c r="D638" i="4"/>
  <c r="E638" i="4" s="1"/>
  <c r="D811" i="4"/>
  <c r="E811" i="4" s="1"/>
  <c r="D877" i="4"/>
  <c r="E877" i="4" s="1"/>
  <c r="D907" i="4"/>
  <c r="E907" i="4" s="1"/>
  <c r="D966" i="4"/>
  <c r="E966" i="4" s="1"/>
  <c r="D1021" i="4"/>
  <c r="E1021" i="4" s="1"/>
  <c r="D1077" i="4"/>
  <c r="E1077" i="4" s="1"/>
  <c r="D1309" i="4"/>
  <c r="E1309" i="4" s="1"/>
  <c r="D1338" i="4"/>
  <c r="E1338" i="4" s="1"/>
  <c r="D1506" i="4"/>
  <c r="E1506" i="4" s="1"/>
  <c r="D1554" i="4"/>
  <c r="E1554" i="4" s="1"/>
  <c r="D1664" i="4"/>
  <c r="E1664" i="4" s="1"/>
  <c r="D1725" i="4"/>
  <c r="E1725" i="4" s="1"/>
  <c r="D1769" i="4"/>
  <c r="E1769" i="4" s="1"/>
  <c r="D1830" i="4"/>
  <c r="E1830" i="4" s="1"/>
  <c r="D1891" i="4"/>
  <c r="E1891" i="4" s="1"/>
  <c r="D1985" i="4"/>
  <c r="E1985" i="4" s="1"/>
  <c r="D2093" i="4"/>
  <c r="E2093" i="4" s="1"/>
  <c r="D2201" i="4"/>
  <c r="E2201" i="4" s="1"/>
  <c r="D2318" i="4"/>
  <c r="E2318" i="4" s="1"/>
  <c r="D2374" i="4"/>
  <c r="E2374" i="4" s="1"/>
  <c r="D2386" i="4"/>
  <c r="E2386" i="4" s="1"/>
  <c r="D2422" i="4"/>
  <c r="E2422" i="4" s="1"/>
  <c r="D2470" i="4"/>
  <c r="E2470" i="4" s="1"/>
  <c r="D2482" i="4"/>
  <c r="E2482" i="4" s="1"/>
  <c r="D2494" i="4"/>
  <c r="E2494" i="4" s="1"/>
  <c r="D2530" i="4"/>
  <c r="E2530" i="4" s="1"/>
  <c r="D2578" i="4"/>
  <c r="E2578" i="4" s="1"/>
  <c r="D2590" i="4"/>
  <c r="E2590" i="4" s="1"/>
  <c r="D2602" i="4"/>
  <c r="E2602" i="4" s="1"/>
  <c r="D2638" i="4"/>
  <c r="E2638" i="4" s="1"/>
  <c r="D2686" i="4"/>
  <c r="E2686" i="4" s="1"/>
  <c r="D2698" i="4"/>
  <c r="E2698" i="4" s="1"/>
  <c r="D2710" i="4"/>
  <c r="E2710" i="4" s="1"/>
  <c r="D2746" i="4"/>
  <c r="E2746" i="4" s="1"/>
  <c r="D2794" i="4"/>
  <c r="E2794" i="4" s="1"/>
  <c r="D2806" i="4"/>
  <c r="E2806" i="4" s="1"/>
  <c r="D2818" i="4"/>
  <c r="E2818" i="4" s="1"/>
  <c r="D2854" i="4"/>
  <c r="E2854" i="4" s="1"/>
  <c r="D2902" i="4"/>
  <c r="E2902" i="4" s="1"/>
  <c r="D2914" i="4"/>
  <c r="E2914" i="4" s="1"/>
  <c r="D2926" i="4"/>
  <c r="E2926" i="4" s="1"/>
  <c r="D2962" i="4"/>
  <c r="E2962" i="4" s="1"/>
  <c r="D3010" i="4"/>
  <c r="E3010" i="4" s="1"/>
  <c r="D3022" i="4"/>
  <c r="E3022" i="4" s="1"/>
  <c r="D3034" i="4"/>
  <c r="E3034" i="4" s="1"/>
  <c r="D3070" i="4"/>
  <c r="E3070" i="4" s="1"/>
  <c r="D3118" i="4"/>
  <c r="E3118" i="4" s="1"/>
  <c r="D3130" i="4"/>
  <c r="E3130" i="4" s="1"/>
  <c r="D3142" i="4"/>
  <c r="E3142" i="4" s="1"/>
  <c r="D3178" i="4"/>
  <c r="E3178" i="4" s="1"/>
  <c r="D3226" i="4"/>
  <c r="E3226" i="4" s="1"/>
  <c r="D3238" i="4"/>
  <c r="E3238" i="4" s="1"/>
  <c r="D3250" i="4"/>
  <c r="E3250" i="4" s="1"/>
  <c r="D3286" i="4"/>
  <c r="E3286" i="4" s="1"/>
  <c r="D3334" i="4"/>
  <c r="E3334" i="4" s="1"/>
  <c r="D3346" i="4"/>
  <c r="E3346" i="4" s="1"/>
  <c r="D3358" i="4"/>
  <c r="E3358" i="4" s="1"/>
  <c r="D3394" i="4"/>
  <c r="E3394" i="4" s="1"/>
  <c r="D94" i="4"/>
  <c r="E94" i="4" s="1"/>
  <c r="D202" i="4"/>
  <c r="E202" i="4" s="1"/>
  <c r="D374" i="4"/>
  <c r="E374" i="4" s="1"/>
  <c r="D590" i="4"/>
  <c r="E590" i="4" s="1"/>
  <c r="D823" i="4"/>
  <c r="E823" i="4" s="1"/>
  <c r="D859" i="4"/>
  <c r="E859" i="4" s="1"/>
  <c r="D973" i="4"/>
  <c r="E973" i="4" s="1"/>
  <c r="D1088" i="4"/>
  <c r="E1088" i="4" s="1"/>
  <c r="D1147" i="4"/>
  <c r="E1147" i="4" s="1"/>
  <c r="D1232" i="4"/>
  <c r="E1232" i="4" s="1"/>
  <c r="D1291" i="4"/>
  <c r="E1291" i="4" s="1"/>
  <c r="D1345" i="4"/>
  <c r="E1345" i="4" s="1"/>
  <c r="D1393" i="4"/>
  <c r="E1393" i="4" s="1"/>
  <c r="D1417" i="4"/>
  <c r="E1417" i="4" s="1"/>
  <c r="D1513" i="4"/>
  <c r="E1513" i="4" s="1"/>
  <c r="D1561" i="4"/>
  <c r="E1561" i="4" s="1"/>
  <c r="D1609" i="4"/>
  <c r="E1609" i="4" s="1"/>
  <c r="D1629" i="4"/>
  <c r="E1629" i="4" s="1"/>
  <c r="D1773" i="4"/>
  <c r="E1773" i="4" s="1"/>
  <c r="D1795" i="4"/>
  <c r="E1795" i="4" s="1"/>
  <c r="D1837" i="4"/>
  <c r="E1837" i="4" s="1"/>
  <c r="D1878" i="4"/>
  <c r="E1878" i="4" s="1"/>
  <c r="D1899" i="4"/>
  <c r="E1899" i="4" s="1"/>
  <c r="D1937" i="4"/>
  <c r="E1937" i="4" s="1"/>
  <c r="D1953" i="4"/>
  <c r="E1953" i="4" s="1"/>
  <c r="D1989" i="4"/>
  <c r="E1989" i="4" s="1"/>
  <c r="D2045" i="4"/>
  <c r="E2045" i="4" s="1"/>
  <c r="D2061" i="4"/>
  <c r="E2061" i="4" s="1"/>
  <c r="D2097" i="4"/>
  <c r="E2097" i="4" s="1"/>
  <c r="D2153" i="4"/>
  <c r="E2153" i="4" s="1"/>
  <c r="D2169" i="4"/>
  <c r="E2169" i="4" s="1"/>
  <c r="D2205" i="4"/>
  <c r="E2205" i="4" s="1"/>
  <c r="D2261" i="4"/>
  <c r="E2261" i="4" s="1"/>
  <c r="D2277" i="4"/>
  <c r="E2277" i="4" s="1"/>
  <c r="D2309" i="4"/>
  <c r="E2309" i="4" s="1"/>
  <c r="D2323" i="4"/>
  <c r="E2323" i="4" s="1"/>
  <c r="D2366" i="4"/>
  <c r="E2366" i="4" s="1"/>
  <c r="D2426" i="4"/>
  <c r="E2426" i="4" s="1"/>
  <c r="D2438" i="4"/>
  <c r="E2438" i="4" s="1"/>
  <c r="D2474" i="4"/>
  <c r="E2474" i="4" s="1"/>
  <c r="D2534" i="4"/>
  <c r="E2534" i="4" s="1"/>
  <c r="D2546" i="4"/>
  <c r="E2546" i="4" s="1"/>
  <c r="D2582" i="4"/>
  <c r="E2582" i="4" s="1"/>
  <c r="D2642" i="4"/>
  <c r="E2642" i="4" s="1"/>
  <c r="D2654" i="4"/>
  <c r="E2654" i="4" s="1"/>
  <c r="D2690" i="4"/>
  <c r="E2690" i="4" s="1"/>
  <c r="D2750" i="4"/>
  <c r="E2750" i="4" s="1"/>
  <c r="D2762" i="4"/>
  <c r="E2762" i="4" s="1"/>
  <c r="D2798" i="4"/>
  <c r="E2798" i="4" s="1"/>
  <c r="D2858" i="4"/>
  <c r="E2858" i="4" s="1"/>
  <c r="D2870" i="4"/>
  <c r="E2870" i="4" s="1"/>
  <c r="D2906" i="4"/>
  <c r="E2906" i="4" s="1"/>
  <c r="D2966" i="4"/>
  <c r="E2966" i="4" s="1"/>
  <c r="D2978" i="4"/>
  <c r="E2978" i="4" s="1"/>
  <c r="D3014" i="4"/>
  <c r="E3014" i="4" s="1"/>
  <c r="D3074" i="4"/>
  <c r="E3074" i="4" s="1"/>
  <c r="D3086" i="4"/>
  <c r="E3086" i="4" s="1"/>
  <c r="D3122" i="4"/>
  <c r="E3122" i="4" s="1"/>
  <c r="D3182" i="4"/>
  <c r="E3182" i="4" s="1"/>
  <c r="D3194" i="4"/>
  <c r="E3194" i="4" s="1"/>
  <c r="D3230" i="4"/>
  <c r="E3230" i="4" s="1"/>
  <c r="D3290" i="4"/>
  <c r="E3290" i="4" s="1"/>
  <c r="D3302" i="4"/>
  <c r="E3302" i="4" s="1"/>
  <c r="D3338" i="4"/>
  <c r="E3338" i="4" s="1"/>
  <c r="D3398" i="4"/>
  <c r="E3398" i="4" s="1"/>
  <c r="D3410" i="4"/>
  <c r="E3410" i="4" s="1"/>
  <c r="D423" i="4"/>
  <c r="E423" i="4" s="1"/>
  <c r="D1339" i="4"/>
  <c r="E1339" i="4" s="1"/>
  <c r="D1579" i="4"/>
  <c r="E1579" i="4" s="1"/>
  <c r="D1665" i="4"/>
  <c r="E1665" i="4" s="1"/>
  <c r="D1791" i="4"/>
  <c r="E1791" i="4" s="1"/>
  <c r="D1831" i="4"/>
  <c r="E1831" i="4" s="1"/>
  <c r="D1986" i="4"/>
  <c r="E1986" i="4" s="1"/>
  <c r="D2094" i="4"/>
  <c r="E2094" i="4" s="1"/>
  <c r="D2202" i="4"/>
  <c r="E2202" i="4" s="1"/>
  <c r="D2363" i="4"/>
  <c r="E2363" i="4" s="1"/>
  <c r="D2531" i="4"/>
  <c r="E2531" i="4" s="1"/>
  <c r="D2579" i="4"/>
  <c r="E2579" i="4" s="1"/>
  <c r="D2740" i="4"/>
  <c r="E2740" i="4" s="1"/>
  <c r="D2801" i="4"/>
  <c r="E2801" i="4" s="1"/>
  <c r="D2905" i="4"/>
  <c r="E2905" i="4" s="1"/>
  <c r="D2925" i="4"/>
  <c r="E2925" i="4" s="1"/>
  <c r="D2961" i="4"/>
  <c r="E2961" i="4" s="1"/>
  <c r="D2979" i="4"/>
  <c r="E2979" i="4" s="1"/>
  <c r="D3015" i="4"/>
  <c r="E3015" i="4" s="1"/>
  <c r="D3033" i="4"/>
  <c r="E3033" i="4" s="1"/>
  <c r="D3069" i="4"/>
  <c r="E3069" i="4" s="1"/>
  <c r="D3087" i="4"/>
  <c r="E3087" i="4" s="1"/>
  <c r="D3123" i="4"/>
  <c r="E3123" i="4" s="1"/>
  <c r="D3141" i="4"/>
  <c r="E3141" i="4" s="1"/>
  <c r="D3177" i="4"/>
  <c r="E3177" i="4" s="1"/>
  <c r="D3195" i="4"/>
  <c r="E3195" i="4" s="1"/>
  <c r="D3231" i="4"/>
  <c r="E3231" i="4" s="1"/>
  <c r="D3249" i="4"/>
  <c r="E3249" i="4" s="1"/>
  <c r="D3285" i="4"/>
  <c r="E3285" i="4" s="1"/>
  <c r="D3303" i="4"/>
  <c r="E3303" i="4" s="1"/>
  <c r="D3339" i="4"/>
  <c r="E3339" i="4" s="1"/>
  <c r="D3357" i="4"/>
  <c r="E3357" i="4" s="1"/>
  <c r="D3393" i="4"/>
  <c r="E3393" i="4" s="1"/>
  <c r="D3411" i="4"/>
  <c r="E3411" i="4" s="1"/>
  <c r="D3449" i="4"/>
  <c r="E3449" i="4" s="1"/>
  <c r="D3497" i="4"/>
  <c r="E3497" i="4" s="1"/>
  <c r="D3557" i="4"/>
  <c r="E3557" i="4" s="1"/>
  <c r="D3605" i="4"/>
  <c r="E3605" i="4" s="1"/>
  <c r="D3665" i="4"/>
  <c r="E3665" i="4" s="1"/>
  <c r="D3713" i="4"/>
  <c r="E3713" i="4" s="1"/>
  <c r="D3773" i="4"/>
  <c r="E3773" i="4" s="1"/>
  <c r="D3821" i="4"/>
  <c r="E3821" i="4" s="1"/>
  <c r="D3881" i="4"/>
  <c r="E3881" i="4" s="1"/>
  <c r="D3929" i="4"/>
  <c r="E3929" i="4" s="1"/>
  <c r="D3989" i="4"/>
  <c r="E3989" i="4" s="1"/>
  <c r="D4037" i="4"/>
  <c r="E4037" i="4" s="1"/>
  <c r="D4097" i="4"/>
  <c r="E4097" i="4" s="1"/>
  <c r="D4145" i="4"/>
  <c r="E4145" i="4" s="1"/>
  <c r="D4205" i="4"/>
  <c r="E4205" i="4" s="1"/>
  <c r="D4253" i="4"/>
  <c r="E4253" i="4" s="1"/>
  <c r="D4313" i="4"/>
  <c r="E4313" i="4" s="1"/>
  <c r="D63" i="4"/>
  <c r="E63" i="4" s="1"/>
  <c r="D279" i="4"/>
  <c r="E279" i="4" s="1"/>
  <c r="D426" i="4"/>
  <c r="E426" i="4" s="1"/>
  <c r="D710" i="4"/>
  <c r="E710" i="4" s="1"/>
  <c r="D1230" i="4"/>
  <c r="E1230" i="4" s="1"/>
  <c r="D1285" i="4"/>
  <c r="E1285" i="4" s="1"/>
  <c r="D1340" i="4"/>
  <c r="E1340" i="4" s="1"/>
  <c r="D1669" i="4"/>
  <c r="E1669" i="4" s="1"/>
  <c r="D1832" i="4"/>
  <c r="E1832" i="4" s="1"/>
  <c r="D1987" i="4"/>
  <c r="E1987" i="4" s="1"/>
  <c r="D2095" i="4"/>
  <c r="E2095" i="4" s="1"/>
  <c r="D2203" i="4"/>
  <c r="E2203" i="4" s="1"/>
  <c r="D2335" i="4"/>
  <c r="E2335" i="4" s="1"/>
  <c r="D2364" i="4"/>
  <c r="E2364" i="4" s="1"/>
  <c r="D2532" i="4"/>
  <c r="E2532" i="4" s="1"/>
  <c r="D2580" i="4"/>
  <c r="E2580" i="4" s="1"/>
  <c r="D2741" i="4"/>
  <c r="E2741" i="4" s="1"/>
  <c r="D2763" i="4"/>
  <c r="E2763" i="4" s="1"/>
  <c r="D2805" i="4"/>
  <c r="E2805" i="4" s="1"/>
  <c r="D2907" i="4"/>
  <c r="E2907" i="4" s="1"/>
  <c r="D2963" i="4"/>
  <c r="E2963" i="4" s="1"/>
  <c r="D2980" i="4"/>
  <c r="E2980" i="4" s="1"/>
  <c r="D3016" i="4"/>
  <c r="E3016" i="4" s="1"/>
  <c r="D3071" i="4"/>
  <c r="E3071" i="4" s="1"/>
  <c r="D3088" i="4"/>
  <c r="E3088" i="4" s="1"/>
  <c r="D3124" i="4"/>
  <c r="E3124" i="4" s="1"/>
  <c r="D3179" i="4"/>
  <c r="E3179" i="4" s="1"/>
  <c r="D3196" i="4"/>
  <c r="E3196" i="4" s="1"/>
  <c r="D3232" i="4"/>
  <c r="E3232" i="4" s="1"/>
  <c r="D3287" i="4"/>
  <c r="E3287" i="4" s="1"/>
  <c r="D3304" i="4"/>
  <c r="E3304" i="4" s="1"/>
  <c r="D3340" i="4"/>
  <c r="E3340" i="4" s="1"/>
  <c r="D3395" i="4"/>
  <c r="E3395" i="4" s="1"/>
  <c r="D3412" i="4"/>
  <c r="E3412" i="4" s="1"/>
  <c r="D3450" i="4"/>
  <c r="E3450" i="4" s="1"/>
  <c r="D3498" i="4"/>
  <c r="E3498" i="4" s="1"/>
  <c r="D3558" i="4"/>
  <c r="E3558" i="4" s="1"/>
  <c r="D1231" i="4"/>
  <c r="E1231" i="4" s="1"/>
  <c r="D1290" i="4"/>
  <c r="E1290" i="4" s="1"/>
  <c r="D1341" i="4"/>
  <c r="E1341" i="4" s="1"/>
  <c r="D1628" i="4"/>
  <c r="E1628" i="4" s="1"/>
  <c r="D1671" i="4"/>
  <c r="E1671" i="4" s="1"/>
  <c r="D1833" i="4"/>
  <c r="E1833" i="4" s="1"/>
  <c r="D1877" i="4"/>
  <c r="E1877" i="4" s="1"/>
  <c r="D1952" i="4"/>
  <c r="E1952" i="4" s="1"/>
  <c r="D1988" i="4"/>
  <c r="E1988" i="4" s="1"/>
  <c r="D2060" i="4"/>
  <c r="E2060" i="4" s="1"/>
  <c r="D2096" i="4"/>
  <c r="E2096" i="4" s="1"/>
  <c r="D2168" i="4"/>
  <c r="E2168" i="4" s="1"/>
  <c r="D2204" i="4"/>
  <c r="E2204" i="4" s="1"/>
  <c r="D2276" i="4"/>
  <c r="E2276" i="4" s="1"/>
  <c r="D2365" i="4"/>
  <c r="E2365" i="4" s="1"/>
  <c r="D2389" i="4"/>
  <c r="E2389" i="4" s="1"/>
  <c r="D2485" i="4"/>
  <c r="E2485" i="4" s="1"/>
  <c r="D2533" i="4"/>
  <c r="E2533" i="4" s="1"/>
  <c r="D2581" i="4"/>
  <c r="E2581" i="4" s="1"/>
  <c r="D2605" i="4"/>
  <c r="E2605" i="4" s="1"/>
  <c r="D2701" i="4"/>
  <c r="E2701" i="4" s="1"/>
  <c r="D2745" i="4"/>
  <c r="E2745" i="4" s="1"/>
  <c r="D2764" i="4"/>
  <c r="E2764" i="4" s="1"/>
  <c r="D2908" i="4"/>
  <c r="E2908" i="4" s="1"/>
  <c r="D2964" i="4"/>
  <c r="E2964" i="4" s="1"/>
  <c r="D3017" i="4"/>
  <c r="E3017" i="4" s="1"/>
  <c r="D3072" i="4"/>
  <c r="E3072" i="4" s="1"/>
  <c r="D3125" i="4"/>
  <c r="E3125" i="4" s="1"/>
  <c r="D3180" i="4"/>
  <c r="E3180" i="4" s="1"/>
  <c r="D3233" i="4"/>
  <c r="E3233" i="4" s="1"/>
  <c r="D3288" i="4"/>
  <c r="E3288" i="4" s="1"/>
  <c r="D3341" i="4"/>
  <c r="E3341" i="4" s="1"/>
  <c r="D3396" i="4"/>
  <c r="E3396" i="4" s="1"/>
  <c r="D3451" i="4"/>
  <c r="E3451" i="4" s="1"/>
  <c r="D3499" i="4"/>
  <c r="E3499" i="4" s="1"/>
  <c r="D3511" i="4"/>
  <c r="E3511" i="4" s="1"/>
  <c r="D3523" i="4"/>
  <c r="E3523" i="4" s="1"/>
  <c r="D3559" i="4"/>
  <c r="E3559" i="4" s="1"/>
  <c r="D3607" i="4"/>
  <c r="E3607" i="4" s="1"/>
  <c r="D3619" i="4"/>
  <c r="E3619" i="4" s="1"/>
  <c r="D3631" i="4"/>
  <c r="E3631" i="4" s="1"/>
  <c r="D3667" i="4"/>
  <c r="E3667" i="4" s="1"/>
  <c r="D3715" i="4"/>
  <c r="E3715" i="4" s="1"/>
  <c r="D3727" i="4"/>
  <c r="E3727" i="4" s="1"/>
  <c r="D3739" i="4"/>
  <c r="E3739" i="4" s="1"/>
  <c r="D3775" i="4"/>
  <c r="E3775" i="4" s="1"/>
  <c r="D3823" i="4"/>
  <c r="E3823" i="4" s="1"/>
  <c r="D3835" i="4"/>
  <c r="E3835" i="4" s="1"/>
  <c r="D3847" i="4"/>
  <c r="E3847" i="4" s="1"/>
  <c r="D3883" i="4"/>
  <c r="E3883" i="4" s="1"/>
  <c r="D3931" i="4"/>
  <c r="E3931" i="4" s="1"/>
  <c r="D3943" i="4"/>
  <c r="E3943" i="4" s="1"/>
  <c r="D3955" i="4"/>
  <c r="E3955" i="4" s="1"/>
  <c r="D3991" i="4"/>
  <c r="E3991" i="4" s="1"/>
  <c r="D4039" i="4"/>
  <c r="E4039" i="4" s="1"/>
  <c r="D4051" i="4"/>
  <c r="E4051" i="4" s="1"/>
  <c r="D4063" i="4"/>
  <c r="E4063" i="4" s="1"/>
  <c r="D4099" i="4"/>
  <c r="E4099" i="4" s="1"/>
  <c r="D4147" i="4"/>
  <c r="E4147" i="4" s="1"/>
  <c r="D4159" i="4"/>
  <c r="E4159" i="4" s="1"/>
  <c r="D4171" i="4"/>
  <c r="E4171" i="4" s="1"/>
  <c r="D4207" i="4"/>
  <c r="E4207" i="4" s="1"/>
  <c r="D4255" i="4"/>
  <c r="E4255" i="4" s="1"/>
  <c r="D4267" i="4"/>
  <c r="E4267" i="4" s="1"/>
  <c r="D4279" i="4"/>
  <c r="E4279" i="4" s="1"/>
  <c r="D4315" i="4"/>
  <c r="E4315" i="4" s="1"/>
  <c r="D95" i="4"/>
  <c r="E95" i="4" s="1"/>
  <c r="D591" i="4"/>
  <c r="E591" i="4" s="1"/>
  <c r="D1122" i="4"/>
  <c r="E1122" i="4" s="1"/>
  <c r="D1177" i="4"/>
  <c r="E1177" i="4" s="1"/>
  <c r="D1233" i="4"/>
  <c r="E1233" i="4" s="1"/>
  <c r="D1292" i="4"/>
  <c r="E1292" i="4" s="1"/>
  <c r="D1347" i="4"/>
  <c r="E1347" i="4" s="1"/>
  <c r="D1395" i="4"/>
  <c r="E1395" i="4" s="1"/>
  <c r="D1633" i="4"/>
  <c r="E1633" i="4" s="1"/>
  <c r="D1879" i="4"/>
  <c r="E1879" i="4" s="1"/>
  <c r="D1992" i="4"/>
  <c r="E1992" i="4" s="1"/>
  <c r="D2100" i="4"/>
  <c r="E2100" i="4" s="1"/>
  <c r="D2208" i="4"/>
  <c r="E2208" i="4" s="1"/>
  <c r="D2310" i="4"/>
  <c r="E2310" i="4" s="1"/>
  <c r="D2367" i="4"/>
  <c r="E2367" i="4" s="1"/>
  <c r="D2439" i="4"/>
  <c r="E2439" i="4" s="1"/>
  <c r="D2535" i="4"/>
  <c r="E2535" i="4" s="1"/>
  <c r="D2583" i="4"/>
  <c r="E2583" i="4" s="1"/>
  <c r="D2655" i="4"/>
  <c r="E2655" i="4" s="1"/>
  <c r="D2747" i="4"/>
  <c r="E2747" i="4" s="1"/>
  <c r="D99" i="4"/>
  <c r="E99" i="4" s="1"/>
  <c r="D1123" i="4"/>
  <c r="E1123" i="4" s="1"/>
  <c r="D1182" i="4"/>
  <c r="E1182" i="4" s="1"/>
  <c r="D1237" i="4"/>
  <c r="E1237" i="4" s="1"/>
  <c r="D1293" i="4"/>
  <c r="E1293" i="4" s="1"/>
  <c r="D1398" i="4"/>
  <c r="E1398" i="4" s="1"/>
  <c r="D1446" i="4"/>
  <c r="E1446" i="4" s="1"/>
  <c r="D1675" i="4"/>
  <c r="E1675" i="4" s="1"/>
  <c r="D1717" i="4"/>
  <c r="E1717" i="4" s="1"/>
  <c r="D1880" i="4"/>
  <c r="E1880" i="4" s="1"/>
  <c r="D1957" i="4"/>
  <c r="E1957" i="4" s="1"/>
  <c r="D1993" i="4"/>
  <c r="E1993" i="4" s="1"/>
  <c r="D2065" i="4"/>
  <c r="E2065" i="4" s="1"/>
  <c r="D2101" i="4"/>
  <c r="E2101" i="4" s="1"/>
  <c r="D2173" i="4"/>
  <c r="E2173" i="4" s="1"/>
  <c r="D2209" i="4"/>
  <c r="E2209" i="4" s="1"/>
  <c r="D2311" i="4"/>
  <c r="E2311" i="4" s="1"/>
  <c r="D2368" i="4"/>
  <c r="E2368" i="4" s="1"/>
  <c r="D2416" i="4"/>
  <c r="E2416" i="4" s="1"/>
  <c r="D2440" i="4"/>
  <c r="E2440" i="4" s="1"/>
  <c r="D2536" i="4"/>
  <c r="E2536" i="4" s="1"/>
  <c r="D2584" i="4"/>
  <c r="E2584" i="4" s="1"/>
  <c r="D2632" i="4"/>
  <c r="E2632" i="4" s="1"/>
  <c r="D2656" i="4"/>
  <c r="E2656" i="4" s="1"/>
  <c r="D2748" i="4"/>
  <c r="E2748" i="4" s="1"/>
  <c r="D2809" i="4"/>
  <c r="E2809" i="4" s="1"/>
  <c r="D2849" i="4"/>
  <c r="E2849" i="4" s="1"/>
  <c r="D2871" i="4"/>
  <c r="E2871" i="4" s="1"/>
  <c r="D2913" i="4"/>
  <c r="E2913" i="4" s="1"/>
  <c r="D2967" i="4"/>
  <c r="E2967" i="4" s="1"/>
  <c r="D3021" i="4"/>
  <c r="E3021" i="4" s="1"/>
  <c r="D3075" i="4"/>
  <c r="E3075" i="4" s="1"/>
  <c r="D3129" i="4"/>
  <c r="E3129" i="4" s="1"/>
  <c r="D3183" i="4"/>
  <c r="E3183" i="4" s="1"/>
  <c r="D3237" i="4"/>
  <c r="E3237" i="4" s="1"/>
  <c r="D3291" i="4"/>
  <c r="E3291" i="4" s="1"/>
  <c r="D3345" i="4"/>
  <c r="E3345" i="4" s="1"/>
  <c r="D3399" i="4"/>
  <c r="E3399" i="4" s="1"/>
  <c r="D3453" i="4"/>
  <c r="E3453" i="4" s="1"/>
  <c r="D3465" i="4"/>
  <c r="E3465" i="4" s="1"/>
  <c r="D3501" i="4"/>
  <c r="E3501" i="4" s="1"/>
  <c r="D3561" i="4"/>
  <c r="E3561" i="4" s="1"/>
  <c r="D3573" i="4"/>
  <c r="E3573" i="4" s="1"/>
  <c r="D3609" i="4"/>
  <c r="E3609" i="4" s="1"/>
  <c r="D3669" i="4"/>
  <c r="E3669" i="4" s="1"/>
  <c r="D3681" i="4"/>
  <c r="E3681" i="4" s="1"/>
  <c r="D3717" i="4"/>
  <c r="E3717" i="4" s="1"/>
  <c r="D3777" i="4"/>
  <c r="E3777" i="4" s="1"/>
  <c r="D3789" i="4"/>
  <c r="E3789" i="4" s="1"/>
  <c r="D3825" i="4"/>
  <c r="E3825" i="4" s="1"/>
  <c r="D3885" i="4"/>
  <c r="E3885" i="4" s="1"/>
  <c r="D3897" i="4"/>
  <c r="E3897" i="4" s="1"/>
  <c r="D3933" i="4"/>
  <c r="E3933" i="4" s="1"/>
  <c r="D3993" i="4"/>
  <c r="E3993" i="4" s="1"/>
  <c r="D4005" i="4"/>
  <c r="E4005" i="4" s="1"/>
  <c r="D4041" i="4"/>
  <c r="E4041" i="4" s="1"/>
  <c r="D4101" i="4"/>
  <c r="E4101" i="4" s="1"/>
  <c r="D4113" i="4"/>
  <c r="E4113" i="4" s="1"/>
  <c r="D4149" i="4"/>
  <c r="E4149" i="4" s="1"/>
  <c r="D4209" i="4"/>
  <c r="E4209" i="4" s="1"/>
  <c r="D4221" i="4"/>
  <c r="E4221" i="4" s="1"/>
  <c r="D4257" i="4"/>
  <c r="E4257" i="4" s="1"/>
  <c r="D4317" i="4"/>
  <c r="E4317" i="4" s="1"/>
  <c r="D4329" i="4"/>
  <c r="E4329" i="4" s="1"/>
  <c r="D314" i="4"/>
  <c r="E314" i="4" s="1"/>
  <c r="D602" i="4"/>
  <c r="E602" i="4" s="1"/>
  <c r="D1124" i="4"/>
  <c r="E1124" i="4" s="1"/>
  <c r="D1183" i="4"/>
  <c r="E1183" i="4" s="1"/>
  <c r="D1297" i="4"/>
  <c r="E1297" i="4" s="1"/>
  <c r="D1351" i="4"/>
  <c r="E1351" i="4" s="1"/>
  <c r="D1399" i="4"/>
  <c r="E1399" i="4" s="1"/>
  <c r="D1447" i="4"/>
  <c r="E1447" i="4" s="1"/>
  <c r="D1719" i="4"/>
  <c r="E1719" i="4" s="1"/>
  <c r="D1881" i="4"/>
  <c r="E1881" i="4" s="1"/>
  <c r="D1995" i="4"/>
  <c r="E1995" i="4" s="1"/>
  <c r="D2103" i="4"/>
  <c r="E2103" i="4" s="1"/>
  <c r="D2211" i="4"/>
  <c r="E2211" i="4" s="1"/>
  <c r="D2281" i="4"/>
  <c r="E2281" i="4" s="1"/>
  <c r="D2312" i="4"/>
  <c r="E2312" i="4" s="1"/>
  <c r="D2369" i="4"/>
  <c r="E2369" i="4" s="1"/>
  <c r="D2417" i="4"/>
  <c r="E2417" i="4" s="1"/>
  <c r="D2585" i="4"/>
  <c r="E2585" i="4" s="1"/>
  <c r="D2633" i="4"/>
  <c r="E2633" i="4" s="1"/>
  <c r="D2749" i="4"/>
  <c r="E2749" i="4" s="1"/>
  <c r="D2853" i="4"/>
  <c r="E2853" i="4" s="1"/>
  <c r="D2872" i="4"/>
  <c r="E2872" i="4" s="1"/>
  <c r="D2968" i="4"/>
  <c r="E2968" i="4" s="1"/>
  <c r="D3076" i="4"/>
  <c r="E3076" i="4" s="1"/>
  <c r="D3184" i="4"/>
  <c r="E3184" i="4" s="1"/>
  <c r="D3292" i="4"/>
  <c r="E3292" i="4" s="1"/>
  <c r="D3400" i="4"/>
  <c r="E3400" i="4" s="1"/>
  <c r="D3442" i="4"/>
  <c r="E3442" i="4" s="1"/>
  <c r="D3454" i="4"/>
  <c r="E3454" i="4" s="1"/>
  <c r="D3466" i="4"/>
  <c r="E3466" i="4" s="1"/>
  <c r="D3502" i="4"/>
  <c r="E3502" i="4" s="1"/>
  <c r="D3550" i="4"/>
  <c r="E3550" i="4" s="1"/>
  <c r="D3562" i="4"/>
  <c r="E3562" i="4" s="1"/>
  <c r="D3574" i="4"/>
  <c r="E3574" i="4" s="1"/>
  <c r="D3610" i="4"/>
  <c r="E3610" i="4" s="1"/>
  <c r="D3658" i="4"/>
  <c r="E3658" i="4" s="1"/>
  <c r="D3670" i="4"/>
  <c r="E3670" i="4" s="1"/>
  <c r="D3682" i="4"/>
  <c r="E3682" i="4" s="1"/>
  <c r="D3718" i="4"/>
  <c r="E3718" i="4" s="1"/>
  <c r="D3766" i="4"/>
  <c r="E3766" i="4" s="1"/>
  <c r="D3778" i="4"/>
  <c r="E3778" i="4" s="1"/>
  <c r="D3790" i="4"/>
  <c r="E3790" i="4" s="1"/>
  <c r="D3826" i="4"/>
  <c r="E3826" i="4" s="1"/>
  <c r="D3874" i="4"/>
  <c r="E3874" i="4" s="1"/>
  <c r="D3886" i="4"/>
  <c r="E3886" i="4" s="1"/>
  <c r="D3898" i="4"/>
  <c r="E3898" i="4" s="1"/>
  <c r="D3934" i="4"/>
  <c r="E3934" i="4" s="1"/>
  <c r="D3982" i="4"/>
  <c r="E3982" i="4" s="1"/>
  <c r="D3994" i="4"/>
  <c r="E3994" i="4" s="1"/>
  <c r="D4006" i="4"/>
  <c r="E4006" i="4" s="1"/>
  <c r="D4042" i="4"/>
  <c r="E4042" i="4" s="1"/>
  <c r="D4090" i="4"/>
  <c r="E4090" i="4" s="1"/>
  <c r="D4102" i="4"/>
  <c r="E4102" i="4" s="1"/>
  <c r="D4114" i="4"/>
  <c r="E4114" i="4" s="1"/>
  <c r="D4150" i="4"/>
  <c r="E4150" i="4" s="1"/>
  <c r="D4198" i="4"/>
  <c r="E4198" i="4" s="1"/>
  <c r="D4210" i="4"/>
  <c r="E4210" i="4" s="1"/>
  <c r="D4222" i="4"/>
  <c r="E4222" i="4" s="1"/>
  <c r="D4258" i="4"/>
  <c r="E4258" i="4" s="1"/>
  <c r="D4306" i="4"/>
  <c r="E4306" i="4" s="1"/>
  <c r="D4318" i="4"/>
  <c r="E4318" i="4" s="1"/>
  <c r="D4330" i="4"/>
  <c r="E4330" i="4" s="1"/>
  <c r="D853" i="4"/>
  <c r="E853" i="4" s="1"/>
  <c r="D913" i="4"/>
  <c r="E913" i="4" s="1"/>
  <c r="D969" i="4"/>
  <c r="E969" i="4" s="1"/>
  <c r="D1201" i="4"/>
  <c r="E1201" i="4" s="1"/>
  <c r="D1413" i="4"/>
  <c r="E1413" i="4" s="1"/>
  <c r="D1509" i="4"/>
  <c r="E1509" i="4" s="1"/>
  <c r="D1557" i="4"/>
  <c r="E1557" i="4" s="1"/>
  <c r="D1772" i="4"/>
  <c r="E1772" i="4" s="1"/>
  <c r="D1935" i="4"/>
  <c r="E1935" i="4" s="1"/>
  <c r="D2007" i="4"/>
  <c r="E2007" i="4" s="1"/>
  <c r="D2043" i="4"/>
  <c r="E2043" i="4" s="1"/>
  <c r="D2115" i="4"/>
  <c r="E2115" i="4" s="1"/>
  <c r="D2151" i="4"/>
  <c r="E2151" i="4" s="1"/>
  <c r="D2223" i="4"/>
  <c r="E2223" i="4" s="1"/>
  <c r="D2259" i="4"/>
  <c r="E2259" i="4" s="1"/>
  <c r="D2377" i="4"/>
  <c r="E2377" i="4" s="1"/>
  <c r="D2425" i="4"/>
  <c r="E2425" i="4" s="1"/>
  <c r="D2473" i="4"/>
  <c r="E2473" i="4" s="1"/>
  <c r="D2497" i="4"/>
  <c r="E2497" i="4" s="1"/>
  <c r="D2593" i="4"/>
  <c r="E2593" i="4" s="1"/>
  <c r="D2641" i="4"/>
  <c r="E2641" i="4" s="1"/>
  <c r="D2689" i="4"/>
  <c r="E2689" i="4" s="1"/>
  <c r="D2713" i="4"/>
  <c r="E2713" i="4" s="1"/>
  <c r="D2796" i="4"/>
  <c r="E2796" i="4" s="1"/>
  <c r="D2817" i="4"/>
  <c r="E2817" i="4" s="1"/>
  <c r="D2857" i="4"/>
  <c r="E2857" i="4" s="1"/>
  <c r="D3445" i="4"/>
  <c r="E3445" i="4" s="1"/>
  <c r="D3457" i="4"/>
  <c r="E3457" i="4" s="1"/>
  <c r="D3469" i="4"/>
  <c r="E3469" i="4" s="1"/>
  <c r="D3505" i="4"/>
  <c r="E3505" i="4" s="1"/>
  <c r="D3553" i="4"/>
  <c r="E3553" i="4" s="1"/>
  <c r="D3565" i="4"/>
  <c r="E3565" i="4" s="1"/>
  <c r="D207" i="4"/>
  <c r="E207" i="4" s="1"/>
  <c r="D639" i="4"/>
  <c r="E639" i="4" s="1"/>
  <c r="D860" i="4"/>
  <c r="E860" i="4" s="1"/>
  <c r="D980" i="4"/>
  <c r="E980" i="4" s="1"/>
  <c r="D1615" i="4"/>
  <c r="E1615" i="4" s="1"/>
  <c r="D1932" i="4"/>
  <c r="E1932" i="4" s="1"/>
  <c r="D2263" i="4"/>
  <c r="E2263" i="4" s="1"/>
  <c r="D2639" i="4"/>
  <c r="E2639" i="4" s="1"/>
  <c r="D2691" i="4"/>
  <c r="E2691" i="4" s="1"/>
  <c r="D2795" i="4"/>
  <c r="E2795" i="4" s="1"/>
  <c r="D2956" i="4"/>
  <c r="E2956" i="4" s="1"/>
  <c r="D3064" i="4"/>
  <c r="E3064" i="4" s="1"/>
  <c r="D3172" i="4"/>
  <c r="E3172" i="4" s="1"/>
  <c r="D3280" i="4"/>
  <c r="E3280" i="4" s="1"/>
  <c r="D3388" i="4"/>
  <c r="E3388" i="4" s="1"/>
  <c r="D3446" i="4"/>
  <c r="E3446" i="4" s="1"/>
  <c r="D3518" i="4"/>
  <c r="E3518" i="4" s="1"/>
  <c r="D642" i="4"/>
  <c r="E642" i="4" s="1"/>
  <c r="D861" i="4"/>
  <c r="E861" i="4" s="1"/>
  <c r="D1412" i="4"/>
  <c r="E1412" i="4" s="1"/>
  <c r="D1933" i="4"/>
  <c r="E1933" i="4" s="1"/>
  <c r="D2011" i="4"/>
  <c r="E2011" i="4" s="1"/>
  <c r="D2264" i="4"/>
  <c r="E2264" i="4" s="1"/>
  <c r="D2471" i="4"/>
  <c r="E2471" i="4" s="1"/>
  <c r="D2640" i="4"/>
  <c r="E2640" i="4" s="1"/>
  <c r="D2692" i="4"/>
  <c r="E2692" i="4" s="1"/>
  <c r="D2751" i="4"/>
  <c r="E2751" i="4" s="1"/>
  <c r="D2797" i="4"/>
  <c r="E2797" i="4" s="1"/>
  <c r="D2957" i="4"/>
  <c r="E2957" i="4" s="1"/>
  <c r="D3065" i="4"/>
  <c r="E3065" i="4" s="1"/>
  <c r="D3173" i="4"/>
  <c r="E3173" i="4" s="1"/>
  <c r="D3281" i="4"/>
  <c r="E3281" i="4" s="1"/>
  <c r="D3389" i="4"/>
  <c r="E3389" i="4" s="1"/>
  <c r="D3447" i="4"/>
  <c r="E3447" i="4" s="1"/>
  <c r="D3519" i="4"/>
  <c r="E3519" i="4" s="1"/>
  <c r="D3659" i="4"/>
  <c r="E3659" i="4" s="1"/>
  <c r="D3767" i="4"/>
  <c r="E3767" i="4" s="1"/>
  <c r="D3875" i="4"/>
  <c r="E3875" i="4" s="1"/>
  <c r="D3983" i="4"/>
  <c r="E3983" i="4" s="1"/>
  <c r="D865" i="4"/>
  <c r="E865" i="4" s="1"/>
  <c r="D1027" i="4"/>
  <c r="E1027" i="4" s="1"/>
  <c r="D1736" i="4"/>
  <c r="E1736" i="4" s="1"/>
  <c r="D1938" i="4"/>
  <c r="E1938" i="4" s="1"/>
  <c r="D2472" i="4"/>
  <c r="E2472" i="4" s="1"/>
  <c r="D2524" i="4"/>
  <c r="E2524" i="4" s="1"/>
  <c r="D2643" i="4"/>
  <c r="E2643" i="4" s="1"/>
  <c r="D2693" i="4"/>
  <c r="E2693" i="4" s="1"/>
  <c r="D2752" i="4"/>
  <c r="E2752" i="4" s="1"/>
  <c r="D2799" i="4"/>
  <c r="E2799" i="4" s="1"/>
  <c r="D2959" i="4"/>
  <c r="E2959" i="4" s="1"/>
  <c r="D3067" i="4"/>
  <c r="E3067" i="4" s="1"/>
  <c r="D3175" i="4"/>
  <c r="E3175" i="4" s="1"/>
  <c r="D3283" i="4"/>
  <c r="E3283" i="4" s="1"/>
  <c r="D3391" i="4"/>
  <c r="E3391" i="4" s="1"/>
  <c r="D3448" i="4"/>
  <c r="E3448" i="4" s="1"/>
  <c r="D3496" i="4"/>
  <c r="E3496" i="4" s="1"/>
  <c r="D3520" i="4"/>
  <c r="E3520" i="4" s="1"/>
  <c r="D3604" i="4"/>
  <c r="E3604" i="4" s="1"/>
  <c r="D3660" i="4"/>
  <c r="E3660" i="4" s="1"/>
  <c r="D3712" i="4"/>
  <c r="E3712" i="4" s="1"/>
  <c r="D3768" i="4"/>
  <c r="E3768" i="4" s="1"/>
  <c r="D3820" i="4"/>
  <c r="E3820" i="4" s="1"/>
  <c r="D3876" i="4"/>
  <c r="E3876" i="4" s="1"/>
  <c r="D3928" i="4"/>
  <c r="E3928" i="4" s="1"/>
  <c r="D3984" i="4"/>
  <c r="E3984" i="4" s="1"/>
  <c r="D4036" i="4"/>
  <c r="E4036" i="4" s="1"/>
  <c r="D4092" i="4"/>
  <c r="E4092" i="4" s="1"/>
  <c r="D4144" i="4"/>
  <c r="E4144" i="4" s="1"/>
  <c r="D375" i="4"/>
  <c r="E375" i="4" s="1"/>
  <c r="D909" i="4"/>
  <c r="E909" i="4" s="1"/>
  <c r="D1196" i="4"/>
  <c r="E1196" i="4" s="1"/>
  <c r="D1556" i="4"/>
  <c r="E1556" i="4" s="1"/>
  <c r="D1770" i="4"/>
  <c r="E1770" i="4" s="1"/>
  <c r="D1940" i="4"/>
  <c r="E1940" i="4" s="1"/>
  <c r="D2041" i="4"/>
  <c r="E2041" i="4" s="1"/>
  <c r="D2119" i="4"/>
  <c r="E2119" i="4" s="1"/>
  <c r="D2424" i="4"/>
  <c r="E2424" i="4" s="1"/>
  <c r="D2476" i="4"/>
  <c r="E2476" i="4" s="1"/>
  <c r="D2855" i="4"/>
  <c r="E2855" i="4" s="1"/>
  <c r="D919" i="4"/>
  <c r="E919" i="4" s="1"/>
  <c r="D1039" i="4"/>
  <c r="E1039" i="4" s="1"/>
  <c r="D1197" i="4"/>
  <c r="E1197" i="4" s="1"/>
  <c r="D1459" i="4"/>
  <c r="E1459" i="4" s="1"/>
  <c r="D1563" i="4"/>
  <c r="E1563" i="4" s="1"/>
  <c r="D1771" i="4"/>
  <c r="E1771" i="4" s="1"/>
  <c r="D2046" i="4"/>
  <c r="E2046" i="4" s="1"/>
  <c r="D2427" i="4"/>
  <c r="E2427" i="4" s="1"/>
  <c r="D2477" i="4"/>
  <c r="E2477" i="4" s="1"/>
  <c r="D2856" i="4"/>
  <c r="E2856" i="4" s="1"/>
  <c r="D2971" i="4"/>
  <c r="E2971" i="4" s="1"/>
  <c r="D3079" i="4"/>
  <c r="E3079" i="4" s="1"/>
  <c r="D3187" i="4"/>
  <c r="E3187" i="4" s="1"/>
  <c r="D3295" i="4"/>
  <c r="E3295" i="4" s="1"/>
  <c r="D3403" i="4"/>
  <c r="E3403" i="4" s="1"/>
  <c r="D3504" i="4"/>
  <c r="E3504" i="4" s="1"/>
  <c r="D3552" i="4"/>
  <c r="E3552" i="4" s="1"/>
  <c r="D3611" i="4"/>
  <c r="E3611" i="4" s="1"/>
  <c r="D3627" i="4"/>
  <c r="E3627" i="4" s="1"/>
  <c r="D3663" i="4"/>
  <c r="E3663" i="4" s="1"/>
  <c r="D3719" i="4"/>
  <c r="E3719" i="4" s="1"/>
  <c r="D3735" i="4"/>
  <c r="E3735" i="4" s="1"/>
  <c r="D3771" i="4"/>
  <c r="E3771" i="4" s="1"/>
  <c r="D3827" i="4"/>
  <c r="E3827" i="4" s="1"/>
  <c r="D3843" i="4"/>
  <c r="E3843" i="4" s="1"/>
  <c r="D3879" i="4"/>
  <c r="E3879" i="4" s="1"/>
  <c r="D3935" i="4"/>
  <c r="E3935" i="4" s="1"/>
  <c r="D3951" i="4"/>
  <c r="E3951" i="4" s="1"/>
  <c r="D3987" i="4"/>
  <c r="E3987" i="4" s="1"/>
  <c r="D4043" i="4"/>
  <c r="E4043" i="4" s="1"/>
  <c r="D4059" i="4"/>
  <c r="E4059" i="4" s="1"/>
  <c r="D4095" i="4"/>
  <c r="E4095" i="4" s="1"/>
  <c r="D386" i="4"/>
  <c r="E386" i="4" s="1"/>
  <c r="D1081" i="4"/>
  <c r="E1081" i="4" s="1"/>
  <c r="D1687" i="4"/>
  <c r="E1687" i="4" s="1"/>
  <c r="D1777" i="4"/>
  <c r="E1777" i="4" s="1"/>
  <c r="D2047" i="4"/>
  <c r="E2047" i="4" s="1"/>
  <c r="D2148" i="4"/>
  <c r="E2148" i="4" s="1"/>
  <c r="D2428" i="4"/>
  <c r="E2428" i="4" s="1"/>
  <c r="D2547" i="4"/>
  <c r="E2547" i="4" s="1"/>
  <c r="D2859" i="4"/>
  <c r="E2859" i="4" s="1"/>
  <c r="D3011" i="4"/>
  <c r="E3011" i="4" s="1"/>
  <c r="D3119" i="4"/>
  <c r="E3119" i="4" s="1"/>
  <c r="D3227" i="4"/>
  <c r="E3227" i="4" s="1"/>
  <c r="D3335" i="4"/>
  <c r="E3335" i="4" s="1"/>
  <c r="D3506" i="4"/>
  <c r="E3506" i="4" s="1"/>
  <c r="D3554" i="4"/>
  <c r="E3554" i="4" s="1"/>
  <c r="D3612" i="4"/>
  <c r="E3612" i="4" s="1"/>
  <c r="D3628" i="4"/>
  <c r="E3628" i="4" s="1"/>
  <c r="D3664" i="4"/>
  <c r="E3664" i="4" s="1"/>
  <c r="D3720" i="4"/>
  <c r="E3720" i="4" s="1"/>
  <c r="D3736" i="4"/>
  <c r="E3736" i="4" s="1"/>
  <c r="D3772" i="4"/>
  <c r="E3772" i="4" s="1"/>
  <c r="D3828" i="4"/>
  <c r="E3828" i="4" s="1"/>
  <c r="D3844" i="4"/>
  <c r="E3844" i="4" s="1"/>
  <c r="D3880" i="4"/>
  <c r="E3880" i="4" s="1"/>
  <c r="D3936" i="4"/>
  <c r="E3936" i="4" s="1"/>
  <c r="D3952" i="4"/>
  <c r="E3952" i="4" s="1"/>
  <c r="D3988" i="4"/>
  <c r="E3988" i="4" s="1"/>
  <c r="D4044" i="4"/>
  <c r="E4044" i="4" s="1"/>
  <c r="D4060" i="4"/>
  <c r="E4060" i="4" s="1"/>
  <c r="D4096" i="4"/>
  <c r="E4096" i="4" s="1"/>
  <c r="D4152" i="4"/>
  <c r="E4152" i="4" s="1"/>
  <c r="D4168" i="4"/>
  <c r="E4168" i="4" s="1"/>
  <c r="D4204" i="4"/>
  <c r="E4204" i="4" s="1"/>
  <c r="D495" i="4"/>
  <c r="E495" i="4" s="1"/>
  <c r="D1363" i="4"/>
  <c r="E1363" i="4" s="1"/>
  <c r="D1467" i="4"/>
  <c r="E1467" i="4" s="1"/>
  <c r="D1567" i="4"/>
  <c r="E1567" i="4" s="1"/>
  <c r="D1779" i="4"/>
  <c r="E1779" i="4" s="1"/>
  <c r="D2048" i="4"/>
  <c r="E2048" i="4" s="1"/>
  <c r="D2149" i="4"/>
  <c r="E2149" i="4" s="1"/>
  <c r="D2227" i="4"/>
  <c r="E2227" i="4" s="1"/>
  <c r="D2319" i="4"/>
  <c r="E2319" i="4" s="1"/>
  <c r="D2548" i="4"/>
  <c r="E2548" i="4" s="1"/>
  <c r="D2860" i="4"/>
  <c r="E2860" i="4" s="1"/>
  <c r="D2903" i="4"/>
  <c r="E2903" i="4" s="1"/>
  <c r="D3012" i="4"/>
  <c r="E3012" i="4" s="1"/>
  <c r="D3120" i="4"/>
  <c r="E3120" i="4" s="1"/>
  <c r="D3228" i="4"/>
  <c r="E3228" i="4" s="1"/>
  <c r="D3336" i="4"/>
  <c r="E3336" i="4" s="1"/>
  <c r="D3507" i="4"/>
  <c r="E3507" i="4" s="1"/>
  <c r="D3555" i="4"/>
  <c r="E3555" i="4" s="1"/>
  <c r="D3577" i="4"/>
  <c r="E3577" i="4" s="1"/>
  <c r="D3613" i="4"/>
  <c r="E3613" i="4" s="1"/>
  <c r="D3666" i="4"/>
  <c r="E3666" i="4" s="1"/>
  <c r="D3685" i="4"/>
  <c r="E3685" i="4" s="1"/>
  <c r="D3721" i="4"/>
  <c r="E3721" i="4" s="1"/>
  <c r="D3774" i="4"/>
  <c r="E3774" i="4" s="1"/>
  <c r="D3793" i="4"/>
  <c r="E3793" i="4" s="1"/>
  <c r="D203" i="4"/>
  <c r="E203" i="4" s="1"/>
  <c r="D530" i="4"/>
  <c r="E530" i="4" s="1"/>
  <c r="D1508" i="4"/>
  <c r="E1508" i="4" s="1"/>
  <c r="D1614" i="4"/>
  <c r="E1614" i="4" s="1"/>
  <c r="D1729" i="4"/>
  <c r="E1729" i="4" s="1"/>
  <c r="D1903" i="4"/>
  <c r="E1903" i="4" s="1"/>
  <c r="D2262" i="4"/>
  <c r="E2262" i="4" s="1"/>
  <c r="D2688" i="4"/>
  <c r="E2688" i="4" s="1"/>
  <c r="D2917" i="4"/>
  <c r="E2917" i="4" s="1"/>
  <c r="D3025" i="4"/>
  <c r="E3025" i="4" s="1"/>
  <c r="D3133" i="4"/>
  <c r="E3133" i="4" s="1"/>
  <c r="D3241" i="4"/>
  <c r="E3241" i="4" s="1"/>
  <c r="D3349" i="4"/>
  <c r="E3349" i="4" s="1"/>
  <c r="D3444" i="4"/>
  <c r="E3444" i="4" s="1"/>
  <c r="D3673" i="4"/>
  <c r="E3673" i="4" s="1"/>
  <c r="D3781" i="4"/>
  <c r="E3781" i="4" s="1"/>
  <c r="D3889" i="4"/>
  <c r="E3889" i="4" s="1"/>
  <c r="D3997" i="4"/>
  <c r="E3997" i="4" s="1"/>
  <c r="D4105" i="4"/>
  <c r="E4105" i="4" s="1"/>
  <c r="D4213" i="4"/>
  <c r="E4213" i="4" s="1"/>
  <c r="D1089" i="4"/>
  <c r="E1089" i="4" s="1"/>
  <c r="D2821" i="4"/>
  <c r="E2821" i="4" s="1"/>
  <c r="D3452" i="4"/>
  <c r="E3452" i="4" s="1"/>
  <c r="D3508" i="4"/>
  <c r="E3508" i="4" s="1"/>
  <c r="D3608" i="4"/>
  <c r="E3608" i="4" s="1"/>
  <c r="D3824" i="4"/>
  <c r="E3824" i="4" s="1"/>
  <c r="D3986" i="4"/>
  <c r="E3986" i="4" s="1"/>
  <c r="D4047" i="4"/>
  <c r="E4047" i="4" s="1"/>
  <c r="D4154" i="4"/>
  <c r="E4154" i="4" s="1"/>
  <c r="D4200" i="4"/>
  <c r="E4200" i="4" s="1"/>
  <c r="D4220" i="4"/>
  <c r="E4220" i="4" s="1"/>
  <c r="D4260" i="4"/>
  <c r="E4260" i="4" s="1"/>
  <c r="D4276" i="4"/>
  <c r="E4276" i="4" s="1"/>
  <c r="D4312" i="4"/>
  <c r="E4312" i="4" s="1"/>
  <c r="D4370" i="4"/>
  <c r="E4370" i="4" s="1"/>
  <c r="D4382" i="4"/>
  <c r="E4382" i="4" s="1"/>
  <c r="D4418" i="4"/>
  <c r="E4418" i="4" s="1"/>
  <c r="D4478" i="4"/>
  <c r="E4478" i="4" s="1"/>
  <c r="D4490" i="4"/>
  <c r="E4490" i="4" s="1"/>
  <c r="D4526" i="4"/>
  <c r="E4526" i="4" s="1"/>
  <c r="D4586" i="4"/>
  <c r="E4586" i="4" s="1"/>
  <c r="D4598" i="4"/>
  <c r="E4598" i="4" s="1"/>
  <c r="D4634" i="4"/>
  <c r="E4634" i="4" s="1"/>
  <c r="D4694" i="4"/>
  <c r="E4694" i="4" s="1"/>
  <c r="D4706" i="4"/>
  <c r="E4706" i="4" s="1"/>
  <c r="D4742" i="4"/>
  <c r="E4742" i="4" s="1"/>
  <c r="D4802" i="4"/>
  <c r="E4802" i="4" s="1"/>
  <c r="D4814" i="4"/>
  <c r="E4814" i="4" s="1"/>
  <c r="D4850" i="4"/>
  <c r="E4850" i="4" s="1"/>
  <c r="D4910" i="4"/>
  <c r="E4910" i="4" s="1"/>
  <c r="D4922" i="4"/>
  <c r="E4922" i="4" s="1"/>
  <c r="D4958" i="4"/>
  <c r="E4958" i="4" s="1"/>
  <c r="D5018" i="4"/>
  <c r="E5018" i="4" s="1"/>
  <c r="D5030" i="4"/>
  <c r="E5030" i="4" s="1"/>
  <c r="D5066" i="4"/>
  <c r="E5066" i="4" s="1"/>
  <c r="D5126" i="4"/>
  <c r="E5126" i="4" s="1"/>
  <c r="D5138" i="4"/>
  <c r="E5138" i="4" s="1"/>
  <c r="D5174" i="4"/>
  <c r="E5174" i="4" s="1"/>
  <c r="D5234" i="4"/>
  <c r="E5234" i="4" s="1"/>
  <c r="D5246" i="4"/>
  <c r="E5246" i="4" s="1"/>
  <c r="D5282" i="4"/>
  <c r="E5282" i="4" s="1"/>
  <c r="D5342" i="4"/>
  <c r="E5342" i="4" s="1"/>
  <c r="D5354" i="4"/>
  <c r="E5354" i="4" s="1"/>
  <c r="D5390" i="4"/>
  <c r="E5390" i="4" s="1"/>
  <c r="D5450" i="4"/>
  <c r="E5450" i="4" s="1"/>
  <c r="D5462" i="4"/>
  <c r="E5462" i="4" s="1"/>
  <c r="D5498" i="4"/>
  <c r="E5498" i="4" s="1"/>
  <c r="D5558" i="4"/>
  <c r="E5558" i="4" s="1"/>
  <c r="D5570" i="4"/>
  <c r="E5570" i="4" s="1"/>
  <c r="D5606" i="4"/>
  <c r="E5606" i="4" s="1"/>
  <c r="D5666" i="4"/>
  <c r="E5666" i="4" s="1"/>
  <c r="D5678" i="4"/>
  <c r="E5678" i="4" s="1"/>
  <c r="D5714" i="4"/>
  <c r="E5714" i="4" s="1"/>
  <c r="D5774" i="4"/>
  <c r="E5774" i="4" s="1"/>
  <c r="D5786" i="4"/>
  <c r="E5786" i="4" s="1"/>
  <c r="D5822" i="4"/>
  <c r="E5822" i="4" s="1"/>
  <c r="D1093" i="4"/>
  <c r="E1093" i="4" s="1"/>
  <c r="D1471" i="4"/>
  <c r="E1471" i="4" s="1"/>
  <c r="D3614" i="4"/>
  <c r="E3614" i="4" s="1"/>
  <c r="D3829" i="4"/>
  <c r="E3829" i="4" s="1"/>
  <c r="D3896" i="4"/>
  <c r="E3896" i="4" s="1"/>
  <c r="D3990" i="4"/>
  <c r="E3990" i="4" s="1"/>
  <c r="D4048" i="4"/>
  <c r="E4048" i="4" s="1"/>
  <c r="D4155" i="4"/>
  <c r="E4155" i="4" s="1"/>
  <c r="D4201" i="4"/>
  <c r="E4201" i="4" s="1"/>
  <c r="D4261" i="4"/>
  <c r="E4261" i="4" s="1"/>
  <c r="D4314" i="4"/>
  <c r="E4314" i="4" s="1"/>
  <c r="D4333" i="4"/>
  <c r="E4333" i="4" s="1"/>
  <c r="D4371" i="4"/>
  <c r="E4371" i="4" s="1"/>
  <c r="D4383" i="4"/>
  <c r="E4383" i="4" s="1"/>
  <c r="D4419" i="4"/>
  <c r="E4419" i="4" s="1"/>
  <c r="D4479" i="4"/>
  <c r="E4479" i="4" s="1"/>
  <c r="D4491" i="4"/>
  <c r="E4491" i="4" s="1"/>
  <c r="D4527" i="4"/>
  <c r="E4527" i="4" s="1"/>
  <c r="D4587" i="4"/>
  <c r="E4587" i="4" s="1"/>
  <c r="D4599" i="4"/>
  <c r="E4599" i="4" s="1"/>
  <c r="D4635" i="4"/>
  <c r="E4635" i="4" s="1"/>
  <c r="D4695" i="4"/>
  <c r="E4695" i="4" s="1"/>
  <c r="D4707" i="4"/>
  <c r="E4707" i="4" s="1"/>
  <c r="D4743" i="4"/>
  <c r="E4743" i="4" s="1"/>
  <c r="D4803" i="4"/>
  <c r="E4803" i="4" s="1"/>
  <c r="D4815" i="4"/>
  <c r="E4815" i="4" s="1"/>
  <c r="D4851" i="4"/>
  <c r="E4851" i="4" s="1"/>
  <c r="D4911" i="4"/>
  <c r="E4911" i="4" s="1"/>
  <c r="D4923" i="4"/>
  <c r="E4923" i="4" s="1"/>
  <c r="D4959" i="4"/>
  <c r="E4959" i="4" s="1"/>
  <c r="D5019" i="4"/>
  <c r="E5019" i="4" s="1"/>
  <c r="D5031" i="4"/>
  <c r="E5031" i="4" s="1"/>
  <c r="D5067" i="4"/>
  <c r="E5067" i="4" s="1"/>
  <c r="D5127" i="4"/>
  <c r="E5127" i="4" s="1"/>
  <c r="D5139" i="4"/>
  <c r="E5139" i="4" s="1"/>
  <c r="D5175" i="4"/>
  <c r="E5175" i="4" s="1"/>
  <c r="D5235" i="4"/>
  <c r="E5235" i="4" s="1"/>
  <c r="D5247" i="4"/>
  <c r="E5247" i="4" s="1"/>
  <c r="D5283" i="4"/>
  <c r="E5283" i="4" s="1"/>
  <c r="D5343" i="4"/>
  <c r="E5343" i="4" s="1"/>
  <c r="D5355" i="4"/>
  <c r="E5355" i="4" s="1"/>
  <c r="D5391" i="4"/>
  <c r="E5391" i="4" s="1"/>
  <c r="D5451" i="4"/>
  <c r="E5451" i="4" s="1"/>
  <c r="D5463" i="4"/>
  <c r="E5463" i="4" s="1"/>
  <c r="D5499" i="4"/>
  <c r="E5499" i="4" s="1"/>
  <c r="D5559" i="4"/>
  <c r="E5559" i="4" s="1"/>
  <c r="D5571" i="4"/>
  <c r="E5571" i="4" s="1"/>
  <c r="D5607" i="4"/>
  <c r="E5607" i="4" s="1"/>
  <c r="D5667" i="4"/>
  <c r="E5667" i="4" s="1"/>
  <c r="D5679" i="4"/>
  <c r="E5679" i="4" s="1"/>
  <c r="D5715" i="4"/>
  <c r="E5715" i="4" s="1"/>
  <c r="D5775" i="4"/>
  <c r="E5775" i="4" s="1"/>
  <c r="D5787" i="4"/>
  <c r="E5787" i="4" s="1"/>
  <c r="D1507" i="4"/>
  <c r="E1507" i="4" s="1"/>
  <c r="D2687" i="4"/>
  <c r="E2687" i="4" s="1"/>
  <c r="D3572" i="4"/>
  <c r="E3572" i="4" s="1"/>
  <c r="D3615" i="4"/>
  <c r="E3615" i="4" s="1"/>
  <c r="D3661" i="4"/>
  <c r="E3661" i="4" s="1"/>
  <c r="D3788" i="4"/>
  <c r="E3788" i="4" s="1"/>
  <c r="D3830" i="4"/>
  <c r="E3830" i="4" s="1"/>
  <c r="D3901" i="4"/>
  <c r="E3901" i="4" s="1"/>
  <c r="D3930" i="4"/>
  <c r="E3930" i="4" s="1"/>
  <c r="D3992" i="4"/>
  <c r="E3992" i="4" s="1"/>
  <c r="D4156" i="4"/>
  <c r="E4156" i="4" s="1"/>
  <c r="D4202" i="4"/>
  <c r="E4202" i="4" s="1"/>
  <c r="D4225" i="4"/>
  <c r="E4225" i="4" s="1"/>
  <c r="D4262" i="4"/>
  <c r="E4262" i="4" s="1"/>
  <c r="D4316" i="4"/>
  <c r="E4316" i="4" s="1"/>
  <c r="D4360" i="4"/>
  <c r="E4360" i="4" s="1"/>
  <c r="D4372" i="4"/>
  <c r="E4372" i="4" s="1"/>
  <c r="D4384" i="4"/>
  <c r="E4384" i="4" s="1"/>
  <c r="D4420" i="4"/>
  <c r="E4420" i="4" s="1"/>
  <c r="D4468" i="4"/>
  <c r="E4468" i="4" s="1"/>
  <c r="D4480" i="4"/>
  <c r="E4480" i="4" s="1"/>
  <c r="D4492" i="4"/>
  <c r="E4492" i="4" s="1"/>
  <c r="D4528" i="4"/>
  <c r="E4528" i="4" s="1"/>
  <c r="D4576" i="4"/>
  <c r="E4576" i="4" s="1"/>
  <c r="D4588" i="4"/>
  <c r="E4588" i="4" s="1"/>
  <c r="D4600" i="4"/>
  <c r="E4600" i="4" s="1"/>
  <c r="D4636" i="4"/>
  <c r="E4636" i="4" s="1"/>
  <c r="D4684" i="4"/>
  <c r="E4684" i="4" s="1"/>
  <c r="D4696" i="4"/>
  <c r="E4696" i="4" s="1"/>
  <c r="D4708" i="4"/>
  <c r="E4708" i="4" s="1"/>
  <c r="D4744" i="4"/>
  <c r="E4744" i="4" s="1"/>
  <c r="D4792" i="4"/>
  <c r="E4792" i="4" s="1"/>
  <c r="D4804" i="4"/>
  <c r="E4804" i="4" s="1"/>
  <c r="D4816" i="4"/>
  <c r="E4816" i="4" s="1"/>
  <c r="D4852" i="4"/>
  <c r="E4852" i="4" s="1"/>
  <c r="D4900" i="4"/>
  <c r="E4900" i="4" s="1"/>
  <c r="D4912" i="4"/>
  <c r="E4912" i="4" s="1"/>
  <c r="D4924" i="4"/>
  <c r="E4924" i="4" s="1"/>
  <c r="D4960" i="4"/>
  <c r="E4960" i="4" s="1"/>
  <c r="D5008" i="4"/>
  <c r="E5008" i="4" s="1"/>
  <c r="D5020" i="4"/>
  <c r="E5020" i="4" s="1"/>
  <c r="D5032" i="4"/>
  <c r="E5032" i="4" s="1"/>
  <c r="D5068" i="4"/>
  <c r="E5068" i="4" s="1"/>
  <c r="D5116" i="4"/>
  <c r="E5116" i="4" s="1"/>
  <c r="D5128" i="4"/>
  <c r="E5128" i="4" s="1"/>
  <c r="D5140" i="4"/>
  <c r="E5140" i="4" s="1"/>
  <c r="D5176" i="4"/>
  <c r="E5176" i="4" s="1"/>
  <c r="D5224" i="4"/>
  <c r="E5224" i="4" s="1"/>
  <c r="D5236" i="4"/>
  <c r="E5236" i="4" s="1"/>
  <c r="D5248" i="4"/>
  <c r="E5248" i="4" s="1"/>
  <c r="D5284" i="4"/>
  <c r="E5284" i="4" s="1"/>
  <c r="D5332" i="4"/>
  <c r="E5332" i="4" s="1"/>
  <c r="D5344" i="4"/>
  <c r="E5344" i="4" s="1"/>
  <c r="D5356" i="4"/>
  <c r="E5356" i="4" s="1"/>
  <c r="D5392" i="4"/>
  <c r="E5392" i="4" s="1"/>
  <c r="D5440" i="4"/>
  <c r="E5440" i="4" s="1"/>
  <c r="D5452" i="4"/>
  <c r="E5452" i="4" s="1"/>
  <c r="D5464" i="4"/>
  <c r="E5464" i="4" s="1"/>
  <c r="D5500" i="4"/>
  <c r="E5500" i="4" s="1"/>
  <c r="D5548" i="4"/>
  <c r="E5548" i="4" s="1"/>
  <c r="D5560" i="4"/>
  <c r="E5560" i="4" s="1"/>
  <c r="D5572" i="4"/>
  <c r="E5572" i="4" s="1"/>
  <c r="D5608" i="4"/>
  <c r="E5608" i="4" s="1"/>
  <c r="D5656" i="4"/>
  <c r="E5656" i="4" s="1"/>
  <c r="D5668" i="4"/>
  <c r="E5668" i="4" s="1"/>
  <c r="D5680" i="4"/>
  <c r="E5680" i="4" s="1"/>
  <c r="D5716" i="4"/>
  <c r="E5716" i="4" s="1"/>
  <c r="D5764" i="4"/>
  <c r="E5764" i="4" s="1"/>
  <c r="D5776" i="4"/>
  <c r="E5776" i="4" s="1"/>
  <c r="D5788" i="4"/>
  <c r="E5788" i="4" s="1"/>
  <c r="D5824" i="4"/>
  <c r="E5824" i="4" s="1"/>
  <c r="D2154" i="4"/>
  <c r="E2154" i="4" s="1"/>
  <c r="D3668" i="4"/>
  <c r="E3668" i="4" s="1"/>
  <c r="D3832" i="4"/>
  <c r="E3832" i="4" s="1"/>
  <c r="D3937" i="4"/>
  <c r="E3937" i="4" s="1"/>
  <c r="D4058" i="4"/>
  <c r="E4058" i="4" s="1"/>
  <c r="D4112" i="4"/>
  <c r="E4112" i="4" s="1"/>
  <c r="D4206" i="4"/>
  <c r="E4206" i="4" s="1"/>
  <c r="D4264" i="4"/>
  <c r="E4264" i="4" s="1"/>
  <c r="D4362" i="4"/>
  <c r="E4362" i="4" s="1"/>
  <c r="D4422" i="4"/>
  <c r="E4422" i="4" s="1"/>
  <c r="D4470" i="4"/>
  <c r="E4470" i="4" s="1"/>
  <c r="D4530" i="4"/>
  <c r="E4530" i="4" s="1"/>
  <c r="D4578" i="4"/>
  <c r="E4578" i="4" s="1"/>
  <c r="D4638" i="4"/>
  <c r="E4638" i="4" s="1"/>
  <c r="D4686" i="4"/>
  <c r="E4686" i="4" s="1"/>
  <c r="D4746" i="4"/>
  <c r="E4746" i="4" s="1"/>
  <c r="D4794" i="4"/>
  <c r="E4794" i="4" s="1"/>
  <c r="D4854" i="4"/>
  <c r="E4854" i="4" s="1"/>
  <c r="D4902" i="4"/>
  <c r="E4902" i="4" s="1"/>
  <c r="D4962" i="4"/>
  <c r="E4962" i="4" s="1"/>
  <c r="D5010" i="4"/>
  <c r="E5010" i="4" s="1"/>
  <c r="D5070" i="4"/>
  <c r="E5070" i="4" s="1"/>
  <c r="D5118" i="4"/>
  <c r="E5118" i="4" s="1"/>
  <c r="D5178" i="4"/>
  <c r="E5178" i="4" s="1"/>
  <c r="D5226" i="4"/>
  <c r="E5226" i="4" s="1"/>
  <c r="D5286" i="4"/>
  <c r="E5286" i="4" s="1"/>
  <c r="D5334" i="4"/>
  <c r="E5334" i="4" s="1"/>
  <c r="D5394" i="4"/>
  <c r="E5394" i="4" s="1"/>
  <c r="D5442" i="4"/>
  <c r="E5442" i="4" s="1"/>
  <c r="D5502" i="4"/>
  <c r="E5502" i="4" s="1"/>
  <c r="D5550" i="4"/>
  <c r="E5550" i="4" s="1"/>
  <c r="D5610" i="4"/>
  <c r="E5610" i="4" s="1"/>
  <c r="D5658" i="4"/>
  <c r="E5658" i="4" s="1"/>
  <c r="D5718" i="4"/>
  <c r="E5718" i="4" s="1"/>
  <c r="D5766" i="4"/>
  <c r="E5766" i="4" s="1"/>
  <c r="D1255" i="4"/>
  <c r="E1255" i="4" s="1"/>
  <c r="D2155" i="4"/>
  <c r="E2155" i="4" s="1"/>
  <c r="D2983" i="4"/>
  <c r="E2983" i="4" s="1"/>
  <c r="D3091" i="4"/>
  <c r="E3091" i="4" s="1"/>
  <c r="D3199" i="4"/>
  <c r="E3199" i="4" s="1"/>
  <c r="D3307" i="4"/>
  <c r="E3307" i="4" s="1"/>
  <c r="D3415" i="4"/>
  <c r="E3415" i="4" s="1"/>
  <c r="D3626" i="4"/>
  <c r="E3626" i="4" s="1"/>
  <c r="D3714" i="4"/>
  <c r="E3714" i="4" s="1"/>
  <c r="D3877" i="4"/>
  <c r="E3877" i="4" s="1"/>
  <c r="D3938" i="4"/>
  <c r="E3938" i="4" s="1"/>
  <c r="D4117" i="4"/>
  <c r="E4117" i="4" s="1"/>
  <c r="D4208" i="4"/>
  <c r="E4208" i="4" s="1"/>
  <c r="D4321" i="4"/>
  <c r="E4321" i="4" s="1"/>
  <c r="D4363" i="4"/>
  <c r="E4363" i="4" s="1"/>
  <c r="D4375" i="4"/>
  <c r="E4375" i="4" s="1"/>
  <c r="D4387" i="4"/>
  <c r="E4387" i="4" s="1"/>
  <c r="D4423" i="4"/>
  <c r="E4423" i="4" s="1"/>
  <c r="D4471" i="4"/>
  <c r="E4471" i="4" s="1"/>
  <c r="D4483" i="4"/>
  <c r="E4483" i="4" s="1"/>
  <c r="D4495" i="4"/>
  <c r="E4495" i="4" s="1"/>
  <c r="D4531" i="4"/>
  <c r="E4531" i="4" s="1"/>
  <c r="D4579" i="4"/>
  <c r="E4579" i="4" s="1"/>
  <c r="D4591" i="4"/>
  <c r="E4591" i="4" s="1"/>
  <c r="D4603" i="4"/>
  <c r="E4603" i="4" s="1"/>
  <c r="D4639" i="4"/>
  <c r="E4639" i="4" s="1"/>
  <c r="D4687" i="4"/>
  <c r="E4687" i="4" s="1"/>
  <c r="D4699" i="4"/>
  <c r="E4699" i="4" s="1"/>
  <c r="D4711" i="4"/>
  <c r="E4711" i="4" s="1"/>
  <c r="D4747" i="4"/>
  <c r="E4747" i="4" s="1"/>
  <c r="D4795" i="4"/>
  <c r="E4795" i="4" s="1"/>
  <c r="D4807" i="4"/>
  <c r="E4807" i="4" s="1"/>
  <c r="D4819" i="4"/>
  <c r="E4819" i="4" s="1"/>
  <c r="D4855" i="4"/>
  <c r="E4855" i="4" s="1"/>
  <c r="D4903" i="4"/>
  <c r="E4903" i="4" s="1"/>
  <c r="D4915" i="4"/>
  <c r="E4915" i="4" s="1"/>
  <c r="D4927" i="4"/>
  <c r="E4927" i="4" s="1"/>
  <c r="D4963" i="4"/>
  <c r="E4963" i="4" s="1"/>
  <c r="D5011" i="4"/>
  <c r="E5011" i="4" s="1"/>
  <c r="D5023" i="4"/>
  <c r="E5023" i="4" s="1"/>
  <c r="D5035" i="4"/>
  <c r="E5035" i="4" s="1"/>
  <c r="D5071" i="4"/>
  <c r="E5071" i="4" s="1"/>
  <c r="D5119" i="4"/>
  <c r="E5119" i="4" s="1"/>
  <c r="D5131" i="4"/>
  <c r="E5131" i="4" s="1"/>
  <c r="D5143" i="4"/>
  <c r="E5143" i="4" s="1"/>
  <c r="D5179" i="4"/>
  <c r="E5179" i="4" s="1"/>
  <c r="D5227" i="4"/>
  <c r="E5227" i="4" s="1"/>
  <c r="D5239" i="4"/>
  <c r="E5239" i="4" s="1"/>
  <c r="D5251" i="4"/>
  <c r="E5251" i="4" s="1"/>
  <c r="D5287" i="4"/>
  <c r="E5287" i="4" s="1"/>
  <c r="D5335" i="4"/>
  <c r="E5335" i="4" s="1"/>
  <c r="D5347" i="4"/>
  <c r="E5347" i="4" s="1"/>
  <c r="D5359" i="4"/>
  <c r="E5359" i="4" s="1"/>
  <c r="D5395" i="4"/>
  <c r="E5395" i="4" s="1"/>
  <c r="D1611" i="4"/>
  <c r="E1611" i="4" s="1"/>
  <c r="D2156" i="4"/>
  <c r="E2156" i="4" s="1"/>
  <c r="D3716" i="4"/>
  <c r="E3716" i="4" s="1"/>
  <c r="D3842" i="4"/>
  <c r="E3842" i="4" s="1"/>
  <c r="D3878" i="4"/>
  <c r="E3878" i="4" s="1"/>
  <c r="D3939" i="4"/>
  <c r="E3939" i="4" s="1"/>
  <c r="D4091" i="4"/>
  <c r="E4091" i="4" s="1"/>
  <c r="D4166" i="4"/>
  <c r="E4166" i="4" s="1"/>
  <c r="D4364" i="4"/>
  <c r="E4364" i="4" s="1"/>
  <c r="D4424" i="4"/>
  <c r="E4424" i="4" s="1"/>
  <c r="D4436" i="4"/>
  <c r="E4436" i="4" s="1"/>
  <c r="D4472" i="4"/>
  <c r="E4472" i="4" s="1"/>
  <c r="D4532" i="4"/>
  <c r="E4532" i="4" s="1"/>
  <c r="D4544" i="4"/>
  <c r="E4544" i="4" s="1"/>
  <c r="D4580" i="4"/>
  <c r="E4580" i="4" s="1"/>
  <c r="D4640" i="4"/>
  <c r="E4640" i="4" s="1"/>
  <c r="D4652" i="4"/>
  <c r="E4652" i="4" s="1"/>
  <c r="D4688" i="4"/>
  <c r="E4688" i="4" s="1"/>
  <c r="D4748" i="4"/>
  <c r="E4748" i="4" s="1"/>
  <c r="D4760" i="4"/>
  <c r="E4760" i="4" s="1"/>
  <c r="D4796" i="4"/>
  <c r="E4796" i="4" s="1"/>
  <c r="D4856" i="4"/>
  <c r="E4856" i="4" s="1"/>
  <c r="D4868" i="4"/>
  <c r="E4868" i="4" s="1"/>
  <c r="D4904" i="4"/>
  <c r="E4904" i="4" s="1"/>
  <c r="D4964" i="4"/>
  <c r="E4964" i="4" s="1"/>
  <c r="D4976" i="4"/>
  <c r="E4976" i="4" s="1"/>
  <c r="D5012" i="4"/>
  <c r="E5012" i="4" s="1"/>
  <c r="D5072" i="4"/>
  <c r="E5072" i="4" s="1"/>
  <c r="D5084" i="4"/>
  <c r="E5084" i="4" s="1"/>
  <c r="D5120" i="4"/>
  <c r="E5120" i="4" s="1"/>
  <c r="D5180" i="4"/>
  <c r="E5180" i="4" s="1"/>
  <c r="D5192" i="4"/>
  <c r="E5192" i="4" s="1"/>
  <c r="D5228" i="4"/>
  <c r="E5228" i="4" s="1"/>
  <c r="D5288" i="4"/>
  <c r="E5288" i="4" s="1"/>
  <c r="D5300" i="4"/>
  <c r="E5300" i="4" s="1"/>
  <c r="D5336" i="4"/>
  <c r="E5336" i="4" s="1"/>
  <c r="D5396" i="4"/>
  <c r="E5396" i="4" s="1"/>
  <c r="D5408" i="4"/>
  <c r="E5408" i="4" s="1"/>
  <c r="D5444" i="4"/>
  <c r="E5444" i="4" s="1"/>
  <c r="D968" i="4"/>
  <c r="E968" i="4" s="1"/>
  <c r="D2256" i="4"/>
  <c r="E2256" i="4" s="1"/>
  <c r="D2909" i="4"/>
  <c r="E2909" i="4" s="1"/>
  <c r="D3019" i="4"/>
  <c r="E3019" i="4" s="1"/>
  <c r="D3127" i="4"/>
  <c r="E3127" i="4" s="1"/>
  <c r="D3235" i="4"/>
  <c r="E3235" i="4" s="1"/>
  <c r="D3343" i="4"/>
  <c r="E3343" i="4" s="1"/>
  <c r="D3551" i="4"/>
  <c r="E3551" i="4" s="1"/>
  <c r="D3724" i="4"/>
  <c r="E3724" i="4" s="1"/>
  <c r="D3770" i="4"/>
  <c r="E3770" i="4" s="1"/>
  <c r="D4040" i="4"/>
  <c r="E4040" i="4" s="1"/>
  <c r="D4098" i="4"/>
  <c r="E4098" i="4" s="1"/>
  <c r="D4148" i="4"/>
  <c r="E4148" i="4" s="1"/>
  <c r="D4254" i="4"/>
  <c r="E4254" i="4" s="1"/>
  <c r="D4309" i="4"/>
  <c r="E4309" i="4" s="1"/>
  <c r="D4367" i="4"/>
  <c r="E4367" i="4" s="1"/>
  <c r="D4415" i="4"/>
  <c r="E4415" i="4" s="1"/>
  <c r="D4475" i="4"/>
  <c r="E4475" i="4" s="1"/>
  <c r="D4523" i="4"/>
  <c r="E4523" i="4" s="1"/>
  <c r="D4583" i="4"/>
  <c r="E4583" i="4" s="1"/>
  <c r="D4631" i="4"/>
  <c r="E4631" i="4" s="1"/>
  <c r="D4691" i="4"/>
  <c r="E4691" i="4" s="1"/>
  <c r="D4739" i="4"/>
  <c r="E4739" i="4" s="1"/>
  <c r="D4799" i="4"/>
  <c r="E4799" i="4" s="1"/>
  <c r="D4847" i="4"/>
  <c r="E4847" i="4" s="1"/>
  <c r="D4907" i="4"/>
  <c r="E4907" i="4" s="1"/>
  <c r="D4955" i="4"/>
  <c r="E4955" i="4" s="1"/>
  <c r="D5015" i="4"/>
  <c r="E5015" i="4" s="1"/>
  <c r="D5063" i="4"/>
  <c r="E5063" i="4" s="1"/>
  <c r="D5123" i="4"/>
  <c r="E5123" i="4" s="1"/>
  <c r="D5171" i="4"/>
  <c r="E5171" i="4" s="1"/>
  <c r="D5231" i="4"/>
  <c r="E5231" i="4" s="1"/>
  <c r="D5279" i="4"/>
  <c r="E5279" i="4" s="1"/>
  <c r="D5339" i="4"/>
  <c r="E5339" i="4" s="1"/>
  <c r="D5387" i="4"/>
  <c r="E5387" i="4" s="1"/>
  <c r="D5447" i="4"/>
  <c r="E5447" i="4" s="1"/>
  <c r="D5495" i="4"/>
  <c r="E5495" i="4" s="1"/>
  <c r="D5555" i="4"/>
  <c r="E5555" i="4" s="1"/>
  <c r="D5603" i="4"/>
  <c r="E5603" i="4" s="1"/>
  <c r="D5663" i="4"/>
  <c r="E5663" i="4" s="1"/>
  <c r="D5711" i="4"/>
  <c r="E5711" i="4" s="1"/>
  <c r="D5771" i="4"/>
  <c r="E5771" i="4" s="1"/>
  <c r="D5819" i="4"/>
  <c r="E5819" i="4" s="1"/>
  <c r="D1737" i="4"/>
  <c r="E1737" i="4" s="1"/>
  <c r="D2040" i="4"/>
  <c r="E2040" i="4" s="1"/>
  <c r="D2475" i="4"/>
  <c r="E2475" i="4" s="1"/>
  <c r="D2644" i="4"/>
  <c r="E2644" i="4" s="1"/>
  <c r="D2800" i="4"/>
  <c r="E2800" i="4" s="1"/>
  <c r="D2929" i="4"/>
  <c r="E2929" i="4" s="1"/>
  <c r="D3037" i="4"/>
  <c r="E3037" i="4" s="1"/>
  <c r="D3145" i="4"/>
  <c r="E3145" i="4" s="1"/>
  <c r="D3253" i="4"/>
  <c r="E3253" i="4" s="1"/>
  <c r="D3361" i="4"/>
  <c r="E3361" i="4" s="1"/>
  <c r="D3443" i="4"/>
  <c r="E3443" i="4" s="1"/>
  <c r="D3503" i="4"/>
  <c r="E3503" i="4" s="1"/>
  <c r="D3560" i="4"/>
  <c r="E3560" i="4" s="1"/>
  <c r="D3606" i="4"/>
  <c r="E3606" i="4" s="1"/>
  <c r="D3734" i="4"/>
  <c r="E3734" i="4" s="1"/>
  <c r="D3822" i="4"/>
  <c r="E3822" i="4" s="1"/>
  <c r="D3985" i="4"/>
  <c r="E3985" i="4" s="1"/>
  <c r="D4046" i="4"/>
  <c r="E4046" i="4" s="1"/>
  <c r="D4153" i="4"/>
  <c r="E4153" i="4" s="1"/>
  <c r="D4199" i="4"/>
  <c r="E4199" i="4" s="1"/>
  <c r="D4259" i="4"/>
  <c r="E4259" i="4" s="1"/>
  <c r="D4275" i="4"/>
  <c r="E4275" i="4" s="1"/>
  <c r="D4311" i="4"/>
  <c r="E4311" i="4" s="1"/>
  <c r="D4369" i="4"/>
  <c r="E4369" i="4" s="1"/>
  <c r="D4417" i="4"/>
  <c r="E4417" i="4" s="1"/>
  <c r="D4429" i="4"/>
  <c r="E4429" i="4" s="1"/>
  <c r="D4441" i="4"/>
  <c r="E4441" i="4" s="1"/>
  <c r="D4477" i="4"/>
  <c r="E4477" i="4" s="1"/>
  <c r="D4525" i="4"/>
  <c r="E4525" i="4" s="1"/>
  <c r="D4537" i="4"/>
  <c r="E4537" i="4" s="1"/>
  <c r="D4549" i="4"/>
  <c r="E4549" i="4" s="1"/>
  <c r="D4585" i="4"/>
  <c r="E4585" i="4" s="1"/>
  <c r="D4633" i="4"/>
  <c r="E4633" i="4" s="1"/>
  <c r="D4645" i="4"/>
  <c r="E4645" i="4" s="1"/>
  <c r="D4657" i="4"/>
  <c r="E4657" i="4" s="1"/>
  <c r="D4693" i="4"/>
  <c r="E4693" i="4" s="1"/>
  <c r="D4741" i="4"/>
  <c r="E4741" i="4" s="1"/>
  <c r="D4753" i="4"/>
  <c r="E4753" i="4" s="1"/>
  <c r="D4765" i="4"/>
  <c r="E4765" i="4" s="1"/>
  <c r="D4801" i="4"/>
  <c r="E4801" i="4" s="1"/>
  <c r="D4849" i="4"/>
  <c r="E4849" i="4" s="1"/>
  <c r="D4861" i="4"/>
  <c r="E4861" i="4" s="1"/>
  <c r="D4873" i="4"/>
  <c r="E4873" i="4" s="1"/>
  <c r="D4909" i="4"/>
  <c r="E4909" i="4" s="1"/>
  <c r="D4957" i="4"/>
  <c r="E4957" i="4" s="1"/>
  <c r="D4969" i="4"/>
  <c r="E4969" i="4" s="1"/>
  <c r="D4981" i="4"/>
  <c r="E4981" i="4" s="1"/>
  <c r="D5017" i="4"/>
  <c r="E5017" i="4" s="1"/>
  <c r="D5065" i="4"/>
  <c r="E5065" i="4" s="1"/>
  <c r="D5077" i="4"/>
  <c r="E5077" i="4" s="1"/>
  <c r="D5089" i="4"/>
  <c r="E5089" i="4" s="1"/>
  <c r="D5125" i="4"/>
  <c r="E5125" i="4" s="1"/>
  <c r="D5173" i="4"/>
  <c r="E5173" i="4" s="1"/>
  <c r="D967" i="4"/>
  <c r="E967" i="4" s="1"/>
  <c r="D3013" i="4"/>
  <c r="E3013" i="4" s="1"/>
  <c r="D3337" i="4"/>
  <c r="E3337" i="4" s="1"/>
  <c r="D3680" i="4"/>
  <c r="E3680" i="4" s="1"/>
  <c r="D4009" i="4"/>
  <c r="E4009" i="4" s="1"/>
  <c r="D4094" i="4"/>
  <c r="E4094" i="4" s="1"/>
  <c r="D4414" i="4"/>
  <c r="E4414" i="4" s="1"/>
  <c r="D4522" i="4"/>
  <c r="E4522" i="4" s="1"/>
  <c r="D4630" i="4"/>
  <c r="E4630" i="4" s="1"/>
  <c r="D4738" i="4"/>
  <c r="E4738" i="4" s="1"/>
  <c r="D4846" i="4"/>
  <c r="E4846" i="4" s="1"/>
  <c r="D4954" i="4"/>
  <c r="E4954" i="4" s="1"/>
  <c r="D5062" i="4"/>
  <c r="E5062" i="4" s="1"/>
  <c r="D5170" i="4"/>
  <c r="E5170" i="4" s="1"/>
  <c r="D5230" i="4"/>
  <c r="E5230" i="4" s="1"/>
  <c r="D5289" i="4"/>
  <c r="E5289" i="4" s="1"/>
  <c r="D5401" i="4"/>
  <c r="E5401" i="4" s="1"/>
  <c r="D5501" i="4"/>
  <c r="E5501" i="4" s="1"/>
  <c r="D5563" i="4"/>
  <c r="E5563" i="4" s="1"/>
  <c r="D5602" i="4"/>
  <c r="E5602" i="4" s="1"/>
  <c r="D5624" i="4"/>
  <c r="E5624" i="4" s="1"/>
  <c r="D5664" i="4"/>
  <c r="E5664" i="4" s="1"/>
  <c r="D5725" i="4"/>
  <c r="E5725" i="4" s="1"/>
  <c r="D5768" i="4"/>
  <c r="E5768" i="4" s="1"/>
  <c r="D5818" i="4"/>
  <c r="E5818" i="4" s="1"/>
  <c r="D5879" i="4"/>
  <c r="E5879" i="4" s="1"/>
  <c r="D5927" i="4"/>
  <c r="E5927" i="4" s="1"/>
  <c r="D5987" i="4"/>
  <c r="E5987" i="4" s="1"/>
  <c r="D6035" i="4"/>
  <c r="E6035" i="4" s="1"/>
  <c r="D6095" i="4"/>
  <c r="E6095" i="4" s="1"/>
  <c r="D6143" i="4"/>
  <c r="E6143" i="4" s="1"/>
  <c r="D6203" i="4"/>
  <c r="E6203" i="4" s="1"/>
  <c r="D6251" i="4"/>
  <c r="E6251" i="4" s="1"/>
  <c r="D6311" i="4"/>
  <c r="E6311" i="4" s="1"/>
  <c r="D6359" i="4"/>
  <c r="E6359" i="4" s="1"/>
  <c r="D6419" i="4"/>
  <c r="E6419" i="4" s="1"/>
  <c r="D6467" i="4"/>
  <c r="E6467" i="4" s="1"/>
  <c r="D6527" i="4"/>
  <c r="E6527" i="4" s="1"/>
  <c r="D6575" i="4"/>
  <c r="E6575" i="4" s="1"/>
  <c r="D6635" i="4"/>
  <c r="E6635" i="4" s="1"/>
  <c r="D6683" i="4"/>
  <c r="E6683" i="4" s="1"/>
  <c r="D6743" i="4"/>
  <c r="E6743" i="4" s="1"/>
  <c r="D6791" i="4"/>
  <c r="E6791" i="4" s="1"/>
  <c r="D6851" i="4"/>
  <c r="E6851" i="4" s="1"/>
  <c r="D6899" i="4"/>
  <c r="E6899" i="4" s="1"/>
  <c r="D6959" i="4"/>
  <c r="E6959" i="4" s="1"/>
  <c r="D7007" i="4"/>
  <c r="E7007" i="4" s="1"/>
  <c r="D7067" i="4"/>
  <c r="E7067" i="4" s="1"/>
  <c r="D3556" i="4"/>
  <c r="E3556" i="4" s="1"/>
  <c r="D4100" i="4"/>
  <c r="E4100" i="4" s="1"/>
  <c r="D4416" i="4"/>
  <c r="E4416" i="4" s="1"/>
  <c r="D4524" i="4"/>
  <c r="E4524" i="4" s="1"/>
  <c r="D4632" i="4"/>
  <c r="E4632" i="4" s="1"/>
  <c r="D4740" i="4"/>
  <c r="E4740" i="4" s="1"/>
  <c r="D4848" i="4"/>
  <c r="E4848" i="4" s="1"/>
  <c r="D4956" i="4"/>
  <c r="E4956" i="4" s="1"/>
  <c r="D5064" i="4"/>
  <c r="E5064" i="4" s="1"/>
  <c r="D5172" i="4"/>
  <c r="E5172" i="4" s="1"/>
  <c r="D5232" i="4"/>
  <c r="E5232" i="4" s="1"/>
  <c r="D5290" i="4"/>
  <c r="E5290" i="4" s="1"/>
  <c r="D5503" i="4"/>
  <c r="E5503" i="4" s="1"/>
  <c r="D5521" i="4"/>
  <c r="E5521" i="4" s="1"/>
  <c r="D5604" i="4"/>
  <c r="E5604" i="4" s="1"/>
  <c r="D5625" i="4"/>
  <c r="E5625" i="4" s="1"/>
  <c r="D5665" i="4"/>
  <c r="E5665" i="4" s="1"/>
  <c r="D5769" i="4"/>
  <c r="E5769" i="4" s="1"/>
  <c r="D5820" i="4"/>
  <c r="E5820" i="4" s="1"/>
  <c r="D5880" i="4"/>
  <c r="E5880" i="4" s="1"/>
  <c r="D5928" i="4"/>
  <c r="E5928" i="4" s="1"/>
  <c r="D5988" i="4"/>
  <c r="E5988" i="4" s="1"/>
  <c r="D6036" i="4"/>
  <c r="E6036" i="4" s="1"/>
  <c r="D6096" i="4"/>
  <c r="E6096" i="4" s="1"/>
  <c r="D6144" i="4"/>
  <c r="E6144" i="4" s="1"/>
  <c r="D6204" i="4"/>
  <c r="E6204" i="4" s="1"/>
  <c r="D6252" i="4"/>
  <c r="E6252" i="4" s="1"/>
  <c r="D6312" i="4"/>
  <c r="E6312" i="4" s="1"/>
  <c r="D6360" i="4"/>
  <c r="E6360" i="4" s="1"/>
  <c r="D6420" i="4"/>
  <c r="E6420" i="4" s="1"/>
  <c r="D6468" i="4"/>
  <c r="E6468" i="4" s="1"/>
  <c r="D6528" i="4"/>
  <c r="E6528" i="4" s="1"/>
  <c r="D6576" i="4"/>
  <c r="E6576" i="4" s="1"/>
  <c r="D6636" i="4"/>
  <c r="E6636" i="4" s="1"/>
  <c r="D6684" i="4"/>
  <c r="E6684" i="4" s="1"/>
  <c r="D6744" i="4"/>
  <c r="E6744" i="4" s="1"/>
  <c r="D6792" i="4"/>
  <c r="E6792" i="4" s="1"/>
  <c r="D6852" i="4"/>
  <c r="E6852" i="4" s="1"/>
  <c r="D6900" i="4"/>
  <c r="E6900" i="4" s="1"/>
  <c r="D6960" i="4"/>
  <c r="E6960" i="4" s="1"/>
  <c r="D7008" i="4"/>
  <c r="E7008" i="4" s="1"/>
  <c r="D3073" i="4"/>
  <c r="E3073" i="4" s="1"/>
  <c r="D3397" i="4"/>
  <c r="E3397" i="4" s="1"/>
  <c r="D3831" i="4"/>
  <c r="E3831" i="4" s="1"/>
  <c r="D3932" i="4"/>
  <c r="E3932" i="4" s="1"/>
  <c r="D4421" i="4"/>
  <c r="E4421" i="4" s="1"/>
  <c r="D4529" i="4"/>
  <c r="E4529" i="4" s="1"/>
  <c r="D4637" i="4"/>
  <c r="E4637" i="4" s="1"/>
  <c r="D4745" i="4"/>
  <c r="E4745" i="4" s="1"/>
  <c r="D4853" i="4"/>
  <c r="E4853" i="4" s="1"/>
  <c r="D4961" i="4"/>
  <c r="E4961" i="4" s="1"/>
  <c r="D5069" i="4"/>
  <c r="E5069" i="4" s="1"/>
  <c r="D5177" i="4"/>
  <c r="E5177" i="4" s="1"/>
  <c r="D5233" i="4"/>
  <c r="E5233" i="4" s="1"/>
  <c r="D5409" i="4"/>
  <c r="E5409" i="4" s="1"/>
  <c r="D5504" i="4"/>
  <c r="E5504" i="4" s="1"/>
  <c r="D5605" i="4"/>
  <c r="E5605" i="4" s="1"/>
  <c r="D5626" i="4"/>
  <c r="E5626" i="4" s="1"/>
  <c r="D5770" i="4"/>
  <c r="E5770" i="4" s="1"/>
  <c r="D5821" i="4"/>
  <c r="E5821" i="4" s="1"/>
  <c r="D5881" i="4"/>
  <c r="E5881" i="4" s="1"/>
  <c r="D5929" i="4"/>
  <c r="E5929" i="4" s="1"/>
  <c r="D5941" i="4"/>
  <c r="E5941" i="4" s="1"/>
  <c r="D5953" i="4"/>
  <c r="E5953" i="4" s="1"/>
  <c r="D5989" i="4"/>
  <c r="E5989" i="4" s="1"/>
  <c r="D6037" i="4"/>
  <c r="E6037" i="4" s="1"/>
  <c r="D6049" i="4"/>
  <c r="E6049" i="4" s="1"/>
  <c r="D6061" i="4"/>
  <c r="E6061" i="4" s="1"/>
  <c r="D6097" i="4"/>
  <c r="E6097" i="4" s="1"/>
  <c r="D6145" i="4"/>
  <c r="E6145" i="4" s="1"/>
  <c r="D6157" i="4"/>
  <c r="E6157" i="4" s="1"/>
  <c r="D6169" i="4"/>
  <c r="E6169" i="4" s="1"/>
  <c r="D6205" i="4"/>
  <c r="E6205" i="4" s="1"/>
  <c r="D6253" i="4"/>
  <c r="E6253" i="4" s="1"/>
  <c r="D6265" i="4"/>
  <c r="E6265" i="4" s="1"/>
  <c r="D6277" i="4"/>
  <c r="E6277" i="4" s="1"/>
  <c r="D6313" i="4"/>
  <c r="E6313" i="4" s="1"/>
  <c r="D6361" i="4"/>
  <c r="E6361" i="4" s="1"/>
  <c r="D6373" i="4"/>
  <c r="E6373" i="4" s="1"/>
  <c r="D6385" i="4"/>
  <c r="E6385" i="4" s="1"/>
  <c r="D6421" i="4"/>
  <c r="E6421" i="4" s="1"/>
  <c r="D6469" i="4"/>
  <c r="E6469" i="4" s="1"/>
  <c r="D6481" i="4"/>
  <c r="E6481" i="4" s="1"/>
  <c r="D6493" i="4"/>
  <c r="E6493" i="4" s="1"/>
  <c r="D6529" i="4"/>
  <c r="E6529" i="4" s="1"/>
  <c r="D6577" i="4"/>
  <c r="E6577" i="4" s="1"/>
  <c r="D6589" i="4"/>
  <c r="E6589" i="4" s="1"/>
  <c r="D6601" i="4"/>
  <c r="E6601" i="4" s="1"/>
  <c r="D6637" i="4"/>
  <c r="E6637" i="4" s="1"/>
  <c r="D6685" i="4"/>
  <c r="E6685" i="4" s="1"/>
  <c r="D6697" i="4"/>
  <c r="E6697" i="4" s="1"/>
  <c r="D6709" i="4"/>
  <c r="E6709" i="4" s="1"/>
  <c r="D6745" i="4"/>
  <c r="E6745" i="4" s="1"/>
  <c r="D6793" i="4"/>
  <c r="E6793" i="4" s="1"/>
  <c r="D6805" i="4"/>
  <c r="E6805" i="4" s="1"/>
  <c r="D6817" i="4"/>
  <c r="E6817" i="4" s="1"/>
  <c r="D6853" i="4"/>
  <c r="E6853" i="4" s="1"/>
  <c r="D6901" i="4"/>
  <c r="E6901" i="4" s="1"/>
  <c r="D6913" i="4"/>
  <c r="E6913" i="4" s="1"/>
  <c r="D6925" i="4"/>
  <c r="E6925" i="4" s="1"/>
  <c r="D6961" i="4"/>
  <c r="E6961" i="4" s="1"/>
  <c r="D7009" i="4"/>
  <c r="E7009" i="4" s="1"/>
  <c r="D7021" i="4"/>
  <c r="E7021" i="4" s="1"/>
  <c r="D7033" i="4"/>
  <c r="E7033" i="4" s="1"/>
  <c r="D3121" i="4"/>
  <c r="E3121" i="4" s="1"/>
  <c r="D3723" i="4"/>
  <c r="E3723" i="4" s="1"/>
  <c r="D4038" i="4"/>
  <c r="E4038" i="4" s="1"/>
  <c r="D4252" i="4"/>
  <c r="E4252" i="4" s="1"/>
  <c r="D4308" i="4"/>
  <c r="E4308" i="4" s="1"/>
  <c r="D4426" i="4"/>
  <c r="E4426" i="4" s="1"/>
  <c r="D4534" i="4"/>
  <c r="E4534" i="4" s="1"/>
  <c r="D4642" i="4"/>
  <c r="E4642" i="4" s="1"/>
  <c r="D4750" i="4"/>
  <c r="E4750" i="4" s="1"/>
  <c r="D4858" i="4"/>
  <c r="E4858" i="4" s="1"/>
  <c r="D4966" i="4"/>
  <c r="E4966" i="4" s="1"/>
  <c r="D5074" i="4"/>
  <c r="E5074" i="4" s="1"/>
  <c r="D5182" i="4"/>
  <c r="E5182" i="4" s="1"/>
  <c r="D5441" i="4"/>
  <c r="E5441" i="4" s="1"/>
  <c r="D5506" i="4"/>
  <c r="E5506" i="4" s="1"/>
  <c r="D5549" i="4"/>
  <c r="E5549" i="4" s="1"/>
  <c r="D5611" i="4"/>
  <c r="E5611" i="4" s="1"/>
  <c r="D5629" i="4"/>
  <c r="E5629" i="4" s="1"/>
  <c r="D5712" i="4"/>
  <c r="E5712" i="4" s="1"/>
  <c r="D5733" i="4"/>
  <c r="E5733" i="4" s="1"/>
  <c r="D5773" i="4"/>
  <c r="E5773" i="4" s="1"/>
  <c r="D5825" i="4"/>
  <c r="E5825" i="4" s="1"/>
  <c r="D5840" i="4"/>
  <c r="E5840" i="4" s="1"/>
  <c r="D5883" i="4"/>
  <c r="E5883" i="4" s="1"/>
  <c r="D5895" i="4"/>
  <c r="E5895" i="4" s="1"/>
  <c r="D5931" i="4"/>
  <c r="E5931" i="4" s="1"/>
  <c r="D5991" i="4"/>
  <c r="E5991" i="4" s="1"/>
  <c r="D6003" i="4"/>
  <c r="E6003" i="4" s="1"/>
  <c r="D6039" i="4"/>
  <c r="E6039" i="4" s="1"/>
  <c r="D6099" i="4"/>
  <c r="E6099" i="4" s="1"/>
  <c r="D6111" i="4"/>
  <c r="E6111" i="4" s="1"/>
  <c r="D6147" i="4"/>
  <c r="E6147" i="4" s="1"/>
  <c r="D6207" i="4"/>
  <c r="E6207" i="4" s="1"/>
  <c r="D6219" i="4"/>
  <c r="E6219" i="4" s="1"/>
  <c r="D6255" i="4"/>
  <c r="E6255" i="4" s="1"/>
  <c r="D6315" i="4"/>
  <c r="E6315" i="4" s="1"/>
  <c r="D6327" i="4"/>
  <c r="E6327" i="4" s="1"/>
  <c r="D6363" i="4"/>
  <c r="E6363" i="4" s="1"/>
  <c r="D6423" i="4"/>
  <c r="E6423" i="4" s="1"/>
  <c r="D6435" i="4"/>
  <c r="E6435" i="4" s="1"/>
  <c r="D6471" i="4"/>
  <c r="E6471" i="4" s="1"/>
  <c r="D6531" i="4"/>
  <c r="E6531" i="4" s="1"/>
  <c r="D6543" i="4"/>
  <c r="E6543" i="4" s="1"/>
  <c r="D6579" i="4"/>
  <c r="E6579" i="4" s="1"/>
  <c r="D6639" i="4"/>
  <c r="E6639" i="4" s="1"/>
  <c r="D6651" i="4"/>
  <c r="E6651" i="4" s="1"/>
  <c r="D6687" i="4"/>
  <c r="E6687" i="4" s="1"/>
  <c r="D6747" i="4"/>
  <c r="E6747" i="4" s="1"/>
  <c r="D6759" i="4"/>
  <c r="E6759" i="4" s="1"/>
  <c r="D6795" i="4"/>
  <c r="E6795" i="4" s="1"/>
  <c r="D6855" i="4"/>
  <c r="E6855" i="4" s="1"/>
  <c r="D6867" i="4"/>
  <c r="E6867" i="4" s="1"/>
  <c r="D6903" i="4"/>
  <c r="E6903" i="4" s="1"/>
  <c r="D6963" i="4"/>
  <c r="E6963" i="4" s="1"/>
  <c r="D6975" i="4"/>
  <c r="E6975" i="4" s="1"/>
  <c r="D7011" i="4"/>
  <c r="E7011" i="4" s="1"/>
  <c r="D2257" i="4"/>
  <c r="E2257" i="4" s="1"/>
  <c r="D3950" i="4"/>
  <c r="E3950" i="4" s="1"/>
  <c r="D4045" i="4"/>
  <c r="E4045" i="4" s="1"/>
  <c r="D4256" i="4"/>
  <c r="E4256" i="4" s="1"/>
  <c r="D4310" i="4"/>
  <c r="E4310" i="4" s="1"/>
  <c r="D5301" i="4"/>
  <c r="E5301" i="4" s="1"/>
  <c r="D5386" i="4"/>
  <c r="E5386" i="4" s="1"/>
  <c r="D5413" i="4"/>
  <c r="E5413" i="4" s="1"/>
  <c r="D5443" i="4"/>
  <c r="E5443" i="4" s="1"/>
  <c r="D5467" i="4"/>
  <c r="E5467" i="4" s="1"/>
  <c r="D5551" i="4"/>
  <c r="E5551" i="4" s="1"/>
  <c r="D5612" i="4"/>
  <c r="E5612" i="4" s="1"/>
  <c r="D5713" i="4"/>
  <c r="E5713" i="4" s="1"/>
  <c r="D5734" i="4"/>
  <c r="E5734" i="4" s="1"/>
  <c r="D5826" i="4"/>
  <c r="E5826" i="4" s="1"/>
  <c r="D5841" i="4"/>
  <c r="E5841" i="4" s="1"/>
  <c r="D5872" i="4"/>
  <c r="E5872" i="4" s="1"/>
  <c r="D5884" i="4"/>
  <c r="E5884" i="4" s="1"/>
  <c r="D5896" i="4"/>
  <c r="E5896" i="4" s="1"/>
  <c r="D5932" i="4"/>
  <c r="E5932" i="4" s="1"/>
  <c r="D5980" i="4"/>
  <c r="E5980" i="4" s="1"/>
  <c r="D5992" i="4"/>
  <c r="E5992" i="4" s="1"/>
  <c r="D6004" i="4"/>
  <c r="E6004" i="4" s="1"/>
  <c r="D6040" i="4"/>
  <c r="E6040" i="4" s="1"/>
  <c r="D6088" i="4"/>
  <c r="E6088" i="4" s="1"/>
  <c r="D6100" i="4"/>
  <c r="E6100" i="4" s="1"/>
  <c r="D6112" i="4"/>
  <c r="E6112" i="4" s="1"/>
  <c r="D6148" i="4"/>
  <c r="E6148" i="4" s="1"/>
  <c r="D6196" i="4"/>
  <c r="E6196" i="4" s="1"/>
  <c r="D6208" i="4"/>
  <c r="E6208" i="4" s="1"/>
  <c r="D6220" i="4"/>
  <c r="E6220" i="4" s="1"/>
  <c r="D6256" i="4"/>
  <c r="E6256" i="4" s="1"/>
  <c r="D6304" i="4"/>
  <c r="E6304" i="4" s="1"/>
  <c r="D6316" i="4"/>
  <c r="E6316" i="4" s="1"/>
  <c r="D6328" i="4"/>
  <c r="E6328" i="4" s="1"/>
  <c r="D6364" i="4"/>
  <c r="E6364" i="4" s="1"/>
  <c r="D6412" i="4"/>
  <c r="E6412" i="4" s="1"/>
  <c r="D6424" i="4"/>
  <c r="E6424" i="4" s="1"/>
  <c r="D6436" i="4"/>
  <c r="E6436" i="4" s="1"/>
  <c r="D6472" i="4"/>
  <c r="E6472" i="4" s="1"/>
  <c r="D6520" i="4"/>
  <c r="E6520" i="4" s="1"/>
  <c r="D6532" i="4"/>
  <c r="E6532" i="4" s="1"/>
  <c r="D6544" i="4"/>
  <c r="E6544" i="4" s="1"/>
  <c r="D6580" i="4"/>
  <c r="E6580" i="4" s="1"/>
  <c r="D6628" i="4"/>
  <c r="E6628" i="4" s="1"/>
  <c r="D6640" i="4"/>
  <c r="E6640" i="4" s="1"/>
  <c r="D6652" i="4"/>
  <c r="E6652" i="4" s="1"/>
  <c r="D6688" i="4"/>
  <c r="E6688" i="4" s="1"/>
  <c r="D6736" i="4"/>
  <c r="E6736" i="4" s="1"/>
  <c r="D6748" i="4"/>
  <c r="E6748" i="4" s="1"/>
  <c r="D6760" i="4"/>
  <c r="E6760" i="4" s="1"/>
  <c r="D6796" i="4"/>
  <c r="E6796" i="4" s="1"/>
  <c r="D6844" i="4"/>
  <c r="E6844" i="4" s="1"/>
  <c r="D6856" i="4"/>
  <c r="E6856" i="4" s="1"/>
  <c r="D6868" i="4"/>
  <c r="E6868" i="4" s="1"/>
  <c r="D6904" i="4"/>
  <c r="E6904" i="4" s="1"/>
  <c r="D6952" i="4"/>
  <c r="E6952" i="4" s="1"/>
  <c r="D6964" i="4"/>
  <c r="E6964" i="4" s="1"/>
  <c r="D6976" i="4"/>
  <c r="E6976" i="4" s="1"/>
  <c r="D7012" i="4"/>
  <c r="E7012" i="4" s="1"/>
  <c r="D7060" i="4"/>
  <c r="E7060" i="4" s="1"/>
  <c r="D7072" i="4"/>
  <c r="E7072" i="4" s="1"/>
  <c r="D7084" i="4"/>
  <c r="E7084" i="4" s="1"/>
  <c r="D1555" i="4"/>
  <c r="E1555" i="4" s="1"/>
  <c r="D2848" i="4"/>
  <c r="E2848" i="4" s="1"/>
  <c r="D3181" i="4"/>
  <c r="E3181" i="4" s="1"/>
  <c r="D3464" i="4"/>
  <c r="E3464" i="4" s="1"/>
  <c r="D3616" i="4"/>
  <c r="E3616" i="4" s="1"/>
  <c r="D4203" i="4"/>
  <c r="E4203" i="4" s="1"/>
  <c r="D4263" i="4"/>
  <c r="E4263" i="4" s="1"/>
  <c r="D4361" i="4"/>
  <c r="E4361" i="4" s="1"/>
  <c r="D4469" i="4"/>
  <c r="E4469" i="4" s="1"/>
  <c r="D4577" i="4"/>
  <c r="E4577" i="4" s="1"/>
  <c r="D4685" i="4"/>
  <c r="E4685" i="4" s="1"/>
  <c r="D4793" i="4"/>
  <c r="E4793" i="4" s="1"/>
  <c r="D4901" i="4"/>
  <c r="E4901" i="4" s="1"/>
  <c r="D5009" i="4"/>
  <c r="E5009" i="4" s="1"/>
  <c r="D5117" i="4"/>
  <c r="E5117" i="4" s="1"/>
  <c r="D5185" i="4"/>
  <c r="E5185" i="4" s="1"/>
  <c r="D5302" i="4"/>
  <c r="E5302" i="4" s="1"/>
  <c r="D5388" i="4"/>
  <c r="E5388" i="4" s="1"/>
  <c r="D5445" i="4"/>
  <c r="E5445" i="4" s="1"/>
  <c r="D5509" i="4"/>
  <c r="E5509" i="4" s="1"/>
  <c r="D5552" i="4"/>
  <c r="E5552" i="4" s="1"/>
  <c r="D5613" i="4"/>
  <c r="E5613" i="4" s="1"/>
  <c r="D5717" i="4"/>
  <c r="E5717" i="4" s="1"/>
  <c r="D5827" i="4"/>
  <c r="E5827" i="4" s="1"/>
  <c r="D5842" i="4"/>
  <c r="E5842" i="4" s="1"/>
  <c r="D5873" i="4"/>
  <c r="E5873" i="4" s="1"/>
  <c r="D5933" i="4"/>
  <c r="E5933" i="4" s="1"/>
  <c r="D5981" i="4"/>
  <c r="E5981" i="4" s="1"/>
  <c r="D6041" i="4"/>
  <c r="E6041" i="4" s="1"/>
  <c r="D6089" i="4"/>
  <c r="E6089" i="4" s="1"/>
  <c r="D6149" i="4"/>
  <c r="E6149" i="4" s="1"/>
  <c r="D6197" i="4"/>
  <c r="E6197" i="4" s="1"/>
  <c r="D6257" i="4"/>
  <c r="E6257" i="4" s="1"/>
  <c r="D6305" i="4"/>
  <c r="E6305" i="4" s="1"/>
  <c r="D6365" i="4"/>
  <c r="E6365" i="4" s="1"/>
  <c r="D6413" i="4"/>
  <c r="E6413" i="4" s="1"/>
  <c r="D6473" i="4"/>
  <c r="E6473" i="4" s="1"/>
  <c r="D6521" i="4"/>
  <c r="E6521" i="4" s="1"/>
  <c r="D6581" i="4"/>
  <c r="E6581" i="4" s="1"/>
  <c r="D6629" i="4"/>
  <c r="E6629" i="4" s="1"/>
  <c r="D6689" i="4"/>
  <c r="E6689" i="4" s="1"/>
  <c r="D6737" i="4"/>
  <c r="E6737" i="4" s="1"/>
  <c r="D6797" i="4"/>
  <c r="E6797" i="4" s="1"/>
  <c r="D6845" i="4"/>
  <c r="E6845" i="4" s="1"/>
  <c r="D6905" i="4"/>
  <c r="E6905" i="4" s="1"/>
  <c r="D6953" i="4"/>
  <c r="E6953" i="4" s="1"/>
  <c r="D7013" i="4"/>
  <c r="E7013" i="4" s="1"/>
  <c r="D7061" i="4"/>
  <c r="E7061" i="4" s="1"/>
  <c r="D2423" i="4"/>
  <c r="E2423" i="4" s="1"/>
  <c r="D3882" i="4"/>
  <c r="E3882" i="4" s="1"/>
  <c r="D4365" i="4"/>
  <c r="E4365" i="4" s="1"/>
  <c r="D4437" i="4"/>
  <c r="E4437" i="4" s="1"/>
  <c r="D4473" i="4"/>
  <c r="E4473" i="4" s="1"/>
  <c r="D4545" i="4"/>
  <c r="E4545" i="4" s="1"/>
  <c r="D4581" i="4"/>
  <c r="E4581" i="4" s="1"/>
  <c r="D4653" i="4"/>
  <c r="E4653" i="4" s="1"/>
  <c r="D4689" i="4"/>
  <c r="E4689" i="4" s="1"/>
  <c r="D4761" i="4"/>
  <c r="E4761" i="4" s="1"/>
  <c r="D4797" i="4"/>
  <c r="E4797" i="4" s="1"/>
  <c r="D4869" i="4"/>
  <c r="E4869" i="4" s="1"/>
  <c r="D4905" i="4"/>
  <c r="E4905" i="4" s="1"/>
  <c r="D4977" i="4"/>
  <c r="E4977" i="4" s="1"/>
  <c r="D5013" i="4"/>
  <c r="E5013" i="4" s="1"/>
  <c r="D5085" i="4"/>
  <c r="E5085" i="4" s="1"/>
  <c r="D5121" i="4"/>
  <c r="E5121" i="4" s="1"/>
  <c r="D5333" i="4"/>
  <c r="E5333" i="4" s="1"/>
  <c r="D5389" i="4"/>
  <c r="E5389" i="4" s="1"/>
  <c r="D5446" i="4"/>
  <c r="E5446" i="4" s="1"/>
  <c r="D5553" i="4"/>
  <c r="E5553" i="4" s="1"/>
  <c r="D5575" i="4"/>
  <c r="E5575" i="4" s="1"/>
  <c r="D5614" i="4"/>
  <c r="E5614" i="4" s="1"/>
  <c r="D5657" i="4"/>
  <c r="E5657" i="4" s="1"/>
  <c r="D5719" i="4"/>
  <c r="E5719" i="4" s="1"/>
  <c r="D5737" i="4"/>
  <c r="E5737" i="4" s="1"/>
  <c r="D5779" i="4"/>
  <c r="E5779" i="4" s="1"/>
  <c r="D5828" i="4"/>
  <c r="E5828" i="4" s="1"/>
  <c r="D5874" i="4"/>
  <c r="E5874" i="4" s="1"/>
  <c r="D5934" i="4"/>
  <c r="E5934" i="4" s="1"/>
  <c r="D5982" i="4"/>
  <c r="E5982" i="4" s="1"/>
  <c r="D6042" i="4"/>
  <c r="E6042" i="4" s="1"/>
  <c r="D6090" i="4"/>
  <c r="E6090" i="4" s="1"/>
  <c r="D6150" i="4"/>
  <c r="E6150" i="4" s="1"/>
  <c r="D6198" i="4"/>
  <c r="E6198" i="4" s="1"/>
  <c r="D6258" i="4"/>
  <c r="E6258" i="4" s="1"/>
  <c r="D6306" i="4"/>
  <c r="E6306" i="4" s="1"/>
  <c r="D6366" i="4"/>
  <c r="E6366" i="4" s="1"/>
  <c r="D6414" i="4"/>
  <c r="E6414" i="4" s="1"/>
  <c r="D6474" i="4"/>
  <c r="E6474" i="4" s="1"/>
  <c r="D6522" i="4"/>
  <c r="E6522" i="4" s="1"/>
  <c r="D6582" i="4"/>
  <c r="E6582" i="4" s="1"/>
  <c r="D6630" i="4"/>
  <c r="E6630" i="4" s="1"/>
  <c r="D6690" i="4"/>
  <c r="E6690" i="4" s="1"/>
  <c r="D6738" i="4"/>
  <c r="E6738" i="4" s="1"/>
  <c r="D6798" i="4"/>
  <c r="E6798" i="4" s="1"/>
  <c r="D6846" i="4"/>
  <c r="E6846" i="4" s="1"/>
  <c r="D6906" i="4"/>
  <c r="E6906" i="4" s="1"/>
  <c r="D6954" i="4"/>
  <c r="E6954" i="4" s="1"/>
  <c r="D7014" i="4"/>
  <c r="E7014" i="4" s="1"/>
  <c r="D7062" i="4"/>
  <c r="E7062" i="4" s="1"/>
  <c r="D171" i="4"/>
  <c r="E171" i="4" s="1"/>
  <c r="D3500" i="4"/>
  <c r="E3500" i="4" s="1"/>
  <c r="D3776" i="4"/>
  <c r="E3776" i="4" s="1"/>
  <c r="D4151" i="4"/>
  <c r="E4151" i="4" s="1"/>
  <c r="D4274" i="4"/>
  <c r="E4274" i="4" s="1"/>
  <c r="D4328" i="4"/>
  <c r="E4328" i="4" s="1"/>
  <c r="D4368" i="4"/>
  <c r="E4368" i="4" s="1"/>
  <c r="D4476" i="4"/>
  <c r="E4476" i="4" s="1"/>
  <c r="D4584" i="4"/>
  <c r="E4584" i="4" s="1"/>
  <c r="D4692" i="4"/>
  <c r="E4692" i="4" s="1"/>
  <c r="D4800" i="4"/>
  <c r="E4800" i="4" s="1"/>
  <c r="D4908" i="4"/>
  <c r="E4908" i="4" s="1"/>
  <c r="D5016" i="4"/>
  <c r="E5016" i="4" s="1"/>
  <c r="D5124" i="4"/>
  <c r="E5124" i="4" s="1"/>
  <c r="D5194" i="4"/>
  <c r="E5194" i="4" s="1"/>
  <c r="D5280" i="4"/>
  <c r="E5280" i="4" s="1"/>
  <c r="D5338" i="4"/>
  <c r="E5338" i="4" s="1"/>
  <c r="D5397" i="4"/>
  <c r="E5397" i="4" s="1"/>
  <c r="D5449" i="4"/>
  <c r="E5449" i="4" s="1"/>
  <c r="D5494" i="4"/>
  <c r="E5494" i="4" s="1"/>
  <c r="D5516" i="4"/>
  <c r="E5516" i="4" s="1"/>
  <c r="D5556" i="4"/>
  <c r="E5556" i="4" s="1"/>
  <c r="D5617" i="4"/>
  <c r="E5617" i="4" s="1"/>
  <c r="D5660" i="4"/>
  <c r="E5660" i="4" s="1"/>
  <c r="D5721" i="4"/>
  <c r="E5721" i="4" s="1"/>
  <c r="D5830" i="4"/>
  <c r="E5830" i="4" s="1"/>
  <c r="D5876" i="4"/>
  <c r="E5876" i="4" s="1"/>
  <c r="D5936" i="4"/>
  <c r="E5936" i="4" s="1"/>
  <c r="D5948" i="4"/>
  <c r="E5948" i="4" s="1"/>
  <c r="D5984" i="4"/>
  <c r="E5984" i="4" s="1"/>
  <c r="D6044" i="4"/>
  <c r="E6044" i="4" s="1"/>
  <c r="D6056" i="4"/>
  <c r="E6056" i="4" s="1"/>
  <c r="D6092" i="4"/>
  <c r="E6092" i="4" s="1"/>
  <c r="D6152" i="4"/>
  <c r="E6152" i="4" s="1"/>
  <c r="D6164" i="4"/>
  <c r="E6164" i="4" s="1"/>
  <c r="D6200" i="4"/>
  <c r="E6200" i="4" s="1"/>
  <c r="D6260" i="4"/>
  <c r="E6260" i="4" s="1"/>
  <c r="D6272" i="4"/>
  <c r="E6272" i="4" s="1"/>
  <c r="D6308" i="4"/>
  <c r="E6308" i="4" s="1"/>
  <c r="D6368" i="4"/>
  <c r="E6368" i="4" s="1"/>
  <c r="D6380" i="4"/>
  <c r="E6380" i="4" s="1"/>
  <c r="D6416" i="4"/>
  <c r="E6416" i="4" s="1"/>
  <c r="D6476" i="4"/>
  <c r="E6476" i="4" s="1"/>
  <c r="D6488" i="4"/>
  <c r="E6488" i="4" s="1"/>
  <c r="D6524" i="4"/>
  <c r="E6524" i="4" s="1"/>
  <c r="D6584" i="4"/>
  <c r="E6584" i="4" s="1"/>
  <c r="D6596" i="4"/>
  <c r="E6596" i="4" s="1"/>
  <c r="D6632" i="4"/>
  <c r="E6632" i="4" s="1"/>
  <c r="D6692" i="4"/>
  <c r="E6692" i="4" s="1"/>
  <c r="D6704" i="4"/>
  <c r="E6704" i="4" s="1"/>
  <c r="D6740" i="4"/>
  <c r="E6740" i="4" s="1"/>
  <c r="D6800" i="4"/>
  <c r="E6800" i="4" s="1"/>
  <c r="D6812" i="4"/>
  <c r="E6812" i="4" s="1"/>
  <c r="D6848" i="4"/>
  <c r="E6848" i="4" s="1"/>
  <c r="D6908" i="4"/>
  <c r="E6908" i="4" s="1"/>
  <c r="D6920" i="4"/>
  <c r="E6920" i="4" s="1"/>
  <c r="D6956" i="4"/>
  <c r="E6956" i="4" s="1"/>
  <c r="D7016" i="4"/>
  <c r="E7016" i="4" s="1"/>
  <c r="D7028" i="4"/>
  <c r="E7028" i="4" s="1"/>
  <c r="D7064" i="4"/>
  <c r="E7064" i="4" s="1"/>
  <c r="D908" i="4"/>
  <c r="E908" i="4" s="1"/>
  <c r="D1939" i="4"/>
  <c r="E1939" i="4" s="1"/>
  <c r="D4004" i="4"/>
  <c r="E4004" i="4" s="1"/>
  <c r="D4093" i="4"/>
  <c r="E4093" i="4" s="1"/>
  <c r="D4167" i="4"/>
  <c r="E4167" i="4" s="1"/>
  <c r="D5197" i="4"/>
  <c r="E5197" i="4" s="1"/>
  <c r="D5229" i="4"/>
  <c r="E5229" i="4" s="1"/>
  <c r="D5285" i="4"/>
  <c r="E5285" i="4" s="1"/>
  <c r="D5341" i="4"/>
  <c r="E5341" i="4" s="1"/>
  <c r="D5455" i="4"/>
  <c r="E5455" i="4" s="1"/>
  <c r="D5497" i="4"/>
  <c r="E5497" i="4" s="1"/>
  <c r="D5518" i="4"/>
  <c r="E5518" i="4" s="1"/>
  <c r="D5662" i="4"/>
  <c r="E5662" i="4" s="1"/>
  <c r="D5767" i="4"/>
  <c r="E5767" i="4" s="1"/>
  <c r="D5833" i="4"/>
  <c r="E5833" i="4" s="1"/>
  <c r="D5878" i="4"/>
  <c r="E5878" i="4" s="1"/>
  <c r="D5926" i="4"/>
  <c r="E5926" i="4" s="1"/>
  <c r="D5938" i="4"/>
  <c r="E5938" i="4" s="1"/>
  <c r="D5950" i="4"/>
  <c r="E5950" i="4" s="1"/>
  <c r="D5986" i="4"/>
  <c r="E5986" i="4" s="1"/>
  <c r="D6034" i="4"/>
  <c r="E6034" i="4" s="1"/>
  <c r="D6046" i="4"/>
  <c r="E6046" i="4" s="1"/>
  <c r="D6058" i="4"/>
  <c r="E6058" i="4" s="1"/>
  <c r="D6094" i="4"/>
  <c r="E6094" i="4" s="1"/>
  <c r="D5281" i="4"/>
  <c r="E5281" i="4" s="1"/>
  <c r="D5398" i="4"/>
  <c r="E5398" i="4" s="1"/>
  <c r="D5496" i="4"/>
  <c r="E5496" i="4" s="1"/>
  <c r="D5661" i="4"/>
  <c r="E5661" i="4" s="1"/>
  <c r="D5877" i="4"/>
  <c r="E5877" i="4" s="1"/>
  <c r="D6115" i="4"/>
  <c r="E6115" i="4" s="1"/>
  <c r="D6151" i="4"/>
  <c r="E6151" i="4" s="1"/>
  <c r="D6223" i="4"/>
  <c r="E6223" i="4" s="1"/>
  <c r="D6259" i="4"/>
  <c r="E6259" i="4" s="1"/>
  <c r="D6331" i="4"/>
  <c r="E6331" i="4" s="1"/>
  <c r="D6367" i="4"/>
  <c r="E6367" i="4" s="1"/>
  <c r="D6439" i="4"/>
  <c r="E6439" i="4" s="1"/>
  <c r="D6475" i="4"/>
  <c r="E6475" i="4" s="1"/>
  <c r="D6547" i="4"/>
  <c r="E6547" i="4" s="1"/>
  <c r="D6583" i="4"/>
  <c r="E6583" i="4" s="1"/>
  <c r="D6655" i="4"/>
  <c r="E6655" i="4" s="1"/>
  <c r="D6691" i="4"/>
  <c r="E6691" i="4" s="1"/>
  <c r="D6763" i="4"/>
  <c r="E6763" i="4" s="1"/>
  <c r="D6799" i="4"/>
  <c r="E6799" i="4" s="1"/>
  <c r="D6871" i="4"/>
  <c r="E6871" i="4" s="1"/>
  <c r="D6907" i="4"/>
  <c r="E6907" i="4" s="1"/>
  <c r="D6979" i="4"/>
  <c r="E6979" i="4" s="1"/>
  <c r="D7015" i="4"/>
  <c r="E7015" i="4" s="1"/>
  <c r="D7071" i="4"/>
  <c r="E7071" i="4" s="1"/>
  <c r="D7117" i="4"/>
  <c r="E7117" i="4" s="1"/>
  <c r="D7129" i="4"/>
  <c r="E7129" i="4" s="1"/>
  <c r="D7141" i="4"/>
  <c r="E7141" i="4" s="1"/>
  <c r="D7177" i="4"/>
  <c r="E7177" i="4" s="1"/>
  <c r="D7225" i="4"/>
  <c r="E7225" i="4" s="1"/>
  <c r="D7237" i="4"/>
  <c r="E7237" i="4" s="1"/>
  <c r="D7249" i="4"/>
  <c r="E7249" i="4" s="1"/>
  <c r="D7285" i="4"/>
  <c r="E7285" i="4" s="1"/>
  <c r="D7333" i="4"/>
  <c r="E7333" i="4" s="1"/>
  <c r="D7345" i="4"/>
  <c r="E7345" i="4" s="1"/>
  <c r="D7357" i="4"/>
  <c r="E7357" i="4" s="1"/>
  <c r="D7393" i="4"/>
  <c r="E7393" i="4" s="1"/>
  <c r="D7441" i="4"/>
  <c r="E7441" i="4" s="1"/>
  <c r="D7453" i="4"/>
  <c r="E7453" i="4" s="1"/>
  <c r="D7465" i="4"/>
  <c r="E7465" i="4" s="1"/>
  <c r="D7501" i="4"/>
  <c r="E7501" i="4" s="1"/>
  <c r="D7549" i="4"/>
  <c r="E7549" i="4" s="1"/>
  <c r="D7561" i="4"/>
  <c r="E7561" i="4" s="1"/>
  <c r="D7573" i="4"/>
  <c r="E7573" i="4" s="1"/>
  <c r="D7609" i="4"/>
  <c r="E7609" i="4" s="1"/>
  <c r="D7657" i="4"/>
  <c r="E7657" i="4" s="1"/>
  <c r="D7669" i="4"/>
  <c r="E7669" i="4" s="1"/>
  <c r="D7681" i="4"/>
  <c r="E7681" i="4" s="1"/>
  <c r="D7717" i="4"/>
  <c r="E7717" i="4" s="1"/>
  <c r="D7765" i="4"/>
  <c r="E7765" i="4" s="1"/>
  <c r="D7777" i="4"/>
  <c r="E7777" i="4" s="1"/>
  <c r="D7789" i="4"/>
  <c r="E7789" i="4" s="1"/>
  <c r="D7825" i="4"/>
  <c r="E7825" i="4" s="1"/>
  <c r="D7873" i="4"/>
  <c r="E7873" i="4" s="1"/>
  <c r="D7885" i="4"/>
  <c r="E7885" i="4" s="1"/>
  <c r="D7897" i="4"/>
  <c r="E7897" i="4" s="1"/>
  <c r="D7933" i="4"/>
  <c r="E7933" i="4" s="1"/>
  <c r="D7981" i="4"/>
  <c r="E7981" i="4" s="1"/>
  <c r="D7993" i="4"/>
  <c r="E7993" i="4" s="1"/>
  <c r="D8005" i="4"/>
  <c r="E8005" i="4" s="1"/>
  <c r="D8041" i="4"/>
  <c r="E8041" i="4" s="1"/>
  <c r="D8089" i="4"/>
  <c r="E8089" i="4" s="1"/>
  <c r="D8101" i="4"/>
  <c r="E8101" i="4" s="1"/>
  <c r="D8113" i="4"/>
  <c r="E8113" i="4" s="1"/>
  <c r="D8149" i="4"/>
  <c r="E8149" i="4" s="1"/>
  <c r="D8197" i="4"/>
  <c r="E8197" i="4" s="1"/>
  <c r="D8209" i="4"/>
  <c r="E8209" i="4" s="1"/>
  <c r="D8221" i="4"/>
  <c r="E8221" i="4" s="1"/>
  <c r="D8257" i="4"/>
  <c r="E8257" i="4" s="1"/>
  <c r="D8305" i="4"/>
  <c r="E8305" i="4" s="1"/>
  <c r="D8317" i="4"/>
  <c r="E8317" i="4" s="1"/>
  <c r="D8329" i="4"/>
  <c r="E8329" i="4" s="1"/>
  <c r="D8365" i="4"/>
  <c r="E8365" i="4" s="1"/>
  <c r="D8413" i="4"/>
  <c r="E8413" i="4" s="1"/>
  <c r="D8425" i="4"/>
  <c r="E8425" i="4" s="1"/>
  <c r="D8437" i="4"/>
  <c r="E8437" i="4" s="1"/>
  <c r="D8473" i="4"/>
  <c r="E8473" i="4" s="1"/>
  <c r="D8521" i="4"/>
  <c r="E8521" i="4" s="1"/>
  <c r="D4307" i="4"/>
  <c r="E4307" i="4" s="1"/>
  <c r="D4749" i="4"/>
  <c r="E4749" i="4" s="1"/>
  <c r="D5181" i="4"/>
  <c r="E5181" i="4" s="1"/>
  <c r="D5293" i="4"/>
  <c r="E5293" i="4" s="1"/>
  <c r="D5410" i="4"/>
  <c r="E5410" i="4" s="1"/>
  <c r="D5505" i="4"/>
  <c r="E5505" i="4" s="1"/>
  <c r="D5671" i="4"/>
  <c r="E5671" i="4" s="1"/>
  <c r="D5823" i="4"/>
  <c r="E5823" i="4" s="1"/>
  <c r="D5882" i="4"/>
  <c r="E5882" i="4" s="1"/>
  <c r="D5930" i="4"/>
  <c r="E5930" i="4" s="1"/>
  <c r="D6153" i="4"/>
  <c r="E6153" i="4" s="1"/>
  <c r="D6261" i="4"/>
  <c r="E6261" i="4" s="1"/>
  <c r="D6369" i="4"/>
  <c r="E6369" i="4" s="1"/>
  <c r="D6477" i="4"/>
  <c r="E6477" i="4" s="1"/>
  <c r="D6585" i="4"/>
  <c r="E6585" i="4" s="1"/>
  <c r="D6693" i="4"/>
  <c r="E6693" i="4" s="1"/>
  <c r="D6801" i="4"/>
  <c r="E6801" i="4" s="1"/>
  <c r="D6909" i="4"/>
  <c r="E6909" i="4" s="1"/>
  <c r="D7017" i="4"/>
  <c r="E7017" i="4" s="1"/>
  <c r="D7075" i="4"/>
  <c r="E7075" i="4" s="1"/>
  <c r="D7118" i="4"/>
  <c r="E7118" i="4" s="1"/>
  <c r="D7178" i="4"/>
  <c r="E7178" i="4" s="1"/>
  <c r="D7190" i="4"/>
  <c r="E7190" i="4" s="1"/>
  <c r="D7226" i="4"/>
  <c r="E7226" i="4" s="1"/>
  <c r="D7286" i="4"/>
  <c r="E7286" i="4" s="1"/>
  <c r="D7298" i="4"/>
  <c r="E7298" i="4" s="1"/>
  <c r="D7334" i="4"/>
  <c r="E7334" i="4" s="1"/>
  <c r="D7394" i="4"/>
  <c r="E7394" i="4" s="1"/>
  <c r="D7406" i="4"/>
  <c r="E7406" i="4" s="1"/>
  <c r="D7442" i="4"/>
  <c r="E7442" i="4" s="1"/>
  <c r="D7502" i="4"/>
  <c r="E7502" i="4" s="1"/>
  <c r="D7514" i="4"/>
  <c r="E7514" i="4" s="1"/>
  <c r="D7550" i="4"/>
  <c r="E7550" i="4" s="1"/>
  <c r="D7610" i="4"/>
  <c r="E7610" i="4" s="1"/>
  <c r="D7622" i="4"/>
  <c r="E7622" i="4" s="1"/>
  <c r="D7658" i="4"/>
  <c r="E7658" i="4" s="1"/>
  <c r="D7718" i="4"/>
  <c r="E7718" i="4" s="1"/>
  <c r="D7730" i="4"/>
  <c r="E7730" i="4" s="1"/>
  <c r="D7766" i="4"/>
  <c r="E7766" i="4" s="1"/>
  <c r="D7826" i="4"/>
  <c r="E7826" i="4" s="1"/>
  <c r="D7838" i="4"/>
  <c r="E7838" i="4" s="1"/>
  <c r="D7874" i="4"/>
  <c r="E7874" i="4" s="1"/>
  <c r="D7934" i="4"/>
  <c r="E7934" i="4" s="1"/>
  <c r="D7946" i="4"/>
  <c r="E7946" i="4" s="1"/>
  <c r="D7982" i="4"/>
  <c r="E7982" i="4" s="1"/>
  <c r="D8042" i="4"/>
  <c r="E8042" i="4" s="1"/>
  <c r="D8054" i="4"/>
  <c r="E8054" i="4" s="1"/>
  <c r="D8090" i="4"/>
  <c r="E8090" i="4" s="1"/>
  <c r="D8150" i="4"/>
  <c r="E8150" i="4" s="1"/>
  <c r="D8162" i="4"/>
  <c r="E8162" i="4" s="1"/>
  <c r="D8198" i="4"/>
  <c r="E8198" i="4" s="1"/>
  <c r="D8258" i="4"/>
  <c r="E8258" i="4" s="1"/>
  <c r="D8270" i="4"/>
  <c r="E8270" i="4" s="1"/>
  <c r="D8306" i="4"/>
  <c r="E8306" i="4" s="1"/>
  <c r="D8366" i="4"/>
  <c r="E8366" i="4" s="1"/>
  <c r="D8378" i="4"/>
  <c r="E8378" i="4" s="1"/>
  <c r="D8414" i="4"/>
  <c r="E8414" i="4" s="1"/>
  <c r="D8474" i="4"/>
  <c r="E8474" i="4" s="1"/>
  <c r="D8486" i="4"/>
  <c r="E8486" i="4" s="1"/>
  <c r="D8522" i="4"/>
  <c r="E8522" i="4" s="1"/>
  <c r="D4474" i="4"/>
  <c r="E4474" i="4" s="1"/>
  <c r="D4762" i="4"/>
  <c r="E4762" i="4" s="1"/>
  <c r="D4906" i="4"/>
  <c r="E4906" i="4" s="1"/>
  <c r="D5193" i="4"/>
  <c r="E5193" i="4" s="1"/>
  <c r="D5305" i="4"/>
  <c r="E5305" i="4" s="1"/>
  <c r="D5829" i="4"/>
  <c r="E5829" i="4" s="1"/>
  <c r="D5887" i="4"/>
  <c r="E5887" i="4" s="1"/>
  <c r="D5935" i="4"/>
  <c r="E5935" i="4" s="1"/>
  <c r="D5983" i="4"/>
  <c r="E5983" i="4" s="1"/>
  <c r="D6154" i="4"/>
  <c r="E6154" i="4" s="1"/>
  <c r="D6262" i="4"/>
  <c r="E6262" i="4" s="1"/>
  <c r="D6370" i="4"/>
  <c r="E6370" i="4" s="1"/>
  <c r="D6478" i="4"/>
  <c r="E6478" i="4" s="1"/>
  <c r="D6586" i="4"/>
  <c r="E6586" i="4" s="1"/>
  <c r="D6694" i="4"/>
  <c r="E6694" i="4" s="1"/>
  <c r="D6802" i="4"/>
  <c r="E6802" i="4" s="1"/>
  <c r="D6910" i="4"/>
  <c r="E6910" i="4" s="1"/>
  <c r="D7018" i="4"/>
  <c r="E7018" i="4" s="1"/>
  <c r="D7119" i="4"/>
  <c r="E7119" i="4" s="1"/>
  <c r="D7179" i="4"/>
  <c r="E7179" i="4" s="1"/>
  <c r="D7191" i="4"/>
  <c r="E7191" i="4" s="1"/>
  <c r="D7227" i="4"/>
  <c r="E7227" i="4" s="1"/>
  <c r="D7287" i="4"/>
  <c r="E7287" i="4" s="1"/>
  <c r="D7299" i="4"/>
  <c r="E7299" i="4" s="1"/>
  <c r="D7335" i="4"/>
  <c r="E7335" i="4" s="1"/>
  <c r="D7395" i="4"/>
  <c r="E7395" i="4" s="1"/>
  <c r="D7407" i="4"/>
  <c r="E7407" i="4" s="1"/>
  <c r="D7443" i="4"/>
  <c r="E7443" i="4" s="1"/>
  <c r="D7503" i="4"/>
  <c r="E7503" i="4" s="1"/>
  <c r="D7515" i="4"/>
  <c r="E7515" i="4" s="1"/>
  <c r="D7551" i="4"/>
  <c r="E7551" i="4" s="1"/>
  <c r="D7611" i="4"/>
  <c r="E7611" i="4" s="1"/>
  <c r="D7623" i="4"/>
  <c r="E7623" i="4" s="1"/>
  <c r="D7659" i="4"/>
  <c r="E7659" i="4" s="1"/>
  <c r="D7719" i="4"/>
  <c r="E7719" i="4" s="1"/>
  <c r="D7731" i="4"/>
  <c r="E7731" i="4" s="1"/>
  <c r="D7767" i="4"/>
  <c r="E7767" i="4" s="1"/>
  <c r="D7827" i="4"/>
  <c r="E7827" i="4" s="1"/>
  <c r="D7839" i="4"/>
  <c r="E7839" i="4" s="1"/>
  <c r="D7875" i="4"/>
  <c r="E7875" i="4" s="1"/>
  <c r="D7935" i="4"/>
  <c r="E7935" i="4" s="1"/>
  <c r="D7947" i="4"/>
  <c r="E7947" i="4" s="1"/>
  <c r="D7983" i="4"/>
  <c r="E7983" i="4" s="1"/>
  <c r="D8043" i="4"/>
  <c r="E8043" i="4" s="1"/>
  <c r="D8055" i="4"/>
  <c r="E8055" i="4" s="1"/>
  <c r="D8091" i="4"/>
  <c r="E8091" i="4" s="1"/>
  <c r="D8151" i="4"/>
  <c r="E8151" i="4" s="1"/>
  <c r="D8163" i="4"/>
  <c r="E8163" i="4" s="1"/>
  <c r="D8199" i="4"/>
  <c r="E8199" i="4" s="1"/>
  <c r="D8259" i="4"/>
  <c r="E8259" i="4" s="1"/>
  <c r="D8271" i="4"/>
  <c r="E8271" i="4" s="1"/>
  <c r="D8307" i="4"/>
  <c r="E8307" i="4" s="1"/>
  <c r="D8367" i="4"/>
  <c r="E8367" i="4" s="1"/>
  <c r="D8379" i="4"/>
  <c r="E8379" i="4" s="1"/>
  <c r="D8415" i="4"/>
  <c r="E8415" i="4" s="1"/>
  <c r="D8475" i="4"/>
  <c r="E8475" i="4" s="1"/>
  <c r="D3722" i="4"/>
  <c r="E3722" i="4" s="1"/>
  <c r="D4641" i="4"/>
  <c r="E4641" i="4" s="1"/>
  <c r="D5073" i="4"/>
  <c r="E5073" i="4" s="1"/>
  <c r="D5609" i="4"/>
  <c r="E5609" i="4" s="1"/>
  <c r="D5772" i="4"/>
  <c r="E5772" i="4" s="1"/>
  <c r="D5894" i="4"/>
  <c r="E5894" i="4" s="1"/>
  <c r="D5990" i="4"/>
  <c r="E5990" i="4" s="1"/>
  <c r="D6038" i="4"/>
  <c r="E6038" i="4" s="1"/>
  <c r="D6199" i="4"/>
  <c r="E6199" i="4" s="1"/>
  <c r="D6307" i="4"/>
  <c r="E6307" i="4" s="1"/>
  <c r="D6415" i="4"/>
  <c r="E6415" i="4" s="1"/>
  <c r="D6523" i="4"/>
  <c r="E6523" i="4" s="1"/>
  <c r="D6631" i="4"/>
  <c r="E6631" i="4" s="1"/>
  <c r="D6739" i="4"/>
  <c r="E6739" i="4" s="1"/>
  <c r="D6847" i="4"/>
  <c r="E6847" i="4" s="1"/>
  <c r="D6955" i="4"/>
  <c r="E6955" i="4" s="1"/>
  <c r="D7121" i="4"/>
  <c r="E7121" i="4" s="1"/>
  <c r="D7169" i="4"/>
  <c r="E7169" i="4" s="1"/>
  <c r="D7229" i="4"/>
  <c r="E7229" i="4" s="1"/>
  <c r="D7277" i="4"/>
  <c r="E7277" i="4" s="1"/>
  <c r="D7337" i="4"/>
  <c r="E7337" i="4" s="1"/>
  <c r="D7385" i="4"/>
  <c r="E7385" i="4" s="1"/>
  <c r="D7445" i="4"/>
  <c r="E7445" i="4" s="1"/>
  <c r="D7493" i="4"/>
  <c r="E7493" i="4" s="1"/>
  <c r="D7553" i="4"/>
  <c r="E7553" i="4" s="1"/>
  <c r="D7601" i="4"/>
  <c r="E7601" i="4" s="1"/>
  <c r="D7661" i="4"/>
  <c r="E7661" i="4" s="1"/>
  <c r="D7709" i="4"/>
  <c r="E7709" i="4" s="1"/>
  <c r="D7769" i="4"/>
  <c r="E7769" i="4" s="1"/>
  <c r="D7817" i="4"/>
  <c r="E7817" i="4" s="1"/>
  <c r="D7877" i="4"/>
  <c r="E7877" i="4" s="1"/>
  <c r="D7925" i="4"/>
  <c r="E7925" i="4" s="1"/>
  <c r="D7985" i="4"/>
  <c r="E7985" i="4" s="1"/>
  <c r="D8033" i="4"/>
  <c r="E8033" i="4" s="1"/>
  <c r="D8093" i="4"/>
  <c r="E8093" i="4" s="1"/>
  <c r="D8141" i="4"/>
  <c r="E8141" i="4" s="1"/>
  <c r="D8201" i="4"/>
  <c r="E8201" i="4" s="1"/>
  <c r="D8249" i="4"/>
  <c r="E8249" i="4" s="1"/>
  <c r="D8309" i="4"/>
  <c r="E8309" i="4" s="1"/>
  <c r="D8357" i="4"/>
  <c r="E8357" i="4" s="1"/>
  <c r="D8417" i="4"/>
  <c r="E8417" i="4" s="1"/>
  <c r="D8465" i="4"/>
  <c r="E8465" i="4" s="1"/>
  <c r="D8525" i="4"/>
  <c r="E8525" i="4" s="1"/>
  <c r="D2904" i="4"/>
  <c r="E2904" i="4" s="1"/>
  <c r="D3769" i="4"/>
  <c r="E3769" i="4" s="1"/>
  <c r="D4146" i="4"/>
  <c r="E4146" i="4" s="1"/>
  <c r="D4366" i="4"/>
  <c r="E4366" i="4" s="1"/>
  <c r="D4654" i="4"/>
  <c r="E4654" i="4" s="1"/>
  <c r="D4798" i="4"/>
  <c r="E4798" i="4" s="1"/>
  <c r="D5086" i="4"/>
  <c r="E5086" i="4" s="1"/>
  <c r="D5337" i="4"/>
  <c r="E5337" i="4" s="1"/>
  <c r="D5448" i="4"/>
  <c r="E5448" i="4" s="1"/>
  <c r="D5845" i="4"/>
  <c r="E5845" i="4" s="1"/>
  <c r="D5899" i="4"/>
  <c r="E5899" i="4" s="1"/>
  <c r="D5995" i="4"/>
  <c r="E5995" i="4" s="1"/>
  <c r="D6043" i="4"/>
  <c r="E6043" i="4" s="1"/>
  <c r="D6091" i="4"/>
  <c r="E6091" i="4" s="1"/>
  <c r="D6165" i="4"/>
  <c r="E6165" i="4" s="1"/>
  <c r="D6201" i="4"/>
  <c r="E6201" i="4" s="1"/>
  <c r="D6273" i="4"/>
  <c r="E6273" i="4" s="1"/>
  <c r="D6309" i="4"/>
  <c r="E6309" i="4" s="1"/>
  <c r="D6381" i="4"/>
  <c r="E6381" i="4" s="1"/>
  <c r="D6417" i="4"/>
  <c r="E6417" i="4" s="1"/>
  <c r="D6489" i="4"/>
  <c r="E6489" i="4" s="1"/>
  <c r="D6525" i="4"/>
  <c r="E6525" i="4" s="1"/>
  <c r="D6597" i="4"/>
  <c r="E6597" i="4" s="1"/>
  <c r="D6633" i="4"/>
  <c r="E6633" i="4" s="1"/>
  <c r="D6705" i="4"/>
  <c r="E6705" i="4" s="1"/>
  <c r="D6741" i="4"/>
  <c r="E6741" i="4" s="1"/>
  <c r="D6813" i="4"/>
  <c r="E6813" i="4" s="1"/>
  <c r="D6849" i="4"/>
  <c r="E6849" i="4" s="1"/>
  <c r="D6921" i="4"/>
  <c r="E6921" i="4" s="1"/>
  <c r="D6957" i="4"/>
  <c r="E6957" i="4" s="1"/>
  <c r="D7029" i="4"/>
  <c r="E7029" i="4" s="1"/>
  <c r="D7122" i="4"/>
  <c r="E7122" i="4" s="1"/>
  <c r="D7170" i="4"/>
  <c r="E7170" i="4" s="1"/>
  <c r="D7230" i="4"/>
  <c r="E7230" i="4" s="1"/>
  <c r="D7278" i="4"/>
  <c r="E7278" i="4" s="1"/>
  <c r="D7338" i="4"/>
  <c r="E7338" i="4" s="1"/>
  <c r="D7386" i="4"/>
  <c r="E7386" i="4" s="1"/>
  <c r="D7446" i="4"/>
  <c r="E7446" i="4" s="1"/>
  <c r="D7494" i="4"/>
  <c r="E7494" i="4" s="1"/>
  <c r="D7554" i="4"/>
  <c r="E7554" i="4" s="1"/>
  <c r="D7602" i="4"/>
  <c r="E7602" i="4" s="1"/>
  <c r="D7662" i="4"/>
  <c r="E7662" i="4" s="1"/>
  <c r="D7710" i="4"/>
  <c r="E7710" i="4" s="1"/>
  <c r="D7770" i="4"/>
  <c r="E7770" i="4" s="1"/>
  <c r="D7818" i="4"/>
  <c r="E7818" i="4" s="1"/>
  <c r="D7878" i="4"/>
  <c r="E7878" i="4" s="1"/>
  <c r="D7926" i="4"/>
  <c r="E7926" i="4" s="1"/>
  <c r="D7986" i="4"/>
  <c r="E7986" i="4" s="1"/>
  <c r="D8034" i="4"/>
  <c r="E8034" i="4" s="1"/>
  <c r="D8094" i="4"/>
  <c r="E8094" i="4" s="1"/>
  <c r="D8142" i="4"/>
  <c r="E8142" i="4" s="1"/>
  <c r="D8202" i="4"/>
  <c r="E8202" i="4" s="1"/>
  <c r="D8250" i="4"/>
  <c r="E8250" i="4" s="1"/>
  <c r="D8310" i="4"/>
  <c r="E8310" i="4" s="1"/>
  <c r="D8358" i="4"/>
  <c r="E8358" i="4" s="1"/>
  <c r="D8418" i="4"/>
  <c r="E8418" i="4" s="1"/>
  <c r="D8466" i="4"/>
  <c r="E8466" i="4" s="1"/>
  <c r="D8526" i="4"/>
  <c r="E8526" i="4" s="1"/>
  <c r="D2965" i="4"/>
  <c r="E2965" i="4" s="1"/>
  <c r="D5225" i="4"/>
  <c r="E5225" i="4" s="1"/>
  <c r="D5340" i="4"/>
  <c r="E5340" i="4" s="1"/>
  <c r="D5949" i="4"/>
  <c r="E5949" i="4" s="1"/>
  <c r="D6045" i="4"/>
  <c r="E6045" i="4" s="1"/>
  <c r="D6093" i="4"/>
  <c r="E6093" i="4" s="1"/>
  <c r="D6166" i="4"/>
  <c r="E6166" i="4" s="1"/>
  <c r="D6202" i="4"/>
  <c r="E6202" i="4" s="1"/>
  <c r="D6274" i="4"/>
  <c r="E6274" i="4" s="1"/>
  <c r="D6310" i="4"/>
  <c r="E6310" i="4" s="1"/>
  <c r="D6382" i="4"/>
  <c r="E6382" i="4" s="1"/>
  <c r="D6418" i="4"/>
  <c r="E6418" i="4" s="1"/>
  <c r="D6490" i="4"/>
  <c r="E6490" i="4" s="1"/>
  <c r="D6526" i="4"/>
  <c r="E6526" i="4" s="1"/>
  <c r="D6598" i="4"/>
  <c r="E6598" i="4" s="1"/>
  <c r="D6634" i="4"/>
  <c r="E6634" i="4" s="1"/>
  <c r="D6706" i="4"/>
  <c r="E6706" i="4" s="1"/>
  <c r="D6742" i="4"/>
  <c r="E6742" i="4" s="1"/>
  <c r="D6814" i="4"/>
  <c r="E6814" i="4" s="1"/>
  <c r="D6850" i="4"/>
  <c r="E6850" i="4" s="1"/>
  <c r="D6922" i="4"/>
  <c r="E6922" i="4" s="1"/>
  <c r="D6958" i="4"/>
  <c r="E6958" i="4" s="1"/>
  <c r="D7030" i="4"/>
  <c r="E7030" i="4" s="1"/>
  <c r="D7063" i="4"/>
  <c r="E7063" i="4" s="1"/>
  <c r="D7123" i="4"/>
  <c r="E7123" i="4" s="1"/>
  <c r="D7171" i="4"/>
  <c r="E7171" i="4" s="1"/>
  <c r="D7183" i="4"/>
  <c r="E7183" i="4" s="1"/>
  <c r="D7195" i="4"/>
  <c r="E7195" i="4" s="1"/>
  <c r="D7231" i="4"/>
  <c r="E7231" i="4" s="1"/>
  <c r="D7279" i="4"/>
  <c r="E7279" i="4" s="1"/>
  <c r="D7291" i="4"/>
  <c r="E7291" i="4" s="1"/>
  <c r="D7303" i="4"/>
  <c r="E7303" i="4" s="1"/>
  <c r="D7339" i="4"/>
  <c r="E7339" i="4" s="1"/>
  <c r="D7387" i="4"/>
  <c r="E7387" i="4" s="1"/>
  <c r="D7399" i="4"/>
  <c r="E7399" i="4" s="1"/>
  <c r="D7411" i="4"/>
  <c r="E7411" i="4" s="1"/>
  <c r="D7447" i="4"/>
  <c r="E7447" i="4" s="1"/>
  <c r="D7495" i="4"/>
  <c r="E7495" i="4" s="1"/>
  <c r="D7507" i="4"/>
  <c r="E7507" i="4" s="1"/>
  <c r="D7519" i="4"/>
  <c r="E7519" i="4" s="1"/>
  <c r="D7555" i="4"/>
  <c r="E7555" i="4" s="1"/>
  <c r="D7603" i="4"/>
  <c r="E7603" i="4" s="1"/>
  <c r="D7615" i="4"/>
  <c r="E7615" i="4" s="1"/>
  <c r="D7627" i="4"/>
  <c r="E7627" i="4" s="1"/>
  <c r="D7663" i="4"/>
  <c r="E7663" i="4" s="1"/>
  <c r="D7711" i="4"/>
  <c r="E7711" i="4" s="1"/>
  <c r="D7723" i="4"/>
  <c r="E7723" i="4" s="1"/>
  <c r="D7735" i="4"/>
  <c r="E7735" i="4" s="1"/>
  <c r="D7771" i="4"/>
  <c r="E7771" i="4" s="1"/>
  <c r="D7819" i="4"/>
  <c r="E7819" i="4" s="1"/>
  <c r="D7831" i="4"/>
  <c r="E7831" i="4" s="1"/>
  <c r="D7843" i="4"/>
  <c r="E7843" i="4" s="1"/>
  <c r="D7879" i="4"/>
  <c r="E7879" i="4" s="1"/>
  <c r="D7927" i="4"/>
  <c r="E7927" i="4" s="1"/>
  <c r="D7939" i="4"/>
  <c r="E7939" i="4" s="1"/>
  <c r="D7951" i="4"/>
  <c r="E7951" i="4" s="1"/>
  <c r="D7987" i="4"/>
  <c r="E7987" i="4" s="1"/>
  <c r="D8035" i="4"/>
  <c r="E8035" i="4" s="1"/>
  <c r="D8047" i="4"/>
  <c r="E8047" i="4" s="1"/>
  <c r="D8059" i="4"/>
  <c r="E8059" i="4" s="1"/>
  <c r="D8095" i="4"/>
  <c r="E8095" i="4" s="1"/>
  <c r="D8143" i="4"/>
  <c r="E8143" i="4" s="1"/>
  <c r="D8155" i="4"/>
  <c r="E8155" i="4" s="1"/>
  <c r="D8167" i="4"/>
  <c r="E8167" i="4" s="1"/>
  <c r="D8203" i="4"/>
  <c r="E8203" i="4" s="1"/>
  <c r="D8251" i="4"/>
  <c r="E8251" i="4" s="1"/>
  <c r="D8263" i="4"/>
  <c r="E8263" i="4" s="1"/>
  <c r="D8275" i="4"/>
  <c r="E8275" i="4" s="1"/>
  <c r="D8311" i="4"/>
  <c r="E8311" i="4" s="1"/>
  <c r="D8359" i="4"/>
  <c r="E8359" i="4" s="1"/>
  <c r="D8371" i="4"/>
  <c r="E8371" i="4" s="1"/>
  <c r="D8383" i="4"/>
  <c r="E8383" i="4" s="1"/>
  <c r="D8419" i="4"/>
  <c r="E8419" i="4" s="1"/>
  <c r="D8467" i="4"/>
  <c r="E8467" i="4" s="1"/>
  <c r="D8479" i="4"/>
  <c r="E8479" i="4" s="1"/>
  <c r="D8491" i="4"/>
  <c r="E8491" i="4" s="1"/>
  <c r="D8527" i="4"/>
  <c r="E8527" i="4" s="1"/>
  <c r="D4533" i="4"/>
  <c r="E4533" i="4" s="1"/>
  <c r="D4965" i="4"/>
  <c r="E4965" i="4" s="1"/>
  <c r="D5710" i="4"/>
  <c r="E5710" i="4" s="1"/>
  <c r="D5791" i="4"/>
  <c r="E5791" i="4" s="1"/>
  <c r="D6002" i="4"/>
  <c r="E6002" i="4" s="1"/>
  <c r="D6098" i="4"/>
  <c r="E6098" i="4" s="1"/>
  <c r="D6206" i="4"/>
  <c r="E6206" i="4" s="1"/>
  <c r="D6314" i="4"/>
  <c r="E6314" i="4" s="1"/>
  <c r="D6422" i="4"/>
  <c r="E6422" i="4" s="1"/>
  <c r="D6530" i="4"/>
  <c r="E6530" i="4" s="1"/>
  <c r="D6638" i="4"/>
  <c r="E6638" i="4" s="1"/>
  <c r="D6746" i="4"/>
  <c r="E6746" i="4" s="1"/>
  <c r="D6854" i="4"/>
  <c r="E6854" i="4" s="1"/>
  <c r="D6962" i="4"/>
  <c r="E6962" i="4" s="1"/>
  <c r="D7065" i="4"/>
  <c r="E7065" i="4" s="1"/>
  <c r="D7082" i="4"/>
  <c r="E7082" i="4" s="1"/>
  <c r="D7124" i="4"/>
  <c r="E7124" i="4" s="1"/>
  <c r="D7136" i="4"/>
  <c r="E7136" i="4" s="1"/>
  <c r="D7172" i="4"/>
  <c r="E7172" i="4" s="1"/>
  <c r="D7232" i="4"/>
  <c r="E7232" i="4" s="1"/>
  <c r="D7244" i="4"/>
  <c r="E7244" i="4" s="1"/>
  <c r="D7280" i="4"/>
  <c r="E7280" i="4" s="1"/>
  <c r="D7340" i="4"/>
  <c r="E7340" i="4" s="1"/>
  <c r="D7352" i="4"/>
  <c r="E7352" i="4" s="1"/>
  <c r="D7388" i="4"/>
  <c r="E7388" i="4" s="1"/>
  <c r="D7448" i="4"/>
  <c r="E7448" i="4" s="1"/>
  <c r="D7460" i="4"/>
  <c r="E7460" i="4" s="1"/>
  <c r="D7496" i="4"/>
  <c r="E7496" i="4" s="1"/>
  <c r="D7556" i="4"/>
  <c r="E7556" i="4" s="1"/>
  <c r="D7568" i="4"/>
  <c r="E7568" i="4" s="1"/>
  <c r="D7604" i="4"/>
  <c r="E7604" i="4" s="1"/>
  <c r="D7664" i="4"/>
  <c r="E7664" i="4" s="1"/>
  <c r="D7676" i="4"/>
  <c r="E7676" i="4" s="1"/>
  <c r="D7712" i="4"/>
  <c r="E7712" i="4" s="1"/>
  <c r="D7772" i="4"/>
  <c r="E7772" i="4" s="1"/>
  <c r="D7784" i="4"/>
  <c r="E7784" i="4" s="1"/>
  <c r="D7820" i="4"/>
  <c r="E7820" i="4" s="1"/>
  <c r="D7880" i="4"/>
  <c r="E7880" i="4" s="1"/>
  <c r="D7892" i="4"/>
  <c r="E7892" i="4" s="1"/>
  <c r="D7928" i="4"/>
  <c r="E7928" i="4" s="1"/>
  <c r="D7988" i="4"/>
  <c r="E7988" i="4" s="1"/>
  <c r="D8000" i="4"/>
  <c r="E8000" i="4" s="1"/>
  <c r="D8036" i="4"/>
  <c r="E8036" i="4" s="1"/>
  <c r="D8096" i="4"/>
  <c r="E8096" i="4" s="1"/>
  <c r="D8108" i="4"/>
  <c r="E8108" i="4" s="1"/>
  <c r="D8144" i="4"/>
  <c r="E8144" i="4" s="1"/>
  <c r="D8204" i="4"/>
  <c r="E8204" i="4" s="1"/>
  <c r="D8216" i="4"/>
  <c r="E8216" i="4" s="1"/>
  <c r="D8252" i="4"/>
  <c r="E8252" i="4" s="1"/>
  <c r="D8312" i="4"/>
  <c r="E8312" i="4" s="1"/>
  <c r="D8324" i="4"/>
  <c r="E8324" i="4" s="1"/>
  <c r="D8360" i="4"/>
  <c r="E8360" i="4" s="1"/>
  <c r="D8420" i="4"/>
  <c r="E8420" i="4" s="1"/>
  <c r="D8432" i="4"/>
  <c r="E8432" i="4" s="1"/>
  <c r="D8468" i="4"/>
  <c r="E8468" i="4" s="1"/>
  <c r="D8528" i="4"/>
  <c r="E8528" i="4" s="1"/>
  <c r="D8540" i="4"/>
  <c r="E8540" i="4" s="1"/>
  <c r="D3289" i="4"/>
  <c r="E3289" i="4" s="1"/>
  <c r="D5557" i="4"/>
  <c r="E5557" i="4" s="1"/>
  <c r="D5722" i="4"/>
  <c r="E5722" i="4" s="1"/>
  <c r="D6057" i="4"/>
  <c r="E6057" i="4" s="1"/>
  <c r="D7068" i="4"/>
  <c r="E7068" i="4" s="1"/>
  <c r="D7087" i="4"/>
  <c r="E7087" i="4" s="1"/>
  <c r="D7114" i="4"/>
  <c r="E7114" i="4" s="1"/>
  <c r="D7126" i="4"/>
  <c r="E7126" i="4" s="1"/>
  <c r="D7138" i="4"/>
  <c r="E7138" i="4" s="1"/>
  <c r="D7174" i="4"/>
  <c r="E7174" i="4" s="1"/>
  <c r="D7222" i="4"/>
  <c r="E7222" i="4" s="1"/>
  <c r="D7234" i="4"/>
  <c r="E7234" i="4" s="1"/>
  <c r="D7246" i="4"/>
  <c r="E7246" i="4" s="1"/>
  <c r="D7282" i="4"/>
  <c r="E7282" i="4" s="1"/>
  <c r="D7330" i="4"/>
  <c r="E7330" i="4" s="1"/>
  <c r="D7342" i="4"/>
  <c r="E7342" i="4" s="1"/>
  <c r="D7354" i="4"/>
  <c r="E7354" i="4" s="1"/>
  <c r="D7390" i="4"/>
  <c r="E7390" i="4" s="1"/>
  <c r="D7438" i="4"/>
  <c r="E7438" i="4" s="1"/>
  <c r="D7450" i="4"/>
  <c r="E7450" i="4" s="1"/>
  <c r="D7462" i="4"/>
  <c r="E7462" i="4" s="1"/>
  <c r="D7498" i="4"/>
  <c r="E7498" i="4" s="1"/>
  <c r="D7546" i="4"/>
  <c r="E7546" i="4" s="1"/>
  <c r="D7558" i="4"/>
  <c r="E7558" i="4" s="1"/>
  <c r="D4438" i="4"/>
  <c r="E4438" i="4" s="1"/>
  <c r="D4582" i="4"/>
  <c r="E4582" i="4" s="1"/>
  <c r="D4870" i="4"/>
  <c r="E4870" i="4" s="1"/>
  <c r="D5014" i="4"/>
  <c r="E5014" i="4" s="1"/>
  <c r="D5278" i="4"/>
  <c r="E5278" i="4" s="1"/>
  <c r="D5393" i="4"/>
  <c r="E5393" i="4" s="1"/>
  <c r="D5659" i="4"/>
  <c r="E5659" i="4" s="1"/>
  <c r="D5875" i="4"/>
  <c r="E5875" i="4" s="1"/>
  <c r="D6110" i="4"/>
  <c r="E6110" i="4" s="1"/>
  <c r="D6146" i="4"/>
  <c r="E6146" i="4" s="1"/>
  <c r="D6218" i="4"/>
  <c r="E6218" i="4" s="1"/>
  <c r="D6254" i="4"/>
  <c r="E6254" i="4" s="1"/>
  <c r="D6326" i="4"/>
  <c r="E6326" i="4" s="1"/>
  <c r="D6362" i="4"/>
  <c r="E6362" i="4" s="1"/>
  <c r="D6434" i="4"/>
  <c r="E6434" i="4" s="1"/>
  <c r="D6470" i="4"/>
  <c r="E6470" i="4" s="1"/>
  <c r="D6542" i="4"/>
  <c r="E6542" i="4" s="1"/>
  <c r="D6578" i="4"/>
  <c r="E6578" i="4" s="1"/>
  <c r="D6650" i="4"/>
  <c r="E6650" i="4" s="1"/>
  <c r="D6686" i="4"/>
  <c r="E6686" i="4" s="1"/>
  <c r="D6758" i="4"/>
  <c r="E6758" i="4" s="1"/>
  <c r="D6794" i="4"/>
  <c r="E6794" i="4" s="1"/>
  <c r="D6866" i="4"/>
  <c r="E6866" i="4" s="1"/>
  <c r="D6902" i="4"/>
  <c r="E6902" i="4" s="1"/>
  <c r="D6974" i="4"/>
  <c r="E6974" i="4" s="1"/>
  <c r="D7010" i="4"/>
  <c r="E7010" i="4" s="1"/>
  <c r="D7070" i="4"/>
  <c r="E7070" i="4" s="1"/>
  <c r="D7116" i="4"/>
  <c r="E7116" i="4" s="1"/>
  <c r="D7176" i="4"/>
  <c r="E7176" i="4" s="1"/>
  <c r="D7224" i="4"/>
  <c r="E7224" i="4" s="1"/>
  <c r="D7284" i="4"/>
  <c r="E7284" i="4" s="1"/>
  <c r="D7332" i="4"/>
  <c r="E7332" i="4" s="1"/>
  <c r="D7392" i="4"/>
  <c r="E7392" i="4" s="1"/>
  <c r="D7440" i="4"/>
  <c r="E7440" i="4" s="1"/>
  <c r="D7500" i="4"/>
  <c r="E7500" i="4" s="1"/>
  <c r="D7548" i="4"/>
  <c r="E7548" i="4" s="1"/>
  <c r="D7608" i="4"/>
  <c r="E7608" i="4" s="1"/>
  <c r="D7656" i="4"/>
  <c r="E7656" i="4" s="1"/>
  <c r="D7716" i="4"/>
  <c r="E7716" i="4" s="1"/>
  <c r="D7764" i="4"/>
  <c r="E7764" i="4" s="1"/>
  <c r="D7824" i="4"/>
  <c r="E7824" i="4" s="1"/>
  <c r="D7872" i="4"/>
  <c r="E7872" i="4" s="1"/>
  <c r="D7932" i="4"/>
  <c r="E7932" i="4" s="1"/>
  <c r="D7980" i="4"/>
  <c r="E7980" i="4" s="1"/>
  <c r="D8040" i="4"/>
  <c r="E8040" i="4" s="1"/>
  <c r="D8088" i="4"/>
  <c r="E8088" i="4" s="1"/>
  <c r="D8148" i="4"/>
  <c r="E8148" i="4" s="1"/>
  <c r="D8196" i="4"/>
  <c r="E8196" i="4" s="1"/>
  <c r="D8256" i="4"/>
  <c r="E8256" i="4" s="1"/>
  <c r="D8304" i="4"/>
  <c r="E8304" i="4" s="1"/>
  <c r="D8364" i="4"/>
  <c r="E8364" i="4" s="1"/>
  <c r="D8412" i="4"/>
  <c r="E8412" i="4" s="1"/>
  <c r="D8472" i="4"/>
  <c r="E8472" i="4" s="1"/>
  <c r="D8520" i="4"/>
  <c r="E8520" i="4" s="1"/>
  <c r="D6358" i="4"/>
  <c r="E6358" i="4" s="1"/>
  <c r="D6790" i="4"/>
  <c r="E6790" i="4" s="1"/>
  <c r="D7069" i="4"/>
  <c r="E7069" i="4" s="1"/>
  <c r="D7175" i="4"/>
  <c r="E7175" i="4" s="1"/>
  <c r="D7223" i="4"/>
  <c r="E7223" i="4" s="1"/>
  <c r="D8523" i="4"/>
  <c r="E8523" i="4" s="1"/>
  <c r="D8576" i="4"/>
  <c r="E8576" i="4" s="1"/>
  <c r="D8636" i="4"/>
  <c r="E8636" i="4" s="1"/>
  <c r="D8648" i="4"/>
  <c r="E8648" i="4" s="1"/>
  <c r="D8684" i="4"/>
  <c r="E8684" i="4" s="1"/>
  <c r="D8744" i="4"/>
  <c r="E8744" i="4" s="1"/>
  <c r="D8756" i="4"/>
  <c r="E8756" i="4" s="1"/>
  <c r="D8792" i="4"/>
  <c r="E8792" i="4" s="1"/>
  <c r="D8852" i="4"/>
  <c r="E8852" i="4" s="1"/>
  <c r="D8864" i="4"/>
  <c r="E8864" i="4" s="1"/>
  <c r="D8900" i="4"/>
  <c r="E8900" i="4" s="1"/>
  <c r="D8960" i="4"/>
  <c r="E8960" i="4" s="1"/>
  <c r="D8972" i="4"/>
  <c r="E8972" i="4" s="1"/>
  <c r="D9008" i="4"/>
  <c r="E9008" i="4" s="1"/>
  <c r="D9068" i="4"/>
  <c r="E9068" i="4" s="1"/>
  <c r="D9080" i="4"/>
  <c r="E9080" i="4" s="1"/>
  <c r="D9116" i="4"/>
  <c r="E9116" i="4" s="1"/>
  <c r="D9176" i="4"/>
  <c r="E9176" i="4" s="1"/>
  <c r="D9188" i="4"/>
  <c r="E9188" i="4" s="1"/>
  <c r="D9224" i="4"/>
  <c r="E9224" i="4" s="1"/>
  <c r="D9284" i="4"/>
  <c r="E9284" i="4" s="1"/>
  <c r="D9296" i="4"/>
  <c r="E9296" i="4" s="1"/>
  <c r="D9332" i="4"/>
  <c r="E9332" i="4" s="1"/>
  <c r="D9392" i="4"/>
  <c r="E9392" i="4" s="1"/>
  <c r="D9404" i="4"/>
  <c r="E9404" i="4" s="1"/>
  <c r="D9440" i="4"/>
  <c r="E9440" i="4" s="1"/>
  <c r="D9500" i="4"/>
  <c r="E9500" i="4" s="1"/>
  <c r="D9512" i="4"/>
  <c r="E9512" i="4" s="1"/>
  <c r="D9548" i="4"/>
  <c r="E9548" i="4" s="1"/>
  <c r="D9608" i="4"/>
  <c r="E9608" i="4" s="1"/>
  <c r="D9620" i="4"/>
  <c r="E9620" i="4" s="1"/>
  <c r="D9656" i="4"/>
  <c r="E9656" i="4" s="1"/>
  <c r="D9716" i="4"/>
  <c r="E9716" i="4" s="1"/>
  <c r="D9728" i="4"/>
  <c r="E9728" i="4" s="1"/>
  <c r="D9764" i="4"/>
  <c r="E9764" i="4" s="1"/>
  <c r="D3662" i="4"/>
  <c r="E3662" i="4" s="1"/>
  <c r="D7180" i="4"/>
  <c r="E7180" i="4" s="1"/>
  <c r="D7228" i="4"/>
  <c r="E7228" i="4" s="1"/>
  <c r="D7276" i="4"/>
  <c r="E7276" i="4" s="1"/>
  <c r="D7516" i="4"/>
  <c r="E7516" i="4" s="1"/>
  <c r="D7600" i="4"/>
  <c r="E7600" i="4" s="1"/>
  <c r="D7708" i="4"/>
  <c r="E7708" i="4" s="1"/>
  <c r="D7816" i="4"/>
  <c r="E7816" i="4" s="1"/>
  <c r="D7924" i="4"/>
  <c r="E7924" i="4" s="1"/>
  <c r="D8032" i="4"/>
  <c r="E8032" i="4" s="1"/>
  <c r="D8140" i="4"/>
  <c r="E8140" i="4" s="1"/>
  <c r="D8248" i="4"/>
  <c r="E8248" i="4" s="1"/>
  <c r="D8356" i="4"/>
  <c r="E8356" i="4" s="1"/>
  <c r="D8464" i="4"/>
  <c r="E8464" i="4" s="1"/>
  <c r="D8524" i="4"/>
  <c r="E8524" i="4" s="1"/>
  <c r="D8541" i="4"/>
  <c r="E8541" i="4" s="1"/>
  <c r="D8577" i="4"/>
  <c r="E8577" i="4" s="1"/>
  <c r="D8637" i="4"/>
  <c r="E8637" i="4" s="1"/>
  <c r="D8649" i="4"/>
  <c r="E8649" i="4" s="1"/>
  <c r="D8685" i="4"/>
  <c r="E8685" i="4" s="1"/>
  <c r="D8745" i="4"/>
  <c r="E8745" i="4" s="1"/>
  <c r="D8757" i="4"/>
  <c r="E8757" i="4" s="1"/>
  <c r="D8793" i="4"/>
  <c r="E8793" i="4" s="1"/>
  <c r="D8853" i="4"/>
  <c r="E8853" i="4" s="1"/>
  <c r="D8865" i="4"/>
  <c r="E8865" i="4" s="1"/>
  <c r="D8901" i="4"/>
  <c r="E8901" i="4" s="1"/>
  <c r="D8961" i="4"/>
  <c r="E8961" i="4" s="1"/>
  <c r="D8973" i="4"/>
  <c r="E8973" i="4" s="1"/>
  <c r="D9009" i="4"/>
  <c r="E9009" i="4" s="1"/>
  <c r="D9069" i="4"/>
  <c r="E9069" i="4" s="1"/>
  <c r="D9081" i="4"/>
  <c r="E9081" i="4" s="1"/>
  <c r="D9117" i="4"/>
  <c r="E9117" i="4" s="1"/>
  <c r="D9177" i="4"/>
  <c r="E9177" i="4" s="1"/>
  <c r="D9189" i="4"/>
  <c r="E9189" i="4" s="1"/>
  <c r="D9225" i="4"/>
  <c r="E9225" i="4" s="1"/>
  <c r="D9285" i="4"/>
  <c r="E9285" i="4" s="1"/>
  <c r="D9297" i="4"/>
  <c r="E9297" i="4" s="1"/>
  <c r="D9333" i="4"/>
  <c r="E9333" i="4" s="1"/>
  <c r="D9393" i="4"/>
  <c r="E9393" i="4" s="1"/>
  <c r="D9405" i="4"/>
  <c r="E9405" i="4" s="1"/>
  <c r="D9441" i="4"/>
  <c r="E9441" i="4" s="1"/>
  <c r="D9501" i="4"/>
  <c r="E9501" i="4" s="1"/>
  <c r="D9513" i="4"/>
  <c r="E9513" i="4" s="1"/>
  <c r="D9549" i="4"/>
  <c r="E9549" i="4" s="1"/>
  <c r="D9609" i="4"/>
  <c r="E9609" i="4" s="1"/>
  <c r="D9621" i="4"/>
  <c r="E9621" i="4" s="1"/>
  <c r="D9657" i="4"/>
  <c r="E9657" i="4" s="1"/>
  <c r="D3884" i="4"/>
  <c r="E3884" i="4" s="1"/>
  <c r="D4690" i="4"/>
  <c r="E4690" i="4" s="1"/>
  <c r="D6103" i="4"/>
  <c r="E6103" i="4" s="1"/>
  <c r="D6535" i="4"/>
  <c r="E6535" i="4" s="1"/>
  <c r="D6967" i="4"/>
  <c r="E6967" i="4" s="1"/>
  <c r="D7083" i="4"/>
  <c r="E7083" i="4" s="1"/>
  <c r="D7137" i="4"/>
  <c r="E7137" i="4" s="1"/>
  <c r="D7233" i="4"/>
  <c r="E7233" i="4" s="1"/>
  <c r="D7281" i="4"/>
  <c r="E7281" i="4" s="1"/>
  <c r="D7569" i="4"/>
  <c r="E7569" i="4" s="1"/>
  <c r="D7605" i="4"/>
  <c r="E7605" i="4" s="1"/>
  <c r="D7677" i="4"/>
  <c r="E7677" i="4" s="1"/>
  <c r="D7713" i="4"/>
  <c r="E7713" i="4" s="1"/>
  <c r="D7785" i="4"/>
  <c r="E7785" i="4" s="1"/>
  <c r="D7821" i="4"/>
  <c r="E7821" i="4" s="1"/>
  <c r="D7893" i="4"/>
  <c r="E7893" i="4" s="1"/>
  <c r="D7929" i="4"/>
  <c r="E7929" i="4" s="1"/>
  <c r="D8001" i="4"/>
  <c r="E8001" i="4" s="1"/>
  <c r="D8037" i="4"/>
  <c r="E8037" i="4" s="1"/>
  <c r="D8109" i="4"/>
  <c r="E8109" i="4" s="1"/>
  <c r="D8145" i="4"/>
  <c r="E8145" i="4" s="1"/>
  <c r="D8217" i="4"/>
  <c r="E8217" i="4" s="1"/>
  <c r="D8253" i="4"/>
  <c r="E8253" i="4" s="1"/>
  <c r="D8325" i="4"/>
  <c r="E8325" i="4" s="1"/>
  <c r="D8361" i="4"/>
  <c r="E8361" i="4" s="1"/>
  <c r="D8433" i="4"/>
  <c r="E8433" i="4" s="1"/>
  <c r="D8469" i="4"/>
  <c r="E8469" i="4" s="1"/>
  <c r="D8529" i="4"/>
  <c r="E8529" i="4" s="1"/>
  <c r="D8542" i="4"/>
  <c r="E8542" i="4" s="1"/>
  <c r="D8578" i="4"/>
  <c r="E8578" i="4" s="1"/>
  <c r="D8626" i="4"/>
  <c r="E8626" i="4" s="1"/>
  <c r="D8638" i="4"/>
  <c r="E8638" i="4" s="1"/>
  <c r="D8650" i="4"/>
  <c r="E8650" i="4" s="1"/>
  <c r="D8686" i="4"/>
  <c r="E8686" i="4" s="1"/>
  <c r="D8734" i="4"/>
  <c r="E8734" i="4" s="1"/>
  <c r="D8746" i="4"/>
  <c r="E8746" i="4" s="1"/>
  <c r="D8758" i="4"/>
  <c r="E8758" i="4" s="1"/>
  <c r="D8794" i="4"/>
  <c r="E8794" i="4" s="1"/>
  <c r="D8842" i="4"/>
  <c r="E8842" i="4" s="1"/>
  <c r="D8854" i="4"/>
  <c r="E8854" i="4" s="1"/>
  <c r="D8866" i="4"/>
  <c r="E8866" i="4" s="1"/>
  <c r="D8902" i="4"/>
  <c r="E8902" i="4" s="1"/>
  <c r="D8950" i="4"/>
  <c r="E8950" i="4" s="1"/>
  <c r="D8962" i="4"/>
  <c r="E8962" i="4" s="1"/>
  <c r="D8974" i="4"/>
  <c r="E8974" i="4" s="1"/>
  <c r="D9010" i="4"/>
  <c r="E9010" i="4" s="1"/>
  <c r="D9058" i="4"/>
  <c r="E9058" i="4" s="1"/>
  <c r="D9070" i="4"/>
  <c r="E9070" i="4" s="1"/>
  <c r="D9082" i="4"/>
  <c r="E9082" i="4" s="1"/>
  <c r="D9118" i="4"/>
  <c r="E9118" i="4" s="1"/>
  <c r="D9166" i="4"/>
  <c r="E9166" i="4" s="1"/>
  <c r="D9178" i="4"/>
  <c r="E9178" i="4" s="1"/>
  <c r="D9190" i="4"/>
  <c r="E9190" i="4" s="1"/>
  <c r="D9226" i="4"/>
  <c r="E9226" i="4" s="1"/>
  <c r="D9274" i="4"/>
  <c r="E9274" i="4" s="1"/>
  <c r="D9286" i="4"/>
  <c r="E9286" i="4" s="1"/>
  <c r="D9298" i="4"/>
  <c r="E9298" i="4" s="1"/>
  <c r="D9334" i="4"/>
  <c r="E9334" i="4" s="1"/>
  <c r="D9382" i="4"/>
  <c r="E9382" i="4" s="1"/>
  <c r="D9394" i="4"/>
  <c r="E9394" i="4" s="1"/>
  <c r="D9406" i="4"/>
  <c r="E9406" i="4" s="1"/>
  <c r="D9442" i="4"/>
  <c r="E9442" i="4" s="1"/>
  <c r="D9490" i="4"/>
  <c r="E9490" i="4" s="1"/>
  <c r="D9502" i="4"/>
  <c r="E9502" i="4" s="1"/>
  <c r="D9514" i="4"/>
  <c r="E9514" i="4" s="1"/>
  <c r="D9550" i="4"/>
  <c r="E9550" i="4" s="1"/>
  <c r="D9598" i="4"/>
  <c r="E9598" i="4" s="1"/>
  <c r="D9610" i="4"/>
  <c r="E9610" i="4" s="1"/>
  <c r="D9622" i="4"/>
  <c r="E9622" i="4" s="1"/>
  <c r="D9658" i="4"/>
  <c r="E9658" i="4" s="1"/>
  <c r="D9706" i="4"/>
  <c r="E9706" i="4" s="1"/>
  <c r="D9718" i="4"/>
  <c r="E9718" i="4" s="1"/>
  <c r="D9730" i="4"/>
  <c r="E9730" i="4" s="1"/>
  <c r="D9766" i="4"/>
  <c r="E9766" i="4" s="1"/>
  <c r="D9814" i="4"/>
  <c r="E9814" i="4" s="1"/>
  <c r="D3940" i="4"/>
  <c r="E3940" i="4" s="1"/>
  <c r="D6250" i="4"/>
  <c r="E6250" i="4" s="1"/>
  <c r="D5683" i="4"/>
  <c r="E5683" i="4" s="1"/>
  <c r="D5937" i="4"/>
  <c r="E5937" i="4" s="1"/>
  <c r="D7192" i="4"/>
  <c r="E7192" i="4" s="1"/>
  <c r="D7288" i="4"/>
  <c r="E7288" i="4" s="1"/>
  <c r="D7336" i="4"/>
  <c r="E7336" i="4" s="1"/>
  <c r="D7384" i="4"/>
  <c r="E7384" i="4" s="1"/>
  <c r="D7607" i="4"/>
  <c r="E7607" i="4" s="1"/>
  <c r="D7715" i="4"/>
  <c r="E7715" i="4" s="1"/>
  <c r="D7823" i="4"/>
  <c r="E7823" i="4" s="1"/>
  <c r="D7931" i="4"/>
  <c r="E7931" i="4" s="1"/>
  <c r="D8039" i="4"/>
  <c r="E8039" i="4" s="1"/>
  <c r="D8147" i="4"/>
  <c r="E8147" i="4" s="1"/>
  <c r="D8255" i="4"/>
  <c r="E8255" i="4" s="1"/>
  <c r="D8363" i="4"/>
  <c r="E8363" i="4" s="1"/>
  <c r="D8471" i="4"/>
  <c r="E8471" i="4" s="1"/>
  <c r="D8580" i="4"/>
  <c r="E8580" i="4" s="1"/>
  <c r="D8628" i="4"/>
  <c r="E8628" i="4" s="1"/>
  <c r="D8688" i="4"/>
  <c r="E8688" i="4" s="1"/>
  <c r="D8736" i="4"/>
  <c r="E8736" i="4" s="1"/>
  <c r="D8796" i="4"/>
  <c r="E8796" i="4" s="1"/>
  <c r="D8844" i="4"/>
  <c r="E8844" i="4" s="1"/>
  <c r="D8904" i="4"/>
  <c r="E8904" i="4" s="1"/>
  <c r="D8952" i="4"/>
  <c r="E8952" i="4" s="1"/>
  <c r="D9012" i="4"/>
  <c r="E9012" i="4" s="1"/>
  <c r="D9060" i="4"/>
  <c r="E9060" i="4" s="1"/>
  <c r="D9120" i="4"/>
  <c r="E9120" i="4" s="1"/>
  <c r="D9168" i="4"/>
  <c r="E9168" i="4" s="1"/>
  <c r="D9228" i="4"/>
  <c r="E9228" i="4" s="1"/>
  <c r="D9276" i="4"/>
  <c r="E9276" i="4" s="1"/>
  <c r="D9336" i="4"/>
  <c r="E9336" i="4" s="1"/>
  <c r="D5720" i="4"/>
  <c r="E5720" i="4" s="1"/>
  <c r="D6427" i="4"/>
  <c r="E6427" i="4" s="1"/>
  <c r="D6859" i="4"/>
  <c r="E6859" i="4" s="1"/>
  <c r="D7245" i="4"/>
  <c r="E7245" i="4" s="1"/>
  <c r="D7341" i="4"/>
  <c r="E7341" i="4" s="1"/>
  <c r="D7389" i="4"/>
  <c r="E7389" i="4" s="1"/>
  <c r="D7612" i="4"/>
  <c r="E7612" i="4" s="1"/>
  <c r="D7720" i="4"/>
  <c r="E7720" i="4" s="1"/>
  <c r="D7828" i="4"/>
  <c r="E7828" i="4" s="1"/>
  <c r="D7936" i="4"/>
  <c r="E7936" i="4" s="1"/>
  <c r="D8044" i="4"/>
  <c r="E8044" i="4" s="1"/>
  <c r="D8152" i="4"/>
  <c r="E8152" i="4" s="1"/>
  <c r="D8260" i="4"/>
  <c r="E8260" i="4" s="1"/>
  <c r="D8368" i="4"/>
  <c r="E8368" i="4" s="1"/>
  <c r="D8476" i="4"/>
  <c r="E8476" i="4" s="1"/>
  <c r="D8545" i="4"/>
  <c r="E8545" i="4" s="1"/>
  <c r="D8581" i="4"/>
  <c r="E8581" i="4" s="1"/>
  <c r="D8629" i="4"/>
  <c r="E8629" i="4" s="1"/>
  <c r="D8641" i="4"/>
  <c r="E8641" i="4" s="1"/>
  <c r="D8653" i="4"/>
  <c r="E8653" i="4" s="1"/>
  <c r="D8689" i="4"/>
  <c r="E8689" i="4" s="1"/>
  <c r="D8737" i="4"/>
  <c r="E8737" i="4" s="1"/>
  <c r="D8749" i="4"/>
  <c r="E8749" i="4" s="1"/>
  <c r="D8761" i="4"/>
  <c r="E8761" i="4" s="1"/>
  <c r="D8797" i="4"/>
  <c r="E8797" i="4" s="1"/>
  <c r="D8845" i="4"/>
  <c r="E8845" i="4" s="1"/>
  <c r="D8857" i="4"/>
  <c r="E8857" i="4" s="1"/>
  <c r="D8869" i="4"/>
  <c r="E8869" i="4" s="1"/>
  <c r="D8905" i="4"/>
  <c r="E8905" i="4" s="1"/>
  <c r="D8953" i="4"/>
  <c r="E8953" i="4" s="1"/>
  <c r="D8965" i="4"/>
  <c r="E8965" i="4" s="1"/>
  <c r="D8977" i="4"/>
  <c r="E8977" i="4" s="1"/>
  <c r="D9013" i="4"/>
  <c r="E9013" i="4" s="1"/>
  <c r="D9061" i="4"/>
  <c r="E9061" i="4" s="1"/>
  <c r="D9073" i="4"/>
  <c r="E9073" i="4" s="1"/>
  <c r="D9085" i="4"/>
  <c r="E9085" i="4" s="1"/>
  <c r="D9121" i="4"/>
  <c r="E9121" i="4" s="1"/>
  <c r="D9169" i="4"/>
  <c r="E9169" i="4" s="1"/>
  <c r="D9181" i="4"/>
  <c r="E9181" i="4" s="1"/>
  <c r="D9193" i="4"/>
  <c r="E9193" i="4" s="1"/>
  <c r="D9229" i="4"/>
  <c r="E9229" i="4" s="1"/>
  <c r="D9277" i="4"/>
  <c r="E9277" i="4" s="1"/>
  <c r="D9289" i="4"/>
  <c r="E9289" i="4" s="1"/>
  <c r="D9301" i="4"/>
  <c r="E9301" i="4" s="1"/>
  <c r="D9337" i="4"/>
  <c r="E9337" i="4" s="1"/>
  <c r="D9385" i="4"/>
  <c r="E9385" i="4" s="1"/>
  <c r="D9397" i="4"/>
  <c r="E9397" i="4" s="1"/>
  <c r="D9409" i="4"/>
  <c r="E9409" i="4" s="1"/>
  <c r="D9445" i="4"/>
  <c r="E9445" i="4" s="1"/>
  <c r="D9493" i="4"/>
  <c r="E9493" i="4" s="1"/>
  <c r="D9505" i="4"/>
  <c r="E9505" i="4" s="1"/>
  <c r="D9517" i="4"/>
  <c r="E9517" i="4" s="1"/>
  <c r="D9553" i="4"/>
  <c r="E9553" i="4" s="1"/>
  <c r="D9601" i="4"/>
  <c r="E9601" i="4" s="1"/>
  <c r="D9613" i="4"/>
  <c r="E9613" i="4" s="1"/>
  <c r="D9625" i="4"/>
  <c r="E9625" i="4" s="1"/>
  <c r="D9661" i="4"/>
  <c r="E9661" i="4" s="1"/>
  <c r="D9709" i="4"/>
  <c r="E9709" i="4" s="1"/>
  <c r="D9721" i="4"/>
  <c r="E9721" i="4" s="1"/>
  <c r="D9733" i="4"/>
  <c r="E9733" i="4" s="1"/>
  <c r="D9769" i="4"/>
  <c r="E9769" i="4" s="1"/>
  <c r="D9817" i="4"/>
  <c r="E9817" i="4" s="1"/>
  <c r="D4857" i="4"/>
  <c r="E4857" i="4" s="1"/>
  <c r="D5732" i="4"/>
  <c r="E5732" i="4" s="1"/>
  <c r="D6142" i="4"/>
  <c r="E6142" i="4" s="1"/>
  <c r="D6574" i="4"/>
  <c r="E6574" i="4" s="1"/>
  <c r="D7006" i="4"/>
  <c r="E7006" i="4" s="1"/>
  <c r="D7391" i="4"/>
  <c r="E7391" i="4" s="1"/>
  <c r="D7439" i="4"/>
  <c r="E7439" i="4" s="1"/>
  <c r="D8533" i="4"/>
  <c r="E8533" i="4" s="1"/>
  <c r="D8582" i="4"/>
  <c r="E8582" i="4" s="1"/>
  <c r="D8594" i="4"/>
  <c r="E8594" i="4" s="1"/>
  <c r="D8630" i="4"/>
  <c r="E8630" i="4" s="1"/>
  <c r="D8690" i="4"/>
  <c r="E8690" i="4" s="1"/>
  <c r="D8702" i="4"/>
  <c r="E8702" i="4" s="1"/>
  <c r="D8738" i="4"/>
  <c r="E8738" i="4" s="1"/>
  <c r="D8798" i="4"/>
  <c r="E8798" i="4" s="1"/>
  <c r="D8810" i="4"/>
  <c r="E8810" i="4" s="1"/>
  <c r="D8846" i="4"/>
  <c r="E8846" i="4" s="1"/>
  <c r="D8906" i="4"/>
  <c r="E8906" i="4" s="1"/>
  <c r="D8918" i="4"/>
  <c r="E8918" i="4" s="1"/>
  <c r="D8954" i="4"/>
  <c r="E8954" i="4" s="1"/>
  <c r="D9014" i="4"/>
  <c r="E9014" i="4" s="1"/>
  <c r="D9026" i="4"/>
  <c r="E9026" i="4" s="1"/>
  <c r="D9062" i="4"/>
  <c r="E9062" i="4" s="1"/>
  <c r="D9122" i="4"/>
  <c r="E9122" i="4" s="1"/>
  <c r="D9134" i="4"/>
  <c r="E9134" i="4" s="1"/>
  <c r="D9170" i="4"/>
  <c r="E9170" i="4" s="1"/>
  <c r="D9230" i="4"/>
  <c r="E9230" i="4" s="1"/>
  <c r="D9242" i="4"/>
  <c r="E9242" i="4" s="1"/>
  <c r="D9278" i="4"/>
  <c r="E9278" i="4" s="1"/>
  <c r="D9338" i="4"/>
  <c r="E9338" i="4" s="1"/>
  <c r="D9350" i="4"/>
  <c r="E9350" i="4" s="1"/>
  <c r="D9386" i="4"/>
  <c r="E9386" i="4" s="1"/>
  <c r="D9446" i="4"/>
  <c r="E9446" i="4" s="1"/>
  <c r="D9458" i="4"/>
  <c r="E9458" i="4" s="1"/>
  <c r="D9494" i="4"/>
  <c r="E9494" i="4" s="1"/>
  <c r="D9554" i="4"/>
  <c r="E9554" i="4" s="1"/>
  <c r="D9566" i="4"/>
  <c r="E9566" i="4" s="1"/>
  <c r="D9602" i="4"/>
  <c r="E9602" i="4" s="1"/>
  <c r="D9662" i="4"/>
  <c r="E9662" i="4" s="1"/>
  <c r="D9674" i="4"/>
  <c r="E9674" i="4" s="1"/>
  <c r="D9710" i="4"/>
  <c r="E9710" i="4" s="1"/>
  <c r="D9770" i="4"/>
  <c r="E9770" i="4" s="1"/>
  <c r="D9782" i="4"/>
  <c r="E9782" i="4" s="1"/>
  <c r="D9818" i="4"/>
  <c r="E9818" i="4" s="1"/>
  <c r="D9878" i="4"/>
  <c r="E9878" i="4" s="1"/>
  <c r="D9890" i="4"/>
  <c r="E9890" i="4" s="1"/>
  <c r="D9926" i="4"/>
  <c r="E9926" i="4" s="1"/>
  <c r="D5765" i="4"/>
  <c r="E5765" i="4" s="1"/>
  <c r="D5985" i="4"/>
  <c r="E5985" i="4" s="1"/>
  <c r="D7300" i="4"/>
  <c r="E7300" i="4" s="1"/>
  <c r="D7396" i="4"/>
  <c r="E7396" i="4" s="1"/>
  <c r="D7444" i="4"/>
  <c r="E7444" i="4" s="1"/>
  <c r="D7492" i="4"/>
  <c r="E7492" i="4" s="1"/>
  <c r="D7654" i="4"/>
  <c r="E7654" i="4" s="1"/>
  <c r="D7762" i="4"/>
  <c r="E7762" i="4" s="1"/>
  <c r="D7870" i="4"/>
  <c r="E7870" i="4" s="1"/>
  <c r="D7978" i="4"/>
  <c r="E7978" i="4" s="1"/>
  <c r="D8086" i="4"/>
  <c r="E8086" i="4" s="1"/>
  <c r="D8194" i="4"/>
  <c r="E8194" i="4" s="1"/>
  <c r="D8302" i="4"/>
  <c r="E8302" i="4" s="1"/>
  <c r="D8410" i="4"/>
  <c r="E8410" i="4" s="1"/>
  <c r="D8583" i="4"/>
  <c r="E8583" i="4" s="1"/>
  <c r="D8595" i="4"/>
  <c r="E8595" i="4" s="1"/>
  <c r="D8631" i="4"/>
  <c r="E8631" i="4" s="1"/>
  <c r="D8691" i="4"/>
  <c r="E8691" i="4" s="1"/>
  <c r="D8703" i="4"/>
  <c r="E8703" i="4" s="1"/>
  <c r="D8739" i="4"/>
  <c r="E8739" i="4" s="1"/>
  <c r="D8799" i="4"/>
  <c r="E8799" i="4" s="1"/>
  <c r="D8811" i="4"/>
  <c r="E8811" i="4" s="1"/>
  <c r="D8847" i="4"/>
  <c r="E8847" i="4" s="1"/>
  <c r="D8907" i="4"/>
  <c r="E8907" i="4" s="1"/>
  <c r="D8919" i="4"/>
  <c r="E8919" i="4" s="1"/>
  <c r="D8955" i="4"/>
  <c r="E8955" i="4" s="1"/>
  <c r="D9015" i="4"/>
  <c r="E9015" i="4" s="1"/>
  <c r="D9027" i="4"/>
  <c r="E9027" i="4" s="1"/>
  <c r="D9063" i="4"/>
  <c r="E9063" i="4" s="1"/>
  <c r="D9123" i="4"/>
  <c r="E9123" i="4" s="1"/>
  <c r="D9135" i="4"/>
  <c r="E9135" i="4" s="1"/>
  <c r="D9171" i="4"/>
  <c r="E9171" i="4" s="1"/>
  <c r="D9231" i="4"/>
  <c r="E9231" i="4" s="1"/>
  <c r="D9243" i="4"/>
  <c r="E9243" i="4" s="1"/>
  <c r="D9279" i="4"/>
  <c r="E9279" i="4" s="1"/>
  <c r="D9339" i="4"/>
  <c r="E9339" i="4" s="1"/>
  <c r="D9351" i="4"/>
  <c r="E9351" i="4" s="1"/>
  <c r="D9387" i="4"/>
  <c r="E9387" i="4" s="1"/>
  <c r="D9447" i="4"/>
  <c r="E9447" i="4" s="1"/>
  <c r="D9459" i="4"/>
  <c r="E9459" i="4" s="1"/>
  <c r="D9495" i="4"/>
  <c r="E9495" i="4" s="1"/>
  <c r="D4425" i="4"/>
  <c r="E4425" i="4" s="1"/>
  <c r="D6466" i="4"/>
  <c r="E6466" i="4" s="1"/>
  <c r="D6898" i="4"/>
  <c r="E6898" i="4" s="1"/>
  <c r="D7115" i="4"/>
  <c r="E7115" i="4" s="1"/>
  <c r="D7499" i="4"/>
  <c r="E7499" i="4" s="1"/>
  <c r="D7547" i="4"/>
  <c r="E7547" i="4" s="1"/>
  <c r="D7624" i="4"/>
  <c r="E7624" i="4" s="1"/>
  <c r="D7660" i="4"/>
  <c r="E7660" i="4" s="1"/>
  <c r="D7732" i="4"/>
  <c r="E7732" i="4" s="1"/>
  <c r="D7768" i="4"/>
  <c r="E7768" i="4" s="1"/>
  <c r="D7840" i="4"/>
  <c r="E7840" i="4" s="1"/>
  <c r="D7876" i="4"/>
  <c r="E7876" i="4" s="1"/>
  <c r="D7948" i="4"/>
  <c r="E7948" i="4" s="1"/>
  <c r="D7984" i="4"/>
  <c r="E7984" i="4" s="1"/>
  <c r="D8056" i="4"/>
  <c r="E8056" i="4" s="1"/>
  <c r="D8092" i="4"/>
  <c r="E8092" i="4" s="1"/>
  <c r="D8164" i="4"/>
  <c r="E8164" i="4" s="1"/>
  <c r="D8200" i="4"/>
  <c r="E8200" i="4" s="1"/>
  <c r="D8272" i="4"/>
  <c r="E8272" i="4" s="1"/>
  <c r="D8308" i="4"/>
  <c r="E8308" i="4" s="1"/>
  <c r="D8380" i="4"/>
  <c r="E8380" i="4" s="1"/>
  <c r="D8416" i="4"/>
  <c r="E8416" i="4" s="1"/>
  <c r="D8487" i="4"/>
  <c r="E8487" i="4" s="1"/>
  <c r="D8573" i="4"/>
  <c r="E8573" i="4" s="1"/>
  <c r="D8633" i="4"/>
  <c r="E8633" i="4" s="1"/>
  <c r="D8681" i="4"/>
  <c r="E8681" i="4" s="1"/>
  <c r="D8741" i="4"/>
  <c r="E8741" i="4" s="1"/>
  <c r="D8789" i="4"/>
  <c r="E8789" i="4" s="1"/>
  <c r="D8849" i="4"/>
  <c r="E8849" i="4" s="1"/>
  <c r="D8897" i="4"/>
  <c r="E8897" i="4" s="1"/>
  <c r="D8957" i="4"/>
  <c r="E8957" i="4" s="1"/>
  <c r="D9005" i="4"/>
  <c r="E9005" i="4" s="1"/>
  <c r="D9065" i="4"/>
  <c r="E9065" i="4" s="1"/>
  <c r="D9113" i="4"/>
  <c r="E9113" i="4" s="1"/>
  <c r="D9173" i="4"/>
  <c r="E9173" i="4" s="1"/>
  <c r="D9221" i="4"/>
  <c r="E9221" i="4" s="1"/>
  <c r="D9281" i="4"/>
  <c r="E9281" i="4" s="1"/>
  <c r="D9329" i="4"/>
  <c r="E9329" i="4" s="1"/>
  <c r="D9389" i="4"/>
  <c r="E9389" i="4" s="1"/>
  <c r="D9437" i="4"/>
  <c r="E9437" i="4" s="1"/>
  <c r="D9497" i="4"/>
  <c r="E9497" i="4" s="1"/>
  <c r="D9545" i="4"/>
  <c r="E9545" i="4" s="1"/>
  <c r="D9605" i="4"/>
  <c r="E9605" i="4" s="1"/>
  <c r="D9653" i="4"/>
  <c r="E9653" i="4" s="1"/>
  <c r="D9713" i="4"/>
  <c r="E9713" i="4" s="1"/>
  <c r="D9761" i="4"/>
  <c r="E9761" i="4" s="1"/>
  <c r="D2525" i="4"/>
  <c r="E2525" i="4" s="1"/>
  <c r="D5517" i="4"/>
  <c r="E5517" i="4" s="1"/>
  <c r="D7120" i="4"/>
  <c r="E7120" i="4" s="1"/>
  <c r="D7168" i="4"/>
  <c r="E7168" i="4" s="1"/>
  <c r="D7408" i="4"/>
  <c r="E7408" i="4" s="1"/>
  <c r="D7504" i="4"/>
  <c r="E7504" i="4" s="1"/>
  <c r="D7552" i="4"/>
  <c r="E7552" i="4" s="1"/>
  <c r="D7665" i="4"/>
  <c r="E7665" i="4" s="1"/>
  <c r="D7773" i="4"/>
  <c r="E7773" i="4" s="1"/>
  <c r="D7881" i="4"/>
  <c r="E7881" i="4" s="1"/>
  <c r="D7989" i="4"/>
  <c r="E7989" i="4" s="1"/>
  <c r="D8097" i="4"/>
  <c r="E8097" i="4" s="1"/>
  <c r="D8205" i="4"/>
  <c r="E8205" i="4" s="1"/>
  <c r="D8313" i="4"/>
  <c r="E8313" i="4" s="1"/>
  <c r="D8421" i="4"/>
  <c r="E8421" i="4" s="1"/>
  <c r="D8488" i="4"/>
  <c r="E8488" i="4" s="1"/>
  <c r="D8518" i="4"/>
  <c r="E8518" i="4" s="1"/>
  <c r="D8574" i="4"/>
  <c r="E8574" i="4" s="1"/>
  <c r="D8634" i="4"/>
  <c r="E8634" i="4" s="1"/>
  <c r="D8682" i="4"/>
  <c r="E8682" i="4" s="1"/>
  <c r="D8742" i="4"/>
  <c r="E8742" i="4" s="1"/>
  <c r="D8790" i="4"/>
  <c r="E8790" i="4" s="1"/>
  <c r="D8850" i="4"/>
  <c r="E8850" i="4" s="1"/>
  <c r="D8898" i="4"/>
  <c r="E8898" i="4" s="1"/>
  <c r="D8958" i="4"/>
  <c r="E8958" i="4" s="1"/>
  <c r="D9006" i="4"/>
  <c r="E9006" i="4" s="1"/>
  <c r="D9066" i="4"/>
  <c r="E9066" i="4" s="1"/>
  <c r="D9114" i="4"/>
  <c r="E9114" i="4" s="1"/>
  <c r="D9174" i="4"/>
  <c r="E9174" i="4" s="1"/>
  <c r="D9222" i="4"/>
  <c r="E9222" i="4" s="1"/>
  <c r="D9282" i="4"/>
  <c r="E9282" i="4" s="1"/>
  <c r="D9330" i="4"/>
  <c r="E9330" i="4" s="1"/>
  <c r="D9390" i="4"/>
  <c r="E9390" i="4" s="1"/>
  <c r="D9438" i="4"/>
  <c r="E9438" i="4" s="1"/>
  <c r="D9498" i="4"/>
  <c r="E9498" i="4" s="1"/>
  <c r="D9546" i="4"/>
  <c r="E9546" i="4" s="1"/>
  <c r="D9606" i="4"/>
  <c r="E9606" i="4" s="1"/>
  <c r="D9654" i="4"/>
  <c r="E9654" i="4" s="1"/>
  <c r="D9714" i="4"/>
  <c r="E9714" i="4" s="1"/>
  <c r="D9762" i="4"/>
  <c r="E9762" i="4" s="1"/>
  <c r="D3229" i="4"/>
  <c r="E3229" i="4" s="1"/>
  <c r="D4546" i="4"/>
  <c r="E4546" i="4" s="1"/>
  <c r="D5122" i="4"/>
  <c r="E5122" i="4" s="1"/>
  <c r="D5554" i="4"/>
  <c r="E5554" i="4" s="1"/>
  <c r="D6211" i="4"/>
  <c r="E6211" i="4" s="1"/>
  <c r="D6643" i="4"/>
  <c r="E6643" i="4" s="1"/>
  <c r="D7066" i="4"/>
  <c r="E7066" i="4" s="1"/>
  <c r="D7125" i="4"/>
  <c r="E7125" i="4" s="1"/>
  <c r="D7173" i="4"/>
  <c r="E7173" i="4" s="1"/>
  <c r="D7461" i="4"/>
  <c r="E7461" i="4" s="1"/>
  <c r="D7557" i="4"/>
  <c r="E7557" i="4" s="1"/>
  <c r="D7666" i="4"/>
  <c r="E7666" i="4" s="1"/>
  <c r="D7774" i="4"/>
  <c r="E7774" i="4" s="1"/>
  <c r="D7882" i="4"/>
  <c r="E7882" i="4" s="1"/>
  <c r="D7990" i="4"/>
  <c r="E7990" i="4" s="1"/>
  <c r="D8098" i="4"/>
  <c r="E8098" i="4" s="1"/>
  <c r="D8206" i="4"/>
  <c r="E8206" i="4" s="1"/>
  <c r="D8314" i="4"/>
  <c r="E8314" i="4" s="1"/>
  <c r="D8422" i="4"/>
  <c r="E8422" i="4" s="1"/>
  <c r="D8519" i="4"/>
  <c r="E8519" i="4" s="1"/>
  <c r="D8575" i="4"/>
  <c r="E8575" i="4" s="1"/>
  <c r="D8587" i="4"/>
  <c r="E8587" i="4" s="1"/>
  <c r="D8599" i="4"/>
  <c r="E8599" i="4" s="1"/>
  <c r="D8635" i="4"/>
  <c r="E8635" i="4" s="1"/>
  <c r="D8683" i="4"/>
  <c r="E8683" i="4" s="1"/>
  <c r="D8695" i="4"/>
  <c r="E8695" i="4" s="1"/>
  <c r="D8707" i="4"/>
  <c r="E8707" i="4" s="1"/>
  <c r="D8743" i="4"/>
  <c r="E8743" i="4" s="1"/>
  <c r="D8791" i="4"/>
  <c r="E8791" i="4" s="1"/>
  <c r="D8803" i="4"/>
  <c r="E8803" i="4" s="1"/>
  <c r="D8815" i="4"/>
  <c r="E8815" i="4" s="1"/>
  <c r="D8851" i="4"/>
  <c r="E8851" i="4" s="1"/>
  <c r="D8899" i="4"/>
  <c r="E8899" i="4" s="1"/>
  <c r="D8911" i="4"/>
  <c r="E8911" i="4" s="1"/>
  <c r="D8923" i="4"/>
  <c r="E8923" i="4" s="1"/>
  <c r="D8959" i="4"/>
  <c r="E8959" i="4" s="1"/>
  <c r="D9007" i="4"/>
  <c r="E9007" i="4" s="1"/>
  <c r="D9019" i="4"/>
  <c r="E9019" i="4" s="1"/>
  <c r="D9031" i="4"/>
  <c r="E9031" i="4" s="1"/>
  <c r="D9067" i="4"/>
  <c r="E9067" i="4" s="1"/>
  <c r="D9115" i="4"/>
  <c r="E9115" i="4" s="1"/>
  <c r="D9127" i="4"/>
  <c r="E9127" i="4" s="1"/>
  <c r="D9139" i="4"/>
  <c r="E9139" i="4" s="1"/>
  <c r="D9175" i="4"/>
  <c r="E9175" i="4" s="1"/>
  <c r="D9223" i="4"/>
  <c r="E9223" i="4" s="1"/>
  <c r="D9235" i="4"/>
  <c r="E9235" i="4" s="1"/>
  <c r="D9247" i="4"/>
  <c r="E9247" i="4" s="1"/>
  <c r="D9283" i="4"/>
  <c r="E9283" i="4" s="1"/>
  <c r="D9331" i="4"/>
  <c r="E9331" i="4" s="1"/>
  <c r="D9343" i="4"/>
  <c r="E9343" i="4" s="1"/>
  <c r="D9355" i="4"/>
  <c r="E9355" i="4" s="1"/>
  <c r="D9391" i="4"/>
  <c r="E9391" i="4" s="1"/>
  <c r="D9439" i="4"/>
  <c r="E9439" i="4" s="1"/>
  <c r="D9451" i="4"/>
  <c r="E9451" i="4" s="1"/>
  <c r="D9463" i="4"/>
  <c r="E9463" i="4" s="1"/>
  <c r="D9499" i="4"/>
  <c r="E9499" i="4" s="1"/>
  <c r="D9547" i="4"/>
  <c r="E9547" i="4" s="1"/>
  <c r="D9559" i="4"/>
  <c r="E9559" i="4" s="1"/>
  <c r="D9571" i="4"/>
  <c r="E9571" i="4" s="1"/>
  <c r="D9607" i="4"/>
  <c r="E9607" i="4" s="1"/>
  <c r="D9655" i="4"/>
  <c r="E9655" i="4" s="1"/>
  <c r="D9667" i="4"/>
  <c r="E9667" i="4" s="1"/>
  <c r="D9679" i="4"/>
  <c r="E9679" i="4" s="1"/>
  <c r="D9715" i="4"/>
  <c r="E9715" i="4" s="1"/>
  <c r="D9763" i="4"/>
  <c r="E9763" i="4" s="1"/>
  <c r="D9775" i="4"/>
  <c r="E9775" i="4" s="1"/>
  <c r="D9787" i="4"/>
  <c r="E9787" i="4" s="1"/>
  <c r="D9823" i="4"/>
  <c r="E9823" i="4" s="1"/>
  <c r="D9871" i="4"/>
  <c r="E9871" i="4" s="1"/>
  <c r="D9883" i="4"/>
  <c r="E9883" i="4" s="1"/>
  <c r="D9895" i="4"/>
  <c r="E9895" i="4" s="1"/>
  <c r="D9931" i="4"/>
  <c r="E9931" i="4" s="1"/>
  <c r="D10414" i="4"/>
  <c r="E10414" i="4" s="1"/>
  <c r="D28" i="4"/>
  <c r="E28" i="4" s="1"/>
  <c r="D88" i="4"/>
  <c r="E88" i="4" s="1"/>
  <c r="D136" i="4"/>
  <c r="E136" i="4" s="1"/>
  <c r="D196" i="4"/>
  <c r="E196" i="4" s="1"/>
  <c r="D244" i="4"/>
  <c r="E244" i="4" s="1"/>
  <c r="D304" i="4"/>
  <c r="E304" i="4" s="1"/>
  <c r="D352" i="4"/>
  <c r="E352" i="4" s="1"/>
  <c r="D412" i="4"/>
  <c r="E412" i="4" s="1"/>
  <c r="D460" i="4"/>
  <c r="E460" i="4" s="1"/>
  <c r="D520" i="4"/>
  <c r="E520" i="4" s="1"/>
  <c r="D568" i="4"/>
  <c r="E568" i="4" s="1"/>
  <c r="D628" i="4"/>
  <c r="E628" i="4" s="1"/>
  <c r="D676" i="4"/>
  <c r="E676" i="4" s="1"/>
  <c r="D736" i="4"/>
  <c r="E736" i="4" s="1"/>
  <c r="D784" i="4"/>
  <c r="E784" i="4" s="1"/>
  <c r="D5" i="4"/>
  <c r="E5" i="4" s="1"/>
  <c r="D29" i="4"/>
  <c r="E29" i="4" s="1"/>
  <c r="D89" i="4"/>
  <c r="E89" i="4" s="1"/>
  <c r="D113" i="4"/>
  <c r="E113" i="4" s="1"/>
  <c r="D137" i="4"/>
  <c r="E137" i="4" s="1"/>
  <c r="D197" i="4"/>
  <c r="E197" i="4" s="1"/>
  <c r="D221" i="4"/>
  <c r="E221" i="4" s="1"/>
  <c r="D245" i="4"/>
  <c r="E245" i="4" s="1"/>
  <c r="D305" i="4"/>
  <c r="E305" i="4" s="1"/>
  <c r="D329" i="4"/>
  <c r="E329" i="4" s="1"/>
  <c r="D353" i="4"/>
  <c r="E353" i="4" s="1"/>
  <c r="D413" i="4"/>
  <c r="E413" i="4" s="1"/>
  <c r="D437" i="4"/>
  <c r="E437" i="4" s="1"/>
  <c r="D461" i="4"/>
  <c r="E461" i="4" s="1"/>
  <c r="D521" i="4"/>
  <c r="E521" i="4" s="1"/>
  <c r="D545" i="4"/>
  <c r="E545" i="4" s="1"/>
  <c r="D569" i="4"/>
  <c r="E569" i="4" s="1"/>
  <c r="D629" i="4"/>
  <c r="E629" i="4" s="1"/>
  <c r="D653" i="4"/>
  <c r="E653" i="4" s="1"/>
  <c r="D677" i="4"/>
  <c r="E677" i="4" s="1"/>
  <c r="D737" i="4"/>
  <c r="E737" i="4" s="1"/>
  <c r="D761" i="4"/>
  <c r="E761" i="4" s="1"/>
  <c r="D6" i="4"/>
  <c r="E6" i="4" s="1"/>
  <c r="D30" i="4"/>
  <c r="E30" i="4" s="1"/>
  <c r="D54" i="4"/>
  <c r="E54" i="4" s="1"/>
  <c r="D66" i="4"/>
  <c r="E66" i="4" s="1"/>
  <c r="D90" i="4"/>
  <c r="E90" i="4" s="1"/>
  <c r="D114" i="4"/>
  <c r="E114" i="4" s="1"/>
  <c r="D138" i="4"/>
  <c r="E138" i="4" s="1"/>
  <c r="D162" i="4"/>
  <c r="E162" i="4" s="1"/>
  <c r="D174" i="4"/>
  <c r="E174" i="4" s="1"/>
  <c r="D198" i="4"/>
  <c r="E198" i="4" s="1"/>
  <c r="D222" i="4"/>
  <c r="E222" i="4" s="1"/>
  <c r="D246" i="4"/>
  <c r="E246" i="4" s="1"/>
  <c r="D270" i="4"/>
  <c r="E270" i="4" s="1"/>
  <c r="D282" i="4"/>
  <c r="E282" i="4" s="1"/>
  <c r="D7" i="4"/>
  <c r="E7" i="4" s="1"/>
  <c r="D31" i="4"/>
  <c r="E31" i="4" s="1"/>
  <c r="D91" i="4"/>
  <c r="E91" i="4" s="1"/>
  <c r="D115" i="4"/>
  <c r="E115" i="4" s="1"/>
  <c r="D139" i="4"/>
  <c r="E139" i="4" s="1"/>
  <c r="D199" i="4"/>
  <c r="E199" i="4" s="1"/>
  <c r="D223" i="4"/>
  <c r="E223" i="4" s="1"/>
  <c r="D247" i="4"/>
  <c r="E247" i="4" s="1"/>
  <c r="D307" i="4"/>
  <c r="E307" i="4" s="1"/>
  <c r="D331" i="4"/>
  <c r="E331" i="4" s="1"/>
  <c r="D355" i="4"/>
  <c r="E355" i="4" s="1"/>
  <c r="D415" i="4"/>
  <c r="E415" i="4" s="1"/>
  <c r="D439" i="4"/>
  <c r="E439" i="4" s="1"/>
  <c r="D463" i="4"/>
  <c r="E463" i="4" s="1"/>
  <c r="D523" i="4"/>
  <c r="E523" i="4" s="1"/>
  <c r="D547" i="4"/>
  <c r="E547" i="4" s="1"/>
  <c r="D571" i="4"/>
  <c r="E571" i="4" s="1"/>
  <c r="D631" i="4"/>
  <c r="E631" i="4" s="1"/>
  <c r="D655" i="4"/>
  <c r="E655" i="4" s="1"/>
  <c r="D679" i="4"/>
  <c r="E679" i="4" s="1"/>
  <c r="D739" i="4"/>
  <c r="E739" i="4" s="1"/>
  <c r="D763" i="4"/>
  <c r="E763" i="4" s="1"/>
  <c r="D33" i="4"/>
  <c r="E33" i="4" s="1"/>
  <c r="D81" i="4"/>
  <c r="E81" i="4" s="1"/>
  <c r="D93" i="4"/>
  <c r="E93" i="4" s="1"/>
  <c r="D141" i="4"/>
  <c r="E141" i="4" s="1"/>
  <c r="D189" i="4"/>
  <c r="E189" i="4" s="1"/>
  <c r="D201" i="4"/>
  <c r="E201" i="4" s="1"/>
  <c r="D249" i="4"/>
  <c r="E249" i="4" s="1"/>
  <c r="D297" i="4"/>
  <c r="E297" i="4" s="1"/>
  <c r="D309" i="4"/>
  <c r="E309" i="4" s="1"/>
  <c r="D357" i="4"/>
  <c r="E357" i="4" s="1"/>
  <c r="D405" i="4"/>
  <c r="E405" i="4" s="1"/>
  <c r="D417" i="4"/>
  <c r="E417" i="4" s="1"/>
  <c r="D465" i="4"/>
  <c r="E465" i="4" s="1"/>
  <c r="D513" i="4"/>
  <c r="E513" i="4" s="1"/>
  <c r="D525" i="4"/>
  <c r="E525" i="4" s="1"/>
  <c r="D573" i="4"/>
  <c r="E573" i="4" s="1"/>
  <c r="D621" i="4"/>
  <c r="E621" i="4" s="1"/>
  <c r="D633" i="4"/>
  <c r="E633" i="4" s="1"/>
  <c r="D681" i="4"/>
  <c r="E681" i="4" s="1"/>
  <c r="D729" i="4"/>
  <c r="E729" i="4" s="1"/>
  <c r="D741" i="4"/>
  <c r="E741" i="4" s="1"/>
  <c r="D12" i="4"/>
  <c r="E12" i="4" s="1"/>
  <c r="D36" i="4"/>
  <c r="E36" i="4" s="1"/>
  <c r="D60" i="4"/>
  <c r="E60" i="4" s="1"/>
  <c r="D84" i="4"/>
  <c r="E84" i="4" s="1"/>
  <c r="D108" i="4"/>
  <c r="E108" i="4" s="1"/>
  <c r="D120" i="4"/>
  <c r="E120" i="4" s="1"/>
  <c r="D144" i="4"/>
  <c r="E144" i="4" s="1"/>
  <c r="D168" i="4"/>
  <c r="E168" i="4" s="1"/>
  <c r="D192" i="4"/>
  <c r="E192" i="4" s="1"/>
  <c r="D216" i="4"/>
  <c r="E216" i="4" s="1"/>
  <c r="D228" i="4"/>
  <c r="E228" i="4" s="1"/>
  <c r="D252" i="4"/>
  <c r="E252" i="4" s="1"/>
  <c r="D276" i="4"/>
  <c r="E276" i="4" s="1"/>
  <c r="D300" i="4"/>
  <c r="E300" i="4" s="1"/>
  <c r="D324" i="4"/>
  <c r="E324" i="4" s="1"/>
  <c r="D336" i="4"/>
  <c r="E336" i="4" s="1"/>
  <c r="D360" i="4"/>
  <c r="E360" i="4" s="1"/>
  <c r="D384" i="4"/>
  <c r="E384" i="4" s="1"/>
  <c r="D408" i="4"/>
  <c r="E408" i="4" s="1"/>
  <c r="D432" i="4"/>
  <c r="E432" i="4" s="1"/>
  <c r="D444" i="4"/>
  <c r="E444" i="4" s="1"/>
  <c r="D468" i="4"/>
  <c r="E468" i="4" s="1"/>
  <c r="D492" i="4"/>
  <c r="E492" i="4" s="1"/>
  <c r="D516" i="4"/>
  <c r="E516" i="4" s="1"/>
  <c r="D540" i="4"/>
  <c r="E540" i="4" s="1"/>
  <c r="D552" i="4"/>
  <c r="E552" i="4" s="1"/>
  <c r="D576" i="4"/>
  <c r="E576" i="4" s="1"/>
  <c r="D600" i="4"/>
  <c r="E600" i="4" s="1"/>
  <c r="D624" i="4"/>
  <c r="E624" i="4" s="1"/>
  <c r="D648" i="4"/>
  <c r="E648" i="4" s="1"/>
  <c r="D660" i="4"/>
  <c r="E660" i="4" s="1"/>
  <c r="D684" i="4"/>
  <c r="E684" i="4" s="1"/>
  <c r="D37" i="4"/>
  <c r="E37" i="4" s="1"/>
  <c r="D61" i="4"/>
  <c r="E61" i="4" s="1"/>
  <c r="D85" i="4"/>
  <c r="E85" i="4" s="1"/>
  <c r="D145" i="4"/>
  <c r="E145" i="4" s="1"/>
  <c r="D169" i="4"/>
  <c r="E169" i="4" s="1"/>
  <c r="D193" i="4"/>
  <c r="E193" i="4" s="1"/>
  <c r="D253" i="4"/>
  <c r="E253" i="4" s="1"/>
  <c r="D277" i="4"/>
  <c r="E277" i="4" s="1"/>
  <c r="D301" i="4"/>
  <c r="E301" i="4" s="1"/>
  <c r="D361" i="4"/>
  <c r="E361" i="4" s="1"/>
  <c r="D385" i="4"/>
  <c r="E385" i="4" s="1"/>
  <c r="D409" i="4"/>
  <c r="E409" i="4" s="1"/>
  <c r="D469" i="4"/>
  <c r="E469" i="4" s="1"/>
  <c r="D493" i="4"/>
  <c r="E493" i="4" s="1"/>
  <c r="D517" i="4"/>
  <c r="E517" i="4" s="1"/>
  <c r="D577" i="4"/>
  <c r="E577" i="4" s="1"/>
  <c r="D601" i="4"/>
  <c r="E601" i="4" s="1"/>
  <c r="D625" i="4"/>
  <c r="E625" i="4" s="1"/>
  <c r="D685" i="4"/>
  <c r="E685" i="4" s="1"/>
  <c r="D709" i="4"/>
  <c r="E709" i="4" s="1"/>
  <c r="D733" i="4"/>
  <c r="E733" i="4" s="1"/>
  <c r="D38" i="4"/>
  <c r="E38" i="4" s="1"/>
  <c r="D86" i="4"/>
  <c r="E86" i="4" s="1"/>
  <c r="D146" i="4"/>
  <c r="E146" i="4" s="1"/>
  <c r="D194" i="4"/>
  <c r="E194" i="4" s="1"/>
  <c r="D254" i="4"/>
  <c r="E254" i="4" s="1"/>
  <c r="D32" i="4"/>
  <c r="E32" i="4" s="1"/>
  <c r="D140" i="4"/>
  <c r="E140" i="4" s="1"/>
  <c r="D248" i="4"/>
  <c r="E248" i="4" s="1"/>
  <c r="D308" i="4"/>
  <c r="E308" i="4" s="1"/>
  <c r="D356" i="4"/>
  <c r="E356" i="4" s="1"/>
  <c r="D524" i="4"/>
  <c r="E524" i="4" s="1"/>
  <c r="D572" i="4"/>
  <c r="E572" i="4" s="1"/>
  <c r="D732" i="4"/>
  <c r="E732" i="4" s="1"/>
  <c r="D790" i="4"/>
  <c r="E790" i="4" s="1"/>
  <c r="D838" i="4"/>
  <c r="E838" i="4" s="1"/>
  <c r="D898" i="4"/>
  <c r="E898" i="4" s="1"/>
  <c r="D946" i="4"/>
  <c r="E946" i="4" s="1"/>
  <c r="D1006" i="4"/>
  <c r="E1006" i="4" s="1"/>
  <c r="D1054" i="4"/>
  <c r="E1054" i="4" s="1"/>
  <c r="D1114" i="4"/>
  <c r="E1114" i="4" s="1"/>
  <c r="D1162" i="4"/>
  <c r="E1162" i="4" s="1"/>
  <c r="D1222" i="4"/>
  <c r="E1222" i="4" s="1"/>
  <c r="D1270" i="4"/>
  <c r="E1270" i="4" s="1"/>
  <c r="D1330" i="4"/>
  <c r="E1330" i="4" s="1"/>
  <c r="D1378" i="4"/>
  <c r="E1378" i="4" s="1"/>
  <c r="D1438" i="4"/>
  <c r="E1438" i="4" s="1"/>
  <c r="D1486" i="4"/>
  <c r="E1486" i="4" s="1"/>
  <c r="D1546" i="4"/>
  <c r="E1546" i="4" s="1"/>
  <c r="D1594" i="4"/>
  <c r="E1594" i="4" s="1"/>
  <c r="D1654" i="4"/>
  <c r="E1654" i="4" s="1"/>
  <c r="D1702" i="4"/>
  <c r="E1702" i="4" s="1"/>
  <c r="D1762" i="4"/>
  <c r="E1762" i="4" s="1"/>
  <c r="D1810" i="4"/>
  <c r="E1810" i="4" s="1"/>
  <c r="D1870" i="4"/>
  <c r="E1870" i="4" s="1"/>
  <c r="D1918" i="4"/>
  <c r="E1918" i="4" s="1"/>
  <c r="D1978" i="4"/>
  <c r="E1978" i="4" s="1"/>
  <c r="D2026" i="4"/>
  <c r="E2026" i="4" s="1"/>
  <c r="D2086" i="4"/>
  <c r="E2086" i="4" s="1"/>
  <c r="D2134" i="4"/>
  <c r="E2134" i="4" s="1"/>
  <c r="D2194" i="4"/>
  <c r="E2194" i="4" s="1"/>
  <c r="D2242" i="4"/>
  <c r="E2242" i="4" s="1"/>
  <c r="D2302" i="4"/>
  <c r="E2302" i="4" s="1"/>
  <c r="D2350" i="4"/>
  <c r="E2350" i="4" s="1"/>
  <c r="D34" i="4"/>
  <c r="E34" i="4" s="1"/>
  <c r="D142" i="4"/>
  <c r="E142" i="4" s="1"/>
  <c r="D250" i="4"/>
  <c r="E250" i="4" s="1"/>
  <c r="D358" i="4"/>
  <c r="E358" i="4" s="1"/>
  <c r="D406" i="4"/>
  <c r="E406" i="4" s="1"/>
  <c r="D574" i="4"/>
  <c r="E574" i="4" s="1"/>
  <c r="D622" i="4"/>
  <c r="E622" i="4" s="1"/>
  <c r="D714" i="4"/>
  <c r="E714" i="4" s="1"/>
  <c r="D734" i="4"/>
  <c r="E734" i="4" s="1"/>
  <c r="D791" i="4"/>
  <c r="E791" i="4" s="1"/>
  <c r="D815" i="4"/>
  <c r="E815" i="4" s="1"/>
  <c r="D839" i="4"/>
  <c r="E839" i="4" s="1"/>
  <c r="D899" i="4"/>
  <c r="E899" i="4" s="1"/>
  <c r="D923" i="4"/>
  <c r="E923" i="4" s="1"/>
  <c r="D947" i="4"/>
  <c r="E947" i="4" s="1"/>
  <c r="D1007" i="4"/>
  <c r="E1007" i="4" s="1"/>
  <c r="D1031" i="4"/>
  <c r="E1031" i="4" s="1"/>
  <c r="D1055" i="4"/>
  <c r="E1055" i="4" s="1"/>
  <c r="D1115" i="4"/>
  <c r="E1115" i="4" s="1"/>
  <c r="D1139" i="4"/>
  <c r="E1139" i="4" s="1"/>
  <c r="D1163" i="4"/>
  <c r="E1163" i="4" s="1"/>
  <c r="D1223" i="4"/>
  <c r="E1223" i="4" s="1"/>
  <c r="D1247" i="4"/>
  <c r="E1247" i="4" s="1"/>
  <c r="D1271" i="4"/>
  <c r="E1271" i="4" s="1"/>
  <c r="D1331" i="4"/>
  <c r="E1331" i="4" s="1"/>
  <c r="D1355" i="4"/>
  <c r="E1355" i="4" s="1"/>
  <c r="D1379" i="4"/>
  <c r="E1379" i="4" s="1"/>
  <c r="D1439" i="4"/>
  <c r="E1439" i="4" s="1"/>
  <c r="D1463" i="4"/>
  <c r="E1463" i="4" s="1"/>
  <c r="D1487" i="4"/>
  <c r="E1487" i="4" s="1"/>
  <c r="D1547" i="4"/>
  <c r="E1547" i="4" s="1"/>
  <c r="D1571" i="4"/>
  <c r="E1571" i="4" s="1"/>
  <c r="D1595" i="4"/>
  <c r="E1595" i="4" s="1"/>
  <c r="D1655" i="4"/>
  <c r="E1655" i="4" s="1"/>
  <c r="D1679" i="4"/>
  <c r="E1679" i="4" s="1"/>
  <c r="D1703" i="4"/>
  <c r="E1703" i="4" s="1"/>
  <c r="D1763" i="4"/>
  <c r="E1763" i="4" s="1"/>
  <c r="D1787" i="4"/>
  <c r="E1787" i="4" s="1"/>
  <c r="D1811" i="4"/>
  <c r="E1811" i="4" s="1"/>
  <c r="D1871" i="4"/>
  <c r="E1871" i="4" s="1"/>
  <c r="D1895" i="4"/>
  <c r="E1895" i="4" s="1"/>
  <c r="D1919" i="4"/>
  <c r="E1919" i="4" s="1"/>
  <c r="D1979" i="4"/>
  <c r="E1979" i="4" s="1"/>
  <c r="D2003" i="4"/>
  <c r="E2003" i="4" s="1"/>
  <c r="D2027" i="4"/>
  <c r="E2027" i="4" s="1"/>
  <c r="D2087" i="4"/>
  <c r="E2087" i="4" s="1"/>
  <c r="D2111" i="4"/>
  <c r="E2111" i="4" s="1"/>
  <c r="D2135" i="4"/>
  <c r="E2135" i="4" s="1"/>
  <c r="D2195" i="4"/>
  <c r="E2195" i="4" s="1"/>
  <c r="D2219" i="4"/>
  <c r="E2219" i="4" s="1"/>
  <c r="D2243" i="4"/>
  <c r="E2243" i="4" s="1"/>
  <c r="D35" i="4"/>
  <c r="E35" i="4" s="1"/>
  <c r="D143" i="4"/>
  <c r="E143" i="4" s="1"/>
  <c r="D251" i="4"/>
  <c r="E251" i="4" s="1"/>
  <c r="D359" i="4"/>
  <c r="E359" i="4" s="1"/>
  <c r="D383" i="4"/>
  <c r="E383" i="4" s="1"/>
  <c r="D407" i="4"/>
  <c r="E407" i="4" s="1"/>
  <c r="D575" i="4"/>
  <c r="E575" i="4" s="1"/>
  <c r="D599" i="4"/>
  <c r="E599" i="4" s="1"/>
  <c r="D623" i="4"/>
  <c r="E623" i="4" s="1"/>
  <c r="D735" i="4"/>
  <c r="E735" i="4" s="1"/>
  <c r="D756" i="4"/>
  <c r="E756" i="4" s="1"/>
  <c r="D792" i="4"/>
  <c r="E792" i="4" s="1"/>
  <c r="D816" i="4"/>
  <c r="E816" i="4" s="1"/>
  <c r="D840" i="4"/>
  <c r="E840" i="4" s="1"/>
  <c r="D864" i="4"/>
  <c r="E864" i="4" s="1"/>
  <c r="D876" i="4"/>
  <c r="E876" i="4" s="1"/>
  <c r="D900" i="4"/>
  <c r="E900" i="4" s="1"/>
  <c r="D924" i="4"/>
  <c r="E924" i="4" s="1"/>
  <c r="D948" i="4"/>
  <c r="E948" i="4" s="1"/>
  <c r="D972" i="4"/>
  <c r="E972" i="4" s="1"/>
  <c r="D984" i="4"/>
  <c r="E984" i="4" s="1"/>
  <c r="D1008" i="4"/>
  <c r="E1008" i="4" s="1"/>
  <c r="D1032" i="4"/>
  <c r="E1032" i="4" s="1"/>
  <c r="D1056" i="4"/>
  <c r="E1056" i="4" s="1"/>
  <c r="D1080" i="4"/>
  <c r="E1080" i="4" s="1"/>
  <c r="D1092" i="4"/>
  <c r="E1092" i="4" s="1"/>
  <c r="D1116" i="4"/>
  <c r="E1116" i="4" s="1"/>
  <c r="D1140" i="4"/>
  <c r="E1140" i="4" s="1"/>
  <c r="D1164" i="4"/>
  <c r="E1164" i="4" s="1"/>
  <c r="D1188" i="4"/>
  <c r="E1188" i="4" s="1"/>
  <c r="D1200" i="4"/>
  <c r="E1200" i="4" s="1"/>
  <c r="D1224" i="4"/>
  <c r="E1224" i="4" s="1"/>
  <c r="D1248" i="4"/>
  <c r="E1248" i="4" s="1"/>
  <c r="D1272" i="4"/>
  <c r="E1272" i="4" s="1"/>
  <c r="D1296" i="4"/>
  <c r="E1296" i="4" s="1"/>
  <c r="D1308" i="4"/>
  <c r="E1308" i="4" s="1"/>
  <c r="D1332" i="4"/>
  <c r="E1332" i="4" s="1"/>
  <c r="D1356" i="4"/>
  <c r="E1356" i="4" s="1"/>
  <c r="D1380" i="4"/>
  <c r="E1380" i="4" s="1"/>
  <c r="D1404" i="4"/>
  <c r="E1404" i="4" s="1"/>
  <c r="D1416" i="4"/>
  <c r="E1416" i="4" s="1"/>
  <c r="D1440" i="4"/>
  <c r="E1440" i="4" s="1"/>
  <c r="D1464" i="4"/>
  <c r="E1464" i="4" s="1"/>
  <c r="D1488" i="4"/>
  <c r="E1488" i="4" s="1"/>
  <c r="D1512" i="4"/>
  <c r="E1512" i="4" s="1"/>
  <c r="D1524" i="4"/>
  <c r="E1524" i="4" s="1"/>
  <c r="D1548" i="4"/>
  <c r="E1548" i="4" s="1"/>
  <c r="D1572" i="4"/>
  <c r="E1572" i="4" s="1"/>
  <c r="D1596" i="4"/>
  <c r="E1596" i="4" s="1"/>
  <c r="D1620" i="4"/>
  <c r="E1620" i="4" s="1"/>
  <c r="D1632" i="4"/>
  <c r="E1632" i="4" s="1"/>
  <c r="D1656" i="4"/>
  <c r="E1656" i="4" s="1"/>
  <c r="D1680" i="4"/>
  <c r="E1680" i="4" s="1"/>
  <c r="D1704" i="4"/>
  <c r="E1704" i="4" s="1"/>
  <c r="D1728" i="4"/>
  <c r="E1728" i="4" s="1"/>
  <c r="D1740" i="4"/>
  <c r="E1740" i="4" s="1"/>
  <c r="D1764" i="4"/>
  <c r="E1764" i="4" s="1"/>
  <c r="D1788" i="4"/>
  <c r="E1788" i="4" s="1"/>
  <c r="D1812" i="4"/>
  <c r="E1812" i="4" s="1"/>
  <c r="D1836" i="4"/>
  <c r="E1836" i="4" s="1"/>
  <c r="D1848" i="4"/>
  <c r="E1848" i="4" s="1"/>
  <c r="D1872" i="4"/>
  <c r="E1872" i="4" s="1"/>
  <c r="D1896" i="4"/>
  <c r="E1896" i="4" s="1"/>
  <c r="D363" i="4"/>
  <c r="E363" i="4" s="1"/>
  <c r="D411" i="4"/>
  <c r="E411" i="4" s="1"/>
  <c r="D459" i="4"/>
  <c r="E459" i="4" s="1"/>
  <c r="D579" i="4"/>
  <c r="E579" i="4" s="1"/>
  <c r="D627" i="4"/>
  <c r="E627" i="4" s="1"/>
  <c r="D675" i="4"/>
  <c r="E675" i="4" s="1"/>
  <c r="D740" i="4"/>
  <c r="E740" i="4" s="1"/>
  <c r="D794" i="4"/>
  <c r="E794" i="4" s="1"/>
  <c r="D842" i="4"/>
  <c r="E842" i="4" s="1"/>
  <c r="D902" i="4"/>
  <c r="E902" i="4" s="1"/>
  <c r="D950" i="4"/>
  <c r="E950" i="4" s="1"/>
  <c r="D1010" i="4"/>
  <c r="E1010" i="4" s="1"/>
  <c r="D1058" i="4"/>
  <c r="E1058" i="4" s="1"/>
  <c r="D1118" i="4"/>
  <c r="E1118" i="4" s="1"/>
  <c r="D1166" i="4"/>
  <c r="E1166" i="4" s="1"/>
  <c r="D1226" i="4"/>
  <c r="E1226" i="4" s="1"/>
  <c r="D1274" i="4"/>
  <c r="E1274" i="4" s="1"/>
  <c r="D1334" i="4"/>
  <c r="E1334" i="4" s="1"/>
  <c r="D1382" i="4"/>
  <c r="E1382" i="4" s="1"/>
  <c r="D1442" i="4"/>
  <c r="E1442" i="4" s="1"/>
  <c r="D1490" i="4"/>
  <c r="E1490" i="4" s="1"/>
  <c r="D1550" i="4"/>
  <c r="E1550" i="4" s="1"/>
  <c r="D1598" i="4"/>
  <c r="E1598" i="4" s="1"/>
  <c r="D1658" i="4"/>
  <c r="E1658" i="4" s="1"/>
  <c r="D1706" i="4"/>
  <c r="E1706" i="4" s="1"/>
  <c r="D1766" i="4"/>
  <c r="E1766" i="4" s="1"/>
  <c r="D1814" i="4"/>
  <c r="E1814" i="4" s="1"/>
  <c r="D1874" i="4"/>
  <c r="E1874" i="4" s="1"/>
  <c r="D1922" i="4"/>
  <c r="E1922" i="4" s="1"/>
  <c r="D1982" i="4"/>
  <c r="E1982" i="4" s="1"/>
  <c r="D2030" i="4"/>
  <c r="E2030" i="4" s="1"/>
  <c r="D2090" i="4"/>
  <c r="E2090" i="4" s="1"/>
  <c r="D2138" i="4"/>
  <c r="E2138" i="4" s="1"/>
  <c r="D2198" i="4"/>
  <c r="E2198" i="4" s="1"/>
  <c r="D2246" i="4"/>
  <c r="E2246" i="4" s="1"/>
  <c r="D82" i="4"/>
  <c r="E82" i="4" s="1"/>
  <c r="D190" i="4"/>
  <c r="E190" i="4" s="1"/>
  <c r="D390" i="4"/>
  <c r="E390" i="4" s="1"/>
  <c r="D414" i="4"/>
  <c r="E414" i="4" s="1"/>
  <c r="D438" i="4"/>
  <c r="E438" i="4" s="1"/>
  <c r="D462" i="4"/>
  <c r="E462" i="4" s="1"/>
  <c r="D486" i="4"/>
  <c r="E486" i="4" s="1"/>
  <c r="D606" i="4"/>
  <c r="E606" i="4" s="1"/>
  <c r="D630" i="4"/>
  <c r="E630" i="4" s="1"/>
  <c r="D654" i="4"/>
  <c r="E654" i="4" s="1"/>
  <c r="D678" i="4"/>
  <c r="E678" i="4" s="1"/>
  <c r="D762" i="4"/>
  <c r="E762" i="4" s="1"/>
  <c r="D795" i="4"/>
  <c r="E795" i="4" s="1"/>
  <c r="D843" i="4"/>
  <c r="E843" i="4" s="1"/>
  <c r="D891" i="4"/>
  <c r="E891" i="4" s="1"/>
  <c r="D903" i="4"/>
  <c r="E903" i="4" s="1"/>
  <c r="D951" i="4"/>
  <c r="E951" i="4" s="1"/>
  <c r="D999" i="4"/>
  <c r="E999" i="4" s="1"/>
  <c r="D1011" i="4"/>
  <c r="E1011" i="4" s="1"/>
  <c r="D1059" i="4"/>
  <c r="E1059" i="4" s="1"/>
  <c r="D1107" i="4"/>
  <c r="E1107" i="4" s="1"/>
  <c r="D1119" i="4"/>
  <c r="E1119" i="4" s="1"/>
  <c r="D1167" i="4"/>
  <c r="E1167" i="4" s="1"/>
  <c r="D1215" i="4"/>
  <c r="E1215" i="4" s="1"/>
  <c r="D1227" i="4"/>
  <c r="E1227" i="4" s="1"/>
  <c r="D1275" i="4"/>
  <c r="E1275" i="4" s="1"/>
  <c r="D1323" i="4"/>
  <c r="E1323" i="4" s="1"/>
  <c r="D83" i="4"/>
  <c r="E83" i="4" s="1"/>
  <c r="D191" i="4"/>
  <c r="E191" i="4" s="1"/>
  <c r="D416" i="4"/>
  <c r="E416" i="4" s="1"/>
  <c r="D464" i="4"/>
  <c r="E464" i="4" s="1"/>
  <c r="D632" i="4"/>
  <c r="E632" i="4" s="1"/>
  <c r="D680" i="4"/>
  <c r="E680" i="4" s="1"/>
  <c r="D702" i="4"/>
  <c r="E702" i="4" s="1"/>
  <c r="D783" i="4"/>
  <c r="E783" i="4" s="1"/>
  <c r="D844" i="4"/>
  <c r="E844" i="4" s="1"/>
  <c r="D892" i="4"/>
  <c r="E892" i="4" s="1"/>
  <c r="D952" i="4"/>
  <c r="E952" i="4" s="1"/>
  <c r="D1000" i="4"/>
  <c r="E1000" i="4" s="1"/>
  <c r="D1060" i="4"/>
  <c r="E1060" i="4" s="1"/>
  <c r="D1108" i="4"/>
  <c r="E1108" i="4" s="1"/>
  <c r="D1168" i="4"/>
  <c r="E1168" i="4" s="1"/>
  <c r="D1216" i="4"/>
  <c r="E1216" i="4" s="1"/>
  <c r="D1276" i="4"/>
  <c r="E1276" i="4" s="1"/>
  <c r="D1324" i="4"/>
  <c r="E1324" i="4" s="1"/>
  <c r="D1384" i="4"/>
  <c r="E1384" i="4" s="1"/>
  <c r="D1432" i="4"/>
  <c r="E1432" i="4" s="1"/>
  <c r="D1492" i="4"/>
  <c r="E1492" i="4" s="1"/>
  <c r="D1540" i="4"/>
  <c r="E1540" i="4" s="1"/>
  <c r="D1600" i="4"/>
  <c r="E1600" i="4" s="1"/>
  <c r="D1648" i="4"/>
  <c r="E1648" i="4" s="1"/>
  <c r="D1708" i="4"/>
  <c r="E1708" i="4" s="1"/>
  <c r="D1756" i="4"/>
  <c r="E1756" i="4" s="1"/>
  <c r="D1816" i="4"/>
  <c r="E1816" i="4" s="1"/>
  <c r="D1864" i="4"/>
  <c r="E1864" i="4" s="1"/>
  <c r="D1924" i="4"/>
  <c r="E1924" i="4" s="1"/>
  <c r="D1972" i="4"/>
  <c r="E1972" i="4" s="1"/>
  <c r="D2032" i="4"/>
  <c r="E2032" i="4" s="1"/>
  <c r="D2080" i="4"/>
  <c r="E2080" i="4" s="1"/>
  <c r="D2140" i="4"/>
  <c r="E2140" i="4" s="1"/>
  <c r="D2188" i="4"/>
  <c r="E2188" i="4" s="1"/>
  <c r="D2248" i="4"/>
  <c r="E2248" i="4" s="1"/>
  <c r="D2296" i="4"/>
  <c r="E2296" i="4" s="1"/>
  <c r="D2356" i="4"/>
  <c r="E2356" i="4" s="1"/>
  <c r="D87" i="4"/>
  <c r="E87" i="4" s="1"/>
  <c r="D195" i="4"/>
  <c r="E195" i="4" s="1"/>
  <c r="D298" i="4"/>
  <c r="E298" i="4" s="1"/>
  <c r="D466" i="4"/>
  <c r="E466" i="4" s="1"/>
  <c r="D514" i="4"/>
  <c r="E514" i="4" s="1"/>
  <c r="D682" i="4"/>
  <c r="E682" i="4" s="1"/>
  <c r="D785" i="4"/>
  <c r="E785" i="4" s="1"/>
  <c r="D845" i="4"/>
  <c r="E845" i="4" s="1"/>
  <c r="D869" i="4"/>
  <c r="E869" i="4" s="1"/>
  <c r="D893" i="4"/>
  <c r="E893" i="4" s="1"/>
  <c r="D953" i="4"/>
  <c r="E953" i="4" s="1"/>
  <c r="D977" i="4"/>
  <c r="E977" i="4" s="1"/>
  <c r="D1001" i="4"/>
  <c r="E1001" i="4" s="1"/>
  <c r="D1061" i="4"/>
  <c r="E1061" i="4" s="1"/>
  <c r="D1085" i="4"/>
  <c r="E1085" i="4" s="1"/>
  <c r="D1109" i="4"/>
  <c r="E1109" i="4" s="1"/>
  <c r="D1169" i="4"/>
  <c r="E1169" i="4" s="1"/>
  <c r="D1193" i="4"/>
  <c r="E1193" i="4" s="1"/>
  <c r="D1217" i="4"/>
  <c r="E1217" i="4" s="1"/>
  <c r="D1277" i="4"/>
  <c r="E1277" i="4" s="1"/>
  <c r="D1301" i="4"/>
  <c r="E1301" i="4" s="1"/>
  <c r="D1325" i="4"/>
  <c r="E1325" i="4" s="1"/>
  <c r="D1385" i="4"/>
  <c r="E1385" i="4" s="1"/>
  <c r="D1409" i="4"/>
  <c r="E1409" i="4" s="1"/>
  <c r="D1433" i="4"/>
  <c r="E1433" i="4" s="1"/>
  <c r="D1493" i="4"/>
  <c r="E1493" i="4" s="1"/>
  <c r="D1517" i="4"/>
  <c r="E1517" i="4" s="1"/>
  <c r="D1541" i="4"/>
  <c r="E1541" i="4" s="1"/>
  <c r="D1601" i="4"/>
  <c r="E1601" i="4" s="1"/>
  <c r="D92" i="4"/>
  <c r="E92" i="4" s="1"/>
  <c r="D200" i="4"/>
  <c r="E200" i="4" s="1"/>
  <c r="D299" i="4"/>
  <c r="E299" i="4" s="1"/>
  <c r="D467" i="4"/>
  <c r="E467" i="4" s="1"/>
  <c r="D491" i="4"/>
  <c r="E491" i="4" s="1"/>
  <c r="D515" i="4"/>
  <c r="E515" i="4" s="1"/>
  <c r="D683" i="4"/>
  <c r="E683" i="4" s="1"/>
  <c r="D786" i="4"/>
  <c r="E786" i="4" s="1"/>
  <c r="D810" i="4"/>
  <c r="E810" i="4" s="1"/>
  <c r="D822" i="4"/>
  <c r="E822" i="4" s="1"/>
  <c r="D846" i="4"/>
  <c r="E846" i="4" s="1"/>
  <c r="D470" i="4"/>
  <c r="E470" i="4" s="1"/>
  <c r="D686" i="4"/>
  <c r="E686" i="4" s="1"/>
  <c r="D870" i="4"/>
  <c r="E870" i="4" s="1"/>
  <c r="D896" i="4"/>
  <c r="E896" i="4" s="1"/>
  <c r="D925" i="4"/>
  <c r="E925" i="4" s="1"/>
  <c r="D955" i="4"/>
  <c r="E955" i="4" s="1"/>
  <c r="D1269" i="4"/>
  <c r="E1269" i="4" s="1"/>
  <c r="D1302" i="4"/>
  <c r="E1302" i="4" s="1"/>
  <c r="D1328" i="4"/>
  <c r="E1328" i="4" s="1"/>
  <c r="D1496" i="4"/>
  <c r="E1496" i="4" s="1"/>
  <c r="D1544" i="4"/>
  <c r="E1544" i="4" s="1"/>
  <c r="D1659" i="4"/>
  <c r="E1659" i="4" s="1"/>
  <c r="D1760" i="4"/>
  <c r="E1760" i="4" s="1"/>
  <c r="D1782" i="4"/>
  <c r="E1782" i="4" s="1"/>
  <c r="D1821" i="4"/>
  <c r="E1821" i="4" s="1"/>
  <c r="D1843" i="4"/>
  <c r="E1843" i="4" s="1"/>
  <c r="D1865" i="4"/>
  <c r="E1865" i="4" s="1"/>
  <c r="D1925" i="4"/>
  <c r="E1925" i="4" s="1"/>
  <c r="D1977" i="4"/>
  <c r="E1977" i="4" s="1"/>
  <c r="D2033" i="4"/>
  <c r="E2033" i="4" s="1"/>
  <c r="D2085" i="4"/>
  <c r="E2085" i="4" s="1"/>
  <c r="D2141" i="4"/>
  <c r="E2141" i="4" s="1"/>
  <c r="D2193" i="4"/>
  <c r="E2193" i="4" s="1"/>
  <c r="D2249" i="4"/>
  <c r="E2249" i="4" s="1"/>
  <c r="D2299" i="4"/>
  <c r="E2299" i="4" s="1"/>
  <c r="D2328" i="4"/>
  <c r="E2328" i="4" s="1"/>
  <c r="D2357" i="4"/>
  <c r="E2357" i="4" s="1"/>
  <c r="D2382" i="4"/>
  <c r="E2382" i="4" s="1"/>
  <c r="D2406" i="4"/>
  <c r="E2406" i="4" s="1"/>
  <c r="D2430" i="4"/>
  <c r="E2430" i="4" s="1"/>
  <c r="D2442" i="4"/>
  <c r="E2442" i="4" s="1"/>
  <c r="D2466" i="4"/>
  <c r="E2466" i="4" s="1"/>
  <c r="D2490" i="4"/>
  <c r="E2490" i="4" s="1"/>
  <c r="D2514" i="4"/>
  <c r="E2514" i="4" s="1"/>
  <c r="D2538" i="4"/>
  <c r="E2538" i="4" s="1"/>
  <c r="D2550" i="4"/>
  <c r="E2550" i="4" s="1"/>
  <c r="D2574" i="4"/>
  <c r="E2574" i="4" s="1"/>
  <c r="D2598" i="4"/>
  <c r="E2598" i="4" s="1"/>
  <c r="D2622" i="4"/>
  <c r="E2622" i="4" s="1"/>
  <c r="D2646" i="4"/>
  <c r="E2646" i="4" s="1"/>
  <c r="D2658" i="4"/>
  <c r="E2658" i="4" s="1"/>
  <c r="D2682" i="4"/>
  <c r="E2682" i="4" s="1"/>
  <c r="D2706" i="4"/>
  <c r="E2706" i="4" s="1"/>
  <c r="D2730" i="4"/>
  <c r="E2730" i="4" s="1"/>
  <c r="D2754" i="4"/>
  <c r="E2754" i="4" s="1"/>
  <c r="D2766" i="4"/>
  <c r="E2766" i="4" s="1"/>
  <c r="D2790" i="4"/>
  <c r="E2790" i="4" s="1"/>
  <c r="D2814" i="4"/>
  <c r="E2814" i="4" s="1"/>
  <c r="D2838" i="4"/>
  <c r="E2838" i="4" s="1"/>
  <c r="D2862" i="4"/>
  <c r="E2862" i="4" s="1"/>
  <c r="D2874" i="4"/>
  <c r="E2874" i="4" s="1"/>
  <c r="D2898" i="4"/>
  <c r="E2898" i="4" s="1"/>
  <c r="D2922" i="4"/>
  <c r="E2922" i="4" s="1"/>
  <c r="D2946" i="4"/>
  <c r="E2946" i="4" s="1"/>
  <c r="D2970" i="4"/>
  <c r="E2970" i="4" s="1"/>
  <c r="D2982" i="4"/>
  <c r="E2982" i="4" s="1"/>
  <c r="D3006" i="4"/>
  <c r="E3006" i="4" s="1"/>
  <c r="D3030" i="4"/>
  <c r="E3030" i="4" s="1"/>
  <c r="D3054" i="4"/>
  <c r="E3054" i="4" s="1"/>
  <c r="D3078" i="4"/>
  <c r="E3078" i="4" s="1"/>
  <c r="D3090" i="4"/>
  <c r="E3090" i="4" s="1"/>
  <c r="D3114" i="4"/>
  <c r="E3114" i="4" s="1"/>
  <c r="D3138" i="4"/>
  <c r="E3138" i="4" s="1"/>
  <c r="D3162" i="4"/>
  <c r="E3162" i="4" s="1"/>
  <c r="D3186" i="4"/>
  <c r="E3186" i="4" s="1"/>
  <c r="D3198" i="4"/>
  <c r="E3198" i="4" s="1"/>
  <c r="D3222" i="4"/>
  <c r="E3222" i="4" s="1"/>
  <c r="D3246" i="4"/>
  <c r="E3246" i="4" s="1"/>
  <c r="D3270" i="4"/>
  <c r="E3270" i="4" s="1"/>
  <c r="D3294" i="4"/>
  <c r="E3294" i="4" s="1"/>
  <c r="D3306" i="4"/>
  <c r="E3306" i="4" s="1"/>
  <c r="D3330" i="4"/>
  <c r="E3330" i="4" s="1"/>
  <c r="D3354" i="4"/>
  <c r="E3354" i="4" s="1"/>
  <c r="D3378" i="4"/>
  <c r="E3378" i="4" s="1"/>
  <c r="D3402" i="4"/>
  <c r="E3402" i="4" s="1"/>
  <c r="D3414" i="4"/>
  <c r="E3414" i="4" s="1"/>
  <c r="D471" i="4"/>
  <c r="E471" i="4" s="1"/>
  <c r="D687" i="4"/>
  <c r="E687" i="4" s="1"/>
  <c r="D871" i="4"/>
  <c r="E871" i="4" s="1"/>
  <c r="D897" i="4"/>
  <c r="E897" i="4" s="1"/>
  <c r="D930" i="4"/>
  <c r="E930" i="4" s="1"/>
  <c r="D956" i="4"/>
  <c r="E956" i="4" s="1"/>
  <c r="D1218" i="4"/>
  <c r="E1218" i="4" s="1"/>
  <c r="D1273" i="4"/>
  <c r="E1273" i="4" s="1"/>
  <c r="D1303" i="4"/>
  <c r="E1303" i="4" s="1"/>
  <c r="D1329" i="4"/>
  <c r="E1329" i="4" s="1"/>
  <c r="D1377" i="4"/>
  <c r="E1377" i="4" s="1"/>
  <c r="D1497" i="4"/>
  <c r="E1497" i="4" s="1"/>
  <c r="D1545" i="4"/>
  <c r="E1545" i="4" s="1"/>
  <c r="D1593" i="4"/>
  <c r="E1593" i="4" s="1"/>
  <c r="D1681" i="4"/>
  <c r="E1681" i="4" s="1"/>
  <c r="D1761" i="4"/>
  <c r="E1761" i="4" s="1"/>
  <c r="D1866" i="4"/>
  <c r="E1866" i="4" s="1"/>
  <c r="D1926" i="4"/>
  <c r="E1926" i="4" s="1"/>
  <c r="D1944" i="4"/>
  <c r="E1944" i="4" s="1"/>
  <c r="D1980" i="4"/>
  <c r="E1980" i="4" s="1"/>
  <c r="D1998" i="4"/>
  <c r="E1998" i="4" s="1"/>
  <c r="D2034" i="4"/>
  <c r="E2034" i="4" s="1"/>
  <c r="D2052" i="4"/>
  <c r="E2052" i="4" s="1"/>
  <c r="D2088" i="4"/>
  <c r="E2088" i="4" s="1"/>
  <c r="D2106" i="4"/>
  <c r="E2106" i="4" s="1"/>
  <c r="D2142" i="4"/>
  <c r="E2142" i="4" s="1"/>
  <c r="D2160" i="4"/>
  <c r="E2160" i="4" s="1"/>
  <c r="D2196" i="4"/>
  <c r="E2196" i="4" s="1"/>
  <c r="D2214" i="4"/>
  <c r="E2214" i="4" s="1"/>
  <c r="D2250" i="4"/>
  <c r="E2250" i="4" s="1"/>
  <c r="D2268" i="4"/>
  <c r="E2268" i="4" s="1"/>
  <c r="D2300" i="4"/>
  <c r="E2300" i="4" s="1"/>
  <c r="D2329" i="4"/>
  <c r="E2329" i="4" s="1"/>
  <c r="D2358" i="4"/>
  <c r="E2358" i="4" s="1"/>
  <c r="D2383" i="4"/>
  <c r="E2383" i="4" s="1"/>
  <c r="D2407" i="4"/>
  <c r="E2407" i="4" s="1"/>
  <c r="D2467" i="4"/>
  <c r="E2467" i="4" s="1"/>
  <c r="D2491" i="4"/>
  <c r="E2491" i="4" s="1"/>
  <c r="D2515" i="4"/>
  <c r="E2515" i="4" s="1"/>
  <c r="D2575" i="4"/>
  <c r="E2575" i="4" s="1"/>
  <c r="D2599" i="4"/>
  <c r="E2599" i="4" s="1"/>
  <c r="D2623" i="4"/>
  <c r="E2623" i="4" s="1"/>
  <c r="D2683" i="4"/>
  <c r="E2683" i="4" s="1"/>
  <c r="D2707" i="4"/>
  <c r="E2707" i="4" s="1"/>
  <c r="D2731" i="4"/>
  <c r="E2731" i="4" s="1"/>
  <c r="D2791" i="4"/>
  <c r="E2791" i="4" s="1"/>
  <c r="D2815" i="4"/>
  <c r="E2815" i="4" s="1"/>
  <c r="D2839" i="4"/>
  <c r="E2839" i="4" s="1"/>
  <c r="D2899" i="4"/>
  <c r="E2899" i="4" s="1"/>
  <c r="D27" i="4"/>
  <c r="E27" i="4" s="1"/>
  <c r="D135" i="4"/>
  <c r="E135" i="4" s="1"/>
  <c r="D243" i="4"/>
  <c r="E243" i="4" s="1"/>
  <c r="D330" i="4"/>
  <c r="E330" i="4" s="1"/>
  <c r="D546" i="4"/>
  <c r="E546" i="4" s="1"/>
  <c r="D837" i="4"/>
  <c r="E837" i="4" s="1"/>
  <c r="D901" i="4"/>
  <c r="E901" i="4" s="1"/>
  <c r="D957" i="4"/>
  <c r="E957" i="4" s="1"/>
  <c r="D1134" i="4"/>
  <c r="E1134" i="4" s="1"/>
  <c r="D1219" i="4"/>
  <c r="E1219" i="4" s="1"/>
  <c r="D1278" i="4"/>
  <c r="E1278" i="4" s="1"/>
  <c r="D1333" i="4"/>
  <c r="E1333" i="4" s="1"/>
  <c r="D1357" i="4"/>
  <c r="E1357" i="4" s="1"/>
  <c r="D1381" i="4"/>
  <c r="E1381" i="4" s="1"/>
  <c r="D1549" i="4"/>
  <c r="E1549" i="4" s="1"/>
  <c r="D1573" i="4"/>
  <c r="E1573" i="4" s="1"/>
  <c r="D1597" i="4"/>
  <c r="E1597" i="4" s="1"/>
  <c r="D1701" i="4"/>
  <c r="E1701" i="4" s="1"/>
  <c r="D1765" i="4"/>
  <c r="E1765" i="4" s="1"/>
  <c r="D1867" i="4"/>
  <c r="E1867" i="4" s="1"/>
  <c r="D1927" i="4"/>
  <c r="E1927" i="4" s="1"/>
  <c r="D1981" i="4"/>
  <c r="E1981" i="4" s="1"/>
  <c r="D2035" i="4"/>
  <c r="E2035" i="4" s="1"/>
  <c r="D2089" i="4"/>
  <c r="E2089" i="4" s="1"/>
  <c r="D2143" i="4"/>
  <c r="E2143" i="4" s="1"/>
  <c r="D2197" i="4"/>
  <c r="E2197" i="4" s="1"/>
  <c r="D2251" i="4"/>
  <c r="E2251" i="4" s="1"/>
  <c r="D2301" i="4"/>
  <c r="E2301" i="4" s="1"/>
  <c r="D2359" i="4"/>
  <c r="E2359" i="4" s="1"/>
  <c r="D2408" i="4"/>
  <c r="E2408" i="4" s="1"/>
  <c r="D2468" i="4"/>
  <c r="E2468" i="4" s="1"/>
  <c r="D2516" i="4"/>
  <c r="E2516" i="4" s="1"/>
  <c r="D2576" i="4"/>
  <c r="E2576" i="4" s="1"/>
  <c r="D2624" i="4"/>
  <c r="E2624" i="4" s="1"/>
  <c r="D2684" i="4"/>
  <c r="E2684" i="4" s="1"/>
  <c r="D2732" i="4"/>
  <c r="E2732" i="4" s="1"/>
  <c r="D2792" i="4"/>
  <c r="E2792" i="4" s="1"/>
  <c r="D2840" i="4"/>
  <c r="E2840" i="4" s="1"/>
  <c r="D2900" i="4"/>
  <c r="E2900" i="4" s="1"/>
  <c r="D2948" i="4"/>
  <c r="E2948" i="4" s="1"/>
  <c r="D3008" i="4"/>
  <c r="E3008" i="4" s="1"/>
  <c r="D3056" i="4"/>
  <c r="E3056" i="4" s="1"/>
  <c r="D3116" i="4"/>
  <c r="E3116" i="4" s="1"/>
  <c r="D3164" i="4"/>
  <c r="E3164" i="4" s="1"/>
  <c r="D3224" i="4"/>
  <c r="E3224" i="4" s="1"/>
  <c r="D3272" i="4"/>
  <c r="E3272" i="4" s="1"/>
  <c r="D3332" i="4"/>
  <c r="E3332" i="4" s="1"/>
  <c r="D3380" i="4"/>
  <c r="E3380" i="4" s="1"/>
  <c r="D39" i="4"/>
  <c r="E39" i="4" s="1"/>
  <c r="D147" i="4"/>
  <c r="E147" i="4" s="1"/>
  <c r="D255" i="4"/>
  <c r="E255" i="4" s="1"/>
  <c r="D410" i="4"/>
  <c r="E410" i="4" s="1"/>
  <c r="D626" i="4"/>
  <c r="E626" i="4" s="1"/>
  <c r="D841" i="4"/>
  <c r="E841" i="4" s="1"/>
  <c r="D1161" i="4"/>
  <c r="E1161" i="4" s="1"/>
  <c r="D1194" i="4"/>
  <c r="E1194" i="4" s="1"/>
  <c r="D1220" i="4"/>
  <c r="E1220" i="4" s="1"/>
  <c r="D1249" i="4"/>
  <c r="E1249" i="4" s="1"/>
  <c r="D1279" i="4"/>
  <c r="E1279" i="4" s="1"/>
  <c r="D1335" i="4"/>
  <c r="E1335" i="4" s="1"/>
  <c r="D1383" i="4"/>
  <c r="E1383" i="4" s="1"/>
  <c r="D1431" i="4"/>
  <c r="E1431" i="4" s="1"/>
  <c r="D1551" i="4"/>
  <c r="E1551" i="4" s="1"/>
  <c r="D1599" i="4"/>
  <c r="E1599" i="4" s="1"/>
  <c r="D1705" i="4"/>
  <c r="E1705" i="4" s="1"/>
  <c r="D1767" i="4"/>
  <c r="E1767" i="4" s="1"/>
  <c r="D1868" i="4"/>
  <c r="E1868" i="4" s="1"/>
  <c r="D1890" i="4"/>
  <c r="E1890" i="4" s="1"/>
  <c r="D1928" i="4"/>
  <c r="E1928" i="4" s="1"/>
  <c r="D1983" i="4"/>
  <c r="E1983" i="4" s="1"/>
  <c r="D2036" i="4"/>
  <c r="E2036" i="4" s="1"/>
  <c r="D2091" i="4"/>
  <c r="E2091" i="4" s="1"/>
  <c r="D2144" i="4"/>
  <c r="E2144" i="4" s="1"/>
  <c r="D2199" i="4"/>
  <c r="E2199" i="4" s="1"/>
  <c r="D2252" i="4"/>
  <c r="E2252" i="4" s="1"/>
  <c r="D2303" i="4"/>
  <c r="E2303" i="4" s="1"/>
  <c r="D2360" i="4"/>
  <c r="E2360" i="4" s="1"/>
  <c r="D2409" i="4"/>
  <c r="E2409" i="4" s="1"/>
  <c r="D2457" i="4"/>
  <c r="E2457" i="4" s="1"/>
  <c r="D2469" i="4"/>
  <c r="E2469" i="4" s="1"/>
  <c r="D2517" i="4"/>
  <c r="E2517" i="4" s="1"/>
  <c r="D2565" i="4"/>
  <c r="E2565" i="4" s="1"/>
  <c r="D2577" i="4"/>
  <c r="E2577" i="4" s="1"/>
  <c r="D2625" i="4"/>
  <c r="E2625" i="4" s="1"/>
  <c r="D2673" i="4"/>
  <c r="E2673" i="4" s="1"/>
  <c r="D2685" i="4"/>
  <c r="E2685" i="4" s="1"/>
  <c r="D707" i="4"/>
  <c r="E707" i="4" s="1"/>
  <c r="D768" i="4"/>
  <c r="E768" i="4" s="1"/>
  <c r="D847" i="4"/>
  <c r="E847" i="4" s="1"/>
  <c r="D1110" i="4"/>
  <c r="E1110" i="4" s="1"/>
  <c r="D1165" i="4"/>
  <c r="E1165" i="4" s="1"/>
  <c r="D1195" i="4"/>
  <c r="E1195" i="4" s="1"/>
  <c r="D1221" i="4"/>
  <c r="E1221" i="4" s="1"/>
  <c r="D1254" i="4"/>
  <c r="E1254" i="4" s="1"/>
  <c r="D1280" i="4"/>
  <c r="E1280" i="4" s="1"/>
  <c r="D1362" i="4"/>
  <c r="E1362" i="4" s="1"/>
  <c r="D1386" i="4"/>
  <c r="E1386" i="4" s="1"/>
  <c r="D1410" i="4"/>
  <c r="E1410" i="4" s="1"/>
  <c r="D1434" i="4"/>
  <c r="E1434" i="4" s="1"/>
  <c r="D1458" i="4"/>
  <c r="E1458" i="4" s="1"/>
  <c r="D1578" i="4"/>
  <c r="E1578" i="4" s="1"/>
  <c r="D1602" i="4"/>
  <c r="E1602" i="4" s="1"/>
  <c r="D1625" i="4"/>
  <c r="E1625" i="4" s="1"/>
  <c r="D1686" i="4"/>
  <c r="E1686" i="4" s="1"/>
  <c r="D1707" i="4"/>
  <c r="E1707" i="4" s="1"/>
  <c r="D1789" i="4"/>
  <c r="E1789" i="4" s="1"/>
  <c r="D1869" i="4"/>
  <c r="E1869" i="4" s="1"/>
  <c r="D1929" i="4"/>
  <c r="E1929" i="4" s="1"/>
  <c r="D1949" i="4"/>
  <c r="E1949" i="4" s="1"/>
  <c r="D2037" i="4"/>
  <c r="E2037" i="4" s="1"/>
  <c r="D2057" i="4"/>
  <c r="E2057" i="4" s="1"/>
  <c r="D2145" i="4"/>
  <c r="E2145" i="4" s="1"/>
  <c r="D2165" i="4"/>
  <c r="E2165" i="4" s="1"/>
  <c r="D2253" i="4"/>
  <c r="E2253" i="4" s="1"/>
  <c r="D2273" i="4"/>
  <c r="E2273" i="4" s="1"/>
  <c r="D2304" i="4"/>
  <c r="E2304" i="4" s="1"/>
  <c r="D2361" i="4"/>
  <c r="E2361" i="4" s="1"/>
  <c r="D2410" i="4"/>
  <c r="E2410" i="4" s="1"/>
  <c r="D2458" i="4"/>
  <c r="E2458" i="4" s="1"/>
  <c r="D2518" i="4"/>
  <c r="E2518" i="4" s="1"/>
  <c r="D2566" i="4"/>
  <c r="E2566" i="4" s="1"/>
  <c r="D2626" i="4"/>
  <c r="E2626" i="4" s="1"/>
  <c r="D2674" i="4"/>
  <c r="E2674" i="4" s="1"/>
  <c r="D2734" i="4"/>
  <c r="E2734" i="4" s="1"/>
  <c r="D2782" i="4"/>
  <c r="E2782" i="4" s="1"/>
  <c r="D2842" i="4"/>
  <c r="E2842" i="4" s="1"/>
  <c r="D2890" i="4"/>
  <c r="E2890" i="4" s="1"/>
  <c r="D2950" i="4"/>
  <c r="E2950" i="4" s="1"/>
  <c r="D2998" i="4"/>
  <c r="E2998" i="4" s="1"/>
  <c r="D3058" i="4"/>
  <c r="E3058" i="4" s="1"/>
  <c r="D3106" i="4"/>
  <c r="E3106" i="4" s="1"/>
  <c r="D3166" i="4"/>
  <c r="E3166" i="4" s="1"/>
  <c r="D3214" i="4"/>
  <c r="E3214" i="4" s="1"/>
  <c r="D3274" i="4"/>
  <c r="E3274" i="4" s="1"/>
  <c r="D3322" i="4"/>
  <c r="E3322" i="4" s="1"/>
  <c r="D3382" i="4"/>
  <c r="E3382" i="4" s="1"/>
  <c r="D302" i="4"/>
  <c r="E302" i="4" s="1"/>
  <c r="D518" i="4"/>
  <c r="E518" i="4" s="1"/>
  <c r="D787" i="4"/>
  <c r="E787" i="4" s="1"/>
  <c r="D918" i="4"/>
  <c r="E918" i="4" s="1"/>
  <c r="D1003" i="4"/>
  <c r="E1003" i="4" s="1"/>
  <c r="D1062" i="4"/>
  <c r="E1062" i="4" s="1"/>
  <c r="D1117" i="4"/>
  <c r="E1117" i="4" s="1"/>
  <c r="D1173" i="4"/>
  <c r="E1173" i="4" s="1"/>
  <c r="D1441" i="4"/>
  <c r="E1441" i="4" s="1"/>
  <c r="D1465" i="4"/>
  <c r="E1465" i="4" s="1"/>
  <c r="D1489" i="4"/>
  <c r="E1489" i="4" s="1"/>
  <c r="D1651" i="4"/>
  <c r="E1651" i="4" s="1"/>
  <c r="D1712" i="4"/>
  <c r="E1712" i="4" s="1"/>
  <c r="D1734" i="4"/>
  <c r="E1734" i="4" s="1"/>
  <c r="D1755" i="4"/>
  <c r="E1755" i="4" s="1"/>
  <c r="D1817" i="4"/>
  <c r="E1817" i="4" s="1"/>
  <c r="D1917" i="4"/>
  <c r="E1917" i="4" s="1"/>
  <c r="D1973" i="4"/>
  <c r="E1973" i="4" s="1"/>
  <c r="D2025" i="4"/>
  <c r="E2025" i="4" s="1"/>
  <c r="D2081" i="4"/>
  <c r="E2081" i="4" s="1"/>
  <c r="D2133" i="4"/>
  <c r="E2133" i="4" s="1"/>
  <c r="D2189" i="4"/>
  <c r="E2189" i="4" s="1"/>
  <c r="D2241" i="4"/>
  <c r="E2241" i="4" s="1"/>
  <c r="D2352" i="4"/>
  <c r="E2352" i="4" s="1"/>
  <c r="D2414" i="4"/>
  <c r="E2414" i="4" s="1"/>
  <c r="D2462" i="4"/>
  <c r="E2462" i="4" s="1"/>
  <c r="D2522" i="4"/>
  <c r="E2522" i="4" s="1"/>
  <c r="D2570" i="4"/>
  <c r="E2570" i="4" s="1"/>
  <c r="D2630" i="4"/>
  <c r="E2630" i="4" s="1"/>
  <c r="D2678" i="4"/>
  <c r="E2678" i="4" s="1"/>
  <c r="D2738" i="4"/>
  <c r="E2738" i="4" s="1"/>
  <c r="D2786" i="4"/>
  <c r="E2786" i="4" s="1"/>
  <c r="D2846" i="4"/>
  <c r="E2846" i="4" s="1"/>
  <c r="D2894" i="4"/>
  <c r="E2894" i="4" s="1"/>
  <c r="D2954" i="4"/>
  <c r="E2954" i="4" s="1"/>
  <c r="D3002" i="4"/>
  <c r="E3002" i="4" s="1"/>
  <c r="D3062" i="4"/>
  <c r="E3062" i="4" s="1"/>
  <c r="D3110" i="4"/>
  <c r="E3110" i="4" s="1"/>
  <c r="D3170" i="4"/>
  <c r="E3170" i="4" s="1"/>
  <c r="D3218" i="4"/>
  <c r="E3218" i="4" s="1"/>
  <c r="D3278" i="4"/>
  <c r="E3278" i="4" s="1"/>
  <c r="D3326" i="4"/>
  <c r="E3326" i="4" s="1"/>
  <c r="D3386" i="4"/>
  <c r="E3386" i="4" s="1"/>
  <c r="D59" i="4"/>
  <c r="E59" i="4" s="1"/>
  <c r="D275" i="4"/>
  <c r="E275" i="4" s="1"/>
  <c r="D567" i="4"/>
  <c r="E567" i="4" s="1"/>
  <c r="D708" i="4"/>
  <c r="E708" i="4" s="1"/>
  <c r="D1111" i="4"/>
  <c r="E1111" i="4" s="1"/>
  <c r="D1170" i="4"/>
  <c r="E1170" i="4" s="1"/>
  <c r="D1225" i="4"/>
  <c r="E1225" i="4" s="1"/>
  <c r="D1281" i="4"/>
  <c r="E1281" i="4" s="1"/>
  <c r="D1387" i="4"/>
  <c r="E1387" i="4" s="1"/>
  <c r="D1435" i="4"/>
  <c r="E1435" i="4" s="1"/>
  <c r="D1626" i="4"/>
  <c r="E1626" i="4" s="1"/>
  <c r="D1709" i="4"/>
  <c r="E1709" i="4" s="1"/>
  <c r="D1873" i="4"/>
  <c r="E1873" i="4" s="1"/>
  <c r="D1950" i="4"/>
  <c r="E1950" i="4" s="1"/>
  <c r="D2058" i="4"/>
  <c r="E2058" i="4" s="1"/>
  <c r="D2166" i="4"/>
  <c r="E2166" i="4" s="1"/>
  <c r="D2274" i="4"/>
  <c r="E2274" i="4" s="1"/>
  <c r="D2305" i="4"/>
  <c r="E2305" i="4" s="1"/>
  <c r="D2334" i="4"/>
  <c r="E2334" i="4" s="1"/>
  <c r="D2411" i="4"/>
  <c r="E2411" i="4" s="1"/>
  <c r="D2435" i="4"/>
  <c r="E2435" i="4" s="1"/>
  <c r="D2459" i="4"/>
  <c r="E2459" i="4" s="1"/>
  <c r="D2627" i="4"/>
  <c r="E2627" i="4" s="1"/>
  <c r="D2651" i="4"/>
  <c r="E2651" i="4" s="1"/>
  <c r="D2675" i="4"/>
  <c r="E2675" i="4" s="1"/>
  <c r="D2761" i="4"/>
  <c r="E2761" i="4" s="1"/>
  <c r="D2783" i="4"/>
  <c r="E2783" i="4" s="1"/>
  <c r="D2844" i="4"/>
  <c r="E2844" i="4" s="1"/>
  <c r="D2943" i="4"/>
  <c r="E2943" i="4" s="1"/>
  <c r="D2997" i="4"/>
  <c r="E2997" i="4" s="1"/>
  <c r="D3051" i="4"/>
  <c r="E3051" i="4" s="1"/>
  <c r="D3105" i="4"/>
  <c r="E3105" i="4" s="1"/>
  <c r="D3159" i="4"/>
  <c r="E3159" i="4" s="1"/>
  <c r="D3213" i="4"/>
  <c r="E3213" i="4" s="1"/>
  <c r="D3267" i="4"/>
  <c r="E3267" i="4" s="1"/>
  <c r="D3321" i="4"/>
  <c r="E3321" i="4" s="1"/>
  <c r="D3375" i="4"/>
  <c r="E3375" i="4" s="1"/>
  <c r="D3437" i="4"/>
  <c r="E3437" i="4" s="1"/>
  <c r="D3461" i="4"/>
  <c r="E3461" i="4" s="1"/>
  <c r="D3485" i="4"/>
  <c r="E3485" i="4" s="1"/>
  <c r="D3545" i="4"/>
  <c r="E3545" i="4" s="1"/>
  <c r="D3569" i="4"/>
  <c r="E3569" i="4" s="1"/>
  <c r="D3593" i="4"/>
  <c r="E3593" i="4" s="1"/>
  <c r="D3653" i="4"/>
  <c r="E3653" i="4" s="1"/>
  <c r="D3677" i="4"/>
  <c r="E3677" i="4" s="1"/>
  <c r="D3701" i="4"/>
  <c r="E3701" i="4" s="1"/>
  <c r="D3761" i="4"/>
  <c r="E3761" i="4" s="1"/>
  <c r="D3785" i="4"/>
  <c r="E3785" i="4" s="1"/>
  <c r="D3809" i="4"/>
  <c r="E3809" i="4" s="1"/>
  <c r="D3869" i="4"/>
  <c r="E3869" i="4" s="1"/>
  <c r="D3893" i="4"/>
  <c r="E3893" i="4" s="1"/>
  <c r="D3917" i="4"/>
  <c r="E3917" i="4" s="1"/>
  <c r="D3977" i="4"/>
  <c r="E3977" i="4" s="1"/>
  <c r="D4001" i="4"/>
  <c r="E4001" i="4" s="1"/>
  <c r="D4025" i="4"/>
  <c r="E4025" i="4" s="1"/>
  <c r="D4085" i="4"/>
  <c r="E4085" i="4" s="1"/>
  <c r="D4109" i="4"/>
  <c r="E4109" i="4" s="1"/>
  <c r="D4133" i="4"/>
  <c r="E4133" i="4" s="1"/>
  <c r="D4193" i="4"/>
  <c r="E4193" i="4" s="1"/>
  <c r="D4217" i="4"/>
  <c r="E4217" i="4" s="1"/>
  <c r="D4241" i="4"/>
  <c r="E4241" i="4" s="1"/>
  <c r="D4301" i="4"/>
  <c r="E4301" i="4" s="1"/>
  <c r="D4325" i="4"/>
  <c r="E4325" i="4" s="1"/>
  <c r="D570" i="4"/>
  <c r="E570" i="4" s="1"/>
  <c r="D1053" i="4"/>
  <c r="E1053" i="4" s="1"/>
  <c r="D1112" i="4"/>
  <c r="E1112" i="4" s="1"/>
  <c r="D1171" i="4"/>
  <c r="E1171" i="4" s="1"/>
  <c r="D1388" i="4"/>
  <c r="E1388" i="4" s="1"/>
  <c r="D1436" i="4"/>
  <c r="E1436" i="4" s="1"/>
  <c r="D1627" i="4"/>
  <c r="E1627" i="4" s="1"/>
  <c r="D1710" i="4"/>
  <c r="E1710" i="4" s="1"/>
  <c r="D1875" i="4"/>
  <c r="E1875" i="4" s="1"/>
  <c r="D1951" i="4"/>
  <c r="E1951" i="4" s="1"/>
  <c r="D2059" i="4"/>
  <c r="E2059" i="4" s="1"/>
  <c r="D2167" i="4"/>
  <c r="E2167" i="4" s="1"/>
  <c r="D2275" i="4"/>
  <c r="E2275" i="4" s="1"/>
  <c r="D2306" i="4"/>
  <c r="E2306" i="4" s="1"/>
  <c r="D2388" i="4"/>
  <c r="E2388" i="4" s="1"/>
  <c r="D2412" i="4"/>
  <c r="E2412" i="4" s="1"/>
  <c r="D2436" i="4"/>
  <c r="E2436" i="4" s="1"/>
  <c r="D2460" i="4"/>
  <c r="E2460" i="4" s="1"/>
  <c r="D2484" i="4"/>
  <c r="E2484" i="4" s="1"/>
  <c r="D2604" i="4"/>
  <c r="E2604" i="4" s="1"/>
  <c r="D2628" i="4"/>
  <c r="E2628" i="4" s="1"/>
  <c r="D2652" i="4"/>
  <c r="E2652" i="4" s="1"/>
  <c r="D2676" i="4"/>
  <c r="E2676" i="4" s="1"/>
  <c r="D2700" i="4"/>
  <c r="E2700" i="4" s="1"/>
  <c r="D2784" i="4"/>
  <c r="E2784" i="4" s="1"/>
  <c r="D2845" i="4"/>
  <c r="E2845" i="4" s="1"/>
  <c r="D2867" i="4"/>
  <c r="E2867" i="4" s="1"/>
  <c r="D2944" i="4"/>
  <c r="E2944" i="4" s="1"/>
  <c r="D2999" i="4"/>
  <c r="E2999" i="4" s="1"/>
  <c r="D3052" i="4"/>
  <c r="E3052" i="4" s="1"/>
  <c r="D3107" i="4"/>
  <c r="E3107" i="4" s="1"/>
  <c r="D3160" i="4"/>
  <c r="E3160" i="4" s="1"/>
  <c r="D3215" i="4"/>
  <c r="E3215" i="4" s="1"/>
  <c r="D3268" i="4"/>
  <c r="E3268" i="4" s="1"/>
  <c r="D3323" i="4"/>
  <c r="E3323" i="4" s="1"/>
  <c r="D3376" i="4"/>
  <c r="E3376" i="4" s="1"/>
  <c r="D3438" i="4"/>
  <c r="E3438" i="4" s="1"/>
  <c r="D3462" i="4"/>
  <c r="E3462" i="4" s="1"/>
  <c r="D3486" i="4"/>
  <c r="E3486" i="4" s="1"/>
  <c r="D3510" i="4"/>
  <c r="E3510" i="4" s="1"/>
  <c r="D3522" i="4"/>
  <c r="E3522" i="4" s="1"/>
  <c r="D3546" i="4"/>
  <c r="E3546" i="4" s="1"/>
  <c r="D578" i="4"/>
  <c r="E578" i="4" s="1"/>
  <c r="D817" i="4"/>
  <c r="E817" i="4" s="1"/>
  <c r="D1002" i="4"/>
  <c r="E1002" i="4" s="1"/>
  <c r="D1057" i="4"/>
  <c r="E1057" i="4" s="1"/>
  <c r="D1113" i="4"/>
  <c r="E1113" i="4" s="1"/>
  <c r="D1172" i="4"/>
  <c r="E1172" i="4" s="1"/>
  <c r="D1389" i="4"/>
  <c r="E1389" i="4" s="1"/>
  <c r="D1437" i="4"/>
  <c r="E1437" i="4" s="1"/>
  <c r="D1485" i="4"/>
  <c r="E1485" i="4" s="1"/>
  <c r="D1711" i="4"/>
  <c r="E1711" i="4" s="1"/>
  <c r="D1794" i="4"/>
  <c r="E1794" i="4" s="1"/>
  <c r="D2307" i="4"/>
  <c r="E2307" i="4" s="1"/>
  <c r="D2413" i="4"/>
  <c r="E2413" i="4" s="1"/>
  <c r="D2437" i="4"/>
  <c r="E2437" i="4" s="1"/>
  <c r="D2461" i="4"/>
  <c r="E2461" i="4" s="1"/>
  <c r="D2629" i="4"/>
  <c r="E2629" i="4" s="1"/>
  <c r="D2653" i="4"/>
  <c r="E2653" i="4" s="1"/>
  <c r="D2677" i="4"/>
  <c r="E2677" i="4" s="1"/>
  <c r="D2785" i="4"/>
  <c r="E2785" i="4" s="1"/>
  <c r="D2847" i="4"/>
  <c r="E2847" i="4" s="1"/>
  <c r="D2868" i="4"/>
  <c r="E2868" i="4" s="1"/>
  <c r="D2889" i="4"/>
  <c r="E2889" i="4" s="1"/>
  <c r="D2928" i="4"/>
  <c r="E2928" i="4" s="1"/>
  <c r="D2945" i="4"/>
  <c r="E2945" i="4" s="1"/>
  <c r="D3000" i="4"/>
  <c r="E3000" i="4" s="1"/>
  <c r="D3036" i="4"/>
  <c r="E3036" i="4" s="1"/>
  <c r="D3053" i="4"/>
  <c r="E3053" i="4" s="1"/>
  <c r="D3108" i="4"/>
  <c r="E3108" i="4" s="1"/>
  <c r="D3144" i="4"/>
  <c r="E3144" i="4" s="1"/>
  <c r="D3161" i="4"/>
  <c r="E3161" i="4" s="1"/>
  <c r="D3216" i="4"/>
  <c r="E3216" i="4" s="1"/>
  <c r="D3252" i="4"/>
  <c r="E3252" i="4" s="1"/>
  <c r="D3269" i="4"/>
  <c r="E3269" i="4" s="1"/>
  <c r="D3324" i="4"/>
  <c r="E3324" i="4" s="1"/>
  <c r="D3360" i="4"/>
  <c r="E3360" i="4" s="1"/>
  <c r="D3377" i="4"/>
  <c r="E3377" i="4" s="1"/>
  <c r="D3439" i="4"/>
  <c r="E3439" i="4" s="1"/>
  <c r="D3463" i="4"/>
  <c r="E3463" i="4" s="1"/>
  <c r="D3487" i="4"/>
  <c r="E3487" i="4" s="1"/>
  <c r="D3547" i="4"/>
  <c r="E3547" i="4" s="1"/>
  <c r="D3571" i="4"/>
  <c r="E3571" i="4" s="1"/>
  <c r="D3595" i="4"/>
  <c r="E3595" i="4" s="1"/>
  <c r="D3655" i="4"/>
  <c r="E3655" i="4" s="1"/>
  <c r="D3679" i="4"/>
  <c r="E3679" i="4" s="1"/>
  <c r="D3703" i="4"/>
  <c r="E3703" i="4" s="1"/>
  <c r="D3763" i="4"/>
  <c r="E3763" i="4" s="1"/>
  <c r="D3787" i="4"/>
  <c r="E3787" i="4" s="1"/>
  <c r="D3811" i="4"/>
  <c r="E3811" i="4" s="1"/>
  <c r="D3871" i="4"/>
  <c r="E3871" i="4" s="1"/>
  <c r="D3895" i="4"/>
  <c r="E3895" i="4" s="1"/>
  <c r="D3919" i="4"/>
  <c r="E3919" i="4" s="1"/>
  <c r="D3979" i="4"/>
  <c r="E3979" i="4" s="1"/>
  <c r="D4003" i="4"/>
  <c r="E4003" i="4" s="1"/>
  <c r="D4027" i="4"/>
  <c r="E4027" i="4" s="1"/>
  <c r="D4087" i="4"/>
  <c r="E4087" i="4" s="1"/>
  <c r="D4111" i="4"/>
  <c r="E4111" i="4" s="1"/>
  <c r="D4135" i="4"/>
  <c r="E4135" i="4" s="1"/>
  <c r="D4195" i="4"/>
  <c r="E4195" i="4" s="1"/>
  <c r="D4219" i="4"/>
  <c r="E4219" i="4" s="1"/>
  <c r="D4243" i="4"/>
  <c r="E4243" i="4" s="1"/>
  <c r="D4303" i="4"/>
  <c r="E4303" i="4" s="1"/>
  <c r="D4327" i="4"/>
  <c r="E4327" i="4" s="1"/>
  <c r="D303" i="4"/>
  <c r="E303" i="4" s="1"/>
  <c r="D730" i="4"/>
  <c r="E730" i="4" s="1"/>
  <c r="D945" i="4"/>
  <c r="E945" i="4" s="1"/>
  <c r="D1004" i="4"/>
  <c r="E1004" i="4" s="1"/>
  <c r="D1063" i="4"/>
  <c r="E1063" i="4" s="1"/>
  <c r="D1443" i="4"/>
  <c r="E1443" i="4" s="1"/>
  <c r="D1491" i="4"/>
  <c r="E1491" i="4" s="1"/>
  <c r="D1539" i="4"/>
  <c r="E1539" i="4" s="1"/>
  <c r="D1674" i="4"/>
  <c r="E1674" i="4" s="1"/>
  <c r="D1713" i="4"/>
  <c r="E1713" i="4" s="1"/>
  <c r="D1757" i="4"/>
  <c r="E1757" i="4" s="1"/>
  <c r="D1920" i="4"/>
  <c r="E1920" i="4" s="1"/>
  <c r="D1956" i="4"/>
  <c r="E1956" i="4" s="1"/>
  <c r="D2028" i="4"/>
  <c r="E2028" i="4" s="1"/>
  <c r="D2064" i="4"/>
  <c r="E2064" i="4" s="1"/>
  <c r="D2136" i="4"/>
  <c r="E2136" i="4" s="1"/>
  <c r="D2172" i="4"/>
  <c r="E2172" i="4" s="1"/>
  <c r="D2244" i="4"/>
  <c r="E2244" i="4" s="1"/>
  <c r="D2415" i="4"/>
  <c r="E2415" i="4" s="1"/>
  <c r="D2463" i="4"/>
  <c r="E2463" i="4" s="1"/>
  <c r="D2511" i="4"/>
  <c r="E2511" i="4" s="1"/>
  <c r="D2631" i="4"/>
  <c r="E2631" i="4" s="1"/>
  <c r="D2679" i="4"/>
  <c r="E2679" i="4" s="1"/>
  <c r="D2787" i="4"/>
  <c r="E2787" i="4" s="1"/>
  <c r="D2808" i="4"/>
  <c r="E2808" i="4" s="1"/>
  <c r="D306" i="4"/>
  <c r="E306" i="4" s="1"/>
  <c r="D594" i="4"/>
  <c r="E594" i="4" s="1"/>
  <c r="D731" i="4"/>
  <c r="E731" i="4" s="1"/>
  <c r="D894" i="4"/>
  <c r="E894" i="4" s="1"/>
  <c r="D949" i="4"/>
  <c r="E949" i="4" s="1"/>
  <c r="D1005" i="4"/>
  <c r="E1005" i="4" s="1"/>
  <c r="D1064" i="4"/>
  <c r="E1064" i="4" s="1"/>
  <c r="D1350" i="4"/>
  <c r="E1350" i="4" s="1"/>
  <c r="D1494" i="4"/>
  <c r="E1494" i="4" s="1"/>
  <c r="D1542" i="4"/>
  <c r="E1542" i="4" s="1"/>
  <c r="D1758" i="4"/>
  <c r="E1758" i="4" s="1"/>
  <c r="D1841" i="4"/>
  <c r="E1841" i="4" s="1"/>
  <c r="D1921" i="4"/>
  <c r="E1921" i="4" s="1"/>
  <c r="D2029" i="4"/>
  <c r="E2029" i="4" s="1"/>
  <c r="D2137" i="4"/>
  <c r="E2137" i="4" s="1"/>
  <c r="D2245" i="4"/>
  <c r="E2245" i="4" s="1"/>
  <c r="D2280" i="4"/>
  <c r="E2280" i="4" s="1"/>
  <c r="D2464" i="4"/>
  <c r="E2464" i="4" s="1"/>
  <c r="D2512" i="4"/>
  <c r="E2512" i="4" s="1"/>
  <c r="D2680" i="4"/>
  <c r="E2680" i="4" s="1"/>
  <c r="D2727" i="4"/>
  <c r="E2727" i="4" s="1"/>
  <c r="D2788" i="4"/>
  <c r="E2788" i="4" s="1"/>
  <c r="D2892" i="4"/>
  <c r="E2892" i="4" s="1"/>
  <c r="D2949" i="4"/>
  <c r="E2949" i="4" s="1"/>
  <c r="D3003" i="4"/>
  <c r="E3003" i="4" s="1"/>
  <c r="D3057" i="4"/>
  <c r="E3057" i="4" s="1"/>
  <c r="D3111" i="4"/>
  <c r="E3111" i="4" s="1"/>
  <c r="D3165" i="4"/>
  <c r="E3165" i="4" s="1"/>
  <c r="D3219" i="4"/>
  <c r="E3219" i="4" s="1"/>
  <c r="D3273" i="4"/>
  <c r="E3273" i="4" s="1"/>
  <c r="D3327" i="4"/>
  <c r="E3327" i="4" s="1"/>
  <c r="D3381" i="4"/>
  <c r="E3381" i="4" s="1"/>
  <c r="D3429" i="4"/>
  <c r="E3429" i="4" s="1"/>
  <c r="D3441" i="4"/>
  <c r="E3441" i="4" s="1"/>
  <c r="D3489" i="4"/>
  <c r="E3489" i="4" s="1"/>
  <c r="D3537" i="4"/>
  <c r="E3537" i="4" s="1"/>
  <c r="D3549" i="4"/>
  <c r="E3549" i="4" s="1"/>
  <c r="D3597" i="4"/>
  <c r="E3597" i="4" s="1"/>
  <c r="D3645" i="4"/>
  <c r="E3645" i="4" s="1"/>
  <c r="D3657" i="4"/>
  <c r="E3657" i="4" s="1"/>
  <c r="D3705" i="4"/>
  <c r="E3705" i="4" s="1"/>
  <c r="D3753" i="4"/>
  <c r="E3753" i="4" s="1"/>
  <c r="D3765" i="4"/>
  <c r="E3765" i="4" s="1"/>
  <c r="D3813" i="4"/>
  <c r="E3813" i="4" s="1"/>
  <c r="D3861" i="4"/>
  <c r="E3861" i="4" s="1"/>
  <c r="D3873" i="4"/>
  <c r="E3873" i="4" s="1"/>
  <c r="D3921" i="4"/>
  <c r="E3921" i="4" s="1"/>
  <c r="D3969" i="4"/>
  <c r="E3969" i="4" s="1"/>
  <c r="D3981" i="4"/>
  <c r="E3981" i="4" s="1"/>
  <c r="D4029" i="4"/>
  <c r="E4029" i="4" s="1"/>
  <c r="D4077" i="4"/>
  <c r="E4077" i="4" s="1"/>
  <c r="D4089" i="4"/>
  <c r="E4089" i="4" s="1"/>
  <c r="D4137" i="4"/>
  <c r="E4137" i="4" s="1"/>
  <c r="D4185" i="4"/>
  <c r="E4185" i="4" s="1"/>
  <c r="D4197" i="4"/>
  <c r="E4197" i="4" s="1"/>
  <c r="D4245" i="4"/>
  <c r="E4245" i="4" s="1"/>
  <c r="D4293" i="4"/>
  <c r="E4293" i="4" s="1"/>
  <c r="D4305" i="4"/>
  <c r="E4305" i="4" s="1"/>
  <c r="D738" i="4"/>
  <c r="E738" i="4" s="1"/>
  <c r="D895" i="4"/>
  <c r="E895" i="4" s="1"/>
  <c r="D954" i="4"/>
  <c r="E954" i="4" s="1"/>
  <c r="D1009" i="4"/>
  <c r="E1009" i="4" s="1"/>
  <c r="D1065" i="4"/>
  <c r="E1065" i="4" s="1"/>
  <c r="D1242" i="4"/>
  <c r="E1242" i="4" s="1"/>
  <c r="D1495" i="4"/>
  <c r="E1495" i="4" s="1"/>
  <c r="D1543" i="4"/>
  <c r="E1543" i="4" s="1"/>
  <c r="D1759" i="4"/>
  <c r="E1759" i="4" s="1"/>
  <c r="D1842" i="4"/>
  <c r="E1842" i="4" s="1"/>
  <c r="D1923" i="4"/>
  <c r="E1923" i="4" s="1"/>
  <c r="D2031" i="4"/>
  <c r="E2031" i="4" s="1"/>
  <c r="D2139" i="4"/>
  <c r="E2139" i="4" s="1"/>
  <c r="D2247" i="4"/>
  <c r="E2247" i="4" s="1"/>
  <c r="D2465" i="4"/>
  <c r="E2465" i="4" s="1"/>
  <c r="D2489" i="4"/>
  <c r="E2489" i="4" s="1"/>
  <c r="D2513" i="4"/>
  <c r="E2513" i="4" s="1"/>
  <c r="D2681" i="4"/>
  <c r="E2681" i="4" s="1"/>
  <c r="D2705" i="4"/>
  <c r="E2705" i="4" s="1"/>
  <c r="D2728" i="4"/>
  <c r="E2728" i="4" s="1"/>
  <c r="D2789" i="4"/>
  <c r="E2789" i="4" s="1"/>
  <c r="D2893" i="4"/>
  <c r="E2893" i="4" s="1"/>
  <c r="D2951" i="4"/>
  <c r="E2951" i="4" s="1"/>
  <c r="D3004" i="4"/>
  <c r="E3004" i="4" s="1"/>
  <c r="D3059" i="4"/>
  <c r="E3059" i="4" s="1"/>
  <c r="D3112" i="4"/>
  <c r="E3112" i="4" s="1"/>
  <c r="D3167" i="4"/>
  <c r="E3167" i="4" s="1"/>
  <c r="D3220" i="4"/>
  <c r="E3220" i="4" s="1"/>
  <c r="D3275" i="4"/>
  <c r="E3275" i="4" s="1"/>
  <c r="D3328" i="4"/>
  <c r="E3328" i="4" s="1"/>
  <c r="D3383" i="4"/>
  <c r="E3383" i="4" s="1"/>
  <c r="D3430" i="4"/>
  <c r="E3430" i="4" s="1"/>
  <c r="D3490" i="4"/>
  <c r="E3490" i="4" s="1"/>
  <c r="D3538" i="4"/>
  <c r="E3538" i="4" s="1"/>
  <c r="D3598" i="4"/>
  <c r="E3598" i="4" s="1"/>
  <c r="D3646" i="4"/>
  <c r="E3646" i="4" s="1"/>
  <c r="D3706" i="4"/>
  <c r="E3706" i="4" s="1"/>
  <c r="D3754" i="4"/>
  <c r="E3754" i="4" s="1"/>
  <c r="D3814" i="4"/>
  <c r="E3814" i="4" s="1"/>
  <c r="D3862" i="4"/>
  <c r="E3862" i="4" s="1"/>
  <c r="D3922" i="4"/>
  <c r="E3922" i="4" s="1"/>
  <c r="D3970" i="4"/>
  <c r="E3970" i="4" s="1"/>
  <c r="D4030" i="4"/>
  <c r="E4030" i="4" s="1"/>
  <c r="D4078" i="4"/>
  <c r="E4078" i="4" s="1"/>
  <c r="D4138" i="4"/>
  <c r="E4138" i="4" s="1"/>
  <c r="D4186" i="4"/>
  <c r="E4186" i="4" s="1"/>
  <c r="D4246" i="4"/>
  <c r="E4246" i="4" s="1"/>
  <c r="D4294" i="4"/>
  <c r="E4294" i="4" s="1"/>
  <c r="D362" i="4"/>
  <c r="E362" i="4" s="1"/>
  <c r="D1087" i="4"/>
  <c r="E1087" i="4" s="1"/>
  <c r="D1146" i="4"/>
  <c r="E1146" i="4" s="1"/>
  <c r="D1605" i="4"/>
  <c r="E1605" i="4" s="1"/>
  <c r="D1650" i="4"/>
  <c r="E1650" i="4" s="1"/>
  <c r="D1733" i="4"/>
  <c r="E1733" i="4" s="1"/>
  <c r="D1815" i="4"/>
  <c r="E1815" i="4" s="1"/>
  <c r="D1897" i="4"/>
  <c r="E1897" i="4" s="1"/>
  <c r="D1971" i="4"/>
  <c r="E1971" i="4" s="1"/>
  <c r="D2079" i="4"/>
  <c r="E2079" i="4" s="1"/>
  <c r="D2187" i="4"/>
  <c r="E2187" i="4" s="1"/>
  <c r="D2322" i="4"/>
  <c r="E2322" i="4" s="1"/>
  <c r="D2351" i="4"/>
  <c r="E2351" i="4" s="1"/>
  <c r="D2521" i="4"/>
  <c r="E2521" i="4" s="1"/>
  <c r="D2545" i="4"/>
  <c r="E2545" i="4" s="1"/>
  <c r="D2569" i="4"/>
  <c r="E2569" i="4" s="1"/>
  <c r="D2735" i="4"/>
  <c r="E2735" i="4" s="1"/>
  <c r="D2836" i="4"/>
  <c r="E2836" i="4" s="1"/>
  <c r="D2897" i="4"/>
  <c r="E2897" i="4" s="1"/>
  <c r="D2955" i="4"/>
  <c r="E2955" i="4" s="1"/>
  <c r="D3009" i="4"/>
  <c r="E3009" i="4" s="1"/>
  <c r="D3063" i="4"/>
  <c r="E3063" i="4" s="1"/>
  <c r="D3117" i="4"/>
  <c r="E3117" i="4" s="1"/>
  <c r="D3171" i="4"/>
  <c r="E3171" i="4" s="1"/>
  <c r="D3225" i="4"/>
  <c r="E3225" i="4" s="1"/>
  <c r="D3279" i="4"/>
  <c r="E3279" i="4" s="1"/>
  <c r="D3333" i="4"/>
  <c r="E3333" i="4" s="1"/>
  <c r="D3387" i="4"/>
  <c r="E3387" i="4" s="1"/>
  <c r="D3433" i="4"/>
  <c r="E3433" i="4" s="1"/>
  <c r="D3493" i="4"/>
  <c r="E3493" i="4" s="1"/>
  <c r="D3517" i="4"/>
  <c r="E3517" i="4" s="1"/>
  <c r="D3541" i="4"/>
  <c r="E3541" i="4" s="1"/>
  <c r="D1141" i="4"/>
  <c r="E1141" i="4" s="1"/>
  <c r="D1411" i="4"/>
  <c r="E1411" i="4" s="1"/>
  <c r="D1819" i="4"/>
  <c r="E1819" i="4" s="1"/>
  <c r="D2010" i="4"/>
  <c r="E2010" i="4" s="1"/>
  <c r="D2084" i="4"/>
  <c r="E2084" i="4" s="1"/>
  <c r="D2403" i="4"/>
  <c r="E2403" i="4" s="1"/>
  <c r="D2520" i="4"/>
  <c r="E2520" i="4" s="1"/>
  <c r="D2572" i="4"/>
  <c r="E2572" i="4" s="1"/>
  <c r="D2739" i="4"/>
  <c r="E2739" i="4" s="1"/>
  <c r="D2837" i="4"/>
  <c r="E2837" i="4" s="1"/>
  <c r="D3494" i="4"/>
  <c r="E3494" i="4" s="1"/>
  <c r="D3542" i="4"/>
  <c r="E3542" i="4" s="1"/>
  <c r="D3602" i="4"/>
  <c r="E3602" i="4" s="1"/>
  <c r="D3656" i="4"/>
  <c r="E3656" i="4" s="1"/>
  <c r="D3710" i="4"/>
  <c r="E3710" i="4" s="1"/>
  <c r="D3764" i="4"/>
  <c r="E3764" i="4" s="1"/>
  <c r="D3818" i="4"/>
  <c r="E3818" i="4" s="1"/>
  <c r="D3872" i="4"/>
  <c r="E3872" i="4" s="1"/>
  <c r="D1026" i="4"/>
  <c r="E1026" i="4" s="1"/>
  <c r="D1518" i="4"/>
  <c r="E1518" i="4" s="1"/>
  <c r="D1647" i="4"/>
  <c r="E1647" i="4" s="1"/>
  <c r="D1735" i="4"/>
  <c r="E1735" i="4" s="1"/>
  <c r="D1820" i="4"/>
  <c r="E1820" i="4" s="1"/>
  <c r="D2112" i="4"/>
  <c r="E2112" i="4" s="1"/>
  <c r="D2190" i="4"/>
  <c r="E2190" i="4" s="1"/>
  <c r="D2349" i="4"/>
  <c r="E2349" i="4" s="1"/>
  <c r="D2404" i="4"/>
  <c r="E2404" i="4" s="1"/>
  <c r="D2523" i="4"/>
  <c r="E2523" i="4" s="1"/>
  <c r="D2573" i="4"/>
  <c r="E2573" i="4" s="1"/>
  <c r="D2841" i="4"/>
  <c r="E2841" i="4" s="1"/>
  <c r="D2921" i="4"/>
  <c r="E2921" i="4" s="1"/>
  <c r="D3029" i="4"/>
  <c r="E3029" i="4" s="1"/>
  <c r="D3137" i="4"/>
  <c r="E3137" i="4" s="1"/>
  <c r="D3245" i="4"/>
  <c r="E3245" i="4" s="1"/>
  <c r="D3353" i="4"/>
  <c r="E3353" i="4" s="1"/>
  <c r="D3495" i="4"/>
  <c r="E3495" i="4" s="1"/>
  <c r="D3543" i="4"/>
  <c r="E3543" i="4" s="1"/>
  <c r="D3603" i="4"/>
  <c r="E3603" i="4" s="1"/>
  <c r="D3623" i="4"/>
  <c r="E3623" i="4" s="1"/>
  <c r="D3711" i="4"/>
  <c r="E3711" i="4" s="1"/>
  <c r="D3731" i="4"/>
  <c r="E3731" i="4" s="1"/>
  <c r="D3819" i="4"/>
  <c r="E3819" i="4" s="1"/>
  <c r="D3839" i="4"/>
  <c r="E3839" i="4" s="1"/>
  <c r="D3927" i="4"/>
  <c r="E3927" i="4" s="1"/>
  <c r="D3947" i="4"/>
  <c r="E3947" i="4" s="1"/>
  <c r="D4035" i="4"/>
  <c r="E4035" i="4" s="1"/>
  <c r="D4055" i="4"/>
  <c r="E4055" i="4" s="1"/>
  <c r="D351" i="4"/>
  <c r="E351" i="4" s="1"/>
  <c r="D1519" i="4"/>
  <c r="E1519" i="4" s="1"/>
  <c r="D1649" i="4"/>
  <c r="E1649" i="4" s="1"/>
  <c r="D2113" i="4"/>
  <c r="E2113" i="4" s="1"/>
  <c r="D2191" i="4"/>
  <c r="E2191" i="4" s="1"/>
  <c r="D2353" i="4"/>
  <c r="E2353" i="4" s="1"/>
  <c r="D2405" i="4"/>
  <c r="E2405" i="4" s="1"/>
  <c r="D2843" i="4"/>
  <c r="E2843" i="4" s="1"/>
  <c r="D2923" i="4"/>
  <c r="E2923" i="4" s="1"/>
  <c r="D3031" i="4"/>
  <c r="E3031" i="4" s="1"/>
  <c r="D3139" i="4"/>
  <c r="E3139" i="4" s="1"/>
  <c r="D3247" i="4"/>
  <c r="E3247" i="4" s="1"/>
  <c r="D3355" i="4"/>
  <c r="E3355" i="4" s="1"/>
  <c r="D3544" i="4"/>
  <c r="E3544" i="4" s="1"/>
  <c r="D3624" i="4"/>
  <c r="E3624" i="4" s="1"/>
  <c r="D3732" i="4"/>
  <c r="E3732" i="4" s="1"/>
  <c r="D3840" i="4"/>
  <c r="E3840" i="4" s="1"/>
  <c r="D3948" i="4"/>
  <c r="E3948" i="4" s="1"/>
  <c r="D4056" i="4"/>
  <c r="E4056" i="4" s="1"/>
  <c r="D4164" i="4"/>
  <c r="E4164" i="4" s="1"/>
  <c r="D1038" i="4"/>
  <c r="E1038" i="4" s="1"/>
  <c r="D1653" i="4"/>
  <c r="E1653" i="4" s="1"/>
  <c r="D2220" i="4"/>
  <c r="E2220" i="4" s="1"/>
  <c r="D2295" i="4"/>
  <c r="E2295" i="4" s="1"/>
  <c r="D2355" i="4"/>
  <c r="E2355" i="4" s="1"/>
  <c r="D2543" i="4"/>
  <c r="E2543" i="4" s="1"/>
  <c r="D2712" i="4"/>
  <c r="E2712" i="4" s="1"/>
  <c r="D2759" i="4"/>
  <c r="E2759" i="4" s="1"/>
  <c r="D2895" i="4"/>
  <c r="E2895" i="4" s="1"/>
  <c r="D3005" i="4"/>
  <c r="E3005" i="4" s="1"/>
  <c r="D3113" i="4"/>
  <c r="E3113" i="4" s="1"/>
  <c r="D3221" i="4"/>
  <c r="E3221" i="4" s="1"/>
  <c r="D3329" i="4"/>
  <c r="E3329" i="4" s="1"/>
  <c r="D378" i="4"/>
  <c r="E378" i="4" s="1"/>
  <c r="D1326" i="4"/>
  <c r="E1326" i="4" s="1"/>
  <c r="D1657" i="4"/>
  <c r="E1657" i="4" s="1"/>
  <c r="D2221" i="4"/>
  <c r="E2221" i="4" s="1"/>
  <c r="D2297" i="4"/>
  <c r="E2297" i="4" s="1"/>
  <c r="D2544" i="4"/>
  <c r="E2544" i="4" s="1"/>
  <c r="D2760" i="4"/>
  <c r="E2760" i="4" s="1"/>
  <c r="D2813" i="4"/>
  <c r="E2813" i="4" s="1"/>
  <c r="D2896" i="4"/>
  <c r="E2896" i="4" s="1"/>
  <c r="D3007" i="4"/>
  <c r="E3007" i="4" s="1"/>
  <c r="D3115" i="4"/>
  <c r="E3115" i="4" s="1"/>
  <c r="D3223" i="4"/>
  <c r="E3223" i="4" s="1"/>
  <c r="D3331" i="4"/>
  <c r="E3331" i="4" s="1"/>
  <c r="D3432" i="4"/>
  <c r="E3432" i="4" s="1"/>
  <c r="D3456" i="4"/>
  <c r="E3456" i="4" s="1"/>
  <c r="D3591" i="4"/>
  <c r="E3591" i="4" s="1"/>
  <c r="D3647" i="4"/>
  <c r="E3647" i="4" s="1"/>
  <c r="D3699" i="4"/>
  <c r="E3699" i="4" s="1"/>
  <c r="D3755" i="4"/>
  <c r="E3755" i="4" s="1"/>
  <c r="D3807" i="4"/>
  <c r="E3807" i="4" s="1"/>
  <c r="D3863" i="4"/>
  <c r="E3863" i="4" s="1"/>
  <c r="D3915" i="4"/>
  <c r="E3915" i="4" s="1"/>
  <c r="D3971" i="4"/>
  <c r="E3971" i="4" s="1"/>
  <c r="D4023" i="4"/>
  <c r="E4023" i="4" s="1"/>
  <c r="D4079" i="4"/>
  <c r="E4079" i="4" s="1"/>
  <c r="D1327" i="4"/>
  <c r="E1327" i="4" s="1"/>
  <c r="D1566" i="4"/>
  <c r="E1566" i="4" s="1"/>
  <c r="D1863" i="4"/>
  <c r="E1863" i="4" s="1"/>
  <c r="D2226" i="4"/>
  <c r="E2226" i="4" s="1"/>
  <c r="D2298" i="4"/>
  <c r="E2298" i="4" s="1"/>
  <c r="D2376" i="4"/>
  <c r="E2376" i="4" s="1"/>
  <c r="D2597" i="4"/>
  <c r="E2597" i="4" s="1"/>
  <c r="D2901" i="4"/>
  <c r="E2901" i="4" s="1"/>
  <c r="D2975" i="4"/>
  <c r="E2975" i="4" s="1"/>
  <c r="D3083" i="4"/>
  <c r="E3083" i="4" s="1"/>
  <c r="D3191" i="4"/>
  <c r="E3191" i="4" s="1"/>
  <c r="D3299" i="4"/>
  <c r="E3299" i="4" s="1"/>
  <c r="D3407" i="4"/>
  <c r="E3407" i="4" s="1"/>
  <c r="D3434" i="4"/>
  <c r="E3434" i="4" s="1"/>
  <c r="D3576" i="4"/>
  <c r="E3576" i="4" s="1"/>
  <c r="D3592" i="4"/>
  <c r="E3592" i="4" s="1"/>
  <c r="D3648" i="4"/>
  <c r="E3648" i="4" s="1"/>
  <c r="D3684" i="4"/>
  <c r="E3684" i="4" s="1"/>
  <c r="D3700" i="4"/>
  <c r="E3700" i="4" s="1"/>
  <c r="D3756" i="4"/>
  <c r="E3756" i="4" s="1"/>
  <c r="D3792" i="4"/>
  <c r="E3792" i="4" s="1"/>
  <c r="D3808" i="4"/>
  <c r="E3808" i="4" s="1"/>
  <c r="D3864" i="4"/>
  <c r="E3864" i="4" s="1"/>
  <c r="D3900" i="4"/>
  <c r="E3900" i="4" s="1"/>
  <c r="D3916" i="4"/>
  <c r="E3916" i="4" s="1"/>
  <c r="D3972" i="4"/>
  <c r="E3972" i="4" s="1"/>
  <c r="D4008" i="4"/>
  <c r="E4008" i="4" s="1"/>
  <c r="D4024" i="4"/>
  <c r="E4024" i="4" s="1"/>
  <c r="D4080" i="4"/>
  <c r="E4080" i="4" s="1"/>
  <c r="D4116" i="4"/>
  <c r="E4116" i="4" s="1"/>
  <c r="D4132" i="4"/>
  <c r="E4132" i="4" s="1"/>
  <c r="D4188" i="4"/>
  <c r="E4188" i="4" s="1"/>
  <c r="D4224" i="4"/>
  <c r="E4224" i="4" s="1"/>
  <c r="D788" i="4"/>
  <c r="E788" i="4" s="1"/>
  <c r="D1086" i="4"/>
  <c r="E1086" i="4" s="1"/>
  <c r="D1974" i="4"/>
  <c r="E1974" i="4" s="1"/>
  <c r="D2496" i="4"/>
  <c r="E2496" i="4" s="1"/>
  <c r="D2820" i="4"/>
  <c r="E2820" i="4" s="1"/>
  <c r="D2976" i="4"/>
  <c r="E2976" i="4" s="1"/>
  <c r="D3084" i="4"/>
  <c r="E3084" i="4" s="1"/>
  <c r="D3192" i="4"/>
  <c r="E3192" i="4" s="1"/>
  <c r="D3300" i="4"/>
  <c r="E3300" i="4" s="1"/>
  <c r="D3408" i="4"/>
  <c r="E3408" i="4" s="1"/>
  <c r="D3435" i="4"/>
  <c r="E3435" i="4" s="1"/>
  <c r="D3483" i="4"/>
  <c r="E3483" i="4" s="1"/>
  <c r="D3594" i="4"/>
  <c r="E3594" i="4" s="1"/>
  <c r="D3630" i="4"/>
  <c r="E3630" i="4" s="1"/>
  <c r="D3649" i="4"/>
  <c r="E3649" i="4" s="1"/>
  <c r="D3702" i="4"/>
  <c r="E3702" i="4" s="1"/>
  <c r="D3738" i="4"/>
  <c r="E3738" i="4" s="1"/>
  <c r="D3757" i="4"/>
  <c r="E3757" i="4" s="1"/>
  <c r="D3810" i="4"/>
  <c r="E3810" i="4" s="1"/>
  <c r="D849" i="4"/>
  <c r="E849" i="4" s="1"/>
  <c r="D979" i="4"/>
  <c r="E979" i="4" s="1"/>
  <c r="D1818" i="4"/>
  <c r="E1818" i="4" s="1"/>
  <c r="D2005" i="4"/>
  <c r="E2005" i="4" s="1"/>
  <c r="D2083" i="4"/>
  <c r="E2083" i="4" s="1"/>
  <c r="D2327" i="4"/>
  <c r="E2327" i="4" s="1"/>
  <c r="D2519" i="4"/>
  <c r="E2519" i="4" s="1"/>
  <c r="D2571" i="4"/>
  <c r="E2571" i="4" s="1"/>
  <c r="D2621" i="4"/>
  <c r="E2621" i="4" s="1"/>
  <c r="D2737" i="4"/>
  <c r="E2737" i="4" s="1"/>
  <c r="D2793" i="4"/>
  <c r="E2793" i="4" s="1"/>
  <c r="D2835" i="4"/>
  <c r="E2835" i="4" s="1"/>
  <c r="D2953" i="4"/>
  <c r="E2953" i="4" s="1"/>
  <c r="D3061" i="4"/>
  <c r="E3061" i="4" s="1"/>
  <c r="D3169" i="4"/>
  <c r="E3169" i="4" s="1"/>
  <c r="D3277" i="4"/>
  <c r="E3277" i="4" s="1"/>
  <c r="D3385" i="4"/>
  <c r="E3385" i="4" s="1"/>
  <c r="D3468" i="4"/>
  <c r="E3468" i="4" s="1"/>
  <c r="D3492" i="4"/>
  <c r="E3492" i="4" s="1"/>
  <c r="D3516" i="4"/>
  <c r="E3516" i="4" s="1"/>
  <c r="D3540" i="4"/>
  <c r="E3540" i="4" s="1"/>
  <c r="D3564" i="4"/>
  <c r="E3564" i="4" s="1"/>
  <c r="D3601" i="4"/>
  <c r="E3601" i="4" s="1"/>
  <c r="D3618" i="4"/>
  <c r="E3618" i="4" s="1"/>
  <c r="D3654" i="4"/>
  <c r="E3654" i="4" s="1"/>
  <c r="D3709" i="4"/>
  <c r="E3709" i="4" s="1"/>
  <c r="D3726" i="4"/>
  <c r="E3726" i="4" s="1"/>
  <c r="D3762" i="4"/>
  <c r="E3762" i="4" s="1"/>
  <c r="D3817" i="4"/>
  <c r="E3817" i="4" s="1"/>
  <c r="D3834" i="4"/>
  <c r="E3834" i="4" s="1"/>
  <c r="D3870" i="4"/>
  <c r="E3870" i="4" s="1"/>
  <c r="D3925" i="4"/>
  <c r="E3925" i="4" s="1"/>
  <c r="D3942" i="4"/>
  <c r="E3942" i="4" s="1"/>
  <c r="D3978" i="4"/>
  <c r="E3978" i="4" s="1"/>
  <c r="D4033" i="4"/>
  <c r="E4033" i="4" s="1"/>
  <c r="D4050" i="4"/>
  <c r="E4050" i="4" s="1"/>
  <c r="D4086" i="4"/>
  <c r="E4086" i="4" s="1"/>
  <c r="D4141" i="4"/>
  <c r="E4141" i="4" s="1"/>
  <c r="D4158" i="4"/>
  <c r="E4158" i="4" s="1"/>
  <c r="D4194" i="4"/>
  <c r="E4194" i="4" s="1"/>
  <c r="D498" i="4"/>
  <c r="E498" i="4" s="1"/>
  <c r="D1470" i="4"/>
  <c r="E1470" i="4" s="1"/>
  <c r="D3651" i="4"/>
  <c r="E3651" i="4" s="1"/>
  <c r="D3780" i="4"/>
  <c r="E3780" i="4" s="1"/>
  <c r="D3894" i="4"/>
  <c r="E3894" i="4" s="1"/>
  <c r="D3924" i="4"/>
  <c r="E3924" i="4" s="1"/>
  <c r="D4104" i="4"/>
  <c r="E4104" i="4" s="1"/>
  <c r="D4240" i="4"/>
  <c r="E4240" i="4" s="1"/>
  <c r="D4296" i="4"/>
  <c r="E4296" i="4" s="1"/>
  <c r="D4332" i="4"/>
  <c r="E4332" i="4" s="1"/>
  <c r="D4358" i="4"/>
  <c r="E4358" i="4" s="1"/>
  <c r="D4406" i="4"/>
  <c r="E4406" i="4" s="1"/>
  <c r="D4466" i="4"/>
  <c r="E4466" i="4" s="1"/>
  <c r="D4514" i="4"/>
  <c r="E4514" i="4" s="1"/>
  <c r="D4574" i="4"/>
  <c r="E4574" i="4" s="1"/>
  <c r="D4622" i="4"/>
  <c r="E4622" i="4" s="1"/>
  <c r="D4682" i="4"/>
  <c r="E4682" i="4" s="1"/>
  <c r="D4730" i="4"/>
  <c r="E4730" i="4" s="1"/>
  <c r="D4790" i="4"/>
  <c r="E4790" i="4" s="1"/>
  <c r="D4838" i="4"/>
  <c r="E4838" i="4" s="1"/>
  <c r="D4898" i="4"/>
  <c r="E4898" i="4" s="1"/>
  <c r="D4946" i="4"/>
  <c r="E4946" i="4" s="1"/>
  <c r="D5006" i="4"/>
  <c r="E5006" i="4" s="1"/>
  <c r="D5054" i="4"/>
  <c r="E5054" i="4" s="1"/>
  <c r="D5114" i="4"/>
  <c r="E5114" i="4" s="1"/>
  <c r="D5162" i="4"/>
  <c r="E5162" i="4" s="1"/>
  <c r="D5222" i="4"/>
  <c r="E5222" i="4" s="1"/>
  <c r="D5270" i="4"/>
  <c r="E5270" i="4" s="1"/>
  <c r="D5330" i="4"/>
  <c r="E5330" i="4" s="1"/>
  <c r="D5378" i="4"/>
  <c r="E5378" i="4" s="1"/>
  <c r="D5438" i="4"/>
  <c r="E5438" i="4" s="1"/>
  <c r="D5486" i="4"/>
  <c r="E5486" i="4" s="1"/>
  <c r="D5546" i="4"/>
  <c r="E5546" i="4" s="1"/>
  <c r="D5594" i="4"/>
  <c r="E5594" i="4" s="1"/>
  <c r="D5654" i="4"/>
  <c r="E5654" i="4" s="1"/>
  <c r="D5702" i="4"/>
  <c r="E5702" i="4" s="1"/>
  <c r="D5762" i="4"/>
  <c r="E5762" i="4" s="1"/>
  <c r="D5810" i="4"/>
  <c r="E5810" i="4" s="1"/>
  <c r="D5870" i="4"/>
  <c r="E5870" i="4" s="1"/>
  <c r="D519" i="4"/>
  <c r="E519" i="4" s="1"/>
  <c r="D1809" i="4"/>
  <c r="E1809" i="4" s="1"/>
  <c r="D2947" i="4"/>
  <c r="E2947" i="4" s="1"/>
  <c r="D3055" i="4"/>
  <c r="E3055" i="4" s="1"/>
  <c r="D3163" i="4"/>
  <c r="E3163" i="4" s="1"/>
  <c r="D3271" i="4"/>
  <c r="E3271" i="4" s="1"/>
  <c r="D3379" i="4"/>
  <c r="E3379" i="4" s="1"/>
  <c r="D3570" i="4"/>
  <c r="E3570" i="4" s="1"/>
  <c r="D3652" i="4"/>
  <c r="E3652" i="4" s="1"/>
  <c r="D3786" i="4"/>
  <c r="E3786" i="4" s="1"/>
  <c r="D3865" i="4"/>
  <c r="E3865" i="4" s="1"/>
  <c r="D3926" i="4"/>
  <c r="E3926" i="4" s="1"/>
  <c r="D4081" i="4"/>
  <c r="E4081" i="4" s="1"/>
  <c r="D4131" i="4"/>
  <c r="E4131" i="4" s="1"/>
  <c r="D4242" i="4"/>
  <c r="E4242" i="4" s="1"/>
  <c r="D4278" i="4"/>
  <c r="E4278" i="4" s="1"/>
  <c r="D4297" i="4"/>
  <c r="E4297" i="4" s="1"/>
  <c r="D4347" i="4"/>
  <c r="E4347" i="4" s="1"/>
  <c r="D4359" i="4"/>
  <c r="E4359" i="4" s="1"/>
  <c r="D4407" i="4"/>
  <c r="E4407" i="4" s="1"/>
  <c r="D4455" i="4"/>
  <c r="E4455" i="4" s="1"/>
  <c r="D4467" i="4"/>
  <c r="E4467" i="4" s="1"/>
  <c r="D4515" i="4"/>
  <c r="E4515" i="4" s="1"/>
  <c r="D4563" i="4"/>
  <c r="E4563" i="4" s="1"/>
  <c r="D4575" i="4"/>
  <c r="E4575" i="4" s="1"/>
  <c r="D4623" i="4"/>
  <c r="E4623" i="4" s="1"/>
  <c r="D4671" i="4"/>
  <c r="E4671" i="4" s="1"/>
  <c r="D4683" i="4"/>
  <c r="E4683" i="4" s="1"/>
  <c r="D4731" i="4"/>
  <c r="E4731" i="4" s="1"/>
  <c r="D4779" i="4"/>
  <c r="E4779" i="4" s="1"/>
  <c r="D4791" i="4"/>
  <c r="E4791" i="4" s="1"/>
  <c r="D4839" i="4"/>
  <c r="E4839" i="4" s="1"/>
  <c r="D4887" i="4"/>
  <c r="E4887" i="4" s="1"/>
  <c r="D4899" i="4"/>
  <c r="E4899" i="4" s="1"/>
  <c r="D4947" i="4"/>
  <c r="E4947" i="4" s="1"/>
  <c r="D4995" i="4"/>
  <c r="E4995" i="4" s="1"/>
  <c r="D5007" i="4"/>
  <c r="E5007" i="4" s="1"/>
  <c r="D5055" i="4"/>
  <c r="E5055" i="4" s="1"/>
  <c r="D5103" i="4"/>
  <c r="E5103" i="4" s="1"/>
  <c r="D5115" i="4"/>
  <c r="E5115" i="4" s="1"/>
  <c r="D5163" i="4"/>
  <c r="E5163" i="4" s="1"/>
  <c r="D5211" i="4"/>
  <c r="E5211" i="4" s="1"/>
  <c r="D5223" i="4"/>
  <c r="E5223" i="4" s="1"/>
  <c r="D5271" i="4"/>
  <c r="E5271" i="4" s="1"/>
  <c r="D5319" i="4"/>
  <c r="E5319" i="4" s="1"/>
  <c r="D5331" i="4"/>
  <c r="E5331" i="4" s="1"/>
  <c r="D5379" i="4"/>
  <c r="E5379" i="4" s="1"/>
  <c r="D5427" i="4"/>
  <c r="E5427" i="4" s="1"/>
  <c r="D5439" i="4"/>
  <c r="E5439" i="4" s="1"/>
  <c r="D5487" i="4"/>
  <c r="E5487" i="4" s="1"/>
  <c r="D5535" i="4"/>
  <c r="E5535" i="4" s="1"/>
  <c r="D5547" i="4"/>
  <c r="E5547" i="4" s="1"/>
  <c r="D5595" i="4"/>
  <c r="E5595" i="4" s="1"/>
  <c r="D5643" i="4"/>
  <c r="E5643" i="4" s="1"/>
  <c r="D5655" i="4"/>
  <c r="E5655" i="4" s="1"/>
  <c r="D5703" i="4"/>
  <c r="E5703" i="4" s="1"/>
  <c r="D5751" i="4"/>
  <c r="E5751" i="4" s="1"/>
  <c r="D5763" i="4"/>
  <c r="E5763" i="4" s="1"/>
  <c r="D522" i="4"/>
  <c r="E522" i="4" s="1"/>
  <c r="D1813" i="4"/>
  <c r="E1813" i="4" s="1"/>
  <c r="D2082" i="4"/>
  <c r="E2082" i="4" s="1"/>
  <c r="D2952" i="4"/>
  <c r="E2952" i="4" s="1"/>
  <c r="D3060" i="4"/>
  <c r="E3060" i="4" s="1"/>
  <c r="D3168" i="4"/>
  <c r="E3168" i="4" s="1"/>
  <c r="D3276" i="4"/>
  <c r="E3276" i="4" s="1"/>
  <c r="D3384" i="4"/>
  <c r="E3384" i="4" s="1"/>
  <c r="D3515" i="4"/>
  <c r="E3515" i="4" s="1"/>
  <c r="D3704" i="4"/>
  <c r="E3704" i="4" s="1"/>
  <c r="D3866" i="4"/>
  <c r="E3866" i="4" s="1"/>
  <c r="D4082" i="4"/>
  <c r="E4082" i="4" s="1"/>
  <c r="D4134" i="4"/>
  <c r="E4134" i="4" s="1"/>
  <c r="D4244" i="4"/>
  <c r="E4244" i="4" s="1"/>
  <c r="D4298" i="4"/>
  <c r="E4298" i="4" s="1"/>
  <c r="D4348" i="4"/>
  <c r="E4348" i="4" s="1"/>
  <c r="D4408" i="4"/>
  <c r="E4408" i="4" s="1"/>
  <c r="D4456" i="4"/>
  <c r="E4456" i="4" s="1"/>
  <c r="D4516" i="4"/>
  <c r="E4516" i="4" s="1"/>
  <c r="D4564" i="4"/>
  <c r="E4564" i="4" s="1"/>
  <c r="D4624" i="4"/>
  <c r="E4624" i="4" s="1"/>
  <c r="D4672" i="4"/>
  <c r="E4672" i="4" s="1"/>
  <c r="D4732" i="4"/>
  <c r="E4732" i="4" s="1"/>
  <c r="D4780" i="4"/>
  <c r="E4780" i="4" s="1"/>
  <c r="D4840" i="4"/>
  <c r="E4840" i="4" s="1"/>
  <c r="D4888" i="4"/>
  <c r="E4888" i="4" s="1"/>
  <c r="D4948" i="4"/>
  <c r="E4948" i="4" s="1"/>
  <c r="D4996" i="4"/>
  <c r="E4996" i="4" s="1"/>
  <c r="D5056" i="4"/>
  <c r="E5056" i="4" s="1"/>
  <c r="D5104" i="4"/>
  <c r="E5104" i="4" s="1"/>
  <c r="D5164" i="4"/>
  <c r="E5164" i="4" s="1"/>
  <c r="D5212" i="4"/>
  <c r="E5212" i="4" s="1"/>
  <c r="D5272" i="4"/>
  <c r="E5272" i="4" s="1"/>
  <c r="D5320" i="4"/>
  <c r="E5320" i="4" s="1"/>
  <c r="D5380" i="4"/>
  <c r="E5380" i="4" s="1"/>
  <c r="D5428" i="4"/>
  <c r="E5428" i="4" s="1"/>
  <c r="D5488" i="4"/>
  <c r="E5488" i="4" s="1"/>
  <c r="D5536" i="4"/>
  <c r="E5536" i="4" s="1"/>
  <c r="D5596" i="4"/>
  <c r="E5596" i="4" s="1"/>
  <c r="D5644" i="4"/>
  <c r="E5644" i="4" s="1"/>
  <c r="D5704" i="4"/>
  <c r="E5704" i="4" s="1"/>
  <c r="D5752" i="4"/>
  <c r="E5752" i="4" s="1"/>
  <c r="D5812" i="4"/>
  <c r="E5812" i="4" s="1"/>
  <c r="D5860" i="4"/>
  <c r="E5860" i="4" s="1"/>
  <c r="D789" i="4"/>
  <c r="E789" i="4" s="1"/>
  <c r="D1603" i="4"/>
  <c r="E1603" i="4" s="1"/>
  <c r="D2729" i="4"/>
  <c r="E2729" i="4" s="1"/>
  <c r="D2977" i="4"/>
  <c r="E2977" i="4" s="1"/>
  <c r="D3085" i="4"/>
  <c r="E3085" i="4" s="1"/>
  <c r="D3193" i="4"/>
  <c r="E3193" i="4" s="1"/>
  <c r="D3301" i="4"/>
  <c r="E3301" i="4" s="1"/>
  <c r="D3409" i="4"/>
  <c r="E3409" i="4" s="1"/>
  <c r="D3625" i="4"/>
  <c r="E3625" i="4" s="1"/>
  <c r="D3708" i="4"/>
  <c r="E3708" i="4" s="1"/>
  <c r="D3868" i="4"/>
  <c r="E3868" i="4" s="1"/>
  <c r="D3996" i="4"/>
  <c r="E3996" i="4" s="1"/>
  <c r="D4028" i="4"/>
  <c r="E4028" i="4" s="1"/>
  <c r="D4084" i="4"/>
  <c r="E4084" i="4" s="1"/>
  <c r="D4139" i="4"/>
  <c r="E4139" i="4" s="1"/>
  <c r="D4163" i="4"/>
  <c r="E4163" i="4" s="1"/>
  <c r="D4248" i="4"/>
  <c r="E4248" i="4" s="1"/>
  <c r="D4300" i="4"/>
  <c r="E4300" i="4" s="1"/>
  <c r="D4320" i="4"/>
  <c r="E4320" i="4" s="1"/>
  <c r="D4350" i="4"/>
  <c r="E4350" i="4" s="1"/>
  <c r="D4374" i="4"/>
  <c r="E4374" i="4" s="1"/>
  <c r="D4386" i="4"/>
  <c r="E4386" i="4" s="1"/>
  <c r="D4410" i="4"/>
  <c r="E4410" i="4" s="1"/>
  <c r="D4434" i="4"/>
  <c r="E4434" i="4" s="1"/>
  <c r="D4458" i="4"/>
  <c r="E4458" i="4" s="1"/>
  <c r="D4482" i="4"/>
  <c r="E4482" i="4" s="1"/>
  <c r="D4494" i="4"/>
  <c r="E4494" i="4" s="1"/>
  <c r="D4518" i="4"/>
  <c r="E4518" i="4" s="1"/>
  <c r="D4542" i="4"/>
  <c r="E4542" i="4" s="1"/>
  <c r="D4566" i="4"/>
  <c r="E4566" i="4" s="1"/>
  <c r="D4590" i="4"/>
  <c r="E4590" i="4" s="1"/>
  <c r="D4602" i="4"/>
  <c r="E4602" i="4" s="1"/>
  <c r="D4626" i="4"/>
  <c r="E4626" i="4" s="1"/>
  <c r="D4650" i="4"/>
  <c r="E4650" i="4" s="1"/>
  <c r="D4674" i="4"/>
  <c r="E4674" i="4" s="1"/>
  <c r="D4698" i="4"/>
  <c r="E4698" i="4" s="1"/>
  <c r="D4710" i="4"/>
  <c r="E4710" i="4" s="1"/>
  <c r="D4734" i="4"/>
  <c r="E4734" i="4" s="1"/>
  <c r="D4758" i="4"/>
  <c r="E4758" i="4" s="1"/>
  <c r="D4782" i="4"/>
  <c r="E4782" i="4" s="1"/>
  <c r="D4806" i="4"/>
  <c r="E4806" i="4" s="1"/>
  <c r="D4818" i="4"/>
  <c r="E4818" i="4" s="1"/>
  <c r="D4842" i="4"/>
  <c r="E4842" i="4" s="1"/>
  <c r="D4866" i="4"/>
  <c r="E4866" i="4" s="1"/>
  <c r="D4890" i="4"/>
  <c r="E4890" i="4" s="1"/>
  <c r="D4914" i="4"/>
  <c r="E4914" i="4" s="1"/>
  <c r="D4926" i="4"/>
  <c r="E4926" i="4" s="1"/>
  <c r="D4950" i="4"/>
  <c r="E4950" i="4" s="1"/>
  <c r="D4974" i="4"/>
  <c r="E4974" i="4" s="1"/>
  <c r="D4998" i="4"/>
  <c r="E4998" i="4" s="1"/>
  <c r="D5022" i="4"/>
  <c r="E5022" i="4" s="1"/>
  <c r="D5034" i="4"/>
  <c r="E5034" i="4" s="1"/>
  <c r="D5058" i="4"/>
  <c r="E5058" i="4" s="1"/>
  <c r="D5082" i="4"/>
  <c r="E5082" i="4" s="1"/>
  <c r="D5106" i="4"/>
  <c r="E5106" i="4" s="1"/>
  <c r="D5130" i="4"/>
  <c r="E5130" i="4" s="1"/>
  <c r="D5142" i="4"/>
  <c r="E5142" i="4" s="1"/>
  <c r="D5166" i="4"/>
  <c r="E5166" i="4" s="1"/>
  <c r="D5190" i="4"/>
  <c r="E5190" i="4" s="1"/>
  <c r="D5214" i="4"/>
  <c r="E5214" i="4" s="1"/>
  <c r="D5238" i="4"/>
  <c r="E5238" i="4" s="1"/>
  <c r="D5250" i="4"/>
  <c r="E5250" i="4" s="1"/>
  <c r="D5274" i="4"/>
  <c r="E5274" i="4" s="1"/>
  <c r="D5298" i="4"/>
  <c r="E5298" i="4" s="1"/>
  <c r="D5322" i="4"/>
  <c r="E5322" i="4" s="1"/>
  <c r="D5346" i="4"/>
  <c r="E5346" i="4" s="1"/>
  <c r="D5358" i="4"/>
  <c r="E5358" i="4" s="1"/>
  <c r="D5382" i="4"/>
  <c r="E5382" i="4" s="1"/>
  <c r="D5406" i="4"/>
  <c r="E5406" i="4" s="1"/>
  <c r="D5430" i="4"/>
  <c r="E5430" i="4" s="1"/>
  <c r="D5454" i="4"/>
  <c r="E5454" i="4" s="1"/>
  <c r="D5466" i="4"/>
  <c r="E5466" i="4" s="1"/>
  <c r="D5490" i="4"/>
  <c r="E5490" i="4" s="1"/>
  <c r="D5514" i="4"/>
  <c r="E5514" i="4" s="1"/>
  <c r="D5538" i="4"/>
  <c r="E5538" i="4" s="1"/>
  <c r="D5562" i="4"/>
  <c r="E5562" i="4" s="1"/>
  <c r="D5574" i="4"/>
  <c r="E5574" i="4" s="1"/>
  <c r="D5598" i="4"/>
  <c r="E5598" i="4" s="1"/>
  <c r="D5622" i="4"/>
  <c r="E5622" i="4" s="1"/>
  <c r="D5646" i="4"/>
  <c r="E5646" i="4" s="1"/>
  <c r="D5670" i="4"/>
  <c r="E5670" i="4" s="1"/>
  <c r="D5682" i="4"/>
  <c r="E5682" i="4" s="1"/>
  <c r="D5706" i="4"/>
  <c r="E5706" i="4" s="1"/>
  <c r="D5730" i="4"/>
  <c r="E5730" i="4" s="1"/>
  <c r="D5754" i="4"/>
  <c r="E5754" i="4" s="1"/>
  <c r="D793" i="4"/>
  <c r="E793" i="4" s="1"/>
  <c r="D1604" i="4"/>
  <c r="E1604" i="4" s="1"/>
  <c r="D2381" i="4"/>
  <c r="E2381" i="4" s="1"/>
  <c r="D2567" i="4"/>
  <c r="E2567" i="4" s="1"/>
  <c r="D2733" i="4"/>
  <c r="E2733" i="4" s="1"/>
  <c r="D2869" i="4"/>
  <c r="E2869" i="4" s="1"/>
  <c r="D3758" i="4"/>
  <c r="E3758" i="4" s="1"/>
  <c r="D3841" i="4"/>
  <c r="E3841" i="4" s="1"/>
  <c r="D4031" i="4"/>
  <c r="E4031" i="4" s="1"/>
  <c r="D4062" i="4"/>
  <c r="E4062" i="4" s="1"/>
  <c r="D4088" i="4"/>
  <c r="E4088" i="4" s="1"/>
  <c r="D4140" i="4"/>
  <c r="E4140" i="4" s="1"/>
  <c r="D4165" i="4"/>
  <c r="E4165" i="4" s="1"/>
  <c r="D4187" i="4"/>
  <c r="E4187" i="4" s="1"/>
  <c r="D4249" i="4"/>
  <c r="E4249" i="4" s="1"/>
  <c r="D4266" i="4"/>
  <c r="E4266" i="4" s="1"/>
  <c r="D4302" i="4"/>
  <c r="E4302" i="4" s="1"/>
  <c r="D4351" i="4"/>
  <c r="E4351" i="4" s="1"/>
  <c r="D4411" i="4"/>
  <c r="E4411" i="4" s="1"/>
  <c r="D4435" i="4"/>
  <c r="E4435" i="4" s="1"/>
  <c r="D4459" i="4"/>
  <c r="E4459" i="4" s="1"/>
  <c r="D4519" i="4"/>
  <c r="E4519" i="4" s="1"/>
  <c r="D4543" i="4"/>
  <c r="E4543" i="4" s="1"/>
  <c r="D4567" i="4"/>
  <c r="E4567" i="4" s="1"/>
  <c r="D4627" i="4"/>
  <c r="E4627" i="4" s="1"/>
  <c r="D4651" i="4"/>
  <c r="E4651" i="4" s="1"/>
  <c r="D4675" i="4"/>
  <c r="E4675" i="4" s="1"/>
  <c r="D4735" i="4"/>
  <c r="E4735" i="4" s="1"/>
  <c r="D4759" i="4"/>
  <c r="E4759" i="4" s="1"/>
  <c r="D4783" i="4"/>
  <c r="E4783" i="4" s="1"/>
  <c r="D4843" i="4"/>
  <c r="E4843" i="4" s="1"/>
  <c r="D4867" i="4"/>
  <c r="E4867" i="4" s="1"/>
  <c r="D4891" i="4"/>
  <c r="E4891" i="4" s="1"/>
  <c r="D4951" i="4"/>
  <c r="E4951" i="4" s="1"/>
  <c r="D4975" i="4"/>
  <c r="E4975" i="4" s="1"/>
  <c r="D4999" i="4"/>
  <c r="E4999" i="4" s="1"/>
  <c r="D5059" i="4"/>
  <c r="E5059" i="4" s="1"/>
  <c r="D5083" i="4"/>
  <c r="E5083" i="4" s="1"/>
  <c r="D5107" i="4"/>
  <c r="E5107" i="4" s="1"/>
  <c r="D5167" i="4"/>
  <c r="E5167" i="4" s="1"/>
  <c r="D5191" i="4"/>
  <c r="E5191" i="4" s="1"/>
  <c r="D5215" i="4"/>
  <c r="E5215" i="4" s="1"/>
  <c r="D5275" i="4"/>
  <c r="E5275" i="4" s="1"/>
  <c r="D5299" i="4"/>
  <c r="E5299" i="4" s="1"/>
  <c r="D5323" i="4"/>
  <c r="E5323" i="4" s="1"/>
  <c r="D5383" i="4"/>
  <c r="E5383" i="4" s="1"/>
  <c r="D5407" i="4"/>
  <c r="E5407" i="4" s="1"/>
  <c r="D5431" i="4"/>
  <c r="E5431" i="4" s="1"/>
  <c r="D848" i="4"/>
  <c r="E848" i="4" s="1"/>
  <c r="D1902" i="4"/>
  <c r="E1902" i="4" s="1"/>
  <c r="D2568" i="4"/>
  <c r="E2568" i="4" s="1"/>
  <c r="D2736" i="4"/>
  <c r="E2736" i="4" s="1"/>
  <c r="D3672" i="4"/>
  <c r="E3672" i="4" s="1"/>
  <c r="D3759" i="4"/>
  <c r="E3759" i="4" s="1"/>
  <c r="D3973" i="4"/>
  <c r="E3973" i="4" s="1"/>
  <c r="D4002" i="4"/>
  <c r="E4002" i="4" s="1"/>
  <c r="D4032" i="4"/>
  <c r="E4032" i="4" s="1"/>
  <c r="D4142" i="4"/>
  <c r="E4142" i="4" s="1"/>
  <c r="D4189" i="4"/>
  <c r="E4189" i="4" s="1"/>
  <c r="D4250" i="4"/>
  <c r="E4250" i="4" s="1"/>
  <c r="D4304" i="4"/>
  <c r="E4304" i="4" s="1"/>
  <c r="D4352" i="4"/>
  <c r="E4352" i="4" s="1"/>
  <c r="D4412" i="4"/>
  <c r="E4412" i="4" s="1"/>
  <c r="D4460" i="4"/>
  <c r="E4460" i="4" s="1"/>
  <c r="D4520" i="4"/>
  <c r="E4520" i="4" s="1"/>
  <c r="D4568" i="4"/>
  <c r="E4568" i="4" s="1"/>
  <c r="D4628" i="4"/>
  <c r="E4628" i="4" s="1"/>
  <c r="D4676" i="4"/>
  <c r="E4676" i="4" s="1"/>
  <c r="D4736" i="4"/>
  <c r="E4736" i="4" s="1"/>
  <c r="D4784" i="4"/>
  <c r="E4784" i="4" s="1"/>
  <c r="D4844" i="4"/>
  <c r="E4844" i="4" s="1"/>
  <c r="D4892" i="4"/>
  <c r="E4892" i="4" s="1"/>
  <c r="D4952" i="4"/>
  <c r="E4952" i="4" s="1"/>
  <c r="D5000" i="4"/>
  <c r="E5000" i="4" s="1"/>
  <c r="D5060" i="4"/>
  <c r="E5060" i="4" s="1"/>
  <c r="D5108" i="4"/>
  <c r="E5108" i="4" s="1"/>
  <c r="D5168" i="4"/>
  <c r="E5168" i="4" s="1"/>
  <c r="D5216" i="4"/>
  <c r="E5216" i="4" s="1"/>
  <c r="D5276" i="4"/>
  <c r="E5276" i="4" s="1"/>
  <c r="D5324" i="4"/>
  <c r="E5324" i="4" s="1"/>
  <c r="D5384" i="4"/>
  <c r="E5384" i="4" s="1"/>
  <c r="D5432" i="4"/>
  <c r="E5432" i="4" s="1"/>
  <c r="D167" i="4"/>
  <c r="E167" i="4" s="1"/>
  <c r="D1976" i="4"/>
  <c r="E1976" i="4" s="1"/>
  <c r="D2619" i="4"/>
  <c r="E2619" i="4" s="1"/>
  <c r="D3436" i="4"/>
  <c r="E3436" i="4" s="1"/>
  <c r="D3491" i="4"/>
  <c r="E3491" i="4" s="1"/>
  <c r="D3599" i="4"/>
  <c r="E3599" i="4" s="1"/>
  <c r="D3815" i="4"/>
  <c r="E3815" i="4" s="1"/>
  <c r="D3918" i="4"/>
  <c r="E3918" i="4" s="1"/>
  <c r="D3949" i="4"/>
  <c r="E3949" i="4" s="1"/>
  <c r="D3976" i="4"/>
  <c r="E3976" i="4" s="1"/>
  <c r="D4192" i="4"/>
  <c r="E4192" i="4" s="1"/>
  <c r="D4273" i="4"/>
  <c r="E4273" i="4" s="1"/>
  <c r="D4326" i="4"/>
  <c r="E4326" i="4" s="1"/>
  <c r="D4355" i="4"/>
  <c r="E4355" i="4" s="1"/>
  <c r="D4379" i="4"/>
  <c r="E4379" i="4" s="1"/>
  <c r="D4403" i="4"/>
  <c r="E4403" i="4" s="1"/>
  <c r="D4463" i="4"/>
  <c r="E4463" i="4" s="1"/>
  <c r="D4487" i="4"/>
  <c r="E4487" i="4" s="1"/>
  <c r="D4511" i="4"/>
  <c r="E4511" i="4" s="1"/>
  <c r="D4571" i="4"/>
  <c r="E4571" i="4" s="1"/>
  <c r="D4595" i="4"/>
  <c r="E4595" i="4" s="1"/>
  <c r="D4619" i="4"/>
  <c r="E4619" i="4" s="1"/>
  <c r="D4679" i="4"/>
  <c r="E4679" i="4" s="1"/>
  <c r="D4703" i="4"/>
  <c r="E4703" i="4" s="1"/>
  <c r="D4727" i="4"/>
  <c r="E4727" i="4" s="1"/>
  <c r="D4787" i="4"/>
  <c r="E4787" i="4" s="1"/>
  <c r="D4811" i="4"/>
  <c r="E4811" i="4" s="1"/>
  <c r="D4835" i="4"/>
  <c r="E4835" i="4" s="1"/>
  <c r="D4895" i="4"/>
  <c r="E4895" i="4" s="1"/>
  <c r="D4919" i="4"/>
  <c r="E4919" i="4" s="1"/>
  <c r="D4943" i="4"/>
  <c r="E4943" i="4" s="1"/>
  <c r="D5003" i="4"/>
  <c r="E5003" i="4" s="1"/>
  <c r="D5027" i="4"/>
  <c r="E5027" i="4" s="1"/>
  <c r="D5051" i="4"/>
  <c r="E5051" i="4" s="1"/>
  <c r="D5111" i="4"/>
  <c r="E5111" i="4" s="1"/>
  <c r="D5135" i="4"/>
  <c r="E5135" i="4" s="1"/>
  <c r="D5159" i="4"/>
  <c r="E5159" i="4" s="1"/>
  <c r="D5219" i="4"/>
  <c r="E5219" i="4" s="1"/>
  <c r="D5243" i="4"/>
  <c r="E5243" i="4" s="1"/>
  <c r="D5267" i="4"/>
  <c r="E5267" i="4" s="1"/>
  <c r="D5327" i="4"/>
  <c r="E5327" i="4" s="1"/>
  <c r="D5351" i="4"/>
  <c r="E5351" i="4" s="1"/>
  <c r="D5375" i="4"/>
  <c r="E5375" i="4" s="1"/>
  <c r="D5435" i="4"/>
  <c r="E5435" i="4" s="1"/>
  <c r="D5459" i="4"/>
  <c r="E5459" i="4" s="1"/>
  <c r="D5483" i="4"/>
  <c r="E5483" i="4" s="1"/>
  <c r="D5543" i="4"/>
  <c r="E5543" i="4" s="1"/>
  <c r="D5567" i="4"/>
  <c r="E5567" i="4" s="1"/>
  <c r="D5591" i="4"/>
  <c r="E5591" i="4" s="1"/>
  <c r="D5651" i="4"/>
  <c r="E5651" i="4" s="1"/>
  <c r="D5675" i="4"/>
  <c r="E5675" i="4" s="1"/>
  <c r="D5699" i="4"/>
  <c r="E5699" i="4" s="1"/>
  <c r="D5759" i="4"/>
  <c r="E5759" i="4" s="1"/>
  <c r="D5783" i="4"/>
  <c r="E5783" i="4" s="1"/>
  <c r="D5807" i="4"/>
  <c r="E5807" i="4" s="1"/>
  <c r="D354" i="4"/>
  <c r="E354" i="4" s="1"/>
  <c r="D1033" i="4"/>
  <c r="E1033" i="4" s="1"/>
  <c r="D3650" i="4"/>
  <c r="E3650" i="4" s="1"/>
  <c r="D3923" i="4"/>
  <c r="E3923" i="4" s="1"/>
  <c r="D3954" i="4"/>
  <c r="E3954" i="4" s="1"/>
  <c r="D4218" i="4"/>
  <c r="E4218" i="4" s="1"/>
  <c r="D4239" i="4"/>
  <c r="E4239" i="4" s="1"/>
  <c r="D4295" i="4"/>
  <c r="E4295" i="4" s="1"/>
  <c r="D4357" i="4"/>
  <c r="E4357" i="4" s="1"/>
  <c r="D4381" i="4"/>
  <c r="E4381" i="4" s="1"/>
  <c r="D4405" i="4"/>
  <c r="E4405" i="4" s="1"/>
  <c r="D4465" i="4"/>
  <c r="E4465" i="4" s="1"/>
  <c r="D4489" i="4"/>
  <c r="E4489" i="4" s="1"/>
  <c r="D4513" i="4"/>
  <c r="E4513" i="4" s="1"/>
  <c r="D4573" i="4"/>
  <c r="E4573" i="4" s="1"/>
  <c r="D4597" i="4"/>
  <c r="E4597" i="4" s="1"/>
  <c r="D4621" i="4"/>
  <c r="E4621" i="4" s="1"/>
  <c r="D4681" i="4"/>
  <c r="E4681" i="4" s="1"/>
  <c r="D4705" i="4"/>
  <c r="E4705" i="4" s="1"/>
  <c r="D4729" i="4"/>
  <c r="E4729" i="4" s="1"/>
  <c r="D4789" i="4"/>
  <c r="E4789" i="4" s="1"/>
  <c r="D4813" i="4"/>
  <c r="E4813" i="4" s="1"/>
  <c r="D4837" i="4"/>
  <c r="E4837" i="4" s="1"/>
  <c r="D4897" i="4"/>
  <c r="E4897" i="4" s="1"/>
  <c r="D4921" i="4"/>
  <c r="E4921" i="4" s="1"/>
  <c r="D4945" i="4"/>
  <c r="E4945" i="4" s="1"/>
  <c r="D5005" i="4"/>
  <c r="E5005" i="4" s="1"/>
  <c r="D5029" i="4"/>
  <c r="E5029" i="4" s="1"/>
  <c r="D5053" i="4"/>
  <c r="E5053" i="4" s="1"/>
  <c r="D5113" i="4"/>
  <c r="E5113" i="4" s="1"/>
  <c r="D5137" i="4"/>
  <c r="E5137" i="4" s="1"/>
  <c r="D5161" i="4"/>
  <c r="E5161" i="4" s="1"/>
  <c r="D1975" i="4"/>
  <c r="E1975" i="4" s="1"/>
  <c r="D3548" i="4"/>
  <c r="E3548" i="4" s="1"/>
  <c r="D3812" i="4"/>
  <c r="E3812" i="4" s="1"/>
  <c r="D4170" i="4"/>
  <c r="E4170" i="4" s="1"/>
  <c r="D5374" i="4"/>
  <c r="E5374" i="4" s="1"/>
  <c r="D5433" i="4"/>
  <c r="E5433" i="4" s="1"/>
  <c r="D5520" i="4"/>
  <c r="E5520" i="4" s="1"/>
  <c r="D5541" i="4"/>
  <c r="E5541" i="4" s="1"/>
  <c r="D5645" i="4"/>
  <c r="E5645" i="4" s="1"/>
  <c r="D5707" i="4"/>
  <c r="E5707" i="4" s="1"/>
  <c r="D5785" i="4"/>
  <c r="E5785" i="4" s="1"/>
  <c r="D5866" i="4"/>
  <c r="E5866" i="4" s="1"/>
  <c r="D5891" i="4"/>
  <c r="E5891" i="4" s="1"/>
  <c r="D5915" i="4"/>
  <c r="E5915" i="4" s="1"/>
  <c r="D5975" i="4"/>
  <c r="E5975" i="4" s="1"/>
  <c r="D5999" i="4"/>
  <c r="E5999" i="4" s="1"/>
  <c r="D6023" i="4"/>
  <c r="E6023" i="4" s="1"/>
  <c r="D6083" i="4"/>
  <c r="E6083" i="4" s="1"/>
  <c r="D6107" i="4"/>
  <c r="E6107" i="4" s="1"/>
  <c r="D6131" i="4"/>
  <c r="E6131" i="4" s="1"/>
  <c r="D6191" i="4"/>
  <c r="E6191" i="4" s="1"/>
  <c r="D6215" i="4"/>
  <c r="E6215" i="4" s="1"/>
  <c r="D6239" i="4"/>
  <c r="E6239" i="4" s="1"/>
  <c r="D6299" i="4"/>
  <c r="E6299" i="4" s="1"/>
  <c r="D6323" i="4"/>
  <c r="E6323" i="4" s="1"/>
  <c r="D6347" i="4"/>
  <c r="E6347" i="4" s="1"/>
  <c r="D6407" i="4"/>
  <c r="E6407" i="4" s="1"/>
  <c r="D6431" i="4"/>
  <c r="E6431" i="4" s="1"/>
  <c r="D6455" i="4"/>
  <c r="E6455" i="4" s="1"/>
  <c r="D6515" i="4"/>
  <c r="E6515" i="4" s="1"/>
  <c r="D6539" i="4"/>
  <c r="E6539" i="4" s="1"/>
  <c r="D6563" i="4"/>
  <c r="E6563" i="4" s="1"/>
  <c r="D6623" i="4"/>
  <c r="E6623" i="4" s="1"/>
  <c r="D6647" i="4"/>
  <c r="E6647" i="4" s="1"/>
  <c r="D6671" i="4"/>
  <c r="E6671" i="4" s="1"/>
  <c r="D6731" i="4"/>
  <c r="E6731" i="4" s="1"/>
  <c r="D6755" i="4"/>
  <c r="E6755" i="4" s="1"/>
  <c r="D6779" i="4"/>
  <c r="E6779" i="4" s="1"/>
  <c r="D6839" i="4"/>
  <c r="E6839" i="4" s="1"/>
  <c r="D6863" i="4"/>
  <c r="E6863" i="4" s="1"/>
  <c r="D6887" i="4"/>
  <c r="E6887" i="4" s="1"/>
  <c r="D6947" i="4"/>
  <c r="E6947" i="4" s="1"/>
  <c r="D6971" i="4"/>
  <c r="E6971" i="4" s="1"/>
  <c r="D6995" i="4"/>
  <c r="E6995" i="4" s="1"/>
  <c r="D7055" i="4"/>
  <c r="E7055" i="4" s="1"/>
  <c r="D7079" i="4"/>
  <c r="E7079" i="4" s="1"/>
  <c r="D978" i="4"/>
  <c r="E978" i="4" s="1"/>
  <c r="D2004" i="4"/>
  <c r="E2004" i="4" s="1"/>
  <c r="D2620" i="4"/>
  <c r="E2620" i="4" s="1"/>
  <c r="D3024" i="4"/>
  <c r="E3024" i="4" s="1"/>
  <c r="D3348" i="4"/>
  <c r="E3348" i="4" s="1"/>
  <c r="D3816" i="4"/>
  <c r="E3816" i="4" s="1"/>
  <c r="D3920" i="4"/>
  <c r="E3920" i="4" s="1"/>
  <c r="D4380" i="4"/>
  <c r="E4380" i="4" s="1"/>
  <c r="D4488" i="4"/>
  <c r="E4488" i="4" s="1"/>
  <c r="D4596" i="4"/>
  <c r="E4596" i="4" s="1"/>
  <c r="D4704" i="4"/>
  <c r="E4704" i="4" s="1"/>
  <c r="D4812" i="4"/>
  <c r="E4812" i="4" s="1"/>
  <c r="D4920" i="4"/>
  <c r="E4920" i="4" s="1"/>
  <c r="D5028" i="4"/>
  <c r="E5028" i="4" s="1"/>
  <c r="D5136" i="4"/>
  <c r="E5136" i="4" s="1"/>
  <c r="D5376" i="4"/>
  <c r="E5376" i="4" s="1"/>
  <c r="D5405" i="4"/>
  <c r="E5405" i="4" s="1"/>
  <c r="D5434" i="4"/>
  <c r="E5434" i="4" s="1"/>
  <c r="D5481" i="4"/>
  <c r="E5481" i="4" s="1"/>
  <c r="D5542" i="4"/>
  <c r="E5542" i="4" s="1"/>
  <c r="D5647" i="4"/>
  <c r="E5647" i="4" s="1"/>
  <c r="D5708" i="4"/>
  <c r="E5708" i="4" s="1"/>
  <c r="D5729" i="4"/>
  <c r="E5729" i="4" s="1"/>
  <c r="D5837" i="4"/>
  <c r="E5837" i="4" s="1"/>
  <c r="D5867" i="4"/>
  <c r="E5867" i="4" s="1"/>
  <c r="D5892" i="4"/>
  <c r="E5892" i="4" s="1"/>
  <c r="D5916" i="4"/>
  <c r="E5916" i="4" s="1"/>
  <c r="D5940" i="4"/>
  <c r="E5940" i="4" s="1"/>
  <c r="D5952" i="4"/>
  <c r="E5952" i="4" s="1"/>
  <c r="D5976" i="4"/>
  <c r="E5976" i="4" s="1"/>
  <c r="D6000" i="4"/>
  <c r="E6000" i="4" s="1"/>
  <c r="D6024" i="4"/>
  <c r="E6024" i="4" s="1"/>
  <c r="D6048" i="4"/>
  <c r="E6048" i="4" s="1"/>
  <c r="D6060" i="4"/>
  <c r="E6060" i="4" s="1"/>
  <c r="D6084" i="4"/>
  <c r="E6084" i="4" s="1"/>
  <c r="D6108" i="4"/>
  <c r="E6108" i="4" s="1"/>
  <c r="D6132" i="4"/>
  <c r="E6132" i="4" s="1"/>
  <c r="D6156" i="4"/>
  <c r="E6156" i="4" s="1"/>
  <c r="D6168" i="4"/>
  <c r="E6168" i="4" s="1"/>
  <c r="D6192" i="4"/>
  <c r="E6192" i="4" s="1"/>
  <c r="D6216" i="4"/>
  <c r="E6216" i="4" s="1"/>
  <c r="D6240" i="4"/>
  <c r="E6240" i="4" s="1"/>
  <c r="D6264" i="4"/>
  <c r="E6264" i="4" s="1"/>
  <c r="D6276" i="4"/>
  <c r="E6276" i="4" s="1"/>
  <c r="D6300" i="4"/>
  <c r="E6300" i="4" s="1"/>
  <c r="D6324" i="4"/>
  <c r="E6324" i="4" s="1"/>
  <c r="D6348" i="4"/>
  <c r="E6348" i="4" s="1"/>
  <c r="D6372" i="4"/>
  <c r="E6372" i="4" s="1"/>
  <c r="D6384" i="4"/>
  <c r="E6384" i="4" s="1"/>
  <c r="D6408" i="4"/>
  <c r="E6408" i="4" s="1"/>
  <c r="D6432" i="4"/>
  <c r="E6432" i="4" s="1"/>
  <c r="D6456" i="4"/>
  <c r="E6456" i="4" s="1"/>
  <c r="D6480" i="4"/>
  <c r="E6480" i="4" s="1"/>
  <c r="D6492" i="4"/>
  <c r="E6492" i="4" s="1"/>
  <c r="D6516" i="4"/>
  <c r="E6516" i="4" s="1"/>
  <c r="D6540" i="4"/>
  <c r="E6540" i="4" s="1"/>
  <c r="D6564" i="4"/>
  <c r="E6564" i="4" s="1"/>
  <c r="D6588" i="4"/>
  <c r="E6588" i="4" s="1"/>
  <c r="D6600" i="4"/>
  <c r="E6600" i="4" s="1"/>
  <c r="D6624" i="4"/>
  <c r="E6624" i="4" s="1"/>
  <c r="D6648" i="4"/>
  <c r="E6648" i="4" s="1"/>
  <c r="D6672" i="4"/>
  <c r="E6672" i="4" s="1"/>
  <c r="D6696" i="4"/>
  <c r="E6696" i="4" s="1"/>
  <c r="D6708" i="4"/>
  <c r="E6708" i="4" s="1"/>
  <c r="D6732" i="4"/>
  <c r="E6732" i="4" s="1"/>
  <c r="D6756" i="4"/>
  <c r="E6756" i="4" s="1"/>
  <c r="D6780" i="4"/>
  <c r="E6780" i="4" s="1"/>
  <c r="D6804" i="4"/>
  <c r="E6804" i="4" s="1"/>
  <c r="D6816" i="4"/>
  <c r="E6816" i="4" s="1"/>
  <c r="D6840" i="4"/>
  <c r="E6840" i="4" s="1"/>
  <c r="D6864" i="4"/>
  <c r="E6864" i="4" s="1"/>
  <c r="D6888" i="4"/>
  <c r="E6888" i="4" s="1"/>
  <c r="D6912" i="4"/>
  <c r="E6912" i="4" s="1"/>
  <c r="D6924" i="4"/>
  <c r="E6924" i="4" s="1"/>
  <c r="D6948" i="4"/>
  <c r="E6948" i="4" s="1"/>
  <c r="D6972" i="4"/>
  <c r="E6972" i="4" s="1"/>
  <c r="D6996" i="4"/>
  <c r="E6996" i="4" s="1"/>
  <c r="D7020" i="4"/>
  <c r="E7020" i="4" s="1"/>
  <c r="D7032" i="4"/>
  <c r="E7032" i="4" s="1"/>
  <c r="D7056" i="4"/>
  <c r="E7056" i="4" s="1"/>
  <c r="D2118" i="4"/>
  <c r="E2118" i="4" s="1"/>
  <c r="D3707" i="4"/>
  <c r="E3707" i="4" s="1"/>
  <c r="D4026" i="4"/>
  <c r="E4026" i="4" s="1"/>
  <c r="D4110" i="4"/>
  <c r="E4110" i="4" s="1"/>
  <c r="D4247" i="4"/>
  <c r="E4247" i="4" s="1"/>
  <c r="D4299" i="4"/>
  <c r="E4299" i="4" s="1"/>
  <c r="D4349" i="4"/>
  <c r="E4349" i="4" s="1"/>
  <c r="D4457" i="4"/>
  <c r="E4457" i="4" s="1"/>
  <c r="D4565" i="4"/>
  <c r="E4565" i="4" s="1"/>
  <c r="D4673" i="4"/>
  <c r="E4673" i="4" s="1"/>
  <c r="D4781" i="4"/>
  <c r="E4781" i="4" s="1"/>
  <c r="D4889" i="4"/>
  <c r="E4889" i="4" s="1"/>
  <c r="D4997" i="4"/>
  <c r="E4997" i="4" s="1"/>
  <c r="D5105" i="4"/>
  <c r="E5105" i="4" s="1"/>
  <c r="D5265" i="4"/>
  <c r="E5265" i="4" s="1"/>
  <c r="D5292" i="4"/>
  <c r="E5292" i="4" s="1"/>
  <c r="D5321" i="4"/>
  <c r="E5321" i="4" s="1"/>
  <c r="D5377" i="4"/>
  <c r="E5377" i="4" s="1"/>
  <c r="D5436" i="4"/>
  <c r="E5436" i="4" s="1"/>
  <c r="D5460" i="4"/>
  <c r="E5460" i="4" s="1"/>
  <c r="D5482" i="4"/>
  <c r="E5482" i="4" s="1"/>
  <c r="D5544" i="4"/>
  <c r="E5544" i="4" s="1"/>
  <c r="D5648" i="4"/>
  <c r="E5648" i="4" s="1"/>
  <c r="D5709" i="4"/>
  <c r="E5709" i="4" s="1"/>
  <c r="D5731" i="4"/>
  <c r="E5731" i="4" s="1"/>
  <c r="D5790" i="4"/>
  <c r="E5790" i="4" s="1"/>
  <c r="D5805" i="4"/>
  <c r="E5805" i="4" s="1"/>
  <c r="D5838" i="4"/>
  <c r="E5838" i="4" s="1"/>
  <c r="D5868" i="4"/>
  <c r="E5868" i="4" s="1"/>
  <c r="D5893" i="4"/>
  <c r="E5893" i="4" s="1"/>
  <c r="D5917" i="4"/>
  <c r="E5917" i="4" s="1"/>
  <c r="D5977" i="4"/>
  <c r="E5977" i="4" s="1"/>
  <c r="D6001" i="4"/>
  <c r="E6001" i="4" s="1"/>
  <c r="D6025" i="4"/>
  <c r="E6025" i="4" s="1"/>
  <c r="D6085" i="4"/>
  <c r="E6085" i="4" s="1"/>
  <c r="D6109" i="4"/>
  <c r="E6109" i="4" s="1"/>
  <c r="D6133" i="4"/>
  <c r="E6133" i="4" s="1"/>
  <c r="D6193" i="4"/>
  <c r="E6193" i="4" s="1"/>
  <c r="D6217" i="4"/>
  <c r="E6217" i="4" s="1"/>
  <c r="D6241" i="4"/>
  <c r="E6241" i="4" s="1"/>
  <c r="D6301" i="4"/>
  <c r="E6301" i="4" s="1"/>
  <c r="D6325" i="4"/>
  <c r="E6325" i="4" s="1"/>
  <c r="D6349" i="4"/>
  <c r="E6349" i="4" s="1"/>
  <c r="D6409" i="4"/>
  <c r="E6409" i="4" s="1"/>
  <c r="D6433" i="4"/>
  <c r="E6433" i="4" s="1"/>
  <c r="D6457" i="4"/>
  <c r="E6457" i="4" s="1"/>
  <c r="D6517" i="4"/>
  <c r="E6517" i="4" s="1"/>
  <c r="D6541" i="4"/>
  <c r="E6541" i="4" s="1"/>
  <c r="D6565" i="4"/>
  <c r="E6565" i="4" s="1"/>
  <c r="D6625" i="4"/>
  <c r="E6625" i="4" s="1"/>
  <c r="D6649" i="4"/>
  <c r="E6649" i="4" s="1"/>
  <c r="D6673" i="4"/>
  <c r="E6673" i="4" s="1"/>
  <c r="D6733" i="4"/>
  <c r="E6733" i="4" s="1"/>
  <c r="D6757" i="4"/>
  <c r="E6757" i="4" s="1"/>
  <c r="D6781" i="4"/>
  <c r="E6781" i="4" s="1"/>
  <c r="D6841" i="4"/>
  <c r="E6841" i="4" s="1"/>
  <c r="D6865" i="4"/>
  <c r="E6865" i="4" s="1"/>
  <c r="D6889" i="4"/>
  <c r="E6889" i="4" s="1"/>
  <c r="D6949" i="4"/>
  <c r="E6949" i="4" s="1"/>
  <c r="D6973" i="4"/>
  <c r="E6973" i="4" s="1"/>
  <c r="D6997" i="4"/>
  <c r="E6997" i="4" s="1"/>
  <c r="D7057" i="4"/>
  <c r="E7057" i="4" s="1"/>
  <c r="D3431" i="4"/>
  <c r="E3431" i="4" s="1"/>
  <c r="D3596" i="4"/>
  <c r="E3596" i="4" s="1"/>
  <c r="D4191" i="4"/>
  <c r="E4191" i="4" s="1"/>
  <c r="D4354" i="4"/>
  <c r="E4354" i="4" s="1"/>
  <c r="D4462" i="4"/>
  <c r="E4462" i="4" s="1"/>
  <c r="D4570" i="4"/>
  <c r="E4570" i="4" s="1"/>
  <c r="D4678" i="4"/>
  <c r="E4678" i="4" s="1"/>
  <c r="D4786" i="4"/>
  <c r="E4786" i="4" s="1"/>
  <c r="D4894" i="4"/>
  <c r="E4894" i="4" s="1"/>
  <c r="D5002" i="4"/>
  <c r="E5002" i="4" s="1"/>
  <c r="D5110" i="4"/>
  <c r="E5110" i="4" s="1"/>
  <c r="D5268" i="4"/>
  <c r="E5268" i="4" s="1"/>
  <c r="D5297" i="4"/>
  <c r="E5297" i="4" s="1"/>
  <c r="D5326" i="4"/>
  <c r="E5326" i="4" s="1"/>
  <c r="D5353" i="4"/>
  <c r="E5353" i="4" s="1"/>
  <c r="D5385" i="4"/>
  <c r="E5385" i="4" s="1"/>
  <c r="D5412" i="4"/>
  <c r="E5412" i="4" s="1"/>
  <c r="D5485" i="4"/>
  <c r="E5485" i="4" s="1"/>
  <c r="D5568" i="4"/>
  <c r="E5568" i="4" s="1"/>
  <c r="D5589" i="4"/>
  <c r="E5589" i="4" s="1"/>
  <c r="D5650" i="4"/>
  <c r="E5650" i="4" s="1"/>
  <c r="D5755" i="4"/>
  <c r="E5755" i="4" s="1"/>
  <c r="D5808" i="4"/>
  <c r="E5808" i="4" s="1"/>
  <c r="D5871" i="4"/>
  <c r="E5871" i="4" s="1"/>
  <c r="D5919" i="4"/>
  <c r="E5919" i="4" s="1"/>
  <c r="D5967" i="4"/>
  <c r="E5967" i="4" s="1"/>
  <c r="D5979" i="4"/>
  <c r="E5979" i="4" s="1"/>
  <c r="D6027" i="4"/>
  <c r="E6027" i="4" s="1"/>
  <c r="D6075" i="4"/>
  <c r="E6075" i="4" s="1"/>
  <c r="D6087" i="4"/>
  <c r="E6087" i="4" s="1"/>
  <c r="D6135" i="4"/>
  <c r="E6135" i="4" s="1"/>
  <c r="D6183" i="4"/>
  <c r="E6183" i="4" s="1"/>
  <c r="D6195" i="4"/>
  <c r="E6195" i="4" s="1"/>
  <c r="D6243" i="4"/>
  <c r="E6243" i="4" s="1"/>
  <c r="D6291" i="4"/>
  <c r="E6291" i="4" s="1"/>
  <c r="D6303" i="4"/>
  <c r="E6303" i="4" s="1"/>
  <c r="D6351" i="4"/>
  <c r="E6351" i="4" s="1"/>
  <c r="D6399" i="4"/>
  <c r="E6399" i="4" s="1"/>
  <c r="D6411" i="4"/>
  <c r="E6411" i="4" s="1"/>
  <c r="D6459" i="4"/>
  <c r="E6459" i="4" s="1"/>
  <c r="D6507" i="4"/>
  <c r="E6507" i="4" s="1"/>
  <c r="D6519" i="4"/>
  <c r="E6519" i="4" s="1"/>
  <c r="D6567" i="4"/>
  <c r="E6567" i="4" s="1"/>
  <c r="D6615" i="4"/>
  <c r="E6615" i="4" s="1"/>
  <c r="D6627" i="4"/>
  <c r="E6627" i="4" s="1"/>
  <c r="D6675" i="4"/>
  <c r="E6675" i="4" s="1"/>
  <c r="D6723" i="4"/>
  <c r="E6723" i="4" s="1"/>
  <c r="D6735" i="4"/>
  <c r="E6735" i="4" s="1"/>
  <c r="D6783" i="4"/>
  <c r="E6783" i="4" s="1"/>
  <c r="D6831" i="4"/>
  <c r="E6831" i="4" s="1"/>
  <c r="D6843" i="4"/>
  <c r="E6843" i="4" s="1"/>
  <c r="D6891" i="4"/>
  <c r="E6891" i="4" s="1"/>
  <c r="D6939" i="4"/>
  <c r="E6939" i="4" s="1"/>
  <c r="D6951" i="4"/>
  <c r="E6951" i="4" s="1"/>
  <c r="D6999" i="4"/>
  <c r="E6999" i="4" s="1"/>
  <c r="D2781" i="4"/>
  <c r="E2781" i="4" s="1"/>
  <c r="D3132" i="4"/>
  <c r="E3132" i="4" s="1"/>
  <c r="D3440" i="4"/>
  <c r="E3440" i="4" s="1"/>
  <c r="D3600" i="4"/>
  <c r="E3600" i="4" s="1"/>
  <c r="D3733" i="4"/>
  <c r="E3733" i="4" s="1"/>
  <c r="D4196" i="4"/>
  <c r="E4196" i="4" s="1"/>
  <c r="D4356" i="4"/>
  <c r="E4356" i="4" s="1"/>
  <c r="D4428" i="4"/>
  <c r="E4428" i="4" s="1"/>
  <c r="D4464" i="4"/>
  <c r="E4464" i="4" s="1"/>
  <c r="D4536" i="4"/>
  <c r="E4536" i="4" s="1"/>
  <c r="D4572" i="4"/>
  <c r="E4572" i="4" s="1"/>
  <c r="D4644" i="4"/>
  <c r="E4644" i="4" s="1"/>
  <c r="D4680" i="4"/>
  <c r="E4680" i="4" s="1"/>
  <c r="D4752" i="4"/>
  <c r="E4752" i="4" s="1"/>
  <c r="D4788" i="4"/>
  <c r="E4788" i="4" s="1"/>
  <c r="D4860" i="4"/>
  <c r="E4860" i="4" s="1"/>
  <c r="D4896" i="4"/>
  <c r="E4896" i="4" s="1"/>
  <c r="D4968" i="4"/>
  <c r="E4968" i="4" s="1"/>
  <c r="D5004" i="4"/>
  <c r="E5004" i="4" s="1"/>
  <c r="D5076" i="4"/>
  <c r="E5076" i="4" s="1"/>
  <c r="D5112" i="4"/>
  <c r="E5112" i="4" s="1"/>
  <c r="D5184" i="4"/>
  <c r="E5184" i="4" s="1"/>
  <c r="D5213" i="4"/>
  <c r="E5213" i="4" s="1"/>
  <c r="D5269" i="4"/>
  <c r="E5269" i="4" s="1"/>
  <c r="D5328" i="4"/>
  <c r="E5328" i="4" s="1"/>
  <c r="D5489" i="4"/>
  <c r="E5489" i="4" s="1"/>
  <c r="D5508" i="4"/>
  <c r="E5508" i="4" s="1"/>
  <c r="D5569" i="4"/>
  <c r="E5569" i="4" s="1"/>
  <c r="D5590" i="4"/>
  <c r="E5590" i="4" s="1"/>
  <c r="D5652" i="4"/>
  <c r="E5652" i="4" s="1"/>
  <c r="D5756" i="4"/>
  <c r="E5756" i="4" s="1"/>
  <c r="D5809" i="4"/>
  <c r="E5809" i="4" s="1"/>
  <c r="D5920" i="4"/>
  <c r="E5920" i="4" s="1"/>
  <c r="D5968" i="4"/>
  <c r="E5968" i="4" s="1"/>
  <c r="D6028" i="4"/>
  <c r="E6028" i="4" s="1"/>
  <c r="D6076" i="4"/>
  <c r="E6076" i="4" s="1"/>
  <c r="D6136" i="4"/>
  <c r="E6136" i="4" s="1"/>
  <c r="D6184" i="4"/>
  <c r="E6184" i="4" s="1"/>
  <c r="D6244" i="4"/>
  <c r="E6244" i="4" s="1"/>
  <c r="D6292" i="4"/>
  <c r="E6292" i="4" s="1"/>
  <c r="D6352" i="4"/>
  <c r="E6352" i="4" s="1"/>
  <c r="D6400" i="4"/>
  <c r="E6400" i="4" s="1"/>
  <c r="D6460" i="4"/>
  <c r="E6460" i="4" s="1"/>
  <c r="D6508" i="4"/>
  <c r="E6508" i="4" s="1"/>
  <c r="D6568" i="4"/>
  <c r="E6568" i="4" s="1"/>
  <c r="D6616" i="4"/>
  <c r="E6616" i="4" s="1"/>
  <c r="D6676" i="4"/>
  <c r="E6676" i="4" s="1"/>
  <c r="D6724" i="4"/>
  <c r="E6724" i="4" s="1"/>
  <c r="D6784" i="4"/>
  <c r="E6784" i="4" s="1"/>
  <c r="D6832" i="4"/>
  <c r="E6832" i="4" s="1"/>
  <c r="D6892" i="4"/>
  <c r="E6892" i="4" s="1"/>
  <c r="D6940" i="4"/>
  <c r="E6940" i="4" s="1"/>
  <c r="D7000" i="4"/>
  <c r="E7000" i="4" s="1"/>
  <c r="D7048" i="4"/>
  <c r="E7048" i="4" s="1"/>
  <c r="D2354" i="4"/>
  <c r="E2354" i="4" s="1"/>
  <c r="D3867" i="4"/>
  <c r="E3867" i="4" s="1"/>
  <c r="D4057" i="4"/>
  <c r="E4057" i="4" s="1"/>
  <c r="D4136" i="4"/>
  <c r="E4136" i="4" s="1"/>
  <c r="D4433" i="4"/>
  <c r="E4433" i="4" s="1"/>
  <c r="D4541" i="4"/>
  <c r="E4541" i="4" s="1"/>
  <c r="D4649" i="4"/>
  <c r="E4649" i="4" s="1"/>
  <c r="D4757" i="4"/>
  <c r="E4757" i="4" s="1"/>
  <c r="D4865" i="4"/>
  <c r="E4865" i="4" s="1"/>
  <c r="D4973" i="4"/>
  <c r="E4973" i="4" s="1"/>
  <c r="D5081" i="4"/>
  <c r="E5081" i="4" s="1"/>
  <c r="D5217" i="4"/>
  <c r="E5217" i="4" s="1"/>
  <c r="D5244" i="4"/>
  <c r="E5244" i="4" s="1"/>
  <c r="D5273" i="4"/>
  <c r="E5273" i="4" s="1"/>
  <c r="D5329" i="4"/>
  <c r="E5329" i="4" s="1"/>
  <c r="D5491" i="4"/>
  <c r="E5491" i="4" s="1"/>
  <c r="D5592" i="4"/>
  <c r="E5592" i="4" s="1"/>
  <c r="D5653" i="4"/>
  <c r="E5653" i="4" s="1"/>
  <c r="D5736" i="4"/>
  <c r="E5736" i="4" s="1"/>
  <c r="D5757" i="4"/>
  <c r="E5757" i="4" s="1"/>
  <c r="D5778" i="4"/>
  <c r="E5778" i="4" s="1"/>
  <c r="D5811" i="4"/>
  <c r="E5811" i="4" s="1"/>
  <c r="D5859" i="4"/>
  <c r="E5859" i="4" s="1"/>
  <c r="D5921" i="4"/>
  <c r="E5921" i="4" s="1"/>
  <c r="D5945" i="4"/>
  <c r="E5945" i="4" s="1"/>
  <c r="D5969" i="4"/>
  <c r="E5969" i="4" s="1"/>
  <c r="D6029" i="4"/>
  <c r="E6029" i="4" s="1"/>
  <c r="D6053" i="4"/>
  <c r="E6053" i="4" s="1"/>
  <c r="D6077" i="4"/>
  <c r="E6077" i="4" s="1"/>
  <c r="D6137" i="4"/>
  <c r="E6137" i="4" s="1"/>
  <c r="D6161" i="4"/>
  <c r="E6161" i="4" s="1"/>
  <c r="D6185" i="4"/>
  <c r="E6185" i="4" s="1"/>
  <c r="D6245" i="4"/>
  <c r="E6245" i="4" s="1"/>
  <c r="D6269" i="4"/>
  <c r="E6269" i="4" s="1"/>
  <c r="D6293" i="4"/>
  <c r="E6293" i="4" s="1"/>
  <c r="D6353" i="4"/>
  <c r="E6353" i="4" s="1"/>
  <c r="D6377" i="4"/>
  <c r="E6377" i="4" s="1"/>
  <c r="D6401" i="4"/>
  <c r="E6401" i="4" s="1"/>
  <c r="D6461" i="4"/>
  <c r="E6461" i="4" s="1"/>
  <c r="D6485" i="4"/>
  <c r="E6485" i="4" s="1"/>
  <c r="D6509" i="4"/>
  <c r="E6509" i="4" s="1"/>
  <c r="D6569" i="4"/>
  <c r="E6569" i="4" s="1"/>
  <c r="D6593" i="4"/>
  <c r="E6593" i="4" s="1"/>
  <c r="D6617" i="4"/>
  <c r="E6617" i="4" s="1"/>
  <c r="D6677" i="4"/>
  <c r="E6677" i="4" s="1"/>
  <c r="D6701" i="4"/>
  <c r="E6701" i="4" s="1"/>
  <c r="D6725" i="4"/>
  <c r="E6725" i="4" s="1"/>
  <c r="D6785" i="4"/>
  <c r="E6785" i="4" s="1"/>
  <c r="D6809" i="4"/>
  <c r="E6809" i="4" s="1"/>
  <c r="D6833" i="4"/>
  <c r="E6833" i="4" s="1"/>
  <c r="D6893" i="4"/>
  <c r="E6893" i="4" s="1"/>
  <c r="D6917" i="4"/>
  <c r="E6917" i="4" s="1"/>
  <c r="D6941" i="4"/>
  <c r="E6941" i="4" s="1"/>
  <c r="D7001" i="4"/>
  <c r="E7001" i="4" s="1"/>
  <c r="D7025" i="4"/>
  <c r="E7025" i="4" s="1"/>
  <c r="D7049" i="4"/>
  <c r="E7049" i="4" s="1"/>
  <c r="D1652" i="4"/>
  <c r="E1652" i="4" s="1"/>
  <c r="D2891" i="4"/>
  <c r="E2891" i="4" s="1"/>
  <c r="D3217" i="4"/>
  <c r="E3217" i="4" s="1"/>
  <c r="D3484" i="4"/>
  <c r="E3484" i="4" s="1"/>
  <c r="D3760" i="4"/>
  <c r="E3760" i="4" s="1"/>
  <c r="D3974" i="4"/>
  <c r="E3974" i="4" s="1"/>
  <c r="D4143" i="4"/>
  <c r="E4143" i="4" s="1"/>
  <c r="D4212" i="4"/>
  <c r="E4212" i="4" s="1"/>
  <c r="D4271" i="4"/>
  <c r="E4271" i="4" s="1"/>
  <c r="D4401" i="4"/>
  <c r="E4401" i="4" s="1"/>
  <c r="D4509" i="4"/>
  <c r="E4509" i="4" s="1"/>
  <c r="D4617" i="4"/>
  <c r="E4617" i="4" s="1"/>
  <c r="D4725" i="4"/>
  <c r="E4725" i="4" s="1"/>
  <c r="D4833" i="4"/>
  <c r="E4833" i="4" s="1"/>
  <c r="D4941" i="4"/>
  <c r="E4941" i="4" s="1"/>
  <c r="D5049" i="4"/>
  <c r="E5049" i="4" s="1"/>
  <c r="D5157" i="4"/>
  <c r="E5157" i="4" s="1"/>
  <c r="D5189" i="4"/>
  <c r="E5189" i="4" s="1"/>
  <c r="D5218" i="4"/>
  <c r="E5218" i="4" s="1"/>
  <c r="D5245" i="4"/>
  <c r="E5245" i="4" s="1"/>
  <c r="D5277" i="4"/>
  <c r="E5277" i="4" s="1"/>
  <c r="D5304" i="4"/>
  <c r="E5304" i="4" s="1"/>
  <c r="D5492" i="4"/>
  <c r="E5492" i="4" s="1"/>
  <c r="D5513" i="4"/>
  <c r="E5513" i="4" s="1"/>
  <c r="D5593" i="4"/>
  <c r="E5593" i="4" s="1"/>
  <c r="D5676" i="4"/>
  <c r="E5676" i="4" s="1"/>
  <c r="D5697" i="4"/>
  <c r="E5697" i="4" s="1"/>
  <c r="D5758" i="4"/>
  <c r="E5758" i="4" s="1"/>
  <c r="D5813" i="4"/>
  <c r="E5813" i="4" s="1"/>
  <c r="D5844" i="4"/>
  <c r="E5844" i="4" s="1"/>
  <c r="D5861" i="4"/>
  <c r="E5861" i="4" s="1"/>
  <c r="D5886" i="4"/>
  <c r="E5886" i="4" s="1"/>
  <c r="D5898" i="4"/>
  <c r="E5898" i="4" s="1"/>
  <c r="D5922" i="4"/>
  <c r="E5922" i="4" s="1"/>
  <c r="D5946" i="4"/>
  <c r="E5946" i="4" s="1"/>
  <c r="D5970" i="4"/>
  <c r="E5970" i="4" s="1"/>
  <c r="D5994" i="4"/>
  <c r="E5994" i="4" s="1"/>
  <c r="D6006" i="4"/>
  <c r="E6006" i="4" s="1"/>
  <c r="D6030" i="4"/>
  <c r="E6030" i="4" s="1"/>
  <c r="D6054" i="4"/>
  <c r="E6054" i="4" s="1"/>
  <c r="D6078" i="4"/>
  <c r="E6078" i="4" s="1"/>
  <c r="D6102" i="4"/>
  <c r="E6102" i="4" s="1"/>
  <c r="D6114" i="4"/>
  <c r="E6114" i="4" s="1"/>
  <c r="D6138" i="4"/>
  <c r="E6138" i="4" s="1"/>
  <c r="D6162" i="4"/>
  <c r="E6162" i="4" s="1"/>
  <c r="D6186" i="4"/>
  <c r="E6186" i="4" s="1"/>
  <c r="D6210" i="4"/>
  <c r="E6210" i="4" s="1"/>
  <c r="D6222" i="4"/>
  <c r="E6222" i="4" s="1"/>
  <c r="D6246" i="4"/>
  <c r="E6246" i="4" s="1"/>
  <c r="D6270" i="4"/>
  <c r="E6270" i="4" s="1"/>
  <c r="D6294" i="4"/>
  <c r="E6294" i="4" s="1"/>
  <c r="D6318" i="4"/>
  <c r="E6318" i="4" s="1"/>
  <c r="D6330" i="4"/>
  <c r="E6330" i="4" s="1"/>
  <c r="D6354" i="4"/>
  <c r="E6354" i="4" s="1"/>
  <c r="D6378" i="4"/>
  <c r="E6378" i="4" s="1"/>
  <c r="D6402" i="4"/>
  <c r="E6402" i="4" s="1"/>
  <c r="D6426" i="4"/>
  <c r="E6426" i="4" s="1"/>
  <c r="D6438" i="4"/>
  <c r="E6438" i="4" s="1"/>
  <c r="D6462" i="4"/>
  <c r="E6462" i="4" s="1"/>
  <c r="D6486" i="4"/>
  <c r="E6486" i="4" s="1"/>
  <c r="D6510" i="4"/>
  <c r="E6510" i="4" s="1"/>
  <c r="D6534" i="4"/>
  <c r="E6534" i="4" s="1"/>
  <c r="D6546" i="4"/>
  <c r="E6546" i="4" s="1"/>
  <c r="D6570" i="4"/>
  <c r="E6570" i="4" s="1"/>
  <c r="D6594" i="4"/>
  <c r="E6594" i="4" s="1"/>
  <c r="D6618" i="4"/>
  <c r="E6618" i="4" s="1"/>
  <c r="D6642" i="4"/>
  <c r="E6642" i="4" s="1"/>
  <c r="D6654" i="4"/>
  <c r="E6654" i="4" s="1"/>
  <c r="D6678" i="4"/>
  <c r="E6678" i="4" s="1"/>
  <c r="D6702" i="4"/>
  <c r="E6702" i="4" s="1"/>
  <c r="D6726" i="4"/>
  <c r="E6726" i="4" s="1"/>
  <c r="D6750" i="4"/>
  <c r="E6750" i="4" s="1"/>
  <c r="D6762" i="4"/>
  <c r="E6762" i="4" s="1"/>
  <c r="D6786" i="4"/>
  <c r="E6786" i="4" s="1"/>
  <c r="D6810" i="4"/>
  <c r="E6810" i="4" s="1"/>
  <c r="D6834" i="4"/>
  <c r="E6834" i="4" s="1"/>
  <c r="D6858" i="4"/>
  <c r="E6858" i="4" s="1"/>
  <c r="D6870" i="4"/>
  <c r="E6870" i="4" s="1"/>
  <c r="D6894" i="4"/>
  <c r="E6894" i="4" s="1"/>
  <c r="D6918" i="4"/>
  <c r="E6918" i="4" s="1"/>
  <c r="D6942" i="4"/>
  <c r="E6942" i="4" s="1"/>
  <c r="D6966" i="4"/>
  <c r="E6966" i="4" s="1"/>
  <c r="D6978" i="4"/>
  <c r="E6978" i="4" s="1"/>
  <c r="D7002" i="4"/>
  <c r="E7002" i="4" s="1"/>
  <c r="D7026" i="4"/>
  <c r="E7026" i="4" s="1"/>
  <c r="D7050" i="4"/>
  <c r="E7050" i="4" s="1"/>
  <c r="D7074" i="4"/>
  <c r="E7074" i="4" s="1"/>
  <c r="D7086" i="4"/>
  <c r="E7086" i="4" s="1"/>
  <c r="D2916" i="4"/>
  <c r="E2916" i="4" s="1"/>
  <c r="D3240" i="4"/>
  <c r="E3240" i="4" s="1"/>
  <c r="D3888" i="4"/>
  <c r="E3888" i="4" s="1"/>
  <c r="D3980" i="4"/>
  <c r="E3980" i="4" s="1"/>
  <c r="D4404" i="4"/>
  <c r="E4404" i="4" s="1"/>
  <c r="D4440" i="4"/>
  <c r="E4440" i="4" s="1"/>
  <c r="D4512" i="4"/>
  <c r="E4512" i="4" s="1"/>
  <c r="D4548" i="4"/>
  <c r="E4548" i="4" s="1"/>
  <c r="D4620" i="4"/>
  <c r="E4620" i="4" s="1"/>
  <c r="D4656" i="4"/>
  <c r="E4656" i="4" s="1"/>
  <c r="D4728" i="4"/>
  <c r="E4728" i="4" s="1"/>
  <c r="D4764" i="4"/>
  <c r="E4764" i="4" s="1"/>
  <c r="D4836" i="4"/>
  <c r="E4836" i="4" s="1"/>
  <c r="D4872" i="4"/>
  <c r="E4872" i="4" s="1"/>
  <c r="D4944" i="4"/>
  <c r="E4944" i="4" s="1"/>
  <c r="D4980" i="4"/>
  <c r="E4980" i="4" s="1"/>
  <c r="D5052" i="4"/>
  <c r="E5052" i="4" s="1"/>
  <c r="D5088" i="4"/>
  <c r="E5088" i="4" s="1"/>
  <c r="D5160" i="4"/>
  <c r="E5160" i="4" s="1"/>
  <c r="D5221" i="4"/>
  <c r="E5221" i="4" s="1"/>
  <c r="D5537" i="4"/>
  <c r="E5537" i="4" s="1"/>
  <c r="D5599" i="4"/>
  <c r="E5599" i="4" s="1"/>
  <c r="D5700" i="4"/>
  <c r="E5700" i="4" s="1"/>
  <c r="D5761" i="4"/>
  <c r="E5761" i="4" s="1"/>
  <c r="D5815" i="4"/>
  <c r="E5815" i="4" s="1"/>
  <c r="D5863" i="4"/>
  <c r="E5863" i="4" s="1"/>
  <c r="D5924" i="4"/>
  <c r="E5924" i="4" s="1"/>
  <c r="D5972" i="4"/>
  <c r="E5972" i="4" s="1"/>
  <c r="D6032" i="4"/>
  <c r="E6032" i="4" s="1"/>
  <c r="D6080" i="4"/>
  <c r="E6080" i="4" s="1"/>
  <c r="D6140" i="4"/>
  <c r="E6140" i="4" s="1"/>
  <c r="D6188" i="4"/>
  <c r="E6188" i="4" s="1"/>
  <c r="D6248" i="4"/>
  <c r="E6248" i="4" s="1"/>
  <c r="D6296" i="4"/>
  <c r="E6296" i="4" s="1"/>
  <c r="D6356" i="4"/>
  <c r="E6356" i="4" s="1"/>
  <c r="D6404" i="4"/>
  <c r="E6404" i="4" s="1"/>
  <c r="D6464" i="4"/>
  <c r="E6464" i="4" s="1"/>
  <c r="D6512" i="4"/>
  <c r="E6512" i="4" s="1"/>
  <c r="D6572" i="4"/>
  <c r="E6572" i="4" s="1"/>
  <c r="D6620" i="4"/>
  <c r="E6620" i="4" s="1"/>
  <c r="D6680" i="4"/>
  <c r="E6680" i="4" s="1"/>
  <c r="D6728" i="4"/>
  <c r="E6728" i="4" s="1"/>
  <c r="D6788" i="4"/>
  <c r="E6788" i="4" s="1"/>
  <c r="D6836" i="4"/>
  <c r="E6836" i="4" s="1"/>
  <c r="D6896" i="4"/>
  <c r="E6896" i="4" s="1"/>
  <c r="D6944" i="4"/>
  <c r="E6944" i="4" s="1"/>
  <c r="D7004" i="4"/>
  <c r="E7004" i="4" s="1"/>
  <c r="D7052" i="4"/>
  <c r="E7052" i="4" s="1"/>
  <c r="D2592" i="4"/>
  <c r="E2592" i="4" s="1"/>
  <c r="D3001" i="4"/>
  <c r="E3001" i="4" s="1"/>
  <c r="D3325" i="4"/>
  <c r="E3325" i="4" s="1"/>
  <c r="D3539" i="4"/>
  <c r="E3539" i="4" s="1"/>
  <c r="D3678" i="4"/>
  <c r="E3678" i="4" s="1"/>
  <c r="D4413" i="4"/>
  <c r="E4413" i="4" s="1"/>
  <c r="D4521" i="4"/>
  <c r="E4521" i="4" s="1"/>
  <c r="D4629" i="4"/>
  <c r="E4629" i="4" s="1"/>
  <c r="D4737" i="4"/>
  <c r="E4737" i="4" s="1"/>
  <c r="D4845" i="4"/>
  <c r="E4845" i="4" s="1"/>
  <c r="D4953" i="4"/>
  <c r="E4953" i="4" s="1"/>
  <c r="D5061" i="4"/>
  <c r="E5061" i="4" s="1"/>
  <c r="D5169" i="4"/>
  <c r="E5169" i="4" s="1"/>
  <c r="D5373" i="4"/>
  <c r="E5373" i="4" s="1"/>
  <c r="D5400" i="4"/>
  <c r="E5400" i="4" s="1"/>
  <c r="D5429" i="4"/>
  <c r="E5429" i="4" s="1"/>
  <c r="D5540" i="4"/>
  <c r="E5540" i="4" s="1"/>
  <c r="D5601" i="4"/>
  <c r="E5601" i="4" s="1"/>
  <c r="D5623" i="4"/>
  <c r="E5623" i="4" s="1"/>
  <c r="D5705" i="4"/>
  <c r="E5705" i="4" s="1"/>
  <c r="D5724" i="4"/>
  <c r="E5724" i="4" s="1"/>
  <c r="D5784" i="4"/>
  <c r="E5784" i="4" s="1"/>
  <c r="D5817" i="4"/>
  <c r="E5817" i="4" s="1"/>
  <c r="D5865" i="4"/>
  <c r="E5865" i="4" s="1"/>
  <c r="D5914" i="4"/>
  <c r="E5914" i="4" s="1"/>
  <c r="D5974" i="4"/>
  <c r="E5974" i="4" s="1"/>
  <c r="D6022" i="4"/>
  <c r="E6022" i="4" s="1"/>
  <c r="D6082" i="4"/>
  <c r="E6082" i="4" s="1"/>
  <c r="D4733" i="4"/>
  <c r="E4733" i="4" s="1"/>
  <c r="D5165" i="4"/>
  <c r="E5165" i="4" s="1"/>
  <c r="D5816" i="4"/>
  <c r="E5816" i="4" s="1"/>
  <c r="D5925" i="4"/>
  <c r="E5925" i="4" s="1"/>
  <c r="D5973" i="4"/>
  <c r="E5973" i="4" s="1"/>
  <c r="D6021" i="4"/>
  <c r="E6021" i="4" s="1"/>
  <c r="D6187" i="4"/>
  <c r="E6187" i="4" s="1"/>
  <c r="D6295" i="4"/>
  <c r="E6295" i="4" s="1"/>
  <c r="D6403" i="4"/>
  <c r="E6403" i="4" s="1"/>
  <c r="D6511" i="4"/>
  <c r="E6511" i="4" s="1"/>
  <c r="D6619" i="4"/>
  <c r="E6619" i="4" s="1"/>
  <c r="D6727" i="4"/>
  <c r="E6727" i="4" s="1"/>
  <c r="D6835" i="4"/>
  <c r="E6835" i="4" s="1"/>
  <c r="D6943" i="4"/>
  <c r="E6943" i="4" s="1"/>
  <c r="D7047" i="4"/>
  <c r="E7047" i="4" s="1"/>
  <c r="D7105" i="4"/>
  <c r="E7105" i="4" s="1"/>
  <c r="D7165" i="4"/>
  <c r="E7165" i="4" s="1"/>
  <c r="D7189" i="4"/>
  <c r="E7189" i="4" s="1"/>
  <c r="D7213" i="4"/>
  <c r="E7213" i="4" s="1"/>
  <c r="D7273" i="4"/>
  <c r="E7273" i="4" s="1"/>
  <c r="D7297" i="4"/>
  <c r="E7297" i="4" s="1"/>
  <c r="D7321" i="4"/>
  <c r="E7321" i="4" s="1"/>
  <c r="D7381" i="4"/>
  <c r="E7381" i="4" s="1"/>
  <c r="D7405" i="4"/>
  <c r="E7405" i="4" s="1"/>
  <c r="D7429" i="4"/>
  <c r="E7429" i="4" s="1"/>
  <c r="D7489" i="4"/>
  <c r="E7489" i="4" s="1"/>
  <c r="D7513" i="4"/>
  <c r="E7513" i="4" s="1"/>
  <c r="D7537" i="4"/>
  <c r="E7537" i="4" s="1"/>
  <c r="D7597" i="4"/>
  <c r="E7597" i="4" s="1"/>
  <c r="D7621" i="4"/>
  <c r="E7621" i="4" s="1"/>
  <c r="D7645" i="4"/>
  <c r="E7645" i="4" s="1"/>
  <c r="D7705" i="4"/>
  <c r="E7705" i="4" s="1"/>
  <c r="D7729" i="4"/>
  <c r="E7729" i="4" s="1"/>
  <c r="D7753" i="4"/>
  <c r="E7753" i="4" s="1"/>
  <c r="D7813" i="4"/>
  <c r="E7813" i="4" s="1"/>
  <c r="D7837" i="4"/>
  <c r="E7837" i="4" s="1"/>
  <c r="D7861" i="4"/>
  <c r="E7861" i="4" s="1"/>
  <c r="D7921" i="4"/>
  <c r="E7921" i="4" s="1"/>
  <c r="D7945" i="4"/>
  <c r="E7945" i="4" s="1"/>
  <c r="D7969" i="4"/>
  <c r="E7969" i="4" s="1"/>
  <c r="D8029" i="4"/>
  <c r="E8029" i="4" s="1"/>
  <c r="D8053" i="4"/>
  <c r="E8053" i="4" s="1"/>
  <c r="D8077" i="4"/>
  <c r="E8077" i="4" s="1"/>
  <c r="D8137" i="4"/>
  <c r="E8137" i="4" s="1"/>
  <c r="D8161" i="4"/>
  <c r="E8161" i="4" s="1"/>
  <c r="D8185" i="4"/>
  <c r="E8185" i="4" s="1"/>
  <c r="D8245" i="4"/>
  <c r="E8245" i="4" s="1"/>
  <c r="D8269" i="4"/>
  <c r="E8269" i="4" s="1"/>
  <c r="D8293" i="4"/>
  <c r="E8293" i="4" s="1"/>
  <c r="D8353" i="4"/>
  <c r="E8353" i="4" s="1"/>
  <c r="D8377" i="4"/>
  <c r="E8377" i="4" s="1"/>
  <c r="D8401" i="4"/>
  <c r="E8401" i="4" s="1"/>
  <c r="D8461" i="4"/>
  <c r="E8461" i="4" s="1"/>
  <c r="D8485" i="4"/>
  <c r="E8485" i="4" s="1"/>
  <c r="D8509" i="4"/>
  <c r="E8509" i="4" s="1"/>
  <c r="D2192" i="4"/>
  <c r="E2192" i="4" s="1"/>
  <c r="D4034" i="4"/>
  <c r="E4034" i="4" s="1"/>
  <c r="D4461" i="4"/>
  <c r="E4461" i="4" s="1"/>
  <c r="D4893" i="4"/>
  <c r="E4893" i="4" s="1"/>
  <c r="D5753" i="4"/>
  <c r="E5753" i="4" s="1"/>
  <c r="D5978" i="4"/>
  <c r="E5978" i="4" s="1"/>
  <c r="D6026" i="4"/>
  <c r="E6026" i="4" s="1"/>
  <c r="D6189" i="4"/>
  <c r="E6189" i="4" s="1"/>
  <c r="D6297" i="4"/>
  <c r="E6297" i="4" s="1"/>
  <c r="D6405" i="4"/>
  <c r="E6405" i="4" s="1"/>
  <c r="D6513" i="4"/>
  <c r="E6513" i="4" s="1"/>
  <c r="D6621" i="4"/>
  <c r="E6621" i="4" s="1"/>
  <c r="D6729" i="4"/>
  <c r="E6729" i="4" s="1"/>
  <c r="D6837" i="4"/>
  <c r="E6837" i="4" s="1"/>
  <c r="D6945" i="4"/>
  <c r="E6945" i="4" s="1"/>
  <c r="D7051" i="4"/>
  <c r="E7051" i="4" s="1"/>
  <c r="D7106" i="4"/>
  <c r="E7106" i="4" s="1"/>
  <c r="D7166" i="4"/>
  <c r="E7166" i="4" s="1"/>
  <c r="D7214" i="4"/>
  <c r="E7214" i="4" s="1"/>
  <c r="D7274" i="4"/>
  <c r="E7274" i="4" s="1"/>
  <c r="D7322" i="4"/>
  <c r="E7322" i="4" s="1"/>
  <c r="D7382" i="4"/>
  <c r="E7382" i="4" s="1"/>
  <c r="D7430" i="4"/>
  <c r="E7430" i="4" s="1"/>
  <c r="D7490" i="4"/>
  <c r="E7490" i="4" s="1"/>
  <c r="D7538" i="4"/>
  <c r="E7538" i="4" s="1"/>
  <c r="D7598" i="4"/>
  <c r="E7598" i="4" s="1"/>
  <c r="D7646" i="4"/>
  <c r="E7646" i="4" s="1"/>
  <c r="D7706" i="4"/>
  <c r="E7706" i="4" s="1"/>
  <c r="D7754" i="4"/>
  <c r="E7754" i="4" s="1"/>
  <c r="D7814" i="4"/>
  <c r="E7814" i="4" s="1"/>
  <c r="D7862" i="4"/>
  <c r="E7862" i="4" s="1"/>
  <c r="D7922" i="4"/>
  <c r="E7922" i="4" s="1"/>
  <c r="D7970" i="4"/>
  <c r="E7970" i="4" s="1"/>
  <c r="D8030" i="4"/>
  <c r="E8030" i="4" s="1"/>
  <c r="D8078" i="4"/>
  <c r="E8078" i="4" s="1"/>
  <c r="D8138" i="4"/>
  <c r="E8138" i="4" s="1"/>
  <c r="D8186" i="4"/>
  <c r="E8186" i="4" s="1"/>
  <c r="D8246" i="4"/>
  <c r="E8246" i="4" s="1"/>
  <c r="D8294" i="4"/>
  <c r="E8294" i="4" s="1"/>
  <c r="D8354" i="4"/>
  <c r="E8354" i="4" s="1"/>
  <c r="D8402" i="4"/>
  <c r="E8402" i="4" s="1"/>
  <c r="D8462" i="4"/>
  <c r="E8462" i="4" s="1"/>
  <c r="D8510" i="4"/>
  <c r="E8510" i="4" s="1"/>
  <c r="D4618" i="4"/>
  <c r="E4618" i="4" s="1"/>
  <c r="D5050" i="4"/>
  <c r="E5050" i="4" s="1"/>
  <c r="D5515" i="4"/>
  <c r="E5515" i="4" s="1"/>
  <c r="D5597" i="4"/>
  <c r="E5597" i="4" s="1"/>
  <c r="D5677" i="4"/>
  <c r="E5677" i="4" s="1"/>
  <c r="D5760" i="4"/>
  <c r="E5760" i="4" s="1"/>
  <c r="D6031" i="4"/>
  <c r="E6031" i="4" s="1"/>
  <c r="D6079" i="4"/>
  <c r="E6079" i="4" s="1"/>
  <c r="D6190" i="4"/>
  <c r="E6190" i="4" s="1"/>
  <c r="D6298" i="4"/>
  <c r="E6298" i="4" s="1"/>
  <c r="D6406" i="4"/>
  <c r="E6406" i="4" s="1"/>
  <c r="D6514" i="4"/>
  <c r="E6514" i="4" s="1"/>
  <c r="D6622" i="4"/>
  <c r="E6622" i="4" s="1"/>
  <c r="D6730" i="4"/>
  <c r="E6730" i="4" s="1"/>
  <c r="D6838" i="4"/>
  <c r="E6838" i="4" s="1"/>
  <c r="D6946" i="4"/>
  <c r="E6946" i="4" s="1"/>
  <c r="D7053" i="4"/>
  <c r="E7053" i="4" s="1"/>
  <c r="D7107" i="4"/>
  <c r="E7107" i="4" s="1"/>
  <c r="D7155" i="4"/>
  <c r="E7155" i="4" s="1"/>
  <c r="D7167" i="4"/>
  <c r="E7167" i="4" s="1"/>
  <c r="D7215" i="4"/>
  <c r="E7215" i="4" s="1"/>
  <c r="D7263" i="4"/>
  <c r="E7263" i="4" s="1"/>
  <c r="D7275" i="4"/>
  <c r="E7275" i="4" s="1"/>
  <c r="D7323" i="4"/>
  <c r="E7323" i="4" s="1"/>
  <c r="D7371" i="4"/>
  <c r="E7371" i="4" s="1"/>
  <c r="D7383" i="4"/>
  <c r="E7383" i="4" s="1"/>
  <c r="D7431" i="4"/>
  <c r="E7431" i="4" s="1"/>
  <c r="D7479" i="4"/>
  <c r="E7479" i="4" s="1"/>
  <c r="D7491" i="4"/>
  <c r="E7491" i="4" s="1"/>
  <c r="D7539" i="4"/>
  <c r="E7539" i="4" s="1"/>
  <c r="D7587" i="4"/>
  <c r="E7587" i="4" s="1"/>
  <c r="D7599" i="4"/>
  <c r="E7599" i="4" s="1"/>
  <c r="D7647" i="4"/>
  <c r="E7647" i="4" s="1"/>
  <c r="D7695" i="4"/>
  <c r="E7695" i="4" s="1"/>
  <c r="D7707" i="4"/>
  <c r="E7707" i="4" s="1"/>
  <c r="D7755" i="4"/>
  <c r="E7755" i="4" s="1"/>
  <c r="D7803" i="4"/>
  <c r="E7803" i="4" s="1"/>
  <c r="D7815" i="4"/>
  <c r="E7815" i="4" s="1"/>
  <c r="D7863" i="4"/>
  <c r="E7863" i="4" s="1"/>
  <c r="D7911" i="4"/>
  <c r="E7911" i="4" s="1"/>
  <c r="D7923" i="4"/>
  <c r="E7923" i="4" s="1"/>
  <c r="D7971" i="4"/>
  <c r="E7971" i="4" s="1"/>
  <c r="D8019" i="4"/>
  <c r="E8019" i="4" s="1"/>
  <c r="D8031" i="4"/>
  <c r="E8031" i="4" s="1"/>
  <c r="D8079" i="4"/>
  <c r="E8079" i="4" s="1"/>
  <c r="D8127" i="4"/>
  <c r="E8127" i="4" s="1"/>
  <c r="D8139" i="4"/>
  <c r="E8139" i="4" s="1"/>
  <c r="D8187" i="4"/>
  <c r="E8187" i="4" s="1"/>
  <c r="D8235" i="4"/>
  <c r="E8235" i="4" s="1"/>
  <c r="D8247" i="4"/>
  <c r="E8247" i="4" s="1"/>
  <c r="D8295" i="4"/>
  <c r="E8295" i="4" s="1"/>
  <c r="D8343" i="4"/>
  <c r="E8343" i="4" s="1"/>
  <c r="D8355" i="4"/>
  <c r="E8355" i="4" s="1"/>
  <c r="D8403" i="4"/>
  <c r="E8403" i="4" s="1"/>
  <c r="D8451" i="4"/>
  <c r="E8451" i="4" s="1"/>
  <c r="D8463" i="4"/>
  <c r="E8463" i="4" s="1"/>
  <c r="D4353" i="4"/>
  <c r="E4353" i="4" s="1"/>
  <c r="D4785" i="4"/>
  <c r="E4785" i="4" s="1"/>
  <c r="D5325" i="4"/>
  <c r="E5325" i="4" s="1"/>
  <c r="D5437" i="4"/>
  <c r="E5437" i="4" s="1"/>
  <c r="D5839" i="4"/>
  <c r="E5839" i="4" s="1"/>
  <c r="D6086" i="4"/>
  <c r="E6086" i="4" s="1"/>
  <c r="D6163" i="4"/>
  <c r="E6163" i="4" s="1"/>
  <c r="D6271" i="4"/>
  <c r="E6271" i="4" s="1"/>
  <c r="D6379" i="4"/>
  <c r="E6379" i="4" s="1"/>
  <c r="D6487" i="4"/>
  <c r="E6487" i="4" s="1"/>
  <c r="D6595" i="4"/>
  <c r="E6595" i="4" s="1"/>
  <c r="D6703" i="4"/>
  <c r="E6703" i="4" s="1"/>
  <c r="D6811" i="4"/>
  <c r="E6811" i="4" s="1"/>
  <c r="D6919" i="4"/>
  <c r="E6919" i="4" s="1"/>
  <c r="D7027" i="4"/>
  <c r="E7027" i="4" s="1"/>
  <c r="D7058" i="4"/>
  <c r="E7058" i="4" s="1"/>
  <c r="D7109" i="4"/>
  <c r="E7109" i="4" s="1"/>
  <c r="D7133" i="4"/>
  <c r="E7133" i="4" s="1"/>
  <c r="D7157" i="4"/>
  <c r="E7157" i="4" s="1"/>
  <c r="D7217" i="4"/>
  <c r="E7217" i="4" s="1"/>
  <c r="D7241" i="4"/>
  <c r="E7241" i="4" s="1"/>
  <c r="D7265" i="4"/>
  <c r="E7265" i="4" s="1"/>
  <c r="D7325" i="4"/>
  <c r="E7325" i="4" s="1"/>
  <c r="D7349" i="4"/>
  <c r="E7349" i="4" s="1"/>
  <c r="D7373" i="4"/>
  <c r="E7373" i="4" s="1"/>
  <c r="D7433" i="4"/>
  <c r="E7433" i="4" s="1"/>
  <c r="D7457" i="4"/>
  <c r="E7457" i="4" s="1"/>
  <c r="D7481" i="4"/>
  <c r="E7481" i="4" s="1"/>
  <c r="D7541" i="4"/>
  <c r="E7541" i="4" s="1"/>
  <c r="D7565" i="4"/>
  <c r="E7565" i="4" s="1"/>
  <c r="D7589" i="4"/>
  <c r="E7589" i="4" s="1"/>
  <c r="D7649" i="4"/>
  <c r="E7649" i="4" s="1"/>
  <c r="D7673" i="4"/>
  <c r="E7673" i="4" s="1"/>
  <c r="D7697" i="4"/>
  <c r="E7697" i="4" s="1"/>
  <c r="D7757" i="4"/>
  <c r="E7757" i="4" s="1"/>
  <c r="D7781" i="4"/>
  <c r="E7781" i="4" s="1"/>
  <c r="D7805" i="4"/>
  <c r="E7805" i="4" s="1"/>
  <c r="D7865" i="4"/>
  <c r="E7865" i="4" s="1"/>
  <c r="D7889" i="4"/>
  <c r="E7889" i="4" s="1"/>
  <c r="D7913" i="4"/>
  <c r="E7913" i="4" s="1"/>
  <c r="D7973" i="4"/>
  <c r="E7973" i="4" s="1"/>
  <c r="D7997" i="4"/>
  <c r="E7997" i="4" s="1"/>
  <c r="D8021" i="4"/>
  <c r="E8021" i="4" s="1"/>
  <c r="D8081" i="4"/>
  <c r="E8081" i="4" s="1"/>
  <c r="D8105" i="4"/>
  <c r="E8105" i="4" s="1"/>
  <c r="D8129" i="4"/>
  <c r="E8129" i="4" s="1"/>
  <c r="D8189" i="4"/>
  <c r="E8189" i="4" s="1"/>
  <c r="D8213" i="4"/>
  <c r="E8213" i="4" s="1"/>
  <c r="D8237" i="4"/>
  <c r="E8237" i="4" s="1"/>
  <c r="D8297" i="4"/>
  <c r="E8297" i="4" s="1"/>
  <c r="D8321" i="4"/>
  <c r="E8321" i="4" s="1"/>
  <c r="D8345" i="4"/>
  <c r="E8345" i="4" s="1"/>
  <c r="D8405" i="4"/>
  <c r="E8405" i="4" s="1"/>
  <c r="D8429" i="4"/>
  <c r="E8429" i="4" s="1"/>
  <c r="D8453" i="4"/>
  <c r="E8453" i="4" s="1"/>
  <c r="D8513" i="4"/>
  <c r="E8513" i="4" s="1"/>
  <c r="D4510" i="4"/>
  <c r="E4510" i="4" s="1"/>
  <c r="D4942" i="4"/>
  <c r="E4942" i="4" s="1"/>
  <c r="D5220" i="4"/>
  <c r="E5220" i="4" s="1"/>
  <c r="D5616" i="4"/>
  <c r="E5616" i="4" s="1"/>
  <c r="D5698" i="4"/>
  <c r="E5698" i="4" s="1"/>
  <c r="D5947" i="4"/>
  <c r="E5947" i="4" s="1"/>
  <c r="D6129" i="4"/>
  <c r="E6129" i="4" s="1"/>
  <c r="D6237" i="4"/>
  <c r="E6237" i="4" s="1"/>
  <c r="D6345" i="4"/>
  <c r="E6345" i="4" s="1"/>
  <c r="D6453" i="4"/>
  <c r="E6453" i="4" s="1"/>
  <c r="D6561" i="4"/>
  <c r="E6561" i="4" s="1"/>
  <c r="D6669" i="4"/>
  <c r="E6669" i="4" s="1"/>
  <c r="D6777" i="4"/>
  <c r="E6777" i="4" s="1"/>
  <c r="D6885" i="4"/>
  <c r="E6885" i="4" s="1"/>
  <c r="D6993" i="4"/>
  <c r="E6993" i="4" s="1"/>
  <c r="D7059" i="4"/>
  <c r="E7059" i="4" s="1"/>
  <c r="D7080" i="4"/>
  <c r="E7080" i="4" s="1"/>
  <c r="D7110" i="4"/>
  <c r="E7110" i="4" s="1"/>
  <c r="D7134" i="4"/>
  <c r="E7134" i="4" s="1"/>
  <c r="D7158" i="4"/>
  <c r="E7158" i="4" s="1"/>
  <c r="D7182" i="4"/>
  <c r="E7182" i="4" s="1"/>
  <c r="D7194" i="4"/>
  <c r="E7194" i="4" s="1"/>
  <c r="D7218" i="4"/>
  <c r="E7218" i="4" s="1"/>
  <c r="D7242" i="4"/>
  <c r="E7242" i="4" s="1"/>
  <c r="D7266" i="4"/>
  <c r="E7266" i="4" s="1"/>
  <c r="D7290" i="4"/>
  <c r="E7290" i="4" s="1"/>
  <c r="D7302" i="4"/>
  <c r="E7302" i="4" s="1"/>
  <c r="D7326" i="4"/>
  <c r="E7326" i="4" s="1"/>
  <c r="D7350" i="4"/>
  <c r="E7350" i="4" s="1"/>
  <c r="D7374" i="4"/>
  <c r="E7374" i="4" s="1"/>
  <c r="D7398" i="4"/>
  <c r="E7398" i="4" s="1"/>
  <c r="D7410" i="4"/>
  <c r="E7410" i="4" s="1"/>
  <c r="D7434" i="4"/>
  <c r="E7434" i="4" s="1"/>
  <c r="D7458" i="4"/>
  <c r="E7458" i="4" s="1"/>
  <c r="D7482" i="4"/>
  <c r="E7482" i="4" s="1"/>
  <c r="D7506" i="4"/>
  <c r="E7506" i="4" s="1"/>
  <c r="D7518" i="4"/>
  <c r="E7518" i="4" s="1"/>
  <c r="D7542" i="4"/>
  <c r="E7542" i="4" s="1"/>
  <c r="D7566" i="4"/>
  <c r="E7566" i="4" s="1"/>
  <c r="D7590" i="4"/>
  <c r="E7590" i="4" s="1"/>
  <c r="D7614" i="4"/>
  <c r="E7614" i="4" s="1"/>
  <c r="D7626" i="4"/>
  <c r="E7626" i="4" s="1"/>
  <c r="D7650" i="4"/>
  <c r="E7650" i="4" s="1"/>
  <c r="D7674" i="4"/>
  <c r="E7674" i="4" s="1"/>
  <c r="D7698" i="4"/>
  <c r="E7698" i="4" s="1"/>
  <c r="D7722" i="4"/>
  <c r="E7722" i="4" s="1"/>
  <c r="D7734" i="4"/>
  <c r="E7734" i="4" s="1"/>
  <c r="D7758" i="4"/>
  <c r="E7758" i="4" s="1"/>
  <c r="D7782" i="4"/>
  <c r="E7782" i="4" s="1"/>
  <c r="D7806" i="4"/>
  <c r="E7806" i="4" s="1"/>
  <c r="D7830" i="4"/>
  <c r="E7830" i="4" s="1"/>
  <c r="D7842" i="4"/>
  <c r="E7842" i="4" s="1"/>
  <c r="D7866" i="4"/>
  <c r="E7866" i="4" s="1"/>
  <c r="D7890" i="4"/>
  <c r="E7890" i="4" s="1"/>
  <c r="D7914" i="4"/>
  <c r="E7914" i="4" s="1"/>
  <c r="D7938" i="4"/>
  <c r="E7938" i="4" s="1"/>
  <c r="D7950" i="4"/>
  <c r="E7950" i="4" s="1"/>
  <c r="D7974" i="4"/>
  <c r="E7974" i="4" s="1"/>
  <c r="D7998" i="4"/>
  <c r="E7998" i="4" s="1"/>
  <c r="D8022" i="4"/>
  <c r="E8022" i="4" s="1"/>
  <c r="D8046" i="4"/>
  <c r="E8046" i="4" s="1"/>
  <c r="D8058" i="4"/>
  <c r="E8058" i="4" s="1"/>
  <c r="D8082" i="4"/>
  <c r="E8082" i="4" s="1"/>
  <c r="D8106" i="4"/>
  <c r="E8106" i="4" s="1"/>
  <c r="D8130" i="4"/>
  <c r="E8130" i="4" s="1"/>
  <c r="D8154" i="4"/>
  <c r="E8154" i="4" s="1"/>
  <c r="D8166" i="4"/>
  <c r="E8166" i="4" s="1"/>
  <c r="D8190" i="4"/>
  <c r="E8190" i="4" s="1"/>
  <c r="D8214" i="4"/>
  <c r="E8214" i="4" s="1"/>
  <c r="D8238" i="4"/>
  <c r="E8238" i="4" s="1"/>
  <c r="D8262" i="4"/>
  <c r="E8262" i="4" s="1"/>
  <c r="D8274" i="4"/>
  <c r="E8274" i="4" s="1"/>
  <c r="D8298" i="4"/>
  <c r="E8298" i="4" s="1"/>
  <c r="D8322" i="4"/>
  <c r="E8322" i="4" s="1"/>
  <c r="D8346" i="4"/>
  <c r="E8346" i="4" s="1"/>
  <c r="D8370" i="4"/>
  <c r="E8370" i="4" s="1"/>
  <c r="D8382" i="4"/>
  <c r="E8382" i="4" s="1"/>
  <c r="D8406" i="4"/>
  <c r="E8406" i="4" s="1"/>
  <c r="D8430" i="4"/>
  <c r="E8430" i="4" s="1"/>
  <c r="D8454" i="4"/>
  <c r="E8454" i="4" s="1"/>
  <c r="D8478" i="4"/>
  <c r="E8478" i="4" s="1"/>
  <c r="D8490" i="4"/>
  <c r="E8490" i="4" s="1"/>
  <c r="D8514" i="4"/>
  <c r="E8514" i="4" s="1"/>
  <c r="D4517" i="4"/>
  <c r="E4517" i="4" s="1"/>
  <c r="D4949" i="4"/>
  <c r="E4949" i="4" s="1"/>
  <c r="D5539" i="4"/>
  <c r="E5539" i="4" s="1"/>
  <c r="D5621" i="4"/>
  <c r="E5621" i="4" s="1"/>
  <c r="D5701" i="4"/>
  <c r="E5701" i="4" s="1"/>
  <c r="D6130" i="4"/>
  <c r="E6130" i="4" s="1"/>
  <c r="D6238" i="4"/>
  <c r="E6238" i="4" s="1"/>
  <c r="D6346" i="4"/>
  <c r="E6346" i="4" s="1"/>
  <c r="D6454" i="4"/>
  <c r="E6454" i="4" s="1"/>
  <c r="D6562" i="4"/>
  <c r="E6562" i="4" s="1"/>
  <c r="D6670" i="4"/>
  <c r="E6670" i="4" s="1"/>
  <c r="D6778" i="4"/>
  <c r="E6778" i="4" s="1"/>
  <c r="D6886" i="4"/>
  <c r="E6886" i="4" s="1"/>
  <c r="D6994" i="4"/>
  <c r="E6994" i="4" s="1"/>
  <c r="D7081" i="4"/>
  <c r="E7081" i="4" s="1"/>
  <c r="D7111" i="4"/>
  <c r="E7111" i="4" s="1"/>
  <c r="D7135" i="4"/>
  <c r="E7135" i="4" s="1"/>
  <c r="D7159" i="4"/>
  <c r="E7159" i="4" s="1"/>
  <c r="D7219" i="4"/>
  <c r="E7219" i="4" s="1"/>
  <c r="D7243" i="4"/>
  <c r="E7243" i="4" s="1"/>
  <c r="D7267" i="4"/>
  <c r="E7267" i="4" s="1"/>
  <c r="D7327" i="4"/>
  <c r="E7327" i="4" s="1"/>
  <c r="D7351" i="4"/>
  <c r="E7351" i="4" s="1"/>
  <c r="D7375" i="4"/>
  <c r="E7375" i="4" s="1"/>
  <c r="D7435" i="4"/>
  <c r="E7435" i="4" s="1"/>
  <c r="D7459" i="4"/>
  <c r="E7459" i="4" s="1"/>
  <c r="D7483" i="4"/>
  <c r="E7483" i="4" s="1"/>
  <c r="D7543" i="4"/>
  <c r="E7543" i="4" s="1"/>
  <c r="D7567" i="4"/>
  <c r="E7567" i="4" s="1"/>
  <c r="D7591" i="4"/>
  <c r="E7591" i="4" s="1"/>
  <c r="D7651" i="4"/>
  <c r="E7651" i="4" s="1"/>
  <c r="D7675" i="4"/>
  <c r="E7675" i="4" s="1"/>
  <c r="D7699" i="4"/>
  <c r="E7699" i="4" s="1"/>
  <c r="D7759" i="4"/>
  <c r="E7759" i="4" s="1"/>
  <c r="D7783" i="4"/>
  <c r="E7783" i="4" s="1"/>
  <c r="D7807" i="4"/>
  <c r="E7807" i="4" s="1"/>
  <c r="D7867" i="4"/>
  <c r="E7867" i="4" s="1"/>
  <c r="D7891" i="4"/>
  <c r="E7891" i="4" s="1"/>
  <c r="D7915" i="4"/>
  <c r="E7915" i="4" s="1"/>
  <c r="D7975" i="4"/>
  <c r="E7975" i="4" s="1"/>
  <c r="D7999" i="4"/>
  <c r="E7999" i="4" s="1"/>
  <c r="D8023" i="4"/>
  <c r="E8023" i="4" s="1"/>
  <c r="D8083" i="4"/>
  <c r="E8083" i="4" s="1"/>
  <c r="D8107" i="4"/>
  <c r="E8107" i="4" s="1"/>
  <c r="D8131" i="4"/>
  <c r="E8131" i="4" s="1"/>
  <c r="D8191" i="4"/>
  <c r="E8191" i="4" s="1"/>
  <c r="D8215" i="4"/>
  <c r="E8215" i="4" s="1"/>
  <c r="D8239" i="4"/>
  <c r="E8239" i="4" s="1"/>
  <c r="D8299" i="4"/>
  <c r="E8299" i="4" s="1"/>
  <c r="D8323" i="4"/>
  <c r="E8323" i="4" s="1"/>
  <c r="D8347" i="4"/>
  <c r="E8347" i="4" s="1"/>
  <c r="D8407" i="4"/>
  <c r="E8407" i="4" s="1"/>
  <c r="D8431" i="4"/>
  <c r="E8431" i="4" s="1"/>
  <c r="D8455" i="4"/>
  <c r="E8455" i="4" s="1"/>
  <c r="D8515" i="4"/>
  <c r="E8515" i="4" s="1"/>
  <c r="D3109" i="4"/>
  <c r="E3109" i="4" s="1"/>
  <c r="D3846" i="4"/>
  <c r="E3846" i="4" s="1"/>
  <c r="D4190" i="4"/>
  <c r="E4190" i="4" s="1"/>
  <c r="D4677" i="4"/>
  <c r="E4677" i="4" s="1"/>
  <c r="D5109" i="4"/>
  <c r="E5109" i="4" s="1"/>
  <c r="D5352" i="4"/>
  <c r="E5352" i="4" s="1"/>
  <c r="D5461" i="4"/>
  <c r="E5461" i="4" s="1"/>
  <c r="D5545" i="4"/>
  <c r="E5545" i="4" s="1"/>
  <c r="D5628" i="4"/>
  <c r="E5628" i="4" s="1"/>
  <c r="D6134" i="4"/>
  <c r="E6134" i="4" s="1"/>
  <c r="D6242" i="4"/>
  <c r="E6242" i="4" s="1"/>
  <c r="D6350" i="4"/>
  <c r="E6350" i="4" s="1"/>
  <c r="D6458" i="4"/>
  <c r="E6458" i="4" s="1"/>
  <c r="D6566" i="4"/>
  <c r="E6566" i="4" s="1"/>
  <c r="D6674" i="4"/>
  <c r="E6674" i="4" s="1"/>
  <c r="D6782" i="4"/>
  <c r="E6782" i="4" s="1"/>
  <c r="D6890" i="4"/>
  <c r="E6890" i="4" s="1"/>
  <c r="D6998" i="4"/>
  <c r="E6998" i="4" s="1"/>
  <c r="D7112" i="4"/>
  <c r="E7112" i="4" s="1"/>
  <c r="D7160" i="4"/>
  <c r="E7160" i="4" s="1"/>
  <c r="D7220" i="4"/>
  <c r="E7220" i="4" s="1"/>
  <c r="D7268" i="4"/>
  <c r="E7268" i="4" s="1"/>
  <c r="D7328" i="4"/>
  <c r="E7328" i="4" s="1"/>
  <c r="D7376" i="4"/>
  <c r="E7376" i="4" s="1"/>
  <c r="D7436" i="4"/>
  <c r="E7436" i="4" s="1"/>
  <c r="D7484" i="4"/>
  <c r="E7484" i="4" s="1"/>
  <c r="D7544" i="4"/>
  <c r="E7544" i="4" s="1"/>
  <c r="D7592" i="4"/>
  <c r="E7592" i="4" s="1"/>
  <c r="D7652" i="4"/>
  <c r="E7652" i="4" s="1"/>
  <c r="D7700" i="4"/>
  <c r="E7700" i="4" s="1"/>
  <c r="D7760" i="4"/>
  <c r="E7760" i="4" s="1"/>
  <c r="D7808" i="4"/>
  <c r="E7808" i="4" s="1"/>
  <c r="D7868" i="4"/>
  <c r="E7868" i="4" s="1"/>
  <c r="D7916" i="4"/>
  <c r="E7916" i="4" s="1"/>
  <c r="D7976" i="4"/>
  <c r="E7976" i="4" s="1"/>
  <c r="D8024" i="4"/>
  <c r="E8024" i="4" s="1"/>
  <c r="D8084" i="4"/>
  <c r="E8084" i="4" s="1"/>
  <c r="D8132" i="4"/>
  <c r="E8132" i="4" s="1"/>
  <c r="D8192" i="4"/>
  <c r="E8192" i="4" s="1"/>
  <c r="D8240" i="4"/>
  <c r="E8240" i="4" s="1"/>
  <c r="D8300" i="4"/>
  <c r="E8300" i="4" s="1"/>
  <c r="D8348" i="4"/>
  <c r="E8348" i="4" s="1"/>
  <c r="D8408" i="4"/>
  <c r="E8408" i="4" s="1"/>
  <c r="D8456" i="4"/>
  <c r="E8456" i="4" s="1"/>
  <c r="D8516" i="4"/>
  <c r="E8516" i="4" s="1"/>
  <c r="D4409" i="4"/>
  <c r="E4409" i="4" s="1"/>
  <c r="D4841" i="4"/>
  <c r="E4841" i="4" s="1"/>
  <c r="D5864" i="4"/>
  <c r="E5864" i="4" s="1"/>
  <c r="D5913" i="4"/>
  <c r="E5913" i="4" s="1"/>
  <c r="D6141" i="4"/>
  <c r="E6141" i="4" s="1"/>
  <c r="D6249" i="4"/>
  <c r="E6249" i="4" s="1"/>
  <c r="D6357" i="4"/>
  <c r="E6357" i="4" s="1"/>
  <c r="D6465" i="4"/>
  <c r="E6465" i="4" s="1"/>
  <c r="D6573" i="4"/>
  <c r="E6573" i="4" s="1"/>
  <c r="D6681" i="4"/>
  <c r="E6681" i="4" s="1"/>
  <c r="D6789" i="4"/>
  <c r="E6789" i="4" s="1"/>
  <c r="D6897" i="4"/>
  <c r="E6897" i="4" s="1"/>
  <c r="D7005" i="4"/>
  <c r="E7005" i="4" s="1"/>
  <c r="D7102" i="4"/>
  <c r="E7102" i="4" s="1"/>
  <c r="D7162" i="4"/>
  <c r="E7162" i="4" s="1"/>
  <c r="D7210" i="4"/>
  <c r="E7210" i="4" s="1"/>
  <c r="D7270" i="4"/>
  <c r="E7270" i="4" s="1"/>
  <c r="D7318" i="4"/>
  <c r="E7318" i="4" s="1"/>
  <c r="D7378" i="4"/>
  <c r="E7378" i="4" s="1"/>
  <c r="D7426" i="4"/>
  <c r="E7426" i="4" s="1"/>
  <c r="D7486" i="4"/>
  <c r="E7486" i="4" s="1"/>
  <c r="D7534" i="4"/>
  <c r="E7534" i="4" s="1"/>
  <c r="D3488" i="4"/>
  <c r="E3488" i="4" s="1"/>
  <c r="D3975" i="4"/>
  <c r="E3975" i="4" s="1"/>
  <c r="D4272" i="4"/>
  <c r="E4272" i="4" s="1"/>
  <c r="D4726" i="4"/>
  <c r="E4726" i="4" s="1"/>
  <c r="D5158" i="4"/>
  <c r="E5158" i="4" s="1"/>
  <c r="D5493" i="4"/>
  <c r="E5493" i="4" s="1"/>
  <c r="D5814" i="4"/>
  <c r="E5814" i="4" s="1"/>
  <c r="D5923" i="4"/>
  <c r="E5923" i="4" s="1"/>
  <c r="D5971" i="4"/>
  <c r="E5971" i="4" s="1"/>
  <c r="D7104" i="4"/>
  <c r="E7104" i="4" s="1"/>
  <c r="D7128" i="4"/>
  <c r="E7128" i="4" s="1"/>
  <c r="D7140" i="4"/>
  <c r="E7140" i="4" s="1"/>
  <c r="D7164" i="4"/>
  <c r="E7164" i="4" s="1"/>
  <c r="D7188" i="4"/>
  <c r="E7188" i="4" s="1"/>
  <c r="D7212" i="4"/>
  <c r="E7212" i="4" s="1"/>
  <c r="D7236" i="4"/>
  <c r="E7236" i="4" s="1"/>
  <c r="D7248" i="4"/>
  <c r="E7248" i="4" s="1"/>
  <c r="D7272" i="4"/>
  <c r="E7272" i="4" s="1"/>
  <c r="D7296" i="4"/>
  <c r="E7296" i="4" s="1"/>
  <c r="D7320" i="4"/>
  <c r="E7320" i="4" s="1"/>
  <c r="D7344" i="4"/>
  <c r="E7344" i="4" s="1"/>
  <c r="D7356" i="4"/>
  <c r="E7356" i="4" s="1"/>
  <c r="D7380" i="4"/>
  <c r="E7380" i="4" s="1"/>
  <c r="D7404" i="4"/>
  <c r="E7404" i="4" s="1"/>
  <c r="D7428" i="4"/>
  <c r="E7428" i="4" s="1"/>
  <c r="D7452" i="4"/>
  <c r="E7452" i="4" s="1"/>
  <c r="D7464" i="4"/>
  <c r="E7464" i="4" s="1"/>
  <c r="D7488" i="4"/>
  <c r="E7488" i="4" s="1"/>
  <c r="D7512" i="4"/>
  <c r="E7512" i="4" s="1"/>
  <c r="D7536" i="4"/>
  <c r="E7536" i="4" s="1"/>
  <c r="D7560" i="4"/>
  <c r="E7560" i="4" s="1"/>
  <c r="D7572" i="4"/>
  <c r="E7572" i="4" s="1"/>
  <c r="D7596" i="4"/>
  <c r="E7596" i="4" s="1"/>
  <c r="D7620" i="4"/>
  <c r="E7620" i="4" s="1"/>
  <c r="D7644" i="4"/>
  <c r="E7644" i="4" s="1"/>
  <c r="D7668" i="4"/>
  <c r="E7668" i="4" s="1"/>
  <c r="D7680" i="4"/>
  <c r="E7680" i="4" s="1"/>
  <c r="D7704" i="4"/>
  <c r="E7704" i="4" s="1"/>
  <c r="D7728" i="4"/>
  <c r="E7728" i="4" s="1"/>
  <c r="D7752" i="4"/>
  <c r="E7752" i="4" s="1"/>
  <c r="D7776" i="4"/>
  <c r="E7776" i="4" s="1"/>
  <c r="D7788" i="4"/>
  <c r="E7788" i="4" s="1"/>
  <c r="D7812" i="4"/>
  <c r="E7812" i="4" s="1"/>
  <c r="D7836" i="4"/>
  <c r="E7836" i="4" s="1"/>
  <c r="D7860" i="4"/>
  <c r="E7860" i="4" s="1"/>
  <c r="D7884" i="4"/>
  <c r="E7884" i="4" s="1"/>
  <c r="D7896" i="4"/>
  <c r="E7896" i="4" s="1"/>
  <c r="D7920" i="4"/>
  <c r="E7920" i="4" s="1"/>
  <c r="D7944" i="4"/>
  <c r="E7944" i="4" s="1"/>
  <c r="D7968" i="4"/>
  <c r="E7968" i="4" s="1"/>
  <c r="D7992" i="4"/>
  <c r="E7992" i="4" s="1"/>
  <c r="D8004" i="4"/>
  <c r="E8004" i="4" s="1"/>
  <c r="D8028" i="4"/>
  <c r="E8028" i="4" s="1"/>
  <c r="D8052" i="4"/>
  <c r="E8052" i="4" s="1"/>
  <c r="D8076" i="4"/>
  <c r="E8076" i="4" s="1"/>
  <c r="D8100" i="4"/>
  <c r="E8100" i="4" s="1"/>
  <c r="D8112" i="4"/>
  <c r="E8112" i="4" s="1"/>
  <c r="D8136" i="4"/>
  <c r="E8136" i="4" s="1"/>
  <c r="D8160" i="4"/>
  <c r="E8160" i="4" s="1"/>
  <c r="D8184" i="4"/>
  <c r="E8184" i="4" s="1"/>
  <c r="D8208" i="4"/>
  <c r="E8208" i="4" s="1"/>
  <c r="D8220" i="4"/>
  <c r="E8220" i="4" s="1"/>
  <c r="D8244" i="4"/>
  <c r="E8244" i="4" s="1"/>
  <c r="D8268" i="4"/>
  <c r="E8268" i="4" s="1"/>
  <c r="D8292" i="4"/>
  <c r="E8292" i="4" s="1"/>
  <c r="D8316" i="4"/>
  <c r="E8316" i="4" s="1"/>
  <c r="D8328" i="4"/>
  <c r="E8328" i="4" s="1"/>
  <c r="D8352" i="4"/>
  <c r="E8352" i="4" s="1"/>
  <c r="D8376" i="4"/>
  <c r="E8376" i="4" s="1"/>
  <c r="D8400" i="4"/>
  <c r="E8400" i="4" s="1"/>
  <c r="D8424" i="4"/>
  <c r="E8424" i="4" s="1"/>
  <c r="D8436" i="4"/>
  <c r="E8436" i="4" s="1"/>
  <c r="D8460" i="4"/>
  <c r="E8460" i="4" s="1"/>
  <c r="D8484" i="4"/>
  <c r="E8484" i="4" s="1"/>
  <c r="D8508" i="4"/>
  <c r="E8508" i="4" s="1"/>
  <c r="D4569" i="4"/>
  <c r="E4569" i="4" s="1"/>
  <c r="D5869" i="4"/>
  <c r="E5869" i="4" s="1"/>
  <c r="D7271" i="4"/>
  <c r="E7271" i="4" s="1"/>
  <c r="D7319" i="4"/>
  <c r="E7319" i="4" s="1"/>
  <c r="D7511" i="4"/>
  <c r="E7511" i="4" s="1"/>
  <c r="D7595" i="4"/>
  <c r="E7595" i="4" s="1"/>
  <c r="D7703" i="4"/>
  <c r="E7703" i="4" s="1"/>
  <c r="D7811" i="4"/>
  <c r="E7811" i="4" s="1"/>
  <c r="D7919" i="4"/>
  <c r="E7919" i="4" s="1"/>
  <c r="D8027" i="4"/>
  <c r="E8027" i="4" s="1"/>
  <c r="D8135" i="4"/>
  <c r="E8135" i="4" s="1"/>
  <c r="D8243" i="4"/>
  <c r="E8243" i="4" s="1"/>
  <c r="D8351" i="4"/>
  <c r="E8351" i="4" s="1"/>
  <c r="D8459" i="4"/>
  <c r="E8459" i="4" s="1"/>
  <c r="D8539" i="4"/>
  <c r="E8539" i="4" s="1"/>
  <c r="D8564" i="4"/>
  <c r="E8564" i="4" s="1"/>
  <c r="D8624" i="4"/>
  <c r="E8624" i="4" s="1"/>
  <c r="D8672" i="4"/>
  <c r="E8672" i="4" s="1"/>
  <c r="D8732" i="4"/>
  <c r="E8732" i="4" s="1"/>
  <c r="D8780" i="4"/>
  <c r="E8780" i="4" s="1"/>
  <c r="D8840" i="4"/>
  <c r="E8840" i="4" s="1"/>
  <c r="D8888" i="4"/>
  <c r="E8888" i="4" s="1"/>
  <c r="D8948" i="4"/>
  <c r="E8948" i="4" s="1"/>
  <c r="D8996" i="4"/>
  <c r="E8996" i="4" s="1"/>
  <c r="D9056" i="4"/>
  <c r="E9056" i="4" s="1"/>
  <c r="D9104" i="4"/>
  <c r="E9104" i="4" s="1"/>
  <c r="D9164" i="4"/>
  <c r="E9164" i="4" s="1"/>
  <c r="D9212" i="4"/>
  <c r="E9212" i="4" s="1"/>
  <c r="D9272" i="4"/>
  <c r="E9272" i="4" s="1"/>
  <c r="D9320" i="4"/>
  <c r="E9320" i="4" s="1"/>
  <c r="D9380" i="4"/>
  <c r="E9380" i="4" s="1"/>
  <c r="D9428" i="4"/>
  <c r="E9428" i="4" s="1"/>
  <c r="D9488" i="4"/>
  <c r="E9488" i="4" s="1"/>
  <c r="D9536" i="4"/>
  <c r="E9536" i="4" s="1"/>
  <c r="D9596" i="4"/>
  <c r="E9596" i="4" s="1"/>
  <c r="D9644" i="4"/>
  <c r="E9644" i="4" s="1"/>
  <c r="D9704" i="4"/>
  <c r="E9704" i="4" s="1"/>
  <c r="D9752" i="4"/>
  <c r="E9752" i="4" s="1"/>
  <c r="D9812" i="4"/>
  <c r="E9812" i="4" s="1"/>
  <c r="D4625" i="4"/>
  <c r="E4625" i="4" s="1"/>
  <c r="D5196" i="4"/>
  <c r="E5196" i="4" s="1"/>
  <c r="D5600" i="4"/>
  <c r="E5600" i="4" s="1"/>
  <c r="D6081" i="4"/>
  <c r="E6081" i="4" s="1"/>
  <c r="D6518" i="4"/>
  <c r="E6518" i="4" s="1"/>
  <c r="D6950" i="4"/>
  <c r="E6950" i="4" s="1"/>
  <c r="D7324" i="4"/>
  <c r="E7324" i="4" s="1"/>
  <c r="D7372" i="4"/>
  <c r="E7372" i="4" s="1"/>
  <c r="D8565" i="4"/>
  <c r="E8565" i="4" s="1"/>
  <c r="D8613" i="4"/>
  <c r="E8613" i="4" s="1"/>
  <c r="D8625" i="4"/>
  <c r="E8625" i="4" s="1"/>
  <c r="D8673" i="4"/>
  <c r="E8673" i="4" s="1"/>
  <c r="D8721" i="4"/>
  <c r="E8721" i="4" s="1"/>
  <c r="D8733" i="4"/>
  <c r="E8733" i="4" s="1"/>
  <c r="D8781" i="4"/>
  <c r="E8781" i="4" s="1"/>
  <c r="D8829" i="4"/>
  <c r="E8829" i="4" s="1"/>
  <c r="D8841" i="4"/>
  <c r="E8841" i="4" s="1"/>
  <c r="D8889" i="4"/>
  <c r="E8889" i="4" s="1"/>
  <c r="D8937" i="4"/>
  <c r="E8937" i="4" s="1"/>
  <c r="D8949" i="4"/>
  <c r="E8949" i="4" s="1"/>
  <c r="D8997" i="4"/>
  <c r="E8997" i="4" s="1"/>
  <c r="D9045" i="4"/>
  <c r="E9045" i="4" s="1"/>
  <c r="D9057" i="4"/>
  <c r="E9057" i="4" s="1"/>
  <c r="D9105" i="4"/>
  <c r="E9105" i="4" s="1"/>
  <c r="D9153" i="4"/>
  <c r="E9153" i="4" s="1"/>
  <c r="D9165" i="4"/>
  <c r="E9165" i="4" s="1"/>
  <c r="D9213" i="4"/>
  <c r="E9213" i="4" s="1"/>
  <c r="D9261" i="4"/>
  <c r="E9261" i="4" s="1"/>
  <c r="D9273" i="4"/>
  <c r="E9273" i="4" s="1"/>
  <c r="D9321" i="4"/>
  <c r="E9321" i="4" s="1"/>
  <c r="D9369" i="4"/>
  <c r="E9369" i="4" s="1"/>
  <c r="D9381" i="4"/>
  <c r="E9381" i="4" s="1"/>
  <c r="D9429" i="4"/>
  <c r="E9429" i="4" s="1"/>
  <c r="D9477" i="4"/>
  <c r="E9477" i="4" s="1"/>
  <c r="D9489" i="4"/>
  <c r="E9489" i="4" s="1"/>
  <c r="D9537" i="4"/>
  <c r="E9537" i="4" s="1"/>
  <c r="D9585" i="4"/>
  <c r="E9585" i="4" s="1"/>
  <c r="D9597" i="4"/>
  <c r="E9597" i="4" s="1"/>
  <c r="D9645" i="4"/>
  <c r="E9645" i="4" s="1"/>
  <c r="D6247" i="4"/>
  <c r="E6247" i="4" s="1"/>
  <c r="D6679" i="4"/>
  <c r="E6679" i="4" s="1"/>
  <c r="D7329" i="4"/>
  <c r="E7329" i="4" s="1"/>
  <c r="D7377" i="4"/>
  <c r="E7377" i="4" s="1"/>
  <c r="D7425" i="4"/>
  <c r="E7425" i="4" s="1"/>
  <c r="D7641" i="4"/>
  <c r="E7641" i="4" s="1"/>
  <c r="D7749" i="4"/>
  <c r="E7749" i="4" s="1"/>
  <c r="D7857" i="4"/>
  <c r="E7857" i="4" s="1"/>
  <c r="D7965" i="4"/>
  <c r="E7965" i="4" s="1"/>
  <c r="D8073" i="4"/>
  <c r="E8073" i="4" s="1"/>
  <c r="D8181" i="4"/>
  <c r="E8181" i="4" s="1"/>
  <c r="D8289" i="4"/>
  <c r="E8289" i="4" s="1"/>
  <c r="D8397" i="4"/>
  <c r="E8397" i="4" s="1"/>
  <c r="D8566" i="4"/>
  <c r="E8566" i="4" s="1"/>
  <c r="D8614" i="4"/>
  <c r="E8614" i="4" s="1"/>
  <c r="D8674" i="4"/>
  <c r="E8674" i="4" s="1"/>
  <c r="D8722" i="4"/>
  <c r="E8722" i="4" s="1"/>
  <c r="D8782" i="4"/>
  <c r="E8782" i="4" s="1"/>
  <c r="D8830" i="4"/>
  <c r="E8830" i="4" s="1"/>
  <c r="D8890" i="4"/>
  <c r="E8890" i="4" s="1"/>
  <c r="D8938" i="4"/>
  <c r="E8938" i="4" s="1"/>
  <c r="D8998" i="4"/>
  <c r="E8998" i="4" s="1"/>
  <c r="D9046" i="4"/>
  <c r="E9046" i="4" s="1"/>
  <c r="D9106" i="4"/>
  <c r="E9106" i="4" s="1"/>
  <c r="D9154" i="4"/>
  <c r="E9154" i="4" s="1"/>
  <c r="D9214" i="4"/>
  <c r="E9214" i="4" s="1"/>
  <c r="D9262" i="4"/>
  <c r="E9262" i="4" s="1"/>
  <c r="D9322" i="4"/>
  <c r="E9322" i="4" s="1"/>
  <c r="D9370" i="4"/>
  <c r="E9370" i="4" s="1"/>
  <c r="D9430" i="4"/>
  <c r="E9430" i="4" s="1"/>
  <c r="D9478" i="4"/>
  <c r="E9478" i="4" s="1"/>
  <c r="D9538" i="4"/>
  <c r="E9538" i="4" s="1"/>
  <c r="D9586" i="4"/>
  <c r="E9586" i="4" s="1"/>
  <c r="D9646" i="4"/>
  <c r="E9646" i="4" s="1"/>
  <c r="D9694" i="4"/>
  <c r="E9694" i="4" s="1"/>
  <c r="D9754" i="4"/>
  <c r="E9754" i="4" s="1"/>
  <c r="D9802" i="4"/>
  <c r="E9802" i="4" s="1"/>
  <c r="D5266" i="4"/>
  <c r="E5266" i="4" s="1"/>
  <c r="D5649" i="4"/>
  <c r="E5649" i="4" s="1"/>
  <c r="D5918" i="4"/>
  <c r="E5918" i="4" s="1"/>
  <c r="D4083" i="4"/>
  <c r="E4083" i="4" s="1"/>
  <c r="D6410" i="4"/>
  <c r="E6410" i="4" s="1"/>
  <c r="D6842" i="4"/>
  <c r="E6842" i="4" s="1"/>
  <c r="D7432" i="4"/>
  <c r="E7432" i="4" s="1"/>
  <c r="D7480" i="4"/>
  <c r="E7480" i="4" s="1"/>
  <c r="D7643" i="4"/>
  <c r="E7643" i="4" s="1"/>
  <c r="D7751" i="4"/>
  <c r="E7751" i="4" s="1"/>
  <c r="D7859" i="4"/>
  <c r="E7859" i="4" s="1"/>
  <c r="D7967" i="4"/>
  <c r="E7967" i="4" s="1"/>
  <c r="D8075" i="4"/>
  <c r="E8075" i="4" s="1"/>
  <c r="D8183" i="4"/>
  <c r="E8183" i="4" s="1"/>
  <c r="D8291" i="4"/>
  <c r="E8291" i="4" s="1"/>
  <c r="D8399" i="4"/>
  <c r="E8399" i="4" s="1"/>
  <c r="D8505" i="4"/>
  <c r="E8505" i="4" s="1"/>
  <c r="D8544" i="4"/>
  <c r="E8544" i="4" s="1"/>
  <c r="D8568" i="4"/>
  <c r="E8568" i="4" s="1"/>
  <c r="D8592" i="4"/>
  <c r="E8592" i="4" s="1"/>
  <c r="D8616" i="4"/>
  <c r="E8616" i="4" s="1"/>
  <c r="D8640" i="4"/>
  <c r="E8640" i="4" s="1"/>
  <c r="D8652" i="4"/>
  <c r="E8652" i="4" s="1"/>
  <c r="D8676" i="4"/>
  <c r="E8676" i="4" s="1"/>
  <c r="D8700" i="4"/>
  <c r="E8700" i="4" s="1"/>
  <c r="D8724" i="4"/>
  <c r="E8724" i="4" s="1"/>
  <c r="D8748" i="4"/>
  <c r="E8748" i="4" s="1"/>
  <c r="D8760" i="4"/>
  <c r="E8760" i="4" s="1"/>
  <c r="D8784" i="4"/>
  <c r="E8784" i="4" s="1"/>
  <c r="D8808" i="4"/>
  <c r="E8808" i="4" s="1"/>
  <c r="D8832" i="4"/>
  <c r="E8832" i="4" s="1"/>
  <c r="D8856" i="4"/>
  <c r="E8856" i="4" s="1"/>
  <c r="D8868" i="4"/>
  <c r="E8868" i="4" s="1"/>
  <c r="D8892" i="4"/>
  <c r="E8892" i="4" s="1"/>
  <c r="D8916" i="4"/>
  <c r="E8916" i="4" s="1"/>
  <c r="D8940" i="4"/>
  <c r="E8940" i="4" s="1"/>
  <c r="D8964" i="4"/>
  <c r="E8964" i="4" s="1"/>
  <c r="D8976" i="4"/>
  <c r="E8976" i="4" s="1"/>
  <c r="D9000" i="4"/>
  <c r="E9000" i="4" s="1"/>
  <c r="D9024" i="4"/>
  <c r="E9024" i="4" s="1"/>
  <c r="D9048" i="4"/>
  <c r="E9048" i="4" s="1"/>
  <c r="D9072" i="4"/>
  <c r="E9072" i="4" s="1"/>
  <c r="D9084" i="4"/>
  <c r="E9084" i="4" s="1"/>
  <c r="D9108" i="4"/>
  <c r="E9108" i="4" s="1"/>
  <c r="D9132" i="4"/>
  <c r="E9132" i="4" s="1"/>
  <c r="D9156" i="4"/>
  <c r="E9156" i="4" s="1"/>
  <c r="D9180" i="4"/>
  <c r="E9180" i="4" s="1"/>
  <c r="D9192" i="4"/>
  <c r="E9192" i="4" s="1"/>
  <c r="D9216" i="4"/>
  <c r="E9216" i="4" s="1"/>
  <c r="D9240" i="4"/>
  <c r="E9240" i="4" s="1"/>
  <c r="D9264" i="4"/>
  <c r="E9264" i="4" s="1"/>
  <c r="D9288" i="4"/>
  <c r="E9288" i="4" s="1"/>
  <c r="D9300" i="4"/>
  <c r="E9300" i="4" s="1"/>
  <c r="D9324" i="4"/>
  <c r="E9324" i="4" s="1"/>
  <c r="D9348" i="4"/>
  <c r="E9348" i="4" s="1"/>
  <c r="D9372" i="4"/>
  <c r="E9372" i="4" s="1"/>
  <c r="D4834" i="4"/>
  <c r="E4834" i="4" s="1"/>
  <c r="D6139" i="4"/>
  <c r="E6139" i="4" s="1"/>
  <c r="D6571" i="4"/>
  <c r="E6571" i="4" s="1"/>
  <c r="D7003" i="4"/>
  <c r="E7003" i="4" s="1"/>
  <c r="D7101" i="4"/>
  <c r="E7101" i="4" s="1"/>
  <c r="D7437" i="4"/>
  <c r="E7437" i="4" s="1"/>
  <c r="D7485" i="4"/>
  <c r="E7485" i="4" s="1"/>
  <c r="D7533" i="4"/>
  <c r="E7533" i="4" s="1"/>
  <c r="D7648" i="4"/>
  <c r="E7648" i="4" s="1"/>
  <c r="D7756" i="4"/>
  <c r="E7756" i="4" s="1"/>
  <c r="D7864" i="4"/>
  <c r="E7864" i="4" s="1"/>
  <c r="D7972" i="4"/>
  <c r="E7972" i="4" s="1"/>
  <c r="D8080" i="4"/>
  <c r="E8080" i="4" s="1"/>
  <c r="D8188" i="4"/>
  <c r="E8188" i="4" s="1"/>
  <c r="D8296" i="4"/>
  <c r="E8296" i="4" s="1"/>
  <c r="D8404" i="4"/>
  <c r="E8404" i="4" s="1"/>
  <c r="D8506" i="4"/>
  <c r="E8506" i="4" s="1"/>
  <c r="D8532" i="4"/>
  <c r="E8532" i="4" s="1"/>
  <c r="D8569" i="4"/>
  <c r="E8569" i="4" s="1"/>
  <c r="D8593" i="4"/>
  <c r="E8593" i="4" s="1"/>
  <c r="D8617" i="4"/>
  <c r="E8617" i="4" s="1"/>
  <c r="D8677" i="4"/>
  <c r="E8677" i="4" s="1"/>
  <c r="D8701" i="4"/>
  <c r="E8701" i="4" s="1"/>
  <c r="D8725" i="4"/>
  <c r="E8725" i="4" s="1"/>
  <c r="D8785" i="4"/>
  <c r="E8785" i="4" s="1"/>
  <c r="D8809" i="4"/>
  <c r="E8809" i="4" s="1"/>
  <c r="D8833" i="4"/>
  <c r="E8833" i="4" s="1"/>
  <c r="D8893" i="4"/>
  <c r="E8893" i="4" s="1"/>
  <c r="D8917" i="4"/>
  <c r="E8917" i="4" s="1"/>
  <c r="D8941" i="4"/>
  <c r="E8941" i="4" s="1"/>
  <c r="D9001" i="4"/>
  <c r="E9001" i="4" s="1"/>
  <c r="D9025" i="4"/>
  <c r="E9025" i="4" s="1"/>
  <c r="D9049" i="4"/>
  <c r="E9049" i="4" s="1"/>
  <c r="D9109" i="4"/>
  <c r="E9109" i="4" s="1"/>
  <c r="D9133" i="4"/>
  <c r="E9133" i="4" s="1"/>
  <c r="D9157" i="4"/>
  <c r="E9157" i="4" s="1"/>
  <c r="D9217" i="4"/>
  <c r="E9217" i="4" s="1"/>
  <c r="D9241" i="4"/>
  <c r="E9241" i="4" s="1"/>
  <c r="D9265" i="4"/>
  <c r="E9265" i="4" s="1"/>
  <c r="D9325" i="4"/>
  <c r="E9325" i="4" s="1"/>
  <c r="D9349" i="4"/>
  <c r="E9349" i="4" s="1"/>
  <c r="D9373" i="4"/>
  <c r="E9373" i="4" s="1"/>
  <c r="D9433" i="4"/>
  <c r="E9433" i="4" s="1"/>
  <c r="D9457" i="4"/>
  <c r="E9457" i="4" s="1"/>
  <c r="D9481" i="4"/>
  <c r="E9481" i="4" s="1"/>
  <c r="D9541" i="4"/>
  <c r="E9541" i="4" s="1"/>
  <c r="D9565" i="4"/>
  <c r="E9565" i="4" s="1"/>
  <c r="D9589" i="4"/>
  <c r="E9589" i="4" s="1"/>
  <c r="D9649" i="4"/>
  <c r="E9649" i="4" s="1"/>
  <c r="D9673" i="4"/>
  <c r="E9673" i="4" s="1"/>
  <c r="D9697" i="4"/>
  <c r="E9697" i="4" s="1"/>
  <c r="D9757" i="4"/>
  <c r="E9757" i="4" s="1"/>
  <c r="D9781" i="4"/>
  <c r="E9781" i="4" s="1"/>
  <c r="D9805" i="4"/>
  <c r="E9805" i="4" s="1"/>
  <c r="D4251" i="4"/>
  <c r="E4251" i="4" s="1"/>
  <c r="D5381" i="4"/>
  <c r="E5381" i="4" s="1"/>
  <c r="D7103" i="4"/>
  <c r="E7103" i="4" s="1"/>
  <c r="D7295" i="4"/>
  <c r="E7295" i="4" s="1"/>
  <c r="D7487" i="4"/>
  <c r="E7487" i="4" s="1"/>
  <c r="D7535" i="4"/>
  <c r="E7535" i="4" s="1"/>
  <c r="D7653" i="4"/>
  <c r="E7653" i="4" s="1"/>
  <c r="D7761" i="4"/>
  <c r="E7761" i="4" s="1"/>
  <c r="D7869" i="4"/>
  <c r="E7869" i="4" s="1"/>
  <c r="D7977" i="4"/>
  <c r="E7977" i="4" s="1"/>
  <c r="D8085" i="4"/>
  <c r="E8085" i="4" s="1"/>
  <c r="D8193" i="4"/>
  <c r="E8193" i="4" s="1"/>
  <c r="D8301" i="4"/>
  <c r="E8301" i="4" s="1"/>
  <c r="D8409" i="4"/>
  <c r="E8409" i="4" s="1"/>
  <c r="D8507" i="4"/>
  <c r="E8507" i="4" s="1"/>
  <c r="D8570" i="4"/>
  <c r="E8570" i="4" s="1"/>
  <c r="D8618" i="4"/>
  <c r="E8618" i="4" s="1"/>
  <c r="D8678" i="4"/>
  <c r="E8678" i="4" s="1"/>
  <c r="D8726" i="4"/>
  <c r="E8726" i="4" s="1"/>
  <c r="D8786" i="4"/>
  <c r="E8786" i="4" s="1"/>
  <c r="D8834" i="4"/>
  <c r="E8834" i="4" s="1"/>
  <c r="D8894" i="4"/>
  <c r="E8894" i="4" s="1"/>
  <c r="D8942" i="4"/>
  <c r="E8942" i="4" s="1"/>
  <c r="D9002" i="4"/>
  <c r="E9002" i="4" s="1"/>
  <c r="D9050" i="4"/>
  <c r="E9050" i="4" s="1"/>
  <c r="D9110" i="4"/>
  <c r="E9110" i="4" s="1"/>
  <c r="D9158" i="4"/>
  <c r="E9158" i="4" s="1"/>
  <c r="D9218" i="4"/>
  <c r="E9218" i="4" s="1"/>
  <c r="D9266" i="4"/>
  <c r="E9266" i="4" s="1"/>
  <c r="D9326" i="4"/>
  <c r="E9326" i="4" s="1"/>
  <c r="D9374" i="4"/>
  <c r="E9374" i="4" s="1"/>
  <c r="D9434" i="4"/>
  <c r="E9434" i="4" s="1"/>
  <c r="D9482" i="4"/>
  <c r="E9482" i="4" s="1"/>
  <c r="D9542" i="4"/>
  <c r="E9542" i="4" s="1"/>
  <c r="D9590" i="4"/>
  <c r="E9590" i="4" s="1"/>
  <c r="D9650" i="4"/>
  <c r="E9650" i="4" s="1"/>
  <c r="D9698" i="4"/>
  <c r="E9698" i="4" s="1"/>
  <c r="D9758" i="4"/>
  <c r="E9758" i="4" s="1"/>
  <c r="D9806" i="4"/>
  <c r="E9806" i="4" s="1"/>
  <c r="D9866" i="4"/>
  <c r="E9866" i="4" s="1"/>
  <c r="D9914" i="4"/>
  <c r="E9914" i="4" s="1"/>
  <c r="D9974" i="4"/>
  <c r="E9974" i="4" s="1"/>
  <c r="D6302" i="4"/>
  <c r="E6302" i="4" s="1"/>
  <c r="D6734" i="4"/>
  <c r="E6734" i="4" s="1"/>
  <c r="D7108" i="4"/>
  <c r="E7108" i="4" s="1"/>
  <c r="D7156" i="4"/>
  <c r="E7156" i="4" s="1"/>
  <c r="D7540" i="4"/>
  <c r="E7540" i="4" s="1"/>
  <c r="D8511" i="4"/>
  <c r="E8511" i="4" s="1"/>
  <c r="D8559" i="4"/>
  <c r="E8559" i="4" s="1"/>
  <c r="D8571" i="4"/>
  <c r="E8571" i="4" s="1"/>
  <c r="D8619" i="4"/>
  <c r="E8619" i="4" s="1"/>
  <c r="D8667" i="4"/>
  <c r="E8667" i="4" s="1"/>
  <c r="D8679" i="4"/>
  <c r="E8679" i="4" s="1"/>
  <c r="D8727" i="4"/>
  <c r="E8727" i="4" s="1"/>
  <c r="D8775" i="4"/>
  <c r="E8775" i="4" s="1"/>
  <c r="D8787" i="4"/>
  <c r="E8787" i="4" s="1"/>
  <c r="D8835" i="4"/>
  <c r="E8835" i="4" s="1"/>
  <c r="D8883" i="4"/>
  <c r="E8883" i="4" s="1"/>
  <c r="D8895" i="4"/>
  <c r="E8895" i="4" s="1"/>
  <c r="D8943" i="4"/>
  <c r="E8943" i="4" s="1"/>
  <c r="D8991" i="4"/>
  <c r="E8991" i="4" s="1"/>
  <c r="D9003" i="4"/>
  <c r="E9003" i="4" s="1"/>
  <c r="D9051" i="4"/>
  <c r="E9051" i="4" s="1"/>
  <c r="D9099" i="4"/>
  <c r="E9099" i="4" s="1"/>
  <c r="D9111" i="4"/>
  <c r="E9111" i="4" s="1"/>
  <c r="D9159" i="4"/>
  <c r="E9159" i="4" s="1"/>
  <c r="D9207" i="4"/>
  <c r="E9207" i="4" s="1"/>
  <c r="D9219" i="4"/>
  <c r="E9219" i="4" s="1"/>
  <c r="D9267" i="4"/>
  <c r="E9267" i="4" s="1"/>
  <c r="D9315" i="4"/>
  <c r="E9315" i="4" s="1"/>
  <c r="D9327" i="4"/>
  <c r="E9327" i="4" s="1"/>
  <c r="D9375" i="4"/>
  <c r="E9375" i="4" s="1"/>
  <c r="D9423" i="4"/>
  <c r="E9423" i="4" s="1"/>
  <c r="D9435" i="4"/>
  <c r="E9435" i="4" s="1"/>
  <c r="D9483" i="4"/>
  <c r="E9483" i="4" s="1"/>
  <c r="D5001" i="4"/>
  <c r="E5001" i="4" s="1"/>
  <c r="D5484" i="4"/>
  <c r="E5484" i="4" s="1"/>
  <c r="D5806" i="4"/>
  <c r="E5806" i="4" s="1"/>
  <c r="D7163" i="4"/>
  <c r="E7163" i="4" s="1"/>
  <c r="D7211" i="4"/>
  <c r="E7211" i="4" s="1"/>
  <c r="D7403" i="4"/>
  <c r="E7403" i="4" s="1"/>
  <c r="D7588" i="4"/>
  <c r="E7588" i="4" s="1"/>
  <c r="D7696" i="4"/>
  <c r="E7696" i="4" s="1"/>
  <c r="D7804" i="4"/>
  <c r="E7804" i="4" s="1"/>
  <c r="D7912" i="4"/>
  <c r="E7912" i="4" s="1"/>
  <c r="D8020" i="4"/>
  <c r="E8020" i="4" s="1"/>
  <c r="D8128" i="4"/>
  <c r="E8128" i="4" s="1"/>
  <c r="D8236" i="4"/>
  <c r="E8236" i="4" s="1"/>
  <c r="D8344" i="4"/>
  <c r="E8344" i="4" s="1"/>
  <c r="D8452" i="4"/>
  <c r="E8452" i="4" s="1"/>
  <c r="D8517" i="4"/>
  <c r="E8517" i="4" s="1"/>
  <c r="D8561" i="4"/>
  <c r="E8561" i="4" s="1"/>
  <c r="D8621" i="4"/>
  <c r="E8621" i="4" s="1"/>
  <c r="D8645" i="4"/>
  <c r="E8645" i="4" s="1"/>
  <c r="D8669" i="4"/>
  <c r="E8669" i="4" s="1"/>
  <c r="D8729" i="4"/>
  <c r="E8729" i="4" s="1"/>
  <c r="D8753" i="4"/>
  <c r="E8753" i="4" s="1"/>
  <c r="D8777" i="4"/>
  <c r="E8777" i="4" s="1"/>
  <c r="D8837" i="4"/>
  <c r="E8837" i="4" s="1"/>
  <c r="D8861" i="4"/>
  <c r="E8861" i="4" s="1"/>
  <c r="D8885" i="4"/>
  <c r="E8885" i="4" s="1"/>
  <c r="D8945" i="4"/>
  <c r="E8945" i="4" s="1"/>
  <c r="D8969" i="4"/>
  <c r="E8969" i="4" s="1"/>
  <c r="D8993" i="4"/>
  <c r="E8993" i="4" s="1"/>
  <c r="D9053" i="4"/>
  <c r="E9053" i="4" s="1"/>
  <c r="D9077" i="4"/>
  <c r="E9077" i="4" s="1"/>
  <c r="D9101" i="4"/>
  <c r="E9101" i="4" s="1"/>
  <c r="D9161" i="4"/>
  <c r="E9161" i="4" s="1"/>
  <c r="D9185" i="4"/>
  <c r="E9185" i="4" s="1"/>
  <c r="D9209" i="4"/>
  <c r="E9209" i="4" s="1"/>
  <c r="D9269" i="4"/>
  <c r="E9269" i="4" s="1"/>
  <c r="D9293" i="4"/>
  <c r="E9293" i="4" s="1"/>
  <c r="D9317" i="4"/>
  <c r="E9317" i="4" s="1"/>
  <c r="D9377" i="4"/>
  <c r="E9377" i="4" s="1"/>
  <c r="D9401" i="4"/>
  <c r="E9401" i="4" s="1"/>
  <c r="D9425" i="4"/>
  <c r="E9425" i="4" s="1"/>
  <c r="D9485" i="4"/>
  <c r="E9485" i="4" s="1"/>
  <c r="D9509" i="4"/>
  <c r="E9509" i="4" s="1"/>
  <c r="D9533" i="4"/>
  <c r="E9533" i="4" s="1"/>
  <c r="D9593" i="4"/>
  <c r="E9593" i="4" s="1"/>
  <c r="D9617" i="4"/>
  <c r="E9617" i="4" s="1"/>
  <c r="D9641" i="4"/>
  <c r="E9641" i="4" s="1"/>
  <c r="D9701" i="4"/>
  <c r="E9701" i="4" s="1"/>
  <c r="D9725" i="4"/>
  <c r="E9725" i="4" s="1"/>
  <c r="D9749" i="4"/>
  <c r="E9749" i="4" s="1"/>
  <c r="D5057" i="4"/>
  <c r="E5057" i="4" s="1"/>
  <c r="D5832" i="4"/>
  <c r="E5832" i="4" s="1"/>
  <c r="D6033" i="4"/>
  <c r="E6033" i="4" s="1"/>
  <c r="D6194" i="4"/>
  <c r="E6194" i="4" s="1"/>
  <c r="D6626" i="4"/>
  <c r="E6626" i="4" s="1"/>
  <c r="D7054" i="4"/>
  <c r="E7054" i="4" s="1"/>
  <c r="D7216" i="4"/>
  <c r="E7216" i="4" s="1"/>
  <c r="D7264" i="4"/>
  <c r="E7264" i="4" s="1"/>
  <c r="D7593" i="4"/>
  <c r="E7593" i="4" s="1"/>
  <c r="D7701" i="4"/>
  <c r="E7701" i="4" s="1"/>
  <c r="D7809" i="4"/>
  <c r="E7809" i="4" s="1"/>
  <c r="D7917" i="4"/>
  <c r="E7917" i="4" s="1"/>
  <c r="D8025" i="4"/>
  <c r="E8025" i="4" s="1"/>
  <c r="D8133" i="4"/>
  <c r="E8133" i="4" s="1"/>
  <c r="D8241" i="4"/>
  <c r="E8241" i="4" s="1"/>
  <c r="D8349" i="4"/>
  <c r="E8349" i="4" s="1"/>
  <c r="D8457" i="4"/>
  <c r="E8457" i="4" s="1"/>
  <c r="D8537" i="4"/>
  <c r="E8537" i="4" s="1"/>
  <c r="D8562" i="4"/>
  <c r="E8562" i="4" s="1"/>
  <c r="D8586" i="4"/>
  <c r="E8586" i="4" s="1"/>
  <c r="D8598" i="4"/>
  <c r="E8598" i="4" s="1"/>
  <c r="D8622" i="4"/>
  <c r="E8622" i="4" s="1"/>
  <c r="D8646" i="4"/>
  <c r="E8646" i="4" s="1"/>
  <c r="D8670" i="4"/>
  <c r="E8670" i="4" s="1"/>
  <c r="D8694" i="4"/>
  <c r="E8694" i="4" s="1"/>
  <c r="D8706" i="4"/>
  <c r="E8706" i="4" s="1"/>
  <c r="D8730" i="4"/>
  <c r="E8730" i="4" s="1"/>
  <c r="D8754" i="4"/>
  <c r="E8754" i="4" s="1"/>
  <c r="D8778" i="4"/>
  <c r="E8778" i="4" s="1"/>
  <c r="D8802" i="4"/>
  <c r="E8802" i="4" s="1"/>
  <c r="D8814" i="4"/>
  <c r="E8814" i="4" s="1"/>
  <c r="D8838" i="4"/>
  <c r="E8838" i="4" s="1"/>
  <c r="D8862" i="4"/>
  <c r="E8862" i="4" s="1"/>
  <c r="D8886" i="4"/>
  <c r="E8886" i="4" s="1"/>
  <c r="D8910" i="4"/>
  <c r="E8910" i="4" s="1"/>
  <c r="D8922" i="4"/>
  <c r="E8922" i="4" s="1"/>
  <c r="D8946" i="4"/>
  <c r="E8946" i="4" s="1"/>
  <c r="D8970" i="4"/>
  <c r="E8970" i="4" s="1"/>
  <c r="D8994" i="4"/>
  <c r="E8994" i="4" s="1"/>
  <c r="D9018" i="4"/>
  <c r="E9018" i="4" s="1"/>
  <c r="D9030" i="4"/>
  <c r="E9030" i="4" s="1"/>
  <c r="D9054" i="4"/>
  <c r="E9054" i="4" s="1"/>
  <c r="D9078" i="4"/>
  <c r="E9078" i="4" s="1"/>
  <c r="D9102" i="4"/>
  <c r="E9102" i="4" s="1"/>
  <c r="D9126" i="4"/>
  <c r="E9126" i="4" s="1"/>
  <c r="D9138" i="4"/>
  <c r="E9138" i="4" s="1"/>
  <c r="D9162" i="4"/>
  <c r="E9162" i="4" s="1"/>
  <c r="D9186" i="4"/>
  <c r="E9186" i="4" s="1"/>
  <c r="D9210" i="4"/>
  <c r="E9210" i="4" s="1"/>
  <c r="D9234" i="4"/>
  <c r="E9234" i="4" s="1"/>
  <c r="D9246" i="4"/>
  <c r="E9246" i="4" s="1"/>
  <c r="D9270" i="4"/>
  <c r="E9270" i="4" s="1"/>
  <c r="D9294" i="4"/>
  <c r="E9294" i="4" s="1"/>
  <c r="D9318" i="4"/>
  <c r="E9318" i="4" s="1"/>
  <c r="D9342" i="4"/>
  <c r="E9342" i="4" s="1"/>
  <c r="D9354" i="4"/>
  <c r="E9354" i="4" s="1"/>
  <c r="D9378" i="4"/>
  <c r="E9378" i="4" s="1"/>
  <c r="D9402" i="4"/>
  <c r="E9402" i="4" s="1"/>
  <c r="D9426" i="4"/>
  <c r="E9426" i="4" s="1"/>
  <c r="D9450" i="4"/>
  <c r="E9450" i="4" s="1"/>
  <c r="D9462" i="4"/>
  <c r="E9462" i="4" s="1"/>
  <c r="D9486" i="4"/>
  <c r="E9486" i="4" s="1"/>
  <c r="D9510" i="4"/>
  <c r="E9510" i="4" s="1"/>
  <c r="D9534" i="4"/>
  <c r="E9534" i="4" s="1"/>
  <c r="D9558" i="4"/>
  <c r="E9558" i="4" s="1"/>
  <c r="D9570" i="4"/>
  <c r="E9570" i="4" s="1"/>
  <c r="D9594" i="4"/>
  <c r="E9594" i="4" s="1"/>
  <c r="D9618" i="4"/>
  <c r="E9618" i="4" s="1"/>
  <c r="D9642" i="4"/>
  <c r="E9642" i="4" s="1"/>
  <c r="D9666" i="4"/>
  <c r="E9666" i="4" s="1"/>
  <c r="D9678" i="4"/>
  <c r="E9678" i="4" s="1"/>
  <c r="D9702" i="4"/>
  <c r="E9702" i="4" s="1"/>
  <c r="D9726" i="4"/>
  <c r="E9726" i="4" s="1"/>
  <c r="D9750" i="4"/>
  <c r="E9750" i="4" s="1"/>
  <c r="D9774" i="4"/>
  <c r="E9774" i="4" s="1"/>
  <c r="D9786" i="4"/>
  <c r="E9786" i="4" s="1"/>
  <c r="D9810" i="4"/>
  <c r="E9810" i="4" s="1"/>
  <c r="D5862" i="4"/>
  <c r="E5862" i="4" s="1"/>
  <c r="D6055" i="4"/>
  <c r="E6055" i="4" s="1"/>
  <c r="D6355" i="4"/>
  <c r="E6355" i="4" s="1"/>
  <c r="D6787" i="4"/>
  <c r="E6787" i="4" s="1"/>
  <c r="D7221" i="4"/>
  <c r="E7221" i="4" s="1"/>
  <c r="D7269" i="4"/>
  <c r="E7269" i="4" s="1"/>
  <c r="D7317" i="4"/>
  <c r="E7317" i="4" s="1"/>
  <c r="D7594" i="4"/>
  <c r="E7594" i="4" s="1"/>
  <c r="D7702" i="4"/>
  <c r="E7702" i="4" s="1"/>
  <c r="D7810" i="4"/>
  <c r="E7810" i="4" s="1"/>
  <c r="D7918" i="4"/>
  <c r="E7918" i="4" s="1"/>
  <c r="D8026" i="4"/>
  <c r="E8026" i="4" s="1"/>
  <c r="D8134" i="4"/>
  <c r="E8134" i="4" s="1"/>
  <c r="D8242" i="4"/>
  <c r="E8242" i="4" s="1"/>
  <c r="D8350" i="4"/>
  <c r="E8350" i="4" s="1"/>
  <c r="D8458" i="4"/>
  <c r="E8458" i="4" s="1"/>
  <c r="D8538" i="4"/>
  <c r="E8538" i="4" s="1"/>
  <c r="D8563" i="4"/>
  <c r="E8563" i="4" s="1"/>
  <c r="D8623" i="4"/>
  <c r="E8623" i="4" s="1"/>
  <c r="D8647" i="4"/>
  <c r="E8647" i="4" s="1"/>
  <c r="D8671" i="4"/>
  <c r="E8671" i="4" s="1"/>
  <c r="D8731" i="4"/>
  <c r="E8731" i="4" s="1"/>
  <c r="D8755" i="4"/>
  <c r="E8755" i="4" s="1"/>
  <c r="D8779" i="4"/>
  <c r="E8779" i="4" s="1"/>
  <c r="D8839" i="4"/>
  <c r="E8839" i="4" s="1"/>
  <c r="D8863" i="4"/>
  <c r="E8863" i="4" s="1"/>
  <c r="D8887" i="4"/>
  <c r="E8887" i="4" s="1"/>
  <c r="D8947" i="4"/>
  <c r="E8947" i="4" s="1"/>
  <c r="D8971" i="4"/>
  <c r="E8971" i="4" s="1"/>
  <c r="D8995" i="4"/>
  <c r="E8995" i="4" s="1"/>
  <c r="D9055" i="4"/>
  <c r="E9055" i="4" s="1"/>
  <c r="D9079" i="4"/>
  <c r="E9079" i="4" s="1"/>
  <c r="D9103" i="4"/>
  <c r="E9103" i="4" s="1"/>
  <c r="D9163" i="4"/>
  <c r="E9163" i="4" s="1"/>
  <c r="D9187" i="4"/>
  <c r="E9187" i="4" s="1"/>
  <c r="D9211" i="4"/>
  <c r="E9211" i="4" s="1"/>
  <c r="D9271" i="4"/>
  <c r="E9271" i="4" s="1"/>
  <c r="D9295" i="4"/>
  <c r="E9295" i="4" s="1"/>
  <c r="D9319" i="4"/>
  <c r="E9319" i="4" s="1"/>
  <c r="D9379" i="4"/>
  <c r="E9379" i="4" s="1"/>
  <c r="D9403" i="4"/>
  <c r="E9403" i="4" s="1"/>
  <c r="D9427" i="4"/>
  <c r="E9427" i="4" s="1"/>
  <c r="D9487" i="4"/>
  <c r="E9487" i="4" s="1"/>
  <c r="D9511" i="4"/>
  <c r="E9511" i="4" s="1"/>
  <c r="D9535" i="4"/>
  <c r="E9535" i="4" s="1"/>
  <c r="D9595" i="4"/>
  <c r="E9595" i="4" s="1"/>
  <c r="D9619" i="4"/>
  <c r="E9619" i="4" s="1"/>
  <c r="D9643" i="4"/>
  <c r="E9643" i="4" s="1"/>
  <c r="D9703" i="4"/>
  <c r="E9703" i="4" s="1"/>
  <c r="D9727" i="4"/>
  <c r="E9727" i="4" s="1"/>
  <c r="D9751" i="4"/>
  <c r="E9751" i="4" s="1"/>
  <c r="D9811" i="4"/>
  <c r="E9811" i="4" s="1"/>
  <c r="D9835" i="4"/>
  <c r="E9835" i="4" s="1"/>
  <c r="D9859" i="4"/>
  <c r="E9859" i="4" s="1"/>
  <c r="D9919" i="4"/>
  <c r="E9919" i="4" s="1"/>
  <c r="D9943" i="4"/>
  <c r="E9943" i="4" s="1"/>
  <c r="D9967" i="4"/>
  <c r="E9967" i="4" s="1"/>
  <c r="D10413" i="4"/>
  <c r="E10413" i="4" s="1"/>
  <c r="D10401" i="4"/>
  <c r="E10401" i="4" s="1"/>
  <c r="D10389" i="4"/>
  <c r="E10389" i="4" s="1"/>
  <c r="D10377" i="4"/>
  <c r="E10377" i="4" s="1"/>
  <c r="D10365" i="4"/>
  <c r="E10365" i="4" s="1"/>
  <c r="D10353" i="4"/>
  <c r="E10353" i="4" s="1"/>
  <c r="D10341" i="4"/>
  <c r="E10341" i="4" s="1"/>
  <c r="D10329" i="4"/>
  <c r="E10329" i="4" s="1"/>
  <c r="D10317" i="4"/>
  <c r="E10317" i="4" s="1"/>
  <c r="D10305" i="4"/>
  <c r="E10305" i="4" s="1"/>
  <c r="D10293" i="4"/>
  <c r="E10293" i="4" s="1"/>
  <c r="D10281" i="4"/>
  <c r="E10281" i="4" s="1"/>
  <c r="D10269" i="4"/>
  <c r="E10269" i="4" s="1"/>
  <c r="D10257" i="4"/>
  <c r="E10257" i="4" s="1"/>
  <c r="D10245" i="4"/>
  <c r="E10245" i="4" s="1"/>
  <c r="D10233" i="4"/>
  <c r="E10233" i="4" s="1"/>
  <c r="D10221" i="4"/>
  <c r="E10221" i="4" s="1"/>
  <c r="D10209" i="4"/>
  <c r="E10209" i="4" s="1"/>
  <c r="D10197" i="4"/>
  <c r="E10197" i="4" s="1"/>
  <c r="D10185" i="4"/>
  <c r="E10185" i="4" s="1"/>
  <c r="D10173" i="4"/>
  <c r="E10173" i="4" s="1"/>
  <c r="D10161" i="4"/>
  <c r="E10161" i="4" s="1"/>
  <c r="D10149" i="4"/>
  <c r="E10149" i="4" s="1"/>
  <c r="D10137" i="4"/>
  <c r="E10137" i="4" s="1"/>
  <c r="D10125" i="4"/>
  <c r="E10125" i="4" s="1"/>
  <c r="D10113" i="4"/>
  <c r="E10113" i="4" s="1"/>
  <c r="D10101" i="4"/>
  <c r="E10101" i="4" s="1"/>
  <c r="D10089" i="4"/>
  <c r="E10089" i="4" s="1"/>
  <c r="D10077" i="4"/>
  <c r="E10077" i="4" s="1"/>
  <c r="D10065" i="4"/>
  <c r="E10065" i="4" s="1"/>
  <c r="D10053" i="4"/>
  <c r="E10053" i="4" s="1"/>
  <c r="D10041" i="4"/>
  <c r="E10041" i="4" s="1"/>
  <c r="D10029" i="4"/>
  <c r="E10029" i="4" s="1"/>
  <c r="D10017" i="4"/>
  <c r="E10017" i="4" s="1"/>
  <c r="D10005" i="4"/>
  <c r="E10005" i="4" s="1"/>
  <c r="D9993" i="4"/>
  <c r="E9993" i="4" s="1"/>
  <c r="D9981" i="4"/>
  <c r="E9981" i="4" s="1"/>
  <c r="D9968" i="4"/>
  <c r="E9968" i="4" s="1"/>
  <c r="D9953" i="4"/>
  <c r="E9953" i="4" s="1"/>
  <c r="D9939" i="4"/>
  <c r="E9939" i="4" s="1"/>
  <c r="D9924" i="4"/>
  <c r="E9924" i="4" s="1"/>
  <c r="D9910" i="4"/>
  <c r="E9910" i="4" s="1"/>
  <c r="D9896" i="4"/>
  <c r="E9896" i="4" s="1"/>
  <c r="D9881" i="4"/>
  <c r="E9881" i="4" s="1"/>
  <c r="D9867" i="4"/>
  <c r="E9867" i="4" s="1"/>
  <c r="D9852" i="4"/>
  <c r="E9852" i="4" s="1"/>
  <c r="D9838" i="4"/>
  <c r="E9838" i="4" s="1"/>
  <c r="D9824" i="4"/>
  <c r="E9824" i="4" s="1"/>
  <c r="D9803" i="4"/>
  <c r="E9803" i="4" s="1"/>
  <c r="D9779" i="4"/>
  <c r="E9779" i="4" s="1"/>
  <c r="D9753" i="4"/>
  <c r="E9753" i="4" s="1"/>
  <c r="D9723" i="4"/>
  <c r="E9723" i="4" s="1"/>
  <c r="D9695" i="4"/>
  <c r="E9695" i="4" s="1"/>
  <c r="D9660" i="4"/>
  <c r="E9660" i="4" s="1"/>
  <c r="D9624" i="4"/>
  <c r="E9624" i="4" s="1"/>
  <c r="D9588" i="4"/>
  <c r="E9588" i="4" s="1"/>
  <c r="D9552" i="4"/>
  <c r="E9552" i="4" s="1"/>
  <c r="D9516" i="4"/>
  <c r="E9516" i="4" s="1"/>
  <c r="D9472" i="4"/>
  <c r="E9472" i="4" s="1"/>
  <c r="D9424" i="4"/>
  <c r="E9424" i="4" s="1"/>
  <c r="D9376" i="4"/>
  <c r="E9376" i="4" s="1"/>
  <c r="D9304" i="4"/>
  <c r="E9304" i="4" s="1"/>
  <c r="D9232" i="4"/>
  <c r="E9232" i="4" s="1"/>
  <c r="D9160" i="4"/>
  <c r="E9160" i="4" s="1"/>
  <c r="D9088" i="4"/>
  <c r="E9088" i="4" s="1"/>
  <c r="D9016" i="4"/>
  <c r="E9016" i="4" s="1"/>
  <c r="D8944" i="4"/>
  <c r="E8944" i="4" s="1"/>
  <c r="D8872" i="4"/>
  <c r="E8872" i="4" s="1"/>
  <c r="D8800" i="4"/>
  <c r="E8800" i="4" s="1"/>
  <c r="D8728" i="4"/>
  <c r="E8728" i="4" s="1"/>
  <c r="D8656" i="4"/>
  <c r="E8656" i="4" s="1"/>
  <c r="D8584" i="4"/>
  <c r="E8584" i="4" s="1"/>
  <c r="D8483" i="4"/>
  <c r="E8483" i="4" s="1"/>
  <c r="D8267" i="4"/>
  <c r="E8267" i="4" s="1"/>
  <c r="D8051" i="4"/>
  <c r="E8051" i="4" s="1"/>
  <c r="D7835" i="4"/>
  <c r="E7835" i="4" s="1"/>
  <c r="D7619" i="4"/>
  <c r="E7619" i="4" s="1"/>
  <c r="D7353" i="4"/>
  <c r="E7353" i="4" s="1"/>
  <c r="D7039" i="4"/>
  <c r="E7039" i="4" s="1"/>
  <c r="D5472" i="4"/>
  <c r="E5472" i="4" s="1"/>
  <c r="D9922" i="4"/>
  <c r="E9922" i="4" s="1"/>
  <c r="D9908" i="4"/>
  <c r="E9908" i="4" s="1"/>
  <c r="D9893" i="4"/>
  <c r="E9893" i="4" s="1"/>
  <c r="D9879" i="4"/>
  <c r="E9879" i="4" s="1"/>
  <c r="D9864" i="4"/>
  <c r="E9864" i="4" s="1"/>
  <c r="D9850" i="4"/>
  <c r="E9850" i="4" s="1"/>
  <c r="D9836" i="4"/>
  <c r="E9836" i="4" s="1"/>
  <c r="D9821" i="4"/>
  <c r="E9821" i="4" s="1"/>
  <c r="D9797" i="4"/>
  <c r="E9797" i="4" s="1"/>
  <c r="D9773" i="4"/>
  <c r="E9773" i="4" s="1"/>
  <c r="D9747" i="4"/>
  <c r="E9747" i="4" s="1"/>
  <c r="D9719" i="4"/>
  <c r="E9719" i="4" s="1"/>
  <c r="D9688" i="4"/>
  <c r="E9688" i="4" s="1"/>
  <c r="D9652" i="4"/>
  <c r="E9652" i="4" s="1"/>
  <c r="D9616" i="4"/>
  <c r="E9616" i="4" s="1"/>
  <c r="D9580" i="4"/>
  <c r="E9580" i="4" s="1"/>
  <c r="D9544" i="4"/>
  <c r="E9544" i="4" s="1"/>
  <c r="D9508" i="4"/>
  <c r="E9508" i="4" s="1"/>
  <c r="D9467" i="4"/>
  <c r="E9467" i="4" s="1"/>
  <c r="D9419" i="4"/>
  <c r="E9419" i="4" s="1"/>
  <c r="D9364" i="4"/>
  <c r="E9364" i="4" s="1"/>
  <c r="D9292" i="4"/>
  <c r="E9292" i="4" s="1"/>
  <c r="D9220" i="4"/>
  <c r="E9220" i="4" s="1"/>
  <c r="D9148" i="4"/>
  <c r="E9148" i="4" s="1"/>
  <c r="D9076" i="4"/>
  <c r="E9076" i="4" s="1"/>
  <c r="D9004" i="4"/>
  <c r="E9004" i="4" s="1"/>
  <c r="D8932" i="4"/>
  <c r="E8932" i="4" s="1"/>
  <c r="D8860" i="4"/>
  <c r="E8860" i="4" s="1"/>
  <c r="D8788" i="4"/>
  <c r="E8788" i="4" s="1"/>
  <c r="D8716" i="4"/>
  <c r="E8716" i="4" s="1"/>
  <c r="D8644" i="4"/>
  <c r="E8644" i="4" s="1"/>
  <c r="D8572" i="4"/>
  <c r="E8572" i="4" s="1"/>
  <c r="D8447" i="4"/>
  <c r="E8447" i="4" s="1"/>
  <c r="D8231" i="4"/>
  <c r="E8231" i="4" s="1"/>
  <c r="D8015" i="4"/>
  <c r="E8015" i="4" s="1"/>
  <c r="D7799" i="4"/>
  <c r="E7799" i="4" s="1"/>
  <c r="D7583" i="4"/>
  <c r="E7583" i="4" s="1"/>
  <c r="D7305" i="4"/>
  <c r="E7305" i="4" s="1"/>
  <c r="D6895" i="4"/>
  <c r="E6895" i="4" s="1"/>
  <c r="D4402" i="4"/>
  <c r="E4402" i="4" s="1"/>
  <c r="D10121" i="4"/>
  <c r="E10121" i="4" s="1"/>
  <c r="D10109" i="4"/>
  <c r="E10109" i="4" s="1"/>
  <c r="D10097" i="4"/>
  <c r="E10097" i="4" s="1"/>
  <c r="D10085" i="4"/>
  <c r="E10085" i="4" s="1"/>
  <c r="D10073" i="4"/>
  <c r="E10073" i="4" s="1"/>
  <c r="D10061" i="4"/>
  <c r="E10061" i="4" s="1"/>
  <c r="D10049" i="4"/>
  <c r="E10049" i="4" s="1"/>
  <c r="D10037" i="4"/>
  <c r="E10037" i="4" s="1"/>
  <c r="D10025" i="4"/>
  <c r="E10025" i="4" s="1"/>
  <c r="D10013" i="4"/>
  <c r="E10013" i="4" s="1"/>
  <c r="D10001" i="4"/>
  <c r="E10001" i="4" s="1"/>
  <c r="D9989" i="4"/>
  <c r="E9989" i="4" s="1"/>
  <c r="D9977" i="4"/>
  <c r="E9977" i="4" s="1"/>
  <c r="D9963" i="4"/>
  <c r="E9963" i="4" s="1"/>
  <c r="D9948" i="4"/>
  <c r="E9948" i="4" s="1"/>
  <c r="D9934" i="4"/>
  <c r="E9934" i="4" s="1"/>
  <c r="D9920" i="4"/>
  <c r="E9920" i="4" s="1"/>
  <c r="D9905" i="4"/>
  <c r="E9905" i="4" s="1"/>
  <c r="D9891" i="4"/>
  <c r="E9891" i="4" s="1"/>
  <c r="D9876" i="4"/>
  <c r="E9876" i="4" s="1"/>
  <c r="D9862" i="4"/>
  <c r="E9862" i="4" s="1"/>
  <c r="D9848" i="4"/>
  <c r="E9848" i="4" s="1"/>
  <c r="D9833" i="4"/>
  <c r="E9833" i="4" s="1"/>
  <c r="D9819" i="4"/>
  <c r="E9819" i="4" s="1"/>
  <c r="D9795" i="4"/>
  <c r="E9795" i="4" s="1"/>
  <c r="D9771" i="4"/>
  <c r="E9771" i="4" s="1"/>
  <c r="D9743" i="4"/>
  <c r="E9743" i="4" s="1"/>
  <c r="D9712" i="4"/>
  <c r="E9712" i="4" s="1"/>
  <c r="D9684" i="4"/>
  <c r="E9684" i="4" s="1"/>
  <c r="D9648" i="4"/>
  <c r="E9648" i="4" s="1"/>
  <c r="D9612" i="4"/>
  <c r="E9612" i="4" s="1"/>
  <c r="D9576" i="4"/>
  <c r="E9576" i="4" s="1"/>
  <c r="D9540" i="4"/>
  <c r="E9540" i="4" s="1"/>
  <c r="D9504" i="4"/>
  <c r="E9504" i="4" s="1"/>
  <c r="D9456" i="4"/>
  <c r="E9456" i="4" s="1"/>
  <c r="D9408" i="4"/>
  <c r="E9408" i="4" s="1"/>
  <c r="D9352" i="4"/>
  <c r="E9352" i="4" s="1"/>
  <c r="D9280" i="4"/>
  <c r="E9280" i="4" s="1"/>
  <c r="D9208" i="4"/>
  <c r="E9208" i="4" s="1"/>
  <c r="D9136" i="4"/>
  <c r="E9136" i="4" s="1"/>
  <c r="D9064" i="4"/>
  <c r="E9064" i="4" s="1"/>
  <c r="D8992" i="4"/>
  <c r="E8992" i="4" s="1"/>
  <c r="D8920" i="4"/>
  <c r="E8920" i="4" s="1"/>
  <c r="D8848" i="4"/>
  <c r="E8848" i="4" s="1"/>
  <c r="D8776" i="4"/>
  <c r="E8776" i="4" s="1"/>
  <c r="D8704" i="4"/>
  <c r="E8704" i="4" s="1"/>
  <c r="D8632" i="4"/>
  <c r="E8632" i="4" s="1"/>
  <c r="D8560" i="4"/>
  <c r="E8560" i="4" s="1"/>
  <c r="D8411" i="4"/>
  <c r="E8411" i="4" s="1"/>
  <c r="D8195" i="4"/>
  <c r="E8195" i="4" s="1"/>
  <c r="D7979" i="4"/>
  <c r="E7979" i="4" s="1"/>
  <c r="D7763" i="4"/>
  <c r="E7763" i="4" s="1"/>
  <c r="D7545" i="4"/>
  <c r="E7545" i="4" s="1"/>
  <c r="D7257" i="4"/>
  <c r="E7257" i="4" s="1"/>
  <c r="D6751" i="4"/>
  <c r="E6751" i="4" s="1"/>
  <c r="H12" i="4"/>
  <c r="H120" i="4"/>
  <c r="H228" i="4"/>
  <c r="H336" i="4"/>
  <c r="H444" i="4"/>
  <c r="H552" i="4"/>
  <c r="H660" i="4"/>
  <c r="H768" i="4"/>
  <c r="H876" i="4"/>
  <c r="H984" i="4"/>
  <c r="H65" i="4"/>
  <c r="H173" i="4"/>
  <c r="H281" i="4"/>
  <c r="H389" i="4"/>
  <c r="H497" i="4"/>
  <c r="H605" i="4"/>
  <c r="H713" i="4"/>
  <c r="H821" i="4"/>
  <c r="H929" i="4"/>
  <c r="H66" i="4"/>
  <c r="H174" i="4"/>
  <c r="H282" i="4"/>
  <c r="H390" i="4"/>
  <c r="H498" i="4"/>
  <c r="H606" i="4"/>
  <c r="H714" i="4"/>
  <c r="H822" i="4"/>
  <c r="H930" i="4"/>
  <c r="H67" i="4"/>
  <c r="H175" i="4"/>
  <c r="H283" i="4"/>
  <c r="H391" i="4"/>
  <c r="H499" i="4"/>
  <c r="H607" i="4"/>
  <c r="H715" i="4"/>
  <c r="H823" i="4"/>
  <c r="H931" i="4"/>
  <c r="H11" i="4"/>
  <c r="H119" i="4"/>
  <c r="H227" i="4"/>
  <c r="H335" i="4"/>
  <c r="H443" i="4"/>
  <c r="H551" i="4"/>
  <c r="H659" i="4"/>
  <c r="H767" i="4"/>
  <c r="H875" i="4"/>
  <c r="H983" i="4"/>
  <c r="H13" i="4"/>
  <c r="H445" i="4"/>
  <c r="H877" i="4"/>
  <c r="H1091" i="4"/>
  <c r="H1199" i="4"/>
  <c r="H1307" i="4"/>
  <c r="H1415" i="4"/>
  <c r="H1523" i="4"/>
  <c r="H1631" i="4"/>
  <c r="H1739" i="4"/>
  <c r="H1847" i="4"/>
  <c r="H1092" i="4"/>
  <c r="H1200" i="4"/>
  <c r="H1308" i="4"/>
  <c r="H1416" i="4"/>
  <c r="H1524" i="4"/>
  <c r="H1632" i="4"/>
  <c r="H1740" i="4"/>
  <c r="H1848" i="4"/>
  <c r="H1093" i="4"/>
  <c r="H1201" i="4"/>
  <c r="H1309" i="4"/>
  <c r="H1417" i="4"/>
  <c r="H1525" i="4"/>
  <c r="H1633" i="4"/>
  <c r="H1741" i="4"/>
  <c r="H1849" i="4"/>
  <c r="H337" i="4"/>
  <c r="H769" i="4"/>
  <c r="H1038" i="4"/>
  <c r="H1146" i="4"/>
  <c r="H1254" i="4"/>
  <c r="H1362" i="4"/>
  <c r="H1470" i="4"/>
  <c r="H1578" i="4"/>
  <c r="H1686" i="4"/>
  <c r="H1039" i="4"/>
  <c r="H1147" i="4"/>
  <c r="H1255" i="4"/>
  <c r="H1363" i="4"/>
  <c r="H1471" i="4"/>
  <c r="H1579" i="4"/>
  <c r="H1687" i="4"/>
  <c r="H1795" i="4"/>
  <c r="H1903" i="4"/>
  <c r="H1145" i="4"/>
  <c r="H1361" i="4"/>
  <c r="H1577" i="4"/>
  <c r="H121" i="4"/>
  <c r="H985" i="4"/>
  <c r="H2009" i="4"/>
  <c r="H2117" i="4"/>
  <c r="H2225" i="4"/>
  <c r="H2333" i="4"/>
  <c r="H2441" i="4"/>
  <c r="H2549" i="4"/>
  <c r="H2657" i="4"/>
  <c r="H2765" i="4"/>
  <c r="H229" i="4"/>
  <c r="H2010" i="4"/>
  <c r="H2118" i="4"/>
  <c r="H2226" i="4"/>
  <c r="H2334" i="4"/>
  <c r="H2442" i="4"/>
  <c r="H2550" i="4"/>
  <c r="H2658" i="4"/>
  <c r="H2766" i="4"/>
  <c r="H2011" i="4"/>
  <c r="H2119" i="4"/>
  <c r="H2227" i="4"/>
  <c r="H2335" i="4"/>
  <c r="H2443" i="4"/>
  <c r="H2551" i="4"/>
  <c r="H2659" i="4"/>
  <c r="H2767" i="4"/>
  <c r="H1037" i="4"/>
  <c r="H1253" i="4"/>
  <c r="H1469" i="4"/>
  <c r="H1685" i="4"/>
  <c r="H1793" i="4"/>
  <c r="H553" i="4"/>
  <c r="H1955" i="4"/>
  <c r="H2063" i="4"/>
  <c r="H2171" i="4"/>
  <c r="H2279" i="4"/>
  <c r="H2387" i="4"/>
  <c r="H2495" i="4"/>
  <c r="H2603" i="4"/>
  <c r="H2711" i="4"/>
  <c r="H661" i="4"/>
  <c r="H1901" i="4"/>
  <c r="H1956" i="4"/>
  <c r="H2064" i="4"/>
  <c r="H2172" i="4"/>
  <c r="H2280" i="4"/>
  <c r="H2388" i="4"/>
  <c r="H2496" i="4"/>
  <c r="H2604" i="4"/>
  <c r="H2712" i="4"/>
  <c r="H1902" i="4"/>
  <c r="H1957" i="4"/>
  <c r="H2065" i="4"/>
  <c r="H2173" i="4"/>
  <c r="H2281" i="4"/>
  <c r="H2389" i="4"/>
  <c r="H2497" i="4"/>
  <c r="H2605" i="4"/>
  <c r="H2713" i="4"/>
  <c r="H2873" i="4"/>
  <c r="H2981" i="4"/>
  <c r="H3089" i="4"/>
  <c r="H3197" i="4"/>
  <c r="H3305" i="4"/>
  <c r="H3413" i="4"/>
  <c r="H3521" i="4"/>
  <c r="H3629" i="4"/>
  <c r="H1794" i="4"/>
  <c r="H2874" i="4"/>
  <c r="H2982" i="4"/>
  <c r="H3090" i="4"/>
  <c r="H3198" i="4"/>
  <c r="H3306" i="4"/>
  <c r="H3414" i="4"/>
  <c r="H3522" i="4"/>
  <c r="H2875" i="4"/>
  <c r="H2983" i="4"/>
  <c r="H3091" i="4"/>
  <c r="H3199" i="4"/>
  <c r="H3307" i="4"/>
  <c r="H3415" i="4"/>
  <c r="H3523" i="4"/>
  <c r="H3631" i="4"/>
  <c r="H2821" i="4"/>
  <c r="H2929" i="4"/>
  <c r="H3037" i="4"/>
  <c r="H3145" i="4"/>
  <c r="H3253" i="4"/>
  <c r="H2819" i="4"/>
  <c r="H3035" i="4"/>
  <c r="H3251" i="4"/>
  <c r="H3468" i="4"/>
  <c r="H2820" i="4"/>
  <c r="H3036" i="4"/>
  <c r="H3252" i="4"/>
  <c r="H3469" i="4"/>
  <c r="H3575" i="4"/>
  <c r="H3683" i="4"/>
  <c r="H3737" i="4"/>
  <c r="H3845" i="4"/>
  <c r="H3953" i="4"/>
  <c r="H4061" i="4"/>
  <c r="H4169" i="4"/>
  <c r="H4277" i="4"/>
  <c r="H4385" i="4"/>
  <c r="H3576" i="4"/>
  <c r="H3684" i="4"/>
  <c r="H3738" i="4"/>
  <c r="H3846" i="4"/>
  <c r="H3954" i="4"/>
  <c r="H4062" i="4"/>
  <c r="H4170" i="4"/>
  <c r="H4278" i="4"/>
  <c r="H4386" i="4"/>
  <c r="H3577" i="4"/>
  <c r="H3685" i="4"/>
  <c r="H3739" i="4"/>
  <c r="H3847" i="4"/>
  <c r="H3955" i="4"/>
  <c r="H4063" i="4"/>
  <c r="H4171" i="4"/>
  <c r="H4279" i="4"/>
  <c r="H4387" i="4"/>
  <c r="H2927" i="4"/>
  <c r="H3143" i="4"/>
  <c r="H2928" i="4"/>
  <c r="H3144" i="4"/>
  <c r="H3359" i="4"/>
  <c r="H3630" i="4"/>
  <c r="H3361" i="4"/>
  <c r="H3791" i="4"/>
  <c r="H3899" i="4"/>
  <c r="H4007" i="4"/>
  <c r="H4115" i="4"/>
  <c r="H4223" i="4"/>
  <c r="H4331" i="4"/>
  <c r="H4439" i="4"/>
  <c r="H3792" i="4"/>
  <c r="H3900" i="4"/>
  <c r="H4008" i="4"/>
  <c r="H4116" i="4"/>
  <c r="H4224" i="4"/>
  <c r="H4332" i="4"/>
  <c r="H4440" i="4"/>
  <c r="H3467" i="4"/>
  <c r="H3793" i="4"/>
  <c r="H3901" i="4"/>
  <c r="H4009" i="4"/>
  <c r="H4117" i="4"/>
  <c r="H4225" i="4"/>
  <c r="H4333" i="4"/>
  <c r="H4548" i="4"/>
  <c r="H4656" i="4"/>
  <c r="H4764" i="4"/>
  <c r="H4872" i="4"/>
  <c r="H4980" i="4"/>
  <c r="H5088" i="4"/>
  <c r="H5196" i="4"/>
  <c r="H4549" i="4"/>
  <c r="H4657" i="4"/>
  <c r="H4765" i="4"/>
  <c r="H4873" i="4"/>
  <c r="H4981" i="4"/>
  <c r="H5089" i="4"/>
  <c r="H5197" i="4"/>
  <c r="H5305" i="4"/>
  <c r="H4493" i="4"/>
  <c r="H4601" i="4"/>
  <c r="H4709" i="4"/>
  <c r="H4817" i="4"/>
  <c r="H4925" i="4"/>
  <c r="H5033" i="4"/>
  <c r="H5141" i="4"/>
  <c r="H5249" i="4"/>
  <c r="H5357" i="4"/>
  <c r="H4494" i="4"/>
  <c r="H4602" i="4"/>
  <c r="H4710" i="4"/>
  <c r="H4818" i="4"/>
  <c r="H4926" i="4"/>
  <c r="H5034" i="4"/>
  <c r="H5142" i="4"/>
  <c r="H5250" i="4"/>
  <c r="H5358" i="4"/>
  <c r="H4495" i="4"/>
  <c r="H4603" i="4"/>
  <c r="H4711" i="4"/>
  <c r="H3360" i="4"/>
  <c r="H4547" i="4"/>
  <c r="H4655" i="4"/>
  <c r="H4763" i="4"/>
  <c r="H4871" i="4"/>
  <c r="H4979" i="4"/>
  <c r="H5087" i="4"/>
  <c r="H5195" i="4"/>
  <c r="H5303" i="4"/>
  <c r="H5304" i="4"/>
  <c r="H5035" i="4"/>
  <c r="H5251" i="4"/>
  <c r="H5411" i="4"/>
  <c r="H5519" i="4"/>
  <c r="H5627" i="4"/>
  <c r="H5735" i="4"/>
  <c r="H5143" i="4"/>
  <c r="H5412" i="4"/>
  <c r="H5520" i="4"/>
  <c r="H5628" i="4"/>
  <c r="H5736" i="4"/>
  <c r="H4927" i="4"/>
  <c r="H5413" i="4"/>
  <c r="H5521" i="4"/>
  <c r="H5629" i="4"/>
  <c r="H5737" i="4"/>
  <c r="H5845" i="4"/>
  <c r="H5953" i="4"/>
  <c r="H6061" i="4"/>
  <c r="H6169" i="4"/>
  <c r="H5465" i="4"/>
  <c r="H5573" i="4"/>
  <c r="H5681" i="4"/>
  <c r="H5789" i="4"/>
  <c r="H5897" i="4"/>
  <c r="H6005" i="4"/>
  <c r="H6113" i="4"/>
  <c r="H4441" i="4"/>
  <c r="H5359" i="4"/>
  <c r="H5466" i="4"/>
  <c r="H5574" i="4"/>
  <c r="H5682" i="4"/>
  <c r="H5790" i="4"/>
  <c r="H5898" i="4"/>
  <c r="H6006" i="4"/>
  <c r="H6114" i="4"/>
  <c r="H5467" i="4"/>
  <c r="H5683" i="4"/>
  <c r="H6007" i="4"/>
  <c r="H6275" i="4"/>
  <c r="H6383" i="4"/>
  <c r="H6491" i="4"/>
  <c r="H6599" i="4"/>
  <c r="H6707" i="4"/>
  <c r="H6276" i="4"/>
  <c r="H6384" i="4"/>
  <c r="H6492" i="4"/>
  <c r="H6600" i="4"/>
  <c r="H6708" i="4"/>
  <c r="H6816" i="4"/>
  <c r="H5843" i="4"/>
  <c r="H6059" i="4"/>
  <c r="H6277" i="4"/>
  <c r="H6385" i="4"/>
  <c r="H6493" i="4"/>
  <c r="H6601" i="4"/>
  <c r="H6709" i="4"/>
  <c r="H5844" i="4"/>
  <c r="H6060" i="4"/>
  <c r="H5791" i="4"/>
  <c r="H5575" i="4"/>
  <c r="H5899" i="4"/>
  <c r="H6115" i="4"/>
  <c r="H6221" i="4"/>
  <c r="H6329" i="4"/>
  <c r="H6437" i="4"/>
  <c r="H6545" i="4"/>
  <c r="H6653" i="4"/>
  <c r="H6761" i="4"/>
  <c r="H6869" i="4"/>
  <c r="H6222" i="4"/>
  <c r="H6330" i="4"/>
  <c r="H6438" i="4"/>
  <c r="H6546" i="4"/>
  <c r="H6654" i="4"/>
  <c r="H6762" i="4"/>
  <c r="H6870" i="4"/>
  <c r="H4819" i="4"/>
  <c r="H6871" i="4"/>
  <c r="H6167" i="4"/>
  <c r="H6331" i="4"/>
  <c r="H6547" i="4"/>
  <c r="H6763" i="4"/>
  <c r="H6923" i="4"/>
  <c r="H7031" i="4"/>
  <c r="H7139" i="4"/>
  <c r="H7247" i="4"/>
  <c r="H7355" i="4"/>
  <c r="H7463" i="4"/>
  <c r="H7571" i="4"/>
  <c r="H7679" i="4"/>
  <c r="H6168" i="4"/>
  <c r="H6924" i="4"/>
  <c r="H7032" i="4"/>
  <c r="H7140" i="4"/>
  <c r="H7248" i="4"/>
  <c r="H7356" i="4"/>
  <c r="H7464" i="4"/>
  <c r="H7572" i="4"/>
  <c r="H7680" i="4"/>
  <c r="H6925" i="4"/>
  <c r="H7033" i="4"/>
  <c r="H7141" i="4"/>
  <c r="H7249" i="4"/>
  <c r="H7357" i="4"/>
  <c r="H7465" i="4"/>
  <c r="H7573" i="4"/>
  <c r="H7681" i="4"/>
  <c r="H6815" i="4"/>
  <c r="H6817" i="4"/>
  <c r="H5951" i="4"/>
  <c r="H6223" i="4"/>
  <c r="H6439" i="4"/>
  <c r="H6655" i="4"/>
  <c r="H6977" i="4"/>
  <c r="H7085" i="4"/>
  <c r="H7193" i="4"/>
  <c r="H7301" i="4"/>
  <c r="H7409" i="4"/>
  <c r="H7517" i="4"/>
  <c r="H7625" i="4"/>
  <c r="H5952" i="4"/>
  <c r="H6979" i="4"/>
  <c r="H7087" i="4"/>
  <c r="H7195" i="4"/>
  <c r="H7303" i="4"/>
  <c r="H7411" i="4"/>
  <c r="H7519" i="4"/>
  <c r="H7627" i="4"/>
  <c r="H7086" i="4"/>
  <c r="H7302" i="4"/>
  <c r="H7518" i="4"/>
  <c r="H7626" i="4"/>
  <c r="H7787" i="4"/>
  <c r="H7895" i="4"/>
  <c r="H8003" i="4"/>
  <c r="H8111" i="4"/>
  <c r="H8219" i="4"/>
  <c r="H8327" i="4"/>
  <c r="H8435" i="4"/>
  <c r="H8543" i="4"/>
  <c r="H6978" i="4"/>
  <c r="H7788" i="4"/>
  <c r="H7896" i="4"/>
  <c r="H8004" i="4"/>
  <c r="H8112" i="4"/>
  <c r="H8220" i="4"/>
  <c r="H8328" i="4"/>
  <c r="H8436" i="4"/>
  <c r="H8544" i="4"/>
  <c r="H7194" i="4"/>
  <c r="H7410" i="4"/>
  <c r="H7733" i="4"/>
  <c r="H7841" i="4"/>
  <c r="H7949" i="4"/>
  <c r="H8057" i="4"/>
  <c r="H8165" i="4"/>
  <c r="H8273" i="4"/>
  <c r="H8381" i="4"/>
  <c r="H8489" i="4"/>
  <c r="H8597" i="4"/>
  <c r="H7843" i="4"/>
  <c r="H8221" i="4"/>
  <c r="H8382" i="4"/>
  <c r="H7897" i="4"/>
  <c r="H8383" i="4"/>
  <c r="H8705" i="4"/>
  <c r="H8813" i="4"/>
  <c r="H8921" i="4"/>
  <c r="H9029" i="4"/>
  <c r="H9137" i="4"/>
  <c r="H9245" i="4"/>
  <c r="H7950" i="4"/>
  <c r="H8329" i="4"/>
  <c r="H8706" i="4"/>
  <c r="H8814" i="4"/>
  <c r="H8922" i="4"/>
  <c r="H9030" i="4"/>
  <c r="H9138" i="4"/>
  <c r="H9246" i="4"/>
  <c r="H7951" i="4"/>
  <c r="H8707" i="4"/>
  <c r="H8815" i="4"/>
  <c r="H8923" i="4"/>
  <c r="H9031" i="4"/>
  <c r="H9139" i="4"/>
  <c r="H8005" i="4"/>
  <c r="H8058" i="4"/>
  <c r="H8274" i="4"/>
  <c r="H8059" i="4"/>
  <c r="H8275" i="4"/>
  <c r="H8113" i="4"/>
  <c r="H8651" i="4"/>
  <c r="H8759" i="4"/>
  <c r="H8867" i="4"/>
  <c r="H8975" i="4"/>
  <c r="H9083" i="4"/>
  <c r="H9191" i="4"/>
  <c r="H9299" i="4"/>
  <c r="H7734" i="4"/>
  <c r="H8166" i="4"/>
  <c r="H8545" i="4"/>
  <c r="H8598" i="4"/>
  <c r="H8652" i="4"/>
  <c r="H8760" i="4"/>
  <c r="H8868" i="4"/>
  <c r="H8976" i="4"/>
  <c r="H9084" i="4"/>
  <c r="H9192" i="4"/>
  <c r="H9300" i="4"/>
  <c r="H7735" i="4"/>
  <c r="H8167" i="4"/>
  <c r="H8490" i="4"/>
  <c r="H8599" i="4"/>
  <c r="H8653" i="4"/>
  <c r="H8761" i="4"/>
  <c r="H8869" i="4"/>
  <c r="H8977" i="4"/>
  <c r="H9085" i="4"/>
  <c r="H9193" i="4"/>
  <c r="H9301" i="4"/>
  <c r="H7789" i="4"/>
  <c r="H8491" i="4"/>
  <c r="H9353" i="4"/>
  <c r="H9461" i="4"/>
  <c r="H9569" i="4"/>
  <c r="H9677" i="4"/>
  <c r="H9785" i="4"/>
  <c r="H9893" i="4"/>
  <c r="H10001" i="4"/>
  <c r="H10109" i="4"/>
  <c r="H10217" i="4"/>
  <c r="H10325" i="4"/>
  <c r="H9354" i="4"/>
  <c r="H9462" i="4"/>
  <c r="H9570" i="4"/>
  <c r="H9678" i="4"/>
  <c r="H9786" i="4"/>
  <c r="H9894" i="4"/>
  <c r="H10002" i="4"/>
  <c r="H10110" i="4"/>
  <c r="H10218" i="4"/>
  <c r="H10326" i="4"/>
  <c r="H9355" i="4"/>
  <c r="H9463" i="4"/>
  <c r="H9571" i="4"/>
  <c r="H9679" i="4"/>
  <c r="H9787" i="4"/>
  <c r="H9895" i="4"/>
  <c r="H10003" i="4"/>
  <c r="H10111" i="4"/>
  <c r="H10219" i="4"/>
  <c r="H10327" i="4"/>
  <c r="H7842" i="4"/>
  <c r="H9247" i="4"/>
  <c r="H9407" i="4"/>
  <c r="H9515" i="4"/>
  <c r="H9623" i="4"/>
  <c r="H9731" i="4"/>
  <c r="H9839" i="4"/>
  <c r="H9947" i="4"/>
  <c r="H10055" i="4"/>
  <c r="H10163" i="4"/>
  <c r="H10271" i="4"/>
  <c r="H10379" i="4"/>
  <c r="H8437" i="4"/>
  <c r="H9408" i="4"/>
  <c r="H9516" i="4"/>
  <c r="H9624" i="4"/>
  <c r="H9732" i="4"/>
  <c r="H9840" i="4"/>
  <c r="H9948" i="4"/>
  <c r="H10056" i="4"/>
  <c r="H10164" i="4"/>
  <c r="H10272" i="4"/>
  <c r="H10380" i="4"/>
  <c r="H9409" i="4"/>
  <c r="H9517" i="4"/>
  <c r="H9625" i="4"/>
  <c r="H9733" i="4"/>
  <c r="H9841" i="4"/>
  <c r="H9949" i="4"/>
  <c r="H10057" i="4"/>
  <c r="H10165" i="4"/>
  <c r="H10273" i="4"/>
  <c r="H10381" i="4"/>
  <c r="D10384" i="4"/>
  <c r="E10384" i="4" s="1"/>
  <c r="D10372" i="4"/>
  <c r="E10372" i="4" s="1"/>
  <c r="D10360" i="4"/>
  <c r="E10360" i="4" s="1"/>
  <c r="D10348" i="4"/>
  <c r="E10348" i="4" s="1"/>
  <c r="D10336" i="4"/>
  <c r="E10336" i="4" s="1"/>
  <c r="D10324" i="4"/>
  <c r="E10324" i="4" s="1"/>
  <c r="D10312" i="4"/>
  <c r="E10312" i="4" s="1"/>
  <c r="D10300" i="4"/>
  <c r="E10300" i="4" s="1"/>
  <c r="D10288" i="4"/>
  <c r="E10288" i="4" s="1"/>
  <c r="D10276" i="4"/>
  <c r="E10276" i="4" s="1"/>
  <c r="D10264" i="4"/>
  <c r="E10264" i="4" s="1"/>
  <c r="D10252" i="4"/>
  <c r="E10252" i="4" s="1"/>
  <c r="D10240" i="4"/>
  <c r="E10240" i="4" s="1"/>
  <c r="D10228" i="4"/>
  <c r="E10228" i="4" s="1"/>
  <c r="D10216" i="4"/>
  <c r="E10216" i="4" s="1"/>
  <c r="D10204" i="4"/>
  <c r="E10204" i="4" s="1"/>
  <c r="D10192" i="4"/>
  <c r="E10192" i="4" s="1"/>
  <c r="D10180" i="4"/>
  <c r="E10180" i="4" s="1"/>
  <c r="D10168" i="4"/>
  <c r="E10168" i="4" s="1"/>
  <c r="D10156" i="4"/>
  <c r="E10156" i="4" s="1"/>
  <c r="D10144" i="4"/>
  <c r="E10144" i="4" s="1"/>
  <c r="D10132" i="4"/>
  <c r="E10132" i="4" s="1"/>
  <c r="D10120" i="4"/>
  <c r="E10120" i="4" s="1"/>
  <c r="D10108" i="4"/>
  <c r="E10108" i="4" s="1"/>
  <c r="D10096" i="4"/>
  <c r="E10096" i="4" s="1"/>
  <c r="D10084" i="4"/>
  <c r="E10084" i="4" s="1"/>
  <c r="D10072" i="4"/>
  <c r="E10072" i="4" s="1"/>
  <c r="D10060" i="4"/>
  <c r="E10060" i="4" s="1"/>
  <c r="D10048" i="4"/>
  <c r="E10048" i="4" s="1"/>
  <c r="D10036" i="4"/>
  <c r="E10036" i="4" s="1"/>
  <c r="D10024" i="4"/>
  <c r="E10024" i="4" s="1"/>
  <c r="D10012" i="4"/>
  <c r="E10012" i="4" s="1"/>
  <c r="D10000" i="4"/>
  <c r="E10000" i="4" s="1"/>
  <c r="D9988" i="4"/>
  <c r="E9988" i="4" s="1"/>
  <c r="D9976" i="4"/>
  <c r="E9976" i="4" s="1"/>
  <c r="D9961" i="4"/>
  <c r="E9961" i="4" s="1"/>
  <c r="D9947" i="4"/>
  <c r="E9947" i="4" s="1"/>
  <c r="D9933" i="4"/>
  <c r="E9933" i="4" s="1"/>
  <c r="D9918" i="4"/>
  <c r="E9918" i="4" s="1"/>
  <c r="D9904" i="4"/>
  <c r="E9904" i="4" s="1"/>
  <c r="D9889" i="4"/>
  <c r="E9889" i="4" s="1"/>
  <c r="D9875" i="4"/>
  <c r="E9875" i="4" s="1"/>
  <c r="D9861" i="4"/>
  <c r="E9861" i="4" s="1"/>
  <c r="D9846" i="4"/>
  <c r="E9846" i="4" s="1"/>
  <c r="D9832" i="4"/>
  <c r="E9832" i="4" s="1"/>
  <c r="D9816" i="4"/>
  <c r="E9816" i="4" s="1"/>
  <c r="D9792" i="4"/>
  <c r="E9792" i="4" s="1"/>
  <c r="D9768" i="4"/>
  <c r="E9768" i="4" s="1"/>
  <c r="D9741" i="4"/>
  <c r="E9741" i="4" s="1"/>
  <c r="D9711" i="4"/>
  <c r="E9711" i="4" s="1"/>
  <c r="D9683" i="4"/>
  <c r="E9683" i="4" s="1"/>
  <c r="D9647" i="4"/>
  <c r="E9647" i="4" s="1"/>
  <c r="D9611" i="4"/>
  <c r="E9611" i="4" s="1"/>
  <c r="D9575" i="4"/>
  <c r="E9575" i="4" s="1"/>
  <c r="D9539" i="4"/>
  <c r="E9539" i="4" s="1"/>
  <c r="D9503" i="4"/>
  <c r="E9503" i="4" s="1"/>
  <c r="D9455" i="4"/>
  <c r="E9455" i="4" s="1"/>
  <c r="D9407" i="4"/>
  <c r="E9407" i="4" s="1"/>
  <c r="D9347" i="4"/>
  <c r="E9347" i="4" s="1"/>
  <c r="D9275" i="4"/>
  <c r="E9275" i="4" s="1"/>
  <c r="D9203" i="4"/>
  <c r="E9203" i="4" s="1"/>
  <c r="D9131" i="4"/>
  <c r="E9131" i="4" s="1"/>
  <c r="D9059" i="4"/>
  <c r="E9059" i="4" s="1"/>
  <c r="D8987" i="4"/>
  <c r="E8987" i="4" s="1"/>
  <c r="D8915" i="4"/>
  <c r="E8915" i="4" s="1"/>
  <c r="D8843" i="4"/>
  <c r="E8843" i="4" s="1"/>
  <c r="D8771" i="4"/>
  <c r="E8771" i="4" s="1"/>
  <c r="D8699" i="4"/>
  <c r="E8699" i="4" s="1"/>
  <c r="D8627" i="4"/>
  <c r="E8627" i="4" s="1"/>
  <c r="D8555" i="4"/>
  <c r="E8555" i="4" s="1"/>
  <c r="D8398" i="4"/>
  <c r="E8398" i="4" s="1"/>
  <c r="D8182" i="4"/>
  <c r="E8182" i="4" s="1"/>
  <c r="D7966" i="4"/>
  <c r="E7966" i="4" s="1"/>
  <c r="D7750" i="4"/>
  <c r="E7750" i="4" s="1"/>
  <c r="D7523" i="4"/>
  <c r="E7523" i="4" s="1"/>
  <c r="D7235" i="4"/>
  <c r="E7235" i="4" s="1"/>
  <c r="D6682" i="4"/>
  <c r="E6682" i="4" s="1"/>
  <c r="D10059" i="4"/>
  <c r="E10059" i="4" s="1"/>
  <c r="D10047" i="4"/>
  <c r="E10047" i="4" s="1"/>
  <c r="D10035" i="4"/>
  <c r="E10035" i="4" s="1"/>
  <c r="D10023" i="4"/>
  <c r="E10023" i="4" s="1"/>
  <c r="D10011" i="4"/>
  <c r="E10011" i="4" s="1"/>
  <c r="D9999" i="4"/>
  <c r="E9999" i="4" s="1"/>
  <c r="D9987" i="4"/>
  <c r="E9987" i="4" s="1"/>
  <c r="D9975" i="4"/>
  <c r="E9975" i="4" s="1"/>
  <c r="D9960" i="4"/>
  <c r="E9960" i="4" s="1"/>
  <c r="D9946" i="4"/>
  <c r="E9946" i="4" s="1"/>
  <c r="D9932" i="4"/>
  <c r="E9932" i="4" s="1"/>
  <c r="D9917" i="4"/>
  <c r="E9917" i="4" s="1"/>
  <c r="D9903" i="4"/>
  <c r="E9903" i="4" s="1"/>
  <c r="D9888" i="4"/>
  <c r="E9888" i="4" s="1"/>
  <c r="D9874" i="4"/>
  <c r="E9874" i="4" s="1"/>
  <c r="D9860" i="4"/>
  <c r="E9860" i="4" s="1"/>
  <c r="D9845" i="4"/>
  <c r="E9845" i="4" s="1"/>
  <c r="D9831" i="4"/>
  <c r="E9831" i="4" s="1"/>
  <c r="D9815" i="4"/>
  <c r="E9815" i="4" s="1"/>
  <c r="D9791" i="4"/>
  <c r="E9791" i="4" s="1"/>
  <c r="D9767" i="4"/>
  <c r="E9767" i="4" s="1"/>
  <c r="D9736" i="4"/>
  <c r="E9736" i="4" s="1"/>
  <c r="D9708" i="4"/>
  <c r="E9708" i="4" s="1"/>
  <c r="D9676" i="4"/>
  <c r="E9676" i="4" s="1"/>
  <c r="D9640" i="4"/>
  <c r="E9640" i="4" s="1"/>
  <c r="D9604" i="4"/>
  <c r="E9604" i="4" s="1"/>
  <c r="D9568" i="4"/>
  <c r="E9568" i="4" s="1"/>
  <c r="D9532" i="4"/>
  <c r="E9532" i="4" s="1"/>
  <c r="D9496" i="4"/>
  <c r="E9496" i="4" s="1"/>
  <c r="D9448" i="4"/>
  <c r="E9448" i="4" s="1"/>
  <c r="D9400" i="4"/>
  <c r="E9400" i="4" s="1"/>
  <c r="D9340" i="4"/>
  <c r="E9340" i="4" s="1"/>
  <c r="D9268" i="4"/>
  <c r="E9268" i="4" s="1"/>
  <c r="D9196" i="4"/>
  <c r="E9196" i="4" s="1"/>
  <c r="D9124" i="4"/>
  <c r="E9124" i="4" s="1"/>
  <c r="D9052" i="4"/>
  <c r="E9052" i="4" s="1"/>
  <c r="D8980" i="4"/>
  <c r="E8980" i="4" s="1"/>
  <c r="D8908" i="4"/>
  <c r="E8908" i="4" s="1"/>
  <c r="D8836" i="4"/>
  <c r="E8836" i="4" s="1"/>
  <c r="D8764" i="4"/>
  <c r="E8764" i="4" s="1"/>
  <c r="D8692" i="4"/>
  <c r="E8692" i="4" s="1"/>
  <c r="D8620" i="4"/>
  <c r="E8620" i="4" s="1"/>
  <c r="D8548" i="4"/>
  <c r="E8548" i="4" s="1"/>
  <c r="D8375" i="4"/>
  <c r="E8375" i="4" s="1"/>
  <c r="D8159" i="4"/>
  <c r="E8159" i="4" s="1"/>
  <c r="D7943" i="4"/>
  <c r="E7943" i="4" s="1"/>
  <c r="D7727" i="4"/>
  <c r="E7727" i="4" s="1"/>
  <c r="D7497" i="4"/>
  <c r="E7497" i="4" s="1"/>
  <c r="D7209" i="4"/>
  <c r="E7209" i="4" s="1"/>
  <c r="D6607" i="4"/>
  <c r="E6607" i="4" s="1"/>
  <c r="H108" i="4"/>
  <c r="H216" i="4"/>
  <c r="H324" i="4"/>
  <c r="H432" i="4"/>
  <c r="H540" i="4"/>
  <c r="H648" i="4"/>
  <c r="H756" i="4"/>
  <c r="H864" i="4"/>
  <c r="H972" i="4"/>
  <c r="H53" i="4"/>
  <c r="H161" i="4"/>
  <c r="H269" i="4"/>
  <c r="H377" i="4"/>
  <c r="H485" i="4"/>
  <c r="H593" i="4"/>
  <c r="H701" i="4"/>
  <c r="H809" i="4"/>
  <c r="H917" i="4"/>
  <c r="H54" i="4"/>
  <c r="H162" i="4"/>
  <c r="H270" i="4"/>
  <c r="H378" i="4"/>
  <c r="H486" i="4"/>
  <c r="H594" i="4"/>
  <c r="H702" i="4"/>
  <c r="H810" i="4"/>
  <c r="H918" i="4"/>
  <c r="H55" i="4"/>
  <c r="H163" i="4"/>
  <c r="H271" i="4"/>
  <c r="H379" i="4"/>
  <c r="H487" i="4"/>
  <c r="H595" i="4"/>
  <c r="H703" i="4"/>
  <c r="H811" i="4"/>
  <c r="H919" i="4"/>
  <c r="H107" i="4"/>
  <c r="H215" i="4"/>
  <c r="H323" i="4"/>
  <c r="H431" i="4"/>
  <c r="H539" i="4"/>
  <c r="H647" i="4"/>
  <c r="H755" i="4"/>
  <c r="H863" i="4"/>
  <c r="H971" i="4"/>
  <c r="H433" i="4"/>
  <c r="H865" i="4"/>
  <c r="H1079" i="4"/>
  <c r="H1187" i="4"/>
  <c r="H1295" i="4"/>
  <c r="H1403" i="4"/>
  <c r="H1511" i="4"/>
  <c r="H1619" i="4"/>
  <c r="H1727" i="4"/>
  <c r="H1835" i="4"/>
  <c r="H1943" i="4"/>
  <c r="H1080" i="4"/>
  <c r="H1188" i="4"/>
  <c r="H1296" i="4"/>
  <c r="H1404" i="4"/>
  <c r="H1512" i="4"/>
  <c r="H1620" i="4"/>
  <c r="H1728" i="4"/>
  <c r="H1836" i="4"/>
  <c r="H325" i="4"/>
  <c r="H757" i="4"/>
  <c r="H1081" i="4"/>
  <c r="H1189" i="4"/>
  <c r="H1297" i="4"/>
  <c r="H1405" i="4"/>
  <c r="H1513" i="4"/>
  <c r="H1621" i="4"/>
  <c r="H1729" i="4"/>
  <c r="H1837" i="4"/>
  <c r="H1945" i="4"/>
  <c r="H217" i="4"/>
  <c r="H649" i="4"/>
  <c r="H1026" i="4"/>
  <c r="H1134" i="4"/>
  <c r="H1242" i="4"/>
  <c r="H1350" i="4"/>
  <c r="H1458" i="4"/>
  <c r="H1566" i="4"/>
  <c r="H1674" i="4"/>
  <c r="H109" i="4"/>
  <c r="H541" i="4"/>
  <c r="H973" i="4"/>
  <c r="H1027" i="4"/>
  <c r="H1135" i="4"/>
  <c r="H1243" i="4"/>
  <c r="H1351" i="4"/>
  <c r="H1459" i="4"/>
  <c r="H1567" i="4"/>
  <c r="H1675" i="4"/>
  <c r="H1783" i="4"/>
  <c r="H1891" i="4"/>
  <c r="H1944" i="4"/>
  <c r="H1997" i="4"/>
  <c r="H2105" i="4"/>
  <c r="H2213" i="4"/>
  <c r="H2321" i="4"/>
  <c r="H2429" i="4"/>
  <c r="H2537" i="4"/>
  <c r="H2645" i="4"/>
  <c r="H2753" i="4"/>
  <c r="H1025" i="4"/>
  <c r="H1241" i="4"/>
  <c r="H1457" i="4"/>
  <c r="H1673" i="4"/>
  <c r="H1781" i="4"/>
  <c r="H1998" i="4"/>
  <c r="H2106" i="4"/>
  <c r="H2214" i="4"/>
  <c r="H2322" i="4"/>
  <c r="H2430" i="4"/>
  <c r="H2538" i="4"/>
  <c r="H2646" i="4"/>
  <c r="H2754" i="4"/>
  <c r="H1782" i="4"/>
  <c r="H1999" i="4"/>
  <c r="H2107" i="4"/>
  <c r="H2215" i="4"/>
  <c r="H2323" i="4"/>
  <c r="H2431" i="4"/>
  <c r="H2539" i="4"/>
  <c r="H2647" i="4"/>
  <c r="H2755" i="4"/>
  <c r="H1889" i="4"/>
  <c r="H2051" i="4"/>
  <c r="H2159" i="4"/>
  <c r="H2267" i="4"/>
  <c r="H2375" i="4"/>
  <c r="H2483" i="4"/>
  <c r="H2591" i="4"/>
  <c r="H2699" i="4"/>
  <c r="H1133" i="4"/>
  <c r="H1349" i="4"/>
  <c r="H1565" i="4"/>
  <c r="H2052" i="4"/>
  <c r="H2160" i="4"/>
  <c r="H2268" i="4"/>
  <c r="H2376" i="4"/>
  <c r="H2484" i="4"/>
  <c r="H2592" i="4"/>
  <c r="H2700" i="4"/>
  <c r="H2053" i="4"/>
  <c r="H2161" i="4"/>
  <c r="H2269" i="4"/>
  <c r="H2377" i="4"/>
  <c r="H2485" i="4"/>
  <c r="H2593" i="4"/>
  <c r="H2701" i="4"/>
  <c r="H2861" i="4"/>
  <c r="H2969" i="4"/>
  <c r="H3077" i="4"/>
  <c r="H3185" i="4"/>
  <c r="H3293" i="4"/>
  <c r="H3401" i="4"/>
  <c r="H3509" i="4"/>
  <c r="H3617" i="4"/>
  <c r="H2862" i="4"/>
  <c r="H2970" i="4"/>
  <c r="H3078" i="4"/>
  <c r="H3186" i="4"/>
  <c r="H3294" i="4"/>
  <c r="H3402" i="4"/>
  <c r="H3510" i="4"/>
  <c r="H2863" i="4"/>
  <c r="H2971" i="4"/>
  <c r="H3079" i="4"/>
  <c r="H3187" i="4"/>
  <c r="H3295" i="4"/>
  <c r="H3403" i="4"/>
  <c r="H3511" i="4"/>
  <c r="H3619" i="4"/>
  <c r="H1890" i="4"/>
  <c r="H2809" i="4"/>
  <c r="H2917" i="4"/>
  <c r="H3025" i="4"/>
  <c r="H3133" i="4"/>
  <c r="H3241" i="4"/>
  <c r="H3618" i="4"/>
  <c r="H3725" i="4"/>
  <c r="H3833" i="4"/>
  <c r="H3941" i="4"/>
  <c r="H4049" i="4"/>
  <c r="H4157" i="4"/>
  <c r="H4265" i="4"/>
  <c r="H4373" i="4"/>
  <c r="H2915" i="4"/>
  <c r="H3131" i="4"/>
  <c r="H3347" i="4"/>
  <c r="H3726" i="4"/>
  <c r="H3834" i="4"/>
  <c r="H3942" i="4"/>
  <c r="H4050" i="4"/>
  <c r="H4158" i="4"/>
  <c r="H4266" i="4"/>
  <c r="H4374" i="4"/>
  <c r="H2916" i="4"/>
  <c r="H3132" i="4"/>
  <c r="H3348" i="4"/>
  <c r="H3727" i="4"/>
  <c r="H3835" i="4"/>
  <c r="H3943" i="4"/>
  <c r="H4051" i="4"/>
  <c r="H4159" i="4"/>
  <c r="H4267" i="4"/>
  <c r="H4375" i="4"/>
  <c r="H3349" i="4"/>
  <c r="H3455" i="4"/>
  <c r="H3671" i="4"/>
  <c r="H3457" i="4"/>
  <c r="H3563" i="4"/>
  <c r="H3673" i="4"/>
  <c r="H3779" i="4"/>
  <c r="H3887" i="4"/>
  <c r="H3995" i="4"/>
  <c r="H4103" i="4"/>
  <c r="H4211" i="4"/>
  <c r="H4319" i="4"/>
  <c r="H4427" i="4"/>
  <c r="H2807" i="4"/>
  <c r="H3023" i="4"/>
  <c r="H3239" i="4"/>
  <c r="H3564" i="4"/>
  <c r="H3780" i="4"/>
  <c r="H3888" i="4"/>
  <c r="H3996" i="4"/>
  <c r="H4104" i="4"/>
  <c r="H4212" i="4"/>
  <c r="H4320" i="4"/>
  <c r="H4428" i="4"/>
  <c r="H2808" i="4"/>
  <c r="H3024" i="4"/>
  <c r="H3240" i="4"/>
  <c r="H3565" i="4"/>
  <c r="H3781" i="4"/>
  <c r="H3889" i="4"/>
  <c r="H3997" i="4"/>
  <c r="H4105" i="4"/>
  <c r="H4213" i="4"/>
  <c r="H4321" i="4"/>
  <c r="H4536" i="4"/>
  <c r="H4644" i="4"/>
  <c r="H4752" i="4"/>
  <c r="H4860" i="4"/>
  <c r="H4968" i="4"/>
  <c r="H5076" i="4"/>
  <c r="H5184" i="4"/>
  <c r="H3456" i="4"/>
  <c r="H4537" i="4"/>
  <c r="H4645" i="4"/>
  <c r="H4753" i="4"/>
  <c r="H4861" i="4"/>
  <c r="H4969" i="4"/>
  <c r="H5077" i="4"/>
  <c r="H5185" i="4"/>
  <c r="H5293" i="4"/>
  <c r="H4429" i="4"/>
  <c r="H4481" i="4"/>
  <c r="H4589" i="4"/>
  <c r="H4697" i="4"/>
  <c r="H4805" i="4"/>
  <c r="H4913" i="4"/>
  <c r="H5021" i="4"/>
  <c r="H5129" i="4"/>
  <c r="H5237" i="4"/>
  <c r="H5345" i="4"/>
  <c r="H4482" i="4"/>
  <c r="H4590" i="4"/>
  <c r="H4698" i="4"/>
  <c r="H4806" i="4"/>
  <c r="H4914" i="4"/>
  <c r="H5022" i="4"/>
  <c r="H5130" i="4"/>
  <c r="H5238" i="4"/>
  <c r="H5346" i="4"/>
  <c r="H4483" i="4"/>
  <c r="H4591" i="4"/>
  <c r="H4699" i="4"/>
  <c r="H3672" i="4"/>
  <c r="H4535" i="4"/>
  <c r="H4643" i="4"/>
  <c r="H4751" i="4"/>
  <c r="H4859" i="4"/>
  <c r="H4967" i="4"/>
  <c r="H5075" i="4"/>
  <c r="H5183" i="4"/>
  <c r="H5291" i="4"/>
  <c r="H5131" i="4"/>
  <c r="H4915" i="4"/>
  <c r="H5399" i="4"/>
  <c r="H5507" i="4"/>
  <c r="H5615" i="4"/>
  <c r="H5723" i="4"/>
  <c r="H5400" i="4"/>
  <c r="H5508" i="4"/>
  <c r="H5616" i="4"/>
  <c r="H5724" i="4"/>
  <c r="H5832" i="4"/>
  <c r="H5347" i="4"/>
  <c r="H5401" i="4"/>
  <c r="H5509" i="4"/>
  <c r="H5617" i="4"/>
  <c r="H5725" i="4"/>
  <c r="H5833" i="4"/>
  <c r="H5941" i="4"/>
  <c r="H6049" i="4"/>
  <c r="H6157" i="4"/>
  <c r="H5292" i="4"/>
  <c r="H5239" i="4"/>
  <c r="H4807" i="4"/>
  <c r="H5453" i="4"/>
  <c r="H5561" i="4"/>
  <c r="H5669" i="4"/>
  <c r="H5777" i="4"/>
  <c r="H5885" i="4"/>
  <c r="H5993" i="4"/>
  <c r="H6101" i="4"/>
  <c r="H6209" i="4"/>
  <c r="H5023" i="4"/>
  <c r="H5454" i="4"/>
  <c r="H5562" i="4"/>
  <c r="H5670" i="4"/>
  <c r="H5778" i="4"/>
  <c r="H5886" i="4"/>
  <c r="H5994" i="4"/>
  <c r="H6102" i="4"/>
  <c r="H5887" i="4"/>
  <c r="H6103" i="4"/>
  <c r="H6263" i="4"/>
  <c r="H6371" i="4"/>
  <c r="H6479" i="4"/>
  <c r="H6587" i="4"/>
  <c r="H6695" i="4"/>
  <c r="H5779" i="4"/>
  <c r="H6264" i="4"/>
  <c r="H6372" i="4"/>
  <c r="H6480" i="4"/>
  <c r="H6588" i="4"/>
  <c r="H6696" i="4"/>
  <c r="H6804" i="4"/>
  <c r="H5939" i="4"/>
  <c r="H6155" i="4"/>
  <c r="H6265" i="4"/>
  <c r="H6373" i="4"/>
  <c r="H6481" i="4"/>
  <c r="H6589" i="4"/>
  <c r="H6697" i="4"/>
  <c r="H5940" i="4"/>
  <c r="H6156" i="4"/>
  <c r="H5563" i="4"/>
  <c r="H5995" i="4"/>
  <c r="H6317" i="4"/>
  <c r="H6425" i="4"/>
  <c r="H6533" i="4"/>
  <c r="H6641" i="4"/>
  <c r="H6749" i="4"/>
  <c r="H6857" i="4"/>
  <c r="H6210" i="4"/>
  <c r="H6318" i="4"/>
  <c r="H6426" i="4"/>
  <c r="H6534" i="4"/>
  <c r="H6642" i="4"/>
  <c r="H6750" i="4"/>
  <c r="H6858" i="4"/>
  <c r="H5455" i="4"/>
  <c r="H5671" i="4"/>
  <c r="H6805" i="4"/>
  <c r="H7019" i="4"/>
  <c r="H7127" i="4"/>
  <c r="H7235" i="4"/>
  <c r="H7343" i="4"/>
  <c r="H7451" i="4"/>
  <c r="H7559" i="4"/>
  <c r="H7667" i="4"/>
  <c r="H7020" i="4"/>
  <c r="H7128" i="4"/>
  <c r="H7236" i="4"/>
  <c r="H7344" i="4"/>
  <c r="H7452" i="4"/>
  <c r="H7560" i="4"/>
  <c r="H7668" i="4"/>
  <c r="H6047" i="4"/>
  <c r="H6911" i="4"/>
  <c r="H7021" i="4"/>
  <c r="H7129" i="4"/>
  <c r="H7237" i="4"/>
  <c r="H7345" i="4"/>
  <c r="H7453" i="4"/>
  <c r="H7561" i="4"/>
  <c r="H7669" i="4"/>
  <c r="H6048" i="4"/>
  <c r="H6912" i="4"/>
  <c r="H6211" i="4"/>
  <c r="H6427" i="4"/>
  <c r="H6643" i="4"/>
  <c r="H6859" i="4"/>
  <c r="H6913" i="4"/>
  <c r="H6965" i="4"/>
  <c r="H7073" i="4"/>
  <c r="H7181" i="4"/>
  <c r="H7289" i="4"/>
  <c r="H7397" i="4"/>
  <c r="H7505" i="4"/>
  <c r="H7613" i="4"/>
  <c r="H6967" i="4"/>
  <c r="H7075" i="4"/>
  <c r="H7183" i="4"/>
  <c r="H7291" i="4"/>
  <c r="H7399" i="4"/>
  <c r="H7507" i="4"/>
  <c r="H7615" i="4"/>
  <c r="H5831" i="4"/>
  <c r="H6319" i="4"/>
  <c r="H6535" i="4"/>
  <c r="H6751" i="4"/>
  <c r="H6803" i="4"/>
  <c r="H7074" i="4"/>
  <c r="H7290" i="4"/>
  <c r="H7506" i="4"/>
  <c r="H7614" i="4"/>
  <c r="H6966" i="4"/>
  <c r="H7775" i="4"/>
  <c r="H7883" i="4"/>
  <c r="H7991" i="4"/>
  <c r="H8099" i="4"/>
  <c r="H8207" i="4"/>
  <c r="H8315" i="4"/>
  <c r="H8423" i="4"/>
  <c r="H8531" i="4"/>
  <c r="H7776" i="4"/>
  <c r="H7884" i="4"/>
  <c r="H7992" i="4"/>
  <c r="H8100" i="4"/>
  <c r="H8208" i="4"/>
  <c r="H8316" i="4"/>
  <c r="H8424" i="4"/>
  <c r="H8532" i="4"/>
  <c r="H7182" i="4"/>
  <c r="H7398" i="4"/>
  <c r="H7721" i="4"/>
  <c r="H7829" i="4"/>
  <c r="H7937" i="4"/>
  <c r="H8045" i="4"/>
  <c r="H8153" i="4"/>
  <c r="H8261" i="4"/>
  <c r="H8369" i="4"/>
  <c r="H8477" i="4"/>
  <c r="H8585" i="4"/>
  <c r="H7939" i="4"/>
  <c r="H7993" i="4"/>
  <c r="H8262" i="4"/>
  <c r="H8693" i="4"/>
  <c r="H8801" i="4"/>
  <c r="H8909" i="4"/>
  <c r="H9017" i="4"/>
  <c r="H9125" i="4"/>
  <c r="H9233" i="4"/>
  <c r="H8046" i="4"/>
  <c r="H8263" i="4"/>
  <c r="H8586" i="4"/>
  <c r="H8694" i="4"/>
  <c r="H8802" i="4"/>
  <c r="H8910" i="4"/>
  <c r="H9018" i="4"/>
  <c r="H9126" i="4"/>
  <c r="H9234" i="4"/>
  <c r="H8047" i="4"/>
  <c r="H8533" i="4"/>
  <c r="H8587" i="4"/>
  <c r="H8695" i="4"/>
  <c r="H8803" i="4"/>
  <c r="H8911" i="4"/>
  <c r="H9019" i="4"/>
  <c r="H9127" i="4"/>
  <c r="H8101" i="4"/>
  <c r="H8478" i="4"/>
  <c r="H7722" i="4"/>
  <c r="H8154" i="4"/>
  <c r="H8479" i="4"/>
  <c r="H7723" i="4"/>
  <c r="H8155" i="4"/>
  <c r="H8425" i="4"/>
  <c r="H7777" i="4"/>
  <c r="H8370" i="4"/>
  <c r="H8639" i="4"/>
  <c r="H8747" i="4"/>
  <c r="H8855" i="4"/>
  <c r="H8963" i="4"/>
  <c r="H9071" i="4"/>
  <c r="H9179" i="4"/>
  <c r="H9287" i="4"/>
  <c r="H7830" i="4"/>
  <c r="H8209" i="4"/>
  <c r="H8371" i="4"/>
  <c r="H8640" i="4"/>
  <c r="H8748" i="4"/>
  <c r="H8856" i="4"/>
  <c r="H8964" i="4"/>
  <c r="H9072" i="4"/>
  <c r="H9180" i="4"/>
  <c r="H9288" i="4"/>
  <c r="H7831" i="4"/>
  <c r="H8317" i="4"/>
  <c r="H8641" i="4"/>
  <c r="H8749" i="4"/>
  <c r="H8857" i="4"/>
  <c r="H8965" i="4"/>
  <c r="H9073" i="4"/>
  <c r="H9181" i="4"/>
  <c r="H9289" i="4"/>
  <c r="H7885" i="4"/>
  <c r="H9341" i="4"/>
  <c r="H9449" i="4"/>
  <c r="H9557" i="4"/>
  <c r="H9665" i="4"/>
  <c r="H9773" i="4"/>
  <c r="H9881" i="4"/>
  <c r="H9989" i="4"/>
  <c r="H10097" i="4"/>
  <c r="H10205" i="4"/>
  <c r="H10313" i="4"/>
  <c r="H10421" i="4"/>
  <c r="H9235" i="4"/>
  <c r="H9342" i="4"/>
  <c r="H9450" i="4"/>
  <c r="H9558" i="4"/>
  <c r="H9666" i="4"/>
  <c r="H9774" i="4"/>
  <c r="H9882" i="4"/>
  <c r="H9990" i="4"/>
  <c r="H10098" i="4"/>
  <c r="H10206" i="4"/>
  <c r="H10314" i="4"/>
  <c r="H10422" i="4"/>
  <c r="H9343" i="4"/>
  <c r="H9451" i="4"/>
  <c r="H9559" i="4"/>
  <c r="H9667" i="4"/>
  <c r="H9775" i="4"/>
  <c r="H9883" i="4"/>
  <c r="H9991" i="4"/>
  <c r="H10099" i="4"/>
  <c r="H10207" i="4"/>
  <c r="H10315" i="4"/>
  <c r="H10423" i="4"/>
  <c r="H7938" i="4"/>
  <c r="H9395" i="4"/>
  <c r="H9503" i="4"/>
  <c r="H9611" i="4"/>
  <c r="H9719" i="4"/>
  <c r="H9827" i="4"/>
  <c r="H9935" i="4"/>
  <c r="H10043" i="4"/>
  <c r="H10151" i="4"/>
  <c r="H10259" i="4"/>
  <c r="H10367" i="4"/>
  <c r="H9396" i="4"/>
  <c r="H9504" i="4"/>
  <c r="H9612" i="4"/>
  <c r="H9720" i="4"/>
  <c r="H9828" i="4"/>
  <c r="H9936" i="4"/>
  <c r="H10044" i="4"/>
  <c r="H10152" i="4"/>
  <c r="H10260" i="4"/>
  <c r="H10368" i="4"/>
  <c r="H9397" i="4"/>
  <c r="H9505" i="4"/>
  <c r="H9613" i="4"/>
  <c r="H9721" i="4"/>
  <c r="H9829" i="4"/>
  <c r="H9937" i="4"/>
  <c r="H10045" i="4"/>
  <c r="H10153" i="4"/>
  <c r="H10261" i="4"/>
  <c r="H10369" i="4"/>
  <c r="D10286" i="4"/>
  <c r="E10286" i="4" s="1"/>
  <c r="D10262" i="4"/>
  <c r="E10262" i="4" s="1"/>
  <c r="D10250" i="4"/>
  <c r="E10250" i="4" s="1"/>
  <c r="D10238" i="4"/>
  <c r="E10238" i="4" s="1"/>
  <c r="D10226" i="4"/>
  <c r="E10226" i="4" s="1"/>
  <c r="D10214" i="4"/>
  <c r="E10214" i="4" s="1"/>
  <c r="D10202" i="4"/>
  <c r="E10202" i="4" s="1"/>
  <c r="D10190" i="4"/>
  <c r="E10190" i="4" s="1"/>
  <c r="D10178" i="4"/>
  <c r="E10178" i="4" s="1"/>
  <c r="D10166" i="4"/>
  <c r="E10166" i="4" s="1"/>
  <c r="D10154" i="4"/>
  <c r="E10154" i="4" s="1"/>
  <c r="D10142" i="4"/>
  <c r="E10142" i="4" s="1"/>
  <c r="D10130" i="4"/>
  <c r="E10130" i="4" s="1"/>
  <c r="D10118" i="4"/>
  <c r="E10118" i="4" s="1"/>
  <c r="D10106" i="4"/>
  <c r="E10106" i="4" s="1"/>
  <c r="D10094" i="4"/>
  <c r="E10094" i="4" s="1"/>
  <c r="D10082" i="4"/>
  <c r="E10082" i="4" s="1"/>
  <c r="D10070" i="4"/>
  <c r="E10070" i="4" s="1"/>
  <c r="D10058" i="4"/>
  <c r="E10058" i="4" s="1"/>
  <c r="D10046" i="4"/>
  <c r="E10046" i="4" s="1"/>
  <c r="D10034" i="4"/>
  <c r="E10034" i="4" s="1"/>
  <c r="D10022" i="4"/>
  <c r="E10022" i="4" s="1"/>
  <c r="D10010" i="4"/>
  <c r="E10010" i="4" s="1"/>
  <c r="D9998" i="4"/>
  <c r="E9998" i="4" s="1"/>
  <c r="D9986" i="4"/>
  <c r="E9986" i="4" s="1"/>
  <c r="D9973" i="4"/>
  <c r="E9973" i="4" s="1"/>
  <c r="D9959" i="4"/>
  <c r="E9959" i="4" s="1"/>
  <c r="D9945" i="4"/>
  <c r="E9945" i="4" s="1"/>
  <c r="D9930" i="4"/>
  <c r="E9930" i="4" s="1"/>
  <c r="D9916" i="4"/>
  <c r="E9916" i="4" s="1"/>
  <c r="D9901" i="4"/>
  <c r="E9901" i="4" s="1"/>
  <c r="D9887" i="4"/>
  <c r="E9887" i="4" s="1"/>
  <c r="D9873" i="4"/>
  <c r="E9873" i="4" s="1"/>
  <c r="D9858" i="4"/>
  <c r="E9858" i="4" s="1"/>
  <c r="D9844" i="4"/>
  <c r="E9844" i="4" s="1"/>
  <c r="D9829" i="4"/>
  <c r="E9829" i="4" s="1"/>
  <c r="D9813" i="4"/>
  <c r="E9813" i="4" s="1"/>
  <c r="D9789" i="4"/>
  <c r="E9789" i="4" s="1"/>
  <c r="D9765" i="4"/>
  <c r="E9765" i="4" s="1"/>
  <c r="D9735" i="4"/>
  <c r="E9735" i="4" s="1"/>
  <c r="D9707" i="4"/>
  <c r="E9707" i="4" s="1"/>
  <c r="D9675" i="4"/>
  <c r="E9675" i="4" s="1"/>
  <c r="D9639" i="4"/>
  <c r="E9639" i="4" s="1"/>
  <c r="D9603" i="4"/>
  <c r="E9603" i="4" s="1"/>
  <c r="D9567" i="4"/>
  <c r="E9567" i="4" s="1"/>
  <c r="D9531" i="4"/>
  <c r="E9531" i="4" s="1"/>
  <c r="D9492" i="4"/>
  <c r="E9492" i="4" s="1"/>
  <c r="D9444" i="4"/>
  <c r="E9444" i="4" s="1"/>
  <c r="D9396" i="4"/>
  <c r="E9396" i="4" s="1"/>
  <c r="D9335" i="4"/>
  <c r="E9335" i="4" s="1"/>
  <c r="D9263" i="4"/>
  <c r="E9263" i="4" s="1"/>
  <c r="D9191" i="4"/>
  <c r="E9191" i="4" s="1"/>
  <c r="D9119" i="4"/>
  <c r="E9119" i="4" s="1"/>
  <c r="D9047" i="4"/>
  <c r="E9047" i="4" s="1"/>
  <c r="D8975" i="4"/>
  <c r="E8975" i="4" s="1"/>
  <c r="D8903" i="4"/>
  <c r="E8903" i="4" s="1"/>
  <c r="D8831" i="4"/>
  <c r="E8831" i="4" s="1"/>
  <c r="D8759" i="4"/>
  <c r="E8759" i="4" s="1"/>
  <c r="D8687" i="4"/>
  <c r="E8687" i="4" s="1"/>
  <c r="D8615" i="4"/>
  <c r="E8615" i="4" s="1"/>
  <c r="D8543" i="4"/>
  <c r="E8543" i="4" s="1"/>
  <c r="D8362" i="4"/>
  <c r="E8362" i="4" s="1"/>
  <c r="D8146" i="4"/>
  <c r="E8146" i="4" s="1"/>
  <c r="D7930" i="4"/>
  <c r="E7930" i="4" s="1"/>
  <c r="D7714" i="4"/>
  <c r="E7714" i="4" s="1"/>
  <c r="D7475" i="4"/>
  <c r="E7475" i="4" s="1"/>
  <c r="D7187" i="4"/>
  <c r="E7187" i="4" s="1"/>
  <c r="D6463" i="4"/>
  <c r="E6463" i="4" s="1"/>
  <c r="D10274" i="4"/>
  <c r="E10274" i="4" s="1"/>
  <c r="D10417" i="4"/>
  <c r="E10417" i="4" s="1"/>
  <c r="D10405" i="4"/>
  <c r="E10405" i="4" s="1"/>
  <c r="D10393" i="4"/>
  <c r="E10393" i="4" s="1"/>
  <c r="D10381" i="4"/>
  <c r="E10381" i="4" s="1"/>
  <c r="D10369" i="4"/>
  <c r="E10369" i="4" s="1"/>
  <c r="D10357" i="4"/>
  <c r="E10357" i="4" s="1"/>
  <c r="D10345" i="4"/>
  <c r="E10345" i="4" s="1"/>
  <c r="D10333" i="4"/>
  <c r="E10333" i="4" s="1"/>
  <c r="D10321" i="4"/>
  <c r="E10321" i="4" s="1"/>
  <c r="D10309" i="4"/>
  <c r="E10309" i="4" s="1"/>
  <c r="D10297" i="4"/>
  <c r="E10297" i="4" s="1"/>
  <c r="D10285" i="4"/>
  <c r="E10285" i="4" s="1"/>
  <c r="D10273" i="4"/>
  <c r="E10273" i="4" s="1"/>
  <c r="D10261" i="4"/>
  <c r="E10261" i="4" s="1"/>
  <c r="D10249" i="4"/>
  <c r="E10249" i="4" s="1"/>
  <c r="D10237" i="4"/>
  <c r="E10237" i="4" s="1"/>
  <c r="D10225" i="4"/>
  <c r="E10225" i="4" s="1"/>
  <c r="D10213" i="4"/>
  <c r="E10213" i="4" s="1"/>
  <c r="D10201" i="4"/>
  <c r="E10201" i="4" s="1"/>
  <c r="D10189" i="4"/>
  <c r="E10189" i="4" s="1"/>
  <c r="D10177" i="4"/>
  <c r="E10177" i="4" s="1"/>
  <c r="D10165" i="4"/>
  <c r="E10165" i="4" s="1"/>
  <c r="D10153" i="4"/>
  <c r="E10153" i="4" s="1"/>
  <c r="D10141" i="4"/>
  <c r="E10141" i="4" s="1"/>
  <c r="D10129" i="4"/>
  <c r="E10129" i="4" s="1"/>
  <c r="D10117" i="4"/>
  <c r="E10117" i="4" s="1"/>
  <c r="D10105" i="4"/>
  <c r="E10105" i="4" s="1"/>
  <c r="D10093" i="4"/>
  <c r="E10093" i="4" s="1"/>
  <c r="D10081" i="4"/>
  <c r="E10081" i="4" s="1"/>
  <c r="D10069" i="4"/>
  <c r="E10069" i="4" s="1"/>
  <c r="D10057" i="4"/>
  <c r="E10057" i="4" s="1"/>
  <c r="D10045" i="4"/>
  <c r="E10045" i="4" s="1"/>
  <c r="D10033" i="4"/>
  <c r="E10033" i="4" s="1"/>
  <c r="D10021" i="4"/>
  <c r="E10021" i="4" s="1"/>
  <c r="D10009" i="4"/>
  <c r="E10009" i="4" s="1"/>
  <c r="D9997" i="4"/>
  <c r="E9997" i="4" s="1"/>
  <c r="D9985" i="4"/>
  <c r="E9985" i="4" s="1"/>
  <c r="D9972" i="4"/>
  <c r="E9972" i="4" s="1"/>
  <c r="D9958" i="4"/>
  <c r="E9958" i="4" s="1"/>
  <c r="D9944" i="4"/>
  <c r="E9944" i="4" s="1"/>
  <c r="D9929" i="4"/>
  <c r="E9929" i="4" s="1"/>
  <c r="D9915" i="4"/>
  <c r="E9915" i="4" s="1"/>
  <c r="D9900" i="4"/>
  <c r="E9900" i="4" s="1"/>
  <c r="D9886" i="4"/>
  <c r="E9886" i="4" s="1"/>
  <c r="D9872" i="4"/>
  <c r="E9872" i="4" s="1"/>
  <c r="D9857" i="4"/>
  <c r="E9857" i="4" s="1"/>
  <c r="D9843" i="4"/>
  <c r="E9843" i="4" s="1"/>
  <c r="D9828" i="4"/>
  <c r="E9828" i="4" s="1"/>
  <c r="D9809" i="4"/>
  <c r="E9809" i="4" s="1"/>
  <c r="D9785" i="4"/>
  <c r="E9785" i="4" s="1"/>
  <c r="D9760" i="4"/>
  <c r="E9760" i="4" s="1"/>
  <c r="D9732" i="4"/>
  <c r="E9732" i="4" s="1"/>
  <c r="D9705" i="4"/>
  <c r="E9705" i="4" s="1"/>
  <c r="D9672" i="4"/>
  <c r="E9672" i="4" s="1"/>
  <c r="D9636" i="4"/>
  <c r="E9636" i="4" s="1"/>
  <c r="D9600" i="4"/>
  <c r="E9600" i="4" s="1"/>
  <c r="D9564" i="4"/>
  <c r="E9564" i="4" s="1"/>
  <c r="D9528" i="4"/>
  <c r="E9528" i="4" s="1"/>
  <c r="D9491" i="4"/>
  <c r="E9491" i="4" s="1"/>
  <c r="D9443" i="4"/>
  <c r="E9443" i="4" s="1"/>
  <c r="D9395" i="4"/>
  <c r="E9395" i="4" s="1"/>
  <c r="D9328" i="4"/>
  <c r="E9328" i="4" s="1"/>
  <c r="D9256" i="4"/>
  <c r="E9256" i="4" s="1"/>
  <c r="D9184" i="4"/>
  <c r="E9184" i="4" s="1"/>
  <c r="D9112" i="4"/>
  <c r="E9112" i="4" s="1"/>
  <c r="D9040" i="4"/>
  <c r="E9040" i="4" s="1"/>
  <c r="D8968" i="4"/>
  <c r="E8968" i="4" s="1"/>
  <c r="D8896" i="4"/>
  <c r="E8896" i="4" s="1"/>
  <c r="D8824" i="4"/>
  <c r="E8824" i="4" s="1"/>
  <c r="D8752" i="4"/>
  <c r="E8752" i="4" s="1"/>
  <c r="D8680" i="4"/>
  <c r="E8680" i="4" s="1"/>
  <c r="D8608" i="4"/>
  <c r="E8608" i="4" s="1"/>
  <c r="D8535" i="4"/>
  <c r="E8535" i="4" s="1"/>
  <c r="D8339" i="4"/>
  <c r="E8339" i="4" s="1"/>
  <c r="D8123" i="4"/>
  <c r="E8123" i="4" s="1"/>
  <c r="D7907" i="4"/>
  <c r="E7907" i="4" s="1"/>
  <c r="D7691" i="4"/>
  <c r="E7691" i="4" s="1"/>
  <c r="D7449" i="4"/>
  <c r="E7449" i="4" s="1"/>
  <c r="D7161" i="4"/>
  <c r="E7161" i="4" s="1"/>
  <c r="D6319" i="4"/>
  <c r="E6319" i="4" s="1"/>
  <c r="D10392" i="4"/>
  <c r="E10392" i="4" s="1"/>
  <c r="D10380" i="4"/>
  <c r="E10380" i="4" s="1"/>
  <c r="D10368" i="4"/>
  <c r="E10368" i="4" s="1"/>
  <c r="D10356" i="4"/>
  <c r="E10356" i="4" s="1"/>
  <c r="D10344" i="4"/>
  <c r="E10344" i="4" s="1"/>
  <c r="D10332" i="4"/>
  <c r="E10332" i="4" s="1"/>
  <c r="D10320" i="4"/>
  <c r="E10320" i="4" s="1"/>
  <c r="D10308" i="4"/>
  <c r="E10308" i="4" s="1"/>
  <c r="D10296" i="4"/>
  <c r="E10296" i="4" s="1"/>
  <c r="D10284" i="4"/>
  <c r="E10284" i="4" s="1"/>
  <c r="D10272" i="4"/>
  <c r="E10272" i="4" s="1"/>
  <c r="D10260" i="4"/>
  <c r="E10260" i="4" s="1"/>
  <c r="D10248" i="4"/>
  <c r="E10248" i="4" s="1"/>
  <c r="D10236" i="4"/>
  <c r="E10236" i="4" s="1"/>
  <c r="D10224" i="4"/>
  <c r="E10224" i="4" s="1"/>
  <c r="D10212" i="4"/>
  <c r="E10212" i="4" s="1"/>
  <c r="D10200" i="4"/>
  <c r="E10200" i="4" s="1"/>
  <c r="D10188" i="4"/>
  <c r="E10188" i="4" s="1"/>
  <c r="D10176" i="4"/>
  <c r="E10176" i="4" s="1"/>
  <c r="D10164" i="4"/>
  <c r="E10164" i="4" s="1"/>
  <c r="D10152" i="4"/>
  <c r="E10152" i="4" s="1"/>
  <c r="D10140" i="4"/>
  <c r="E10140" i="4" s="1"/>
  <c r="D10128" i="4"/>
  <c r="E10128" i="4" s="1"/>
  <c r="D10116" i="4"/>
  <c r="E10116" i="4" s="1"/>
  <c r="D10104" i="4"/>
  <c r="E10104" i="4" s="1"/>
  <c r="D10092" i="4"/>
  <c r="E10092" i="4" s="1"/>
  <c r="D10080" i="4"/>
  <c r="E10080" i="4" s="1"/>
  <c r="D10068" i="4"/>
  <c r="E10068" i="4" s="1"/>
  <c r="D10056" i="4"/>
  <c r="E10056" i="4" s="1"/>
  <c r="D10044" i="4"/>
  <c r="E10044" i="4" s="1"/>
  <c r="D10032" i="4"/>
  <c r="E10032" i="4" s="1"/>
  <c r="D10020" i="4"/>
  <c r="E10020" i="4" s="1"/>
  <c r="D10008" i="4"/>
  <c r="E10008" i="4" s="1"/>
  <c r="D9996" i="4"/>
  <c r="E9996" i="4" s="1"/>
  <c r="D9984" i="4"/>
  <c r="E9984" i="4" s="1"/>
  <c r="D9971" i="4"/>
  <c r="E9971" i="4" s="1"/>
  <c r="D9957" i="4"/>
  <c r="E9957" i="4" s="1"/>
  <c r="D9942" i="4"/>
  <c r="E9942" i="4" s="1"/>
  <c r="D9928" i="4"/>
  <c r="E9928" i="4" s="1"/>
  <c r="D9913" i="4"/>
  <c r="E9913" i="4" s="1"/>
  <c r="D9899" i="4"/>
  <c r="E9899" i="4" s="1"/>
  <c r="D9885" i="4"/>
  <c r="E9885" i="4" s="1"/>
  <c r="D9870" i="4"/>
  <c r="E9870" i="4" s="1"/>
  <c r="D9856" i="4"/>
  <c r="E9856" i="4" s="1"/>
  <c r="D9841" i="4"/>
  <c r="E9841" i="4" s="1"/>
  <c r="D9827" i="4"/>
  <c r="E9827" i="4" s="1"/>
  <c r="D9808" i="4"/>
  <c r="E9808" i="4" s="1"/>
  <c r="D9784" i="4"/>
  <c r="E9784" i="4" s="1"/>
  <c r="D9759" i="4"/>
  <c r="E9759" i="4" s="1"/>
  <c r="D9731" i="4"/>
  <c r="E9731" i="4" s="1"/>
  <c r="D9700" i="4"/>
  <c r="E9700" i="4" s="1"/>
  <c r="D9671" i="4"/>
  <c r="E9671" i="4" s="1"/>
  <c r="D9635" i="4"/>
  <c r="E9635" i="4" s="1"/>
  <c r="D9599" i="4"/>
  <c r="E9599" i="4" s="1"/>
  <c r="D9563" i="4"/>
  <c r="E9563" i="4" s="1"/>
  <c r="D9527" i="4"/>
  <c r="E9527" i="4" s="1"/>
  <c r="D9484" i="4"/>
  <c r="E9484" i="4" s="1"/>
  <c r="D9436" i="4"/>
  <c r="E9436" i="4" s="1"/>
  <c r="D9388" i="4"/>
  <c r="E9388" i="4" s="1"/>
  <c r="D9323" i="4"/>
  <c r="E9323" i="4" s="1"/>
  <c r="D9251" i="4"/>
  <c r="E9251" i="4" s="1"/>
  <c r="D9179" i="4"/>
  <c r="E9179" i="4" s="1"/>
  <c r="D9107" i="4"/>
  <c r="E9107" i="4" s="1"/>
  <c r="D9035" i="4"/>
  <c r="E9035" i="4" s="1"/>
  <c r="D8963" i="4"/>
  <c r="E8963" i="4" s="1"/>
  <c r="D8891" i="4"/>
  <c r="E8891" i="4" s="1"/>
  <c r="D8819" i="4"/>
  <c r="E8819" i="4" s="1"/>
  <c r="D8747" i="4"/>
  <c r="E8747" i="4" s="1"/>
  <c r="D8675" i="4"/>
  <c r="E8675" i="4" s="1"/>
  <c r="D8603" i="4"/>
  <c r="E8603" i="4" s="1"/>
  <c r="D8530" i="4"/>
  <c r="E8530" i="4" s="1"/>
  <c r="D8326" i="4"/>
  <c r="E8326" i="4" s="1"/>
  <c r="D8110" i="4"/>
  <c r="E8110" i="4" s="1"/>
  <c r="D7894" i="4"/>
  <c r="E7894" i="4" s="1"/>
  <c r="D7678" i="4"/>
  <c r="E7678" i="4" s="1"/>
  <c r="D7427" i="4"/>
  <c r="E7427" i="4" s="1"/>
  <c r="D7139" i="4"/>
  <c r="E7139" i="4" s="1"/>
  <c r="D6175" i="4"/>
  <c r="E6175" i="4" s="1"/>
  <c r="D10391" i="4"/>
  <c r="E10391" i="4" s="1"/>
  <c r="D10379" i="4"/>
  <c r="E10379" i="4" s="1"/>
  <c r="D10367" i="4"/>
  <c r="E10367" i="4" s="1"/>
  <c r="D10355" i="4"/>
  <c r="E10355" i="4" s="1"/>
  <c r="D10343" i="4"/>
  <c r="E10343" i="4" s="1"/>
  <c r="D10331" i="4"/>
  <c r="E10331" i="4" s="1"/>
  <c r="D10319" i="4"/>
  <c r="E10319" i="4" s="1"/>
  <c r="D10307" i="4"/>
  <c r="E10307" i="4" s="1"/>
  <c r="D10295" i="4"/>
  <c r="E10295" i="4" s="1"/>
  <c r="D10283" i="4"/>
  <c r="E10283" i="4" s="1"/>
  <c r="D10271" i="4"/>
  <c r="E10271" i="4" s="1"/>
  <c r="D10259" i="4"/>
  <c r="E10259" i="4" s="1"/>
  <c r="D10247" i="4"/>
  <c r="E10247" i="4" s="1"/>
  <c r="D10235" i="4"/>
  <c r="E10235" i="4" s="1"/>
  <c r="D10223" i="4"/>
  <c r="E10223" i="4" s="1"/>
  <c r="D10211" i="4"/>
  <c r="E10211" i="4" s="1"/>
  <c r="D10199" i="4"/>
  <c r="E10199" i="4" s="1"/>
  <c r="D10187" i="4"/>
  <c r="E10187" i="4" s="1"/>
  <c r="D10175" i="4"/>
  <c r="E10175" i="4" s="1"/>
  <c r="D10163" i="4"/>
  <c r="E10163" i="4" s="1"/>
  <c r="D10151" i="4"/>
  <c r="E10151" i="4" s="1"/>
  <c r="D10139" i="4"/>
  <c r="E10139" i="4" s="1"/>
  <c r="D10127" i="4"/>
  <c r="E10127" i="4" s="1"/>
  <c r="D10115" i="4"/>
  <c r="E10115" i="4" s="1"/>
  <c r="D10103" i="4"/>
  <c r="E10103" i="4" s="1"/>
  <c r="D10091" i="4"/>
  <c r="E10091" i="4" s="1"/>
  <c r="D10079" i="4"/>
  <c r="E10079" i="4" s="1"/>
  <c r="D10067" i="4"/>
  <c r="E10067" i="4" s="1"/>
  <c r="D10055" i="4"/>
  <c r="E10055" i="4" s="1"/>
  <c r="D10043" i="4"/>
  <c r="E10043" i="4" s="1"/>
  <c r="D10031" i="4"/>
  <c r="E10031" i="4" s="1"/>
  <c r="D10019" i="4"/>
  <c r="E10019" i="4" s="1"/>
  <c r="D10007" i="4"/>
  <c r="E10007" i="4" s="1"/>
  <c r="D9995" i="4"/>
  <c r="E9995" i="4" s="1"/>
  <c r="D9983" i="4"/>
  <c r="E9983" i="4" s="1"/>
  <c r="D9970" i="4"/>
  <c r="E9970" i="4" s="1"/>
  <c r="D9956" i="4"/>
  <c r="E9956" i="4" s="1"/>
  <c r="D9941" i="4"/>
  <c r="E9941" i="4" s="1"/>
  <c r="D9927" i="4"/>
  <c r="E9927" i="4" s="1"/>
  <c r="D9912" i="4"/>
  <c r="E9912" i="4" s="1"/>
  <c r="D9898" i="4"/>
  <c r="E9898" i="4" s="1"/>
  <c r="D9884" i="4"/>
  <c r="E9884" i="4" s="1"/>
  <c r="D9869" i="4"/>
  <c r="E9869" i="4" s="1"/>
  <c r="D9855" i="4"/>
  <c r="E9855" i="4" s="1"/>
  <c r="D9840" i="4"/>
  <c r="E9840" i="4" s="1"/>
  <c r="D9826" i="4"/>
  <c r="E9826" i="4" s="1"/>
  <c r="D9807" i="4"/>
  <c r="E9807" i="4" s="1"/>
  <c r="D9783" i="4"/>
  <c r="E9783" i="4" s="1"/>
  <c r="D9756" i="4"/>
  <c r="E9756" i="4" s="1"/>
  <c r="D9729" i="4"/>
  <c r="E9729" i="4" s="1"/>
  <c r="D9699" i="4"/>
  <c r="E9699" i="4" s="1"/>
  <c r="D9664" i="4"/>
  <c r="E9664" i="4" s="1"/>
  <c r="D9628" i="4"/>
  <c r="E9628" i="4" s="1"/>
  <c r="D9592" i="4"/>
  <c r="E9592" i="4" s="1"/>
  <c r="D9556" i="4"/>
  <c r="E9556" i="4" s="1"/>
  <c r="D9520" i="4"/>
  <c r="E9520" i="4" s="1"/>
  <c r="D9480" i="4"/>
  <c r="E9480" i="4" s="1"/>
  <c r="D9432" i="4"/>
  <c r="E9432" i="4" s="1"/>
  <c r="D9384" i="4"/>
  <c r="E9384" i="4" s="1"/>
  <c r="D9316" i="4"/>
  <c r="E9316" i="4" s="1"/>
  <c r="D9244" i="4"/>
  <c r="E9244" i="4" s="1"/>
  <c r="D9172" i="4"/>
  <c r="E9172" i="4" s="1"/>
  <c r="D9100" i="4"/>
  <c r="E9100" i="4" s="1"/>
  <c r="D9028" i="4"/>
  <c r="E9028" i="4" s="1"/>
  <c r="D8956" i="4"/>
  <c r="E8956" i="4" s="1"/>
  <c r="D8884" i="4"/>
  <c r="E8884" i="4" s="1"/>
  <c r="D8812" i="4"/>
  <c r="E8812" i="4" s="1"/>
  <c r="D8740" i="4"/>
  <c r="E8740" i="4" s="1"/>
  <c r="D8668" i="4"/>
  <c r="E8668" i="4" s="1"/>
  <c r="D8596" i="4"/>
  <c r="E8596" i="4" s="1"/>
  <c r="D8512" i="4"/>
  <c r="E8512" i="4" s="1"/>
  <c r="D8303" i="4"/>
  <c r="E8303" i="4" s="1"/>
  <c r="D8087" i="4"/>
  <c r="E8087" i="4" s="1"/>
  <c r="D7871" i="4"/>
  <c r="E7871" i="4" s="1"/>
  <c r="D7655" i="4"/>
  <c r="E7655" i="4" s="1"/>
  <c r="D7113" i="4"/>
  <c r="E7113" i="4" s="1"/>
  <c r="D6007" i="4"/>
  <c r="E6007" i="4" s="1"/>
  <c r="D4" i="4"/>
  <c r="E4" i="4" s="1"/>
  <c r="D16" i="4"/>
  <c r="E16" i="4" s="1"/>
  <c r="D76" i="4"/>
  <c r="E76" i="4" s="1"/>
  <c r="D112" i="4"/>
  <c r="E112" i="4" s="1"/>
  <c r="D124" i="4"/>
  <c r="E124" i="4" s="1"/>
  <c r="D184" i="4"/>
  <c r="E184" i="4" s="1"/>
  <c r="D220" i="4"/>
  <c r="E220" i="4" s="1"/>
  <c r="D232" i="4"/>
  <c r="E232" i="4" s="1"/>
  <c r="D292" i="4"/>
  <c r="E292" i="4" s="1"/>
  <c r="D328" i="4"/>
  <c r="E328" i="4" s="1"/>
  <c r="D340" i="4"/>
  <c r="E340" i="4" s="1"/>
  <c r="D400" i="4"/>
  <c r="E400" i="4" s="1"/>
  <c r="D436" i="4"/>
  <c r="E436" i="4" s="1"/>
  <c r="D448" i="4"/>
  <c r="E448" i="4" s="1"/>
  <c r="D508" i="4"/>
  <c r="E508" i="4" s="1"/>
  <c r="D544" i="4"/>
  <c r="E544" i="4" s="1"/>
  <c r="D556" i="4"/>
  <c r="E556" i="4" s="1"/>
  <c r="D616" i="4"/>
  <c r="E616" i="4" s="1"/>
  <c r="D652" i="4"/>
  <c r="E652" i="4" s="1"/>
  <c r="D664" i="4"/>
  <c r="E664" i="4" s="1"/>
  <c r="D724" i="4"/>
  <c r="E724" i="4" s="1"/>
  <c r="D760" i="4"/>
  <c r="E760" i="4" s="1"/>
  <c r="D772" i="4"/>
  <c r="E772" i="4" s="1"/>
  <c r="D17" i="4"/>
  <c r="E17" i="4" s="1"/>
  <c r="D53" i="4"/>
  <c r="E53" i="4" s="1"/>
  <c r="D65" i="4"/>
  <c r="E65" i="4" s="1"/>
  <c r="D77" i="4"/>
  <c r="E77" i="4" s="1"/>
  <c r="D125" i="4"/>
  <c r="E125" i="4" s="1"/>
  <c r="D161" i="4"/>
  <c r="E161" i="4" s="1"/>
  <c r="D173" i="4"/>
  <c r="E173" i="4" s="1"/>
  <c r="D185" i="4"/>
  <c r="E185" i="4" s="1"/>
  <c r="D233" i="4"/>
  <c r="E233" i="4" s="1"/>
  <c r="D269" i="4"/>
  <c r="E269" i="4" s="1"/>
  <c r="D281" i="4"/>
  <c r="E281" i="4" s="1"/>
  <c r="D293" i="4"/>
  <c r="E293" i="4" s="1"/>
  <c r="D341" i="4"/>
  <c r="E341" i="4" s="1"/>
  <c r="D377" i="4"/>
  <c r="E377" i="4" s="1"/>
  <c r="D389" i="4"/>
  <c r="E389" i="4" s="1"/>
  <c r="D401" i="4"/>
  <c r="E401" i="4" s="1"/>
  <c r="D449" i="4"/>
  <c r="E449" i="4" s="1"/>
  <c r="D485" i="4"/>
  <c r="E485" i="4" s="1"/>
  <c r="D497" i="4"/>
  <c r="E497" i="4" s="1"/>
  <c r="D509" i="4"/>
  <c r="E509" i="4" s="1"/>
  <c r="D557" i="4"/>
  <c r="E557" i="4" s="1"/>
  <c r="D593" i="4"/>
  <c r="E593" i="4" s="1"/>
  <c r="D605" i="4"/>
  <c r="E605" i="4" s="1"/>
  <c r="D617" i="4"/>
  <c r="E617" i="4" s="1"/>
  <c r="D665" i="4"/>
  <c r="E665" i="4" s="1"/>
  <c r="D701" i="4"/>
  <c r="E701" i="4" s="1"/>
  <c r="D713" i="4"/>
  <c r="E713" i="4" s="1"/>
  <c r="D725" i="4"/>
  <c r="E725" i="4" s="1"/>
  <c r="D773" i="4"/>
  <c r="E773" i="4" s="1"/>
  <c r="D18" i="4"/>
  <c r="E18" i="4" s="1"/>
  <c r="D78" i="4"/>
  <c r="E78" i="4" s="1"/>
  <c r="D126" i="4"/>
  <c r="E126" i="4" s="1"/>
  <c r="D186" i="4"/>
  <c r="E186" i="4" s="1"/>
  <c r="D234" i="4"/>
  <c r="E234" i="4" s="1"/>
  <c r="D19" i="4"/>
  <c r="E19" i="4" s="1"/>
  <c r="D79" i="4"/>
  <c r="E79" i="4" s="1"/>
  <c r="D127" i="4"/>
  <c r="E127" i="4" s="1"/>
  <c r="D187" i="4"/>
  <c r="E187" i="4" s="1"/>
  <c r="D235" i="4"/>
  <c r="E235" i="4" s="1"/>
  <c r="D295" i="4"/>
  <c r="E295" i="4" s="1"/>
  <c r="D343" i="4"/>
  <c r="E343" i="4" s="1"/>
  <c r="D403" i="4"/>
  <c r="E403" i="4" s="1"/>
  <c r="D451" i="4"/>
  <c r="E451" i="4" s="1"/>
  <c r="D511" i="4"/>
  <c r="E511" i="4" s="1"/>
  <c r="D559" i="4"/>
  <c r="E559" i="4" s="1"/>
  <c r="D619" i="4"/>
  <c r="E619" i="4" s="1"/>
  <c r="D667" i="4"/>
  <c r="E667" i="4" s="1"/>
  <c r="D727" i="4"/>
  <c r="E727" i="4" s="1"/>
  <c r="D775" i="4"/>
  <c r="E775" i="4" s="1"/>
  <c r="D21" i="4"/>
  <c r="E21" i="4" s="1"/>
  <c r="D57" i="4"/>
  <c r="E57" i="4" s="1"/>
  <c r="D69" i="4"/>
  <c r="E69" i="4" s="1"/>
  <c r="D129" i="4"/>
  <c r="E129" i="4" s="1"/>
  <c r="D165" i="4"/>
  <c r="E165" i="4" s="1"/>
  <c r="D177" i="4"/>
  <c r="E177" i="4" s="1"/>
  <c r="D237" i="4"/>
  <c r="E237" i="4" s="1"/>
  <c r="D273" i="4"/>
  <c r="E273" i="4" s="1"/>
  <c r="D285" i="4"/>
  <c r="E285" i="4" s="1"/>
  <c r="D345" i="4"/>
  <c r="E345" i="4" s="1"/>
  <c r="D381" i="4"/>
  <c r="E381" i="4" s="1"/>
  <c r="D393" i="4"/>
  <c r="E393" i="4" s="1"/>
  <c r="D453" i="4"/>
  <c r="E453" i="4" s="1"/>
  <c r="D489" i="4"/>
  <c r="E489" i="4" s="1"/>
  <c r="D501" i="4"/>
  <c r="E501" i="4" s="1"/>
  <c r="D561" i="4"/>
  <c r="E561" i="4" s="1"/>
  <c r="D597" i="4"/>
  <c r="E597" i="4" s="1"/>
  <c r="D609" i="4"/>
  <c r="E609" i="4" s="1"/>
  <c r="D669" i="4"/>
  <c r="E669" i="4" s="1"/>
  <c r="D705" i="4"/>
  <c r="E705" i="4" s="1"/>
  <c r="D717" i="4"/>
  <c r="E717" i="4" s="1"/>
  <c r="D777" i="4"/>
  <c r="E777" i="4" s="1"/>
  <c r="D24" i="4"/>
  <c r="E24" i="4" s="1"/>
  <c r="D72" i="4"/>
  <c r="E72" i="4" s="1"/>
  <c r="D132" i="4"/>
  <c r="E132" i="4" s="1"/>
  <c r="D180" i="4"/>
  <c r="E180" i="4" s="1"/>
  <c r="D240" i="4"/>
  <c r="E240" i="4" s="1"/>
  <c r="D288" i="4"/>
  <c r="E288" i="4" s="1"/>
  <c r="D348" i="4"/>
  <c r="E348" i="4" s="1"/>
  <c r="D396" i="4"/>
  <c r="E396" i="4" s="1"/>
  <c r="D456" i="4"/>
  <c r="E456" i="4" s="1"/>
  <c r="D504" i="4"/>
  <c r="E504" i="4" s="1"/>
  <c r="D564" i="4"/>
  <c r="E564" i="4" s="1"/>
  <c r="D612" i="4"/>
  <c r="E612" i="4" s="1"/>
  <c r="D672" i="4"/>
  <c r="E672" i="4" s="1"/>
  <c r="D25" i="4"/>
  <c r="E25" i="4" s="1"/>
  <c r="D73" i="4"/>
  <c r="E73" i="4" s="1"/>
  <c r="D133" i="4"/>
  <c r="E133" i="4" s="1"/>
  <c r="D181" i="4"/>
  <c r="E181" i="4" s="1"/>
  <c r="D241" i="4"/>
  <c r="E241" i="4" s="1"/>
  <c r="D289" i="4"/>
  <c r="E289" i="4" s="1"/>
  <c r="D349" i="4"/>
  <c r="E349" i="4" s="1"/>
  <c r="D397" i="4"/>
  <c r="E397" i="4" s="1"/>
  <c r="D457" i="4"/>
  <c r="E457" i="4" s="1"/>
  <c r="D505" i="4"/>
  <c r="E505" i="4" s="1"/>
  <c r="D565" i="4"/>
  <c r="E565" i="4" s="1"/>
  <c r="D613" i="4"/>
  <c r="E613" i="4" s="1"/>
  <c r="D673" i="4"/>
  <c r="E673" i="4" s="1"/>
  <c r="D721" i="4"/>
  <c r="E721" i="4" s="1"/>
  <c r="D781" i="4"/>
  <c r="E781" i="4" s="1"/>
  <c r="D14" i="4"/>
  <c r="E14" i="4" s="1"/>
  <c r="D26" i="4"/>
  <c r="E26" i="4" s="1"/>
  <c r="D74" i="4"/>
  <c r="E74" i="4" s="1"/>
  <c r="D110" i="4"/>
  <c r="E110" i="4" s="1"/>
  <c r="D122" i="4"/>
  <c r="E122" i="4" s="1"/>
  <c r="D134" i="4"/>
  <c r="E134" i="4" s="1"/>
  <c r="D182" i="4"/>
  <c r="E182" i="4" s="1"/>
  <c r="D218" i="4"/>
  <c r="E218" i="4" s="1"/>
  <c r="D230" i="4"/>
  <c r="E230" i="4" s="1"/>
  <c r="D242" i="4"/>
  <c r="E242" i="4" s="1"/>
  <c r="D68" i="4"/>
  <c r="E68" i="4" s="1"/>
  <c r="D176" i="4"/>
  <c r="E176" i="4" s="1"/>
  <c r="D284" i="4"/>
  <c r="E284" i="4" s="1"/>
  <c r="D380" i="4"/>
  <c r="E380" i="4" s="1"/>
  <c r="D404" i="4"/>
  <c r="E404" i="4" s="1"/>
  <c r="D452" i="4"/>
  <c r="E452" i="4" s="1"/>
  <c r="D500" i="4"/>
  <c r="E500" i="4" s="1"/>
  <c r="D596" i="4"/>
  <c r="E596" i="4" s="1"/>
  <c r="D620" i="4"/>
  <c r="E620" i="4" s="1"/>
  <c r="D668" i="4"/>
  <c r="E668" i="4" s="1"/>
  <c r="D774" i="4"/>
  <c r="E774" i="4" s="1"/>
  <c r="D814" i="4"/>
  <c r="E814" i="4" s="1"/>
  <c r="D826" i="4"/>
  <c r="E826" i="4" s="1"/>
  <c r="D886" i="4"/>
  <c r="E886" i="4" s="1"/>
  <c r="D922" i="4"/>
  <c r="E922" i="4" s="1"/>
  <c r="D934" i="4"/>
  <c r="E934" i="4" s="1"/>
  <c r="D994" i="4"/>
  <c r="E994" i="4" s="1"/>
  <c r="D1030" i="4"/>
  <c r="E1030" i="4" s="1"/>
  <c r="D1042" i="4"/>
  <c r="E1042" i="4" s="1"/>
  <c r="D1102" i="4"/>
  <c r="E1102" i="4" s="1"/>
  <c r="D1138" i="4"/>
  <c r="E1138" i="4" s="1"/>
  <c r="D1150" i="4"/>
  <c r="E1150" i="4" s="1"/>
  <c r="D1210" i="4"/>
  <c r="E1210" i="4" s="1"/>
  <c r="D1246" i="4"/>
  <c r="E1246" i="4" s="1"/>
  <c r="D1258" i="4"/>
  <c r="E1258" i="4" s="1"/>
  <c r="D1318" i="4"/>
  <c r="E1318" i="4" s="1"/>
  <c r="D1354" i="4"/>
  <c r="E1354" i="4" s="1"/>
  <c r="D1366" i="4"/>
  <c r="E1366" i="4" s="1"/>
  <c r="D1426" i="4"/>
  <c r="E1426" i="4" s="1"/>
  <c r="D1462" i="4"/>
  <c r="E1462" i="4" s="1"/>
  <c r="D1474" i="4"/>
  <c r="E1474" i="4" s="1"/>
  <c r="D1534" i="4"/>
  <c r="E1534" i="4" s="1"/>
  <c r="D1570" i="4"/>
  <c r="E1570" i="4" s="1"/>
  <c r="D1582" i="4"/>
  <c r="E1582" i="4" s="1"/>
  <c r="D1642" i="4"/>
  <c r="E1642" i="4" s="1"/>
  <c r="D1678" i="4"/>
  <c r="E1678" i="4" s="1"/>
  <c r="D1690" i="4"/>
  <c r="E1690" i="4" s="1"/>
  <c r="D1750" i="4"/>
  <c r="E1750" i="4" s="1"/>
  <c r="D1786" i="4"/>
  <c r="E1786" i="4" s="1"/>
  <c r="D1798" i="4"/>
  <c r="E1798" i="4" s="1"/>
  <c r="D1858" i="4"/>
  <c r="E1858" i="4" s="1"/>
  <c r="D1894" i="4"/>
  <c r="E1894" i="4" s="1"/>
  <c r="D1906" i="4"/>
  <c r="E1906" i="4" s="1"/>
  <c r="D1966" i="4"/>
  <c r="E1966" i="4" s="1"/>
  <c r="D2002" i="4"/>
  <c r="E2002" i="4" s="1"/>
  <c r="D2014" i="4"/>
  <c r="E2014" i="4" s="1"/>
  <c r="D2074" i="4"/>
  <c r="E2074" i="4" s="1"/>
  <c r="D2110" i="4"/>
  <c r="E2110" i="4" s="1"/>
  <c r="D2122" i="4"/>
  <c r="E2122" i="4" s="1"/>
  <c r="D2182" i="4"/>
  <c r="E2182" i="4" s="1"/>
  <c r="D2218" i="4"/>
  <c r="E2218" i="4" s="1"/>
  <c r="D2230" i="4"/>
  <c r="E2230" i="4" s="1"/>
  <c r="D2290" i="4"/>
  <c r="E2290" i="4" s="1"/>
  <c r="D2326" i="4"/>
  <c r="E2326" i="4" s="1"/>
  <c r="D2338" i="4"/>
  <c r="E2338" i="4" s="1"/>
  <c r="D70" i="4"/>
  <c r="E70" i="4" s="1"/>
  <c r="D178" i="4"/>
  <c r="E178" i="4" s="1"/>
  <c r="D286" i="4"/>
  <c r="E286" i="4" s="1"/>
  <c r="D382" i="4"/>
  <c r="E382" i="4" s="1"/>
  <c r="D454" i="4"/>
  <c r="E454" i="4" s="1"/>
  <c r="D502" i="4"/>
  <c r="E502" i="4" s="1"/>
  <c r="D598" i="4"/>
  <c r="E598" i="4" s="1"/>
  <c r="D670" i="4"/>
  <c r="E670" i="4" s="1"/>
  <c r="D755" i="4"/>
  <c r="E755" i="4" s="1"/>
  <c r="D776" i="4"/>
  <c r="E776" i="4" s="1"/>
  <c r="D827" i="4"/>
  <c r="E827" i="4" s="1"/>
  <c r="D863" i="4"/>
  <c r="E863" i="4" s="1"/>
  <c r="D875" i="4"/>
  <c r="E875" i="4" s="1"/>
  <c r="D887" i="4"/>
  <c r="E887" i="4" s="1"/>
  <c r="D935" i="4"/>
  <c r="E935" i="4" s="1"/>
  <c r="D971" i="4"/>
  <c r="E971" i="4" s="1"/>
  <c r="D983" i="4"/>
  <c r="E983" i="4" s="1"/>
  <c r="D995" i="4"/>
  <c r="E995" i="4" s="1"/>
  <c r="D1043" i="4"/>
  <c r="E1043" i="4" s="1"/>
  <c r="D1079" i="4"/>
  <c r="E1079" i="4" s="1"/>
  <c r="D1091" i="4"/>
  <c r="E1091" i="4" s="1"/>
  <c r="D1103" i="4"/>
  <c r="E1103" i="4" s="1"/>
  <c r="D1151" i="4"/>
  <c r="E1151" i="4" s="1"/>
  <c r="D1187" i="4"/>
  <c r="E1187" i="4" s="1"/>
  <c r="D1199" i="4"/>
  <c r="E1199" i="4" s="1"/>
  <c r="D1211" i="4"/>
  <c r="E1211" i="4" s="1"/>
  <c r="D1259" i="4"/>
  <c r="E1259" i="4" s="1"/>
  <c r="D1295" i="4"/>
  <c r="E1295" i="4" s="1"/>
  <c r="D1307" i="4"/>
  <c r="E1307" i="4" s="1"/>
  <c r="D1319" i="4"/>
  <c r="E1319" i="4" s="1"/>
  <c r="D1367" i="4"/>
  <c r="E1367" i="4" s="1"/>
  <c r="D1403" i="4"/>
  <c r="E1403" i="4" s="1"/>
  <c r="D1415" i="4"/>
  <c r="E1415" i="4" s="1"/>
  <c r="D1427" i="4"/>
  <c r="E1427" i="4" s="1"/>
  <c r="D1475" i="4"/>
  <c r="E1475" i="4" s="1"/>
  <c r="D1511" i="4"/>
  <c r="E1511" i="4" s="1"/>
  <c r="D1523" i="4"/>
  <c r="E1523" i="4" s="1"/>
  <c r="D1535" i="4"/>
  <c r="E1535" i="4" s="1"/>
  <c r="D1583" i="4"/>
  <c r="E1583" i="4" s="1"/>
  <c r="D1619" i="4"/>
  <c r="E1619" i="4" s="1"/>
  <c r="D1631" i="4"/>
  <c r="E1631" i="4" s="1"/>
  <c r="D1643" i="4"/>
  <c r="E1643" i="4" s="1"/>
  <c r="D1691" i="4"/>
  <c r="E1691" i="4" s="1"/>
  <c r="D1727" i="4"/>
  <c r="E1727" i="4" s="1"/>
  <c r="D1739" i="4"/>
  <c r="E1739" i="4" s="1"/>
  <c r="D1751" i="4"/>
  <c r="E1751" i="4" s="1"/>
  <c r="D1799" i="4"/>
  <c r="E1799" i="4" s="1"/>
  <c r="D1835" i="4"/>
  <c r="E1835" i="4" s="1"/>
  <c r="D1847" i="4"/>
  <c r="E1847" i="4" s="1"/>
  <c r="D1859" i="4"/>
  <c r="E1859" i="4" s="1"/>
  <c r="D1907" i="4"/>
  <c r="E1907" i="4" s="1"/>
  <c r="D1943" i="4"/>
  <c r="E1943" i="4" s="1"/>
  <c r="D1955" i="4"/>
  <c r="E1955" i="4" s="1"/>
  <c r="D1967" i="4"/>
  <c r="E1967" i="4" s="1"/>
  <c r="D2015" i="4"/>
  <c r="E2015" i="4" s="1"/>
  <c r="D2051" i="4"/>
  <c r="E2051" i="4" s="1"/>
  <c r="D2063" i="4"/>
  <c r="E2063" i="4" s="1"/>
  <c r="D2075" i="4"/>
  <c r="E2075" i="4" s="1"/>
  <c r="D2123" i="4"/>
  <c r="E2123" i="4" s="1"/>
  <c r="D2159" i="4"/>
  <c r="E2159" i="4" s="1"/>
  <c r="D2171" i="4"/>
  <c r="E2171" i="4" s="1"/>
  <c r="D2183" i="4"/>
  <c r="E2183" i="4" s="1"/>
  <c r="D2231" i="4"/>
  <c r="E2231" i="4" s="1"/>
  <c r="D2267" i="4"/>
  <c r="E2267" i="4" s="1"/>
  <c r="D71" i="4"/>
  <c r="E71" i="4" s="1"/>
  <c r="D107" i="4"/>
  <c r="E107" i="4" s="1"/>
  <c r="D179" i="4"/>
  <c r="E179" i="4" s="1"/>
  <c r="D215" i="4"/>
  <c r="E215" i="4" s="1"/>
  <c r="D287" i="4"/>
  <c r="E287" i="4" s="1"/>
  <c r="D335" i="4"/>
  <c r="E335" i="4" s="1"/>
  <c r="D431" i="4"/>
  <c r="E431" i="4" s="1"/>
  <c r="D455" i="4"/>
  <c r="E455" i="4" s="1"/>
  <c r="D503" i="4"/>
  <c r="E503" i="4" s="1"/>
  <c r="D551" i="4"/>
  <c r="E551" i="4" s="1"/>
  <c r="D647" i="4"/>
  <c r="E647" i="4" s="1"/>
  <c r="D671" i="4"/>
  <c r="E671" i="4" s="1"/>
  <c r="D716" i="4"/>
  <c r="E716" i="4" s="1"/>
  <c r="D778" i="4"/>
  <c r="E778" i="4" s="1"/>
  <c r="D828" i="4"/>
  <c r="E828" i="4" s="1"/>
  <c r="D888" i="4"/>
  <c r="E888" i="4" s="1"/>
  <c r="D936" i="4"/>
  <c r="E936" i="4" s="1"/>
  <c r="D996" i="4"/>
  <c r="E996" i="4" s="1"/>
  <c r="D1044" i="4"/>
  <c r="E1044" i="4" s="1"/>
  <c r="D1104" i="4"/>
  <c r="E1104" i="4" s="1"/>
  <c r="D1152" i="4"/>
  <c r="E1152" i="4" s="1"/>
  <c r="D1212" i="4"/>
  <c r="E1212" i="4" s="1"/>
  <c r="D1260" i="4"/>
  <c r="E1260" i="4" s="1"/>
  <c r="D1320" i="4"/>
  <c r="E1320" i="4" s="1"/>
  <c r="D1368" i="4"/>
  <c r="E1368" i="4" s="1"/>
  <c r="D1428" i="4"/>
  <c r="E1428" i="4" s="1"/>
  <c r="D1476" i="4"/>
  <c r="E1476" i="4" s="1"/>
  <c r="D1536" i="4"/>
  <c r="E1536" i="4" s="1"/>
  <c r="D1584" i="4"/>
  <c r="E1584" i="4" s="1"/>
  <c r="D1644" i="4"/>
  <c r="E1644" i="4" s="1"/>
  <c r="D1692" i="4"/>
  <c r="E1692" i="4" s="1"/>
  <c r="D1752" i="4"/>
  <c r="E1752" i="4" s="1"/>
  <c r="D1800" i="4"/>
  <c r="E1800" i="4" s="1"/>
  <c r="D1860" i="4"/>
  <c r="E1860" i="4" s="1"/>
  <c r="D1908" i="4"/>
  <c r="E1908" i="4" s="1"/>
  <c r="D80" i="4"/>
  <c r="E80" i="4" s="1"/>
  <c r="D188" i="4"/>
  <c r="E188" i="4" s="1"/>
  <c r="D291" i="4"/>
  <c r="E291" i="4" s="1"/>
  <c r="D339" i="4"/>
  <c r="E339" i="4" s="1"/>
  <c r="D435" i="4"/>
  <c r="E435" i="4" s="1"/>
  <c r="D507" i="4"/>
  <c r="E507" i="4" s="1"/>
  <c r="D555" i="4"/>
  <c r="E555" i="4" s="1"/>
  <c r="D651" i="4"/>
  <c r="E651" i="4" s="1"/>
  <c r="D719" i="4"/>
  <c r="E719" i="4" s="1"/>
  <c r="D759" i="4"/>
  <c r="E759" i="4" s="1"/>
  <c r="D780" i="4"/>
  <c r="E780" i="4" s="1"/>
  <c r="D830" i="4"/>
  <c r="E830" i="4" s="1"/>
  <c r="D866" i="4"/>
  <c r="E866" i="4" s="1"/>
  <c r="D878" i="4"/>
  <c r="E878" i="4" s="1"/>
  <c r="D890" i="4"/>
  <c r="E890" i="4" s="1"/>
  <c r="D938" i="4"/>
  <c r="E938" i="4" s="1"/>
  <c r="D974" i="4"/>
  <c r="E974" i="4" s="1"/>
  <c r="D986" i="4"/>
  <c r="E986" i="4" s="1"/>
  <c r="D998" i="4"/>
  <c r="E998" i="4" s="1"/>
  <c r="D1046" i="4"/>
  <c r="E1046" i="4" s="1"/>
  <c r="D1082" i="4"/>
  <c r="E1082" i="4" s="1"/>
  <c r="D1094" i="4"/>
  <c r="E1094" i="4" s="1"/>
  <c r="D1106" i="4"/>
  <c r="E1106" i="4" s="1"/>
  <c r="D1154" i="4"/>
  <c r="E1154" i="4" s="1"/>
  <c r="D1190" i="4"/>
  <c r="E1190" i="4" s="1"/>
  <c r="D1202" i="4"/>
  <c r="E1202" i="4" s="1"/>
  <c r="D1214" i="4"/>
  <c r="E1214" i="4" s="1"/>
  <c r="D1262" i="4"/>
  <c r="E1262" i="4" s="1"/>
  <c r="D1298" i="4"/>
  <c r="E1298" i="4" s="1"/>
  <c r="D1310" i="4"/>
  <c r="E1310" i="4" s="1"/>
  <c r="D1322" i="4"/>
  <c r="E1322" i="4" s="1"/>
  <c r="D1370" i="4"/>
  <c r="E1370" i="4" s="1"/>
  <c r="D1406" i="4"/>
  <c r="E1406" i="4" s="1"/>
  <c r="D1418" i="4"/>
  <c r="E1418" i="4" s="1"/>
  <c r="D1430" i="4"/>
  <c r="E1430" i="4" s="1"/>
  <c r="D1478" i="4"/>
  <c r="E1478" i="4" s="1"/>
  <c r="D1514" i="4"/>
  <c r="E1514" i="4" s="1"/>
  <c r="D1526" i="4"/>
  <c r="E1526" i="4" s="1"/>
  <c r="D1538" i="4"/>
  <c r="E1538" i="4" s="1"/>
  <c r="D1586" i="4"/>
  <c r="E1586" i="4" s="1"/>
  <c r="D1622" i="4"/>
  <c r="E1622" i="4" s="1"/>
  <c r="D1634" i="4"/>
  <c r="E1634" i="4" s="1"/>
  <c r="D1646" i="4"/>
  <c r="E1646" i="4" s="1"/>
  <c r="D1694" i="4"/>
  <c r="E1694" i="4" s="1"/>
  <c r="D1730" i="4"/>
  <c r="E1730" i="4" s="1"/>
  <c r="D1742" i="4"/>
  <c r="E1742" i="4" s="1"/>
  <c r="D1754" i="4"/>
  <c r="E1754" i="4" s="1"/>
  <c r="D1802" i="4"/>
  <c r="E1802" i="4" s="1"/>
  <c r="D1838" i="4"/>
  <c r="E1838" i="4" s="1"/>
  <c r="D1850" i="4"/>
  <c r="E1850" i="4" s="1"/>
  <c r="D1862" i="4"/>
  <c r="E1862" i="4" s="1"/>
  <c r="D1910" i="4"/>
  <c r="E1910" i="4" s="1"/>
  <c r="D1946" i="4"/>
  <c r="E1946" i="4" s="1"/>
  <c r="D1958" i="4"/>
  <c r="E1958" i="4" s="1"/>
  <c r="D1970" i="4"/>
  <c r="E1970" i="4" s="1"/>
  <c r="D2018" i="4"/>
  <c r="E2018" i="4" s="1"/>
  <c r="D2054" i="4"/>
  <c r="E2054" i="4" s="1"/>
  <c r="D2066" i="4"/>
  <c r="E2066" i="4" s="1"/>
  <c r="D2078" i="4"/>
  <c r="E2078" i="4" s="1"/>
  <c r="D2126" i="4"/>
  <c r="E2126" i="4" s="1"/>
  <c r="D2162" i="4"/>
  <c r="E2162" i="4" s="1"/>
  <c r="D2174" i="4"/>
  <c r="E2174" i="4" s="1"/>
  <c r="D2186" i="4"/>
  <c r="E2186" i="4" s="1"/>
  <c r="D2234" i="4"/>
  <c r="E2234" i="4" s="1"/>
  <c r="D2270" i="4"/>
  <c r="E2270" i="4" s="1"/>
  <c r="D2282" i="4"/>
  <c r="E2282" i="4" s="1"/>
  <c r="D2294" i="4"/>
  <c r="E2294" i="4" s="1"/>
  <c r="D294" i="4"/>
  <c r="E294" i="4" s="1"/>
  <c r="D342" i="4"/>
  <c r="E342" i="4" s="1"/>
  <c r="D510" i="4"/>
  <c r="E510" i="4" s="1"/>
  <c r="D558" i="4"/>
  <c r="E558" i="4" s="1"/>
  <c r="D720" i="4"/>
  <c r="E720" i="4" s="1"/>
  <c r="D782" i="4"/>
  <c r="E782" i="4" s="1"/>
  <c r="D831" i="4"/>
  <c r="E831" i="4" s="1"/>
  <c r="D867" i="4"/>
  <c r="E867" i="4" s="1"/>
  <c r="D879" i="4"/>
  <c r="E879" i="4" s="1"/>
  <c r="D939" i="4"/>
  <c r="E939" i="4" s="1"/>
  <c r="D975" i="4"/>
  <c r="E975" i="4" s="1"/>
  <c r="D987" i="4"/>
  <c r="E987" i="4" s="1"/>
  <c r="D1047" i="4"/>
  <c r="E1047" i="4" s="1"/>
  <c r="D1083" i="4"/>
  <c r="E1083" i="4" s="1"/>
  <c r="D1095" i="4"/>
  <c r="E1095" i="4" s="1"/>
  <c r="D1155" i="4"/>
  <c r="E1155" i="4" s="1"/>
  <c r="D1191" i="4"/>
  <c r="E1191" i="4" s="1"/>
  <c r="D1203" i="4"/>
  <c r="E1203" i="4" s="1"/>
  <c r="D1263" i="4"/>
  <c r="E1263" i="4" s="1"/>
  <c r="D1299" i="4"/>
  <c r="E1299" i="4" s="1"/>
  <c r="D1311" i="4"/>
  <c r="E1311" i="4" s="1"/>
  <c r="D11" i="4"/>
  <c r="E11" i="4" s="1"/>
  <c r="D119" i="4"/>
  <c r="E119" i="4" s="1"/>
  <c r="D227" i="4"/>
  <c r="E227" i="4" s="1"/>
  <c r="D296" i="4"/>
  <c r="E296" i="4" s="1"/>
  <c r="D344" i="4"/>
  <c r="E344" i="4" s="1"/>
  <c r="D392" i="4"/>
  <c r="E392" i="4" s="1"/>
  <c r="D488" i="4"/>
  <c r="E488" i="4" s="1"/>
  <c r="D512" i="4"/>
  <c r="E512" i="4" s="1"/>
  <c r="D560" i="4"/>
  <c r="E560" i="4" s="1"/>
  <c r="D608" i="4"/>
  <c r="E608" i="4" s="1"/>
  <c r="D722" i="4"/>
  <c r="E722" i="4" s="1"/>
  <c r="D832" i="4"/>
  <c r="E832" i="4" s="1"/>
  <c r="D868" i="4"/>
  <c r="E868" i="4" s="1"/>
  <c r="D880" i="4"/>
  <c r="E880" i="4" s="1"/>
  <c r="D940" i="4"/>
  <c r="E940" i="4" s="1"/>
  <c r="D976" i="4"/>
  <c r="E976" i="4" s="1"/>
  <c r="D988" i="4"/>
  <c r="E988" i="4" s="1"/>
  <c r="D1048" i="4"/>
  <c r="E1048" i="4" s="1"/>
  <c r="D1084" i="4"/>
  <c r="E1084" i="4" s="1"/>
  <c r="D1096" i="4"/>
  <c r="E1096" i="4" s="1"/>
  <c r="D1156" i="4"/>
  <c r="E1156" i="4" s="1"/>
  <c r="D1192" i="4"/>
  <c r="E1192" i="4" s="1"/>
  <c r="D1204" i="4"/>
  <c r="E1204" i="4" s="1"/>
  <c r="D1264" i="4"/>
  <c r="E1264" i="4" s="1"/>
  <c r="D1300" i="4"/>
  <c r="E1300" i="4" s="1"/>
  <c r="D1312" i="4"/>
  <c r="E1312" i="4" s="1"/>
  <c r="D1372" i="4"/>
  <c r="E1372" i="4" s="1"/>
  <c r="D1408" i="4"/>
  <c r="E1408" i="4" s="1"/>
  <c r="D1420" i="4"/>
  <c r="E1420" i="4" s="1"/>
  <c r="D1480" i="4"/>
  <c r="E1480" i="4" s="1"/>
  <c r="D1516" i="4"/>
  <c r="E1516" i="4" s="1"/>
  <c r="D1528" i="4"/>
  <c r="E1528" i="4" s="1"/>
  <c r="D1588" i="4"/>
  <c r="E1588" i="4" s="1"/>
  <c r="D1624" i="4"/>
  <c r="E1624" i="4" s="1"/>
  <c r="D1636" i="4"/>
  <c r="E1636" i="4" s="1"/>
  <c r="D1696" i="4"/>
  <c r="E1696" i="4" s="1"/>
  <c r="D1732" i="4"/>
  <c r="E1732" i="4" s="1"/>
  <c r="D1744" i="4"/>
  <c r="E1744" i="4" s="1"/>
  <c r="D1804" i="4"/>
  <c r="E1804" i="4" s="1"/>
  <c r="D1840" i="4"/>
  <c r="E1840" i="4" s="1"/>
  <c r="D1852" i="4"/>
  <c r="E1852" i="4" s="1"/>
  <c r="D1912" i="4"/>
  <c r="E1912" i="4" s="1"/>
  <c r="D1948" i="4"/>
  <c r="E1948" i="4" s="1"/>
  <c r="D1960" i="4"/>
  <c r="E1960" i="4" s="1"/>
  <c r="D2020" i="4"/>
  <c r="E2020" i="4" s="1"/>
  <c r="D2056" i="4"/>
  <c r="E2056" i="4" s="1"/>
  <c r="D2068" i="4"/>
  <c r="E2068" i="4" s="1"/>
  <c r="D2128" i="4"/>
  <c r="E2128" i="4" s="1"/>
  <c r="D2164" i="4"/>
  <c r="E2164" i="4" s="1"/>
  <c r="D2176" i="4"/>
  <c r="E2176" i="4" s="1"/>
  <c r="D2236" i="4"/>
  <c r="E2236" i="4" s="1"/>
  <c r="D2272" i="4"/>
  <c r="E2272" i="4" s="1"/>
  <c r="D2284" i="4"/>
  <c r="E2284" i="4" s="1"/>
  <c r="D2344" i="4"/>
  <c r="E2344" i="4" s="1"/>
  <c r="D15" i="4"/>
  <c r="E15" i="4" s="1"/>
  <c r="D123" i="4"/>
  <c r="E123" i="4" s="1"/>
  <c r="D231" i="4"/>
  <c r="E231" i="4" s="1"/>
  <c r="D346" i="4"/>
  <c r="E346" i="4" s="1"/>
  <c r="D394" i="4"/>
  <c r="E394" i="4" s="1"/>
  <c r="D490" i="4"/>
  <c r="E490" i="4" s="1"/>
  <c r="D562" i="4"/>
  <c r="E562" i="4" s="1"/>
  <c r="D610" i="4"/>
  <c r="E610" i="4" s="1"/>
  <c r="D704" i="4"/>
  <c r="E704" i="4" s="1"/>
  <c r="D723" i="4"/>
  <c r="E723" i="4" s="1"/>
  <c r="D809" i="4"/>
  <c r="E809" i="4" s="1"/>
  <c r="D821" i="4"/>
  <c r="E821" i="4" s="1"/>
  <c r="D833" i="4"/>
  <c r="E833" i="4" s="1"/>
  <c r="D881" i="4"/>
  <c r="E881" i="4" s="1"/>
  <c r="D917" i="4"/>
  <c r="E917" i="4" s="1"/>
  <c r="D929" i="4"/>
  <c r="E929" i="4" s="1"/>
  <c r="D941" i="4"/>
  <c r="E941" i="4" s="1"/>
  <c r="D989" i="4"/>
  <c r="E989" i="4" s="1"/>
  <c r="D1025" i="4"/>
  <c r="E1025" i="4" s="1"/>
  <c r="D1037" i="4"/>
  <c r="E1037" i="4" s="1"/>
  <c r="D1049" i="4"/>
  <c r="E1049" i="4" s="1"/>
  <c r="D1097" i="4"/>
  <c r="E1097" i="4" s="1"/>
  <c r="D1133" i="4"/>
  <c r="E1133" i="4" s="1"/>
  <c r="D1145" i="4"/>
  <c r="E1145" i="4" s="1"/>
  <c r="D1157" i="4"/>
  <c r="E1157" i="4" s="1"/>
  <c r="D1205" i="4"/>
  <c r="E1205" i="4" s="1"/>
  <c r="D1241" i="4"/>
  <c r="E1241" i="4" s="1"/>
  <c r="D1253" i="4"/>
  <c r="E1253" i="4" s="1"/>
  <c r="D1265" i="4"/>
  <c r="E1265" i="4" s="1"/>
  <c r="D1313" i="4"/>
  <c r="E1313" i="4" s="1"/>
  <c r="D1349" i="4"/>
  <c r="E1349" i="4" s="1"/>
  <c r="D1361" i="4"/>
  <c r="E1361" i="4" s="1"/>
  <c r="D1373" i="4"/>
  <c r="E1373" i="4" s="1"/>
  <c r="D1421" i="4"/>
  <c r="E1421" i="4" s="1"/>
  <c r="D1457" i="4"/>
  <c r="E1457" i="4" s="1"/>
  <c r="D1469" i="4"/>
  <c r="E1469" i="4" s="1"/>
  <c r="D1481" i="4"/>
  <c r="E1481" i="4" s="1"/>
  <c r="D1529" i="4"/>
  <c r="E1529" i="4" s="1"/>
  <c r="D1565" i="4"/>
  <c r="E1565" i="4" s="1"/>
  <c r="D1577" i="4"/>
  <c r="E1577" i="4" s="1"/>
  <c r="D1589" i="4"/>
  <c r="E1589" i="4" s="1"/>
  <c r="D20" i="4"/>
  <c r="E20" i="4" s="1"/>
  <c r="D56" i="4"/>
  <c r="E56" i="4" s="1"/>
  <c r="D128" i="4"/>
  <c r="E128" i="4" s="1"/>
  <c r="D164" i="4"/>
  <c r="E164" i="4" s="1"/>
  <c r="D236" i="4"/>
  <c r="E236" i="4" s="1"/>
  <c r="D272" i="4"/>
  <c r="E272" i="4" s="1"/>
  <c r="D323" i="4"/>
  <c r="E323" i="4" s="1"/>
  <c r="D347" i="4"/>
  <c r="E347" i="4" s="1"/>
  <c r="D395" i="4"/>
  <c r="E395" i="4" s="1"/>
  <c r="D443" i="4"/>
  <c r="E443" i="4" s="1"/>
  <c r="D539" i="4"/>
  <c r="E539" i="4" s="1"/>
  <c r="D563" i="4"/>
  <c r="E563" i="4" s="1"/>
  <c r="D611" i="4"/>
  <c r="E611" i="4" s="1"/>
  <c r="D659" i="4"/>
  <c r="E659" i="4" s="1"/>
  <c r="D706" i="4"/>
  <c r="E706" i="4" s="1"/>
  <c r="D726" i="4"/>
  <c r="E726" i="4" s="1"/>
  <c r="D767" i="4"/>
  <c r="E767" i="4" s="1"/>
  <c r="D834" i="4"/>
  <c r="E834" i="4" s="1"/>
  <c r="D22" i="4"/>
  <c r="E22" i="4" s="1"/>
  <c r="D130" i="4"/>
  <c r="E130" i="4" s="1"/>
  <c r="D238" i="4"/>
  <c r="E238" i="4" s="1"/>
  <c r="D326" i="4"/>
  <c r="E326" i="4" s="1"/>
  <c r="D398" i="4"/>
  <c r="E398" i="4" s="1"/>
  <c r="D542" i="4"/>
  <c r="E542" i="4" s="1"/>
  <c r="D614" i="4"/>
  <c r="E614" i="4" s="1"/>
  <c r="D835" i="4"/>
  <c r="E835" i="4" s="1"/>
  <c r="D1040" i="4"/>
  <c r="E1040" i="4" s="1"/>
  <c r="D1099" i="4"/>
  <c r="E1099" i="4" s="1"/>
  <c r="D1158" i="4"/>
  <c r="E1158" i="4" s="1"/>
  <c r="D1213" i="4"/>
  <c r="E1213" i="4" s="1"/>
  <c r="D1352" i="4"/>
  <c r="E1352" i="4" s="1"/>
  <c r="D1376" i="4"/>
  <c r="E1376" i="4" s="1"/>
  <c r="D1424" i="4"/>
  <c r="E1424" i="4" s="1"/>
  <c r="D1472" i="4"/>
  <c r="E1472" i="4" s="1"/>
  <c r="D1568" i="4"/>
  <c r="E1568" i="4" s="1"/>
  <c r="D1592" i="4"/>
  <c r="E1592" i="4" s="1"/>
  <c r="D1638" i="4"/>
  <c r="E1638" i="4" s="1"/>
  <c r="D1677" i="4"/>
  <c r="E1677" i="4" s="1"/>
  <c r="D1699" i="4"/>
  <c r="E1699" i="4" s="1"/>
  <c r="D1803" i="4"/>
  <c r="E1803" i="4" s="1"/>
  <c r="D1904" i="4"/>
  <c r="E1904" i="4" s="1"/>
  <c r="D1961" i="4"/>
  <c r="E1961" i="4" s="1"/>
  <c r="D1997" i="4"/>
  <c r="E1997" i="4" s="1"/>
  <c r="D2013" i="4"/>
  <c r="E2013" i="4" s="1"/>
  <c r="D2069" i="4"/>
  <c r="E2069" i="4" s="1"/>
  <c r="D2105" i="4"/>
  <c r="E2105" i="4" s="1"/>
  <c r="D2121" i="4"/>
  <c r="E2121" i="4" s="1"/>
  <c r="D2177" i="4"/>
  <c r="E2177" i="4" s="1"/>
  <c r="D2213" i="4"/>
  <c r="E2213" i="4" s="1"/>
  <c r="D2229" i="4"/>
  <c r="E2229" i="4" s="1"/>
  <c r="D2283" i="4"/>
  <c r="E2283" i="4" s="1"/>
  <c r="D2342" i="4"/>
  <c r="E2342" i="4" s="1"/>
  <c r="D2394" i="4"/>
  <c r="E2394" i="4" s="1"/>
  <c r="D2454" i="4"/>
  <c r="E2454" i="4" s="1"/>
  <c r="D2502" i="4"/>
  <c r="E2502" i="4" s="1"/>
  <c r="D2562" i="4"/>
  <c r="E2562" i="4" s="1"/>
  <c r="D2610" i="4"/>
  <c r="E2610" i="4" s="1"/>
  <c r="D2670" i="4"/>
  <c r="E2670" i="4" s="1"/>
  <c r="D2718" i="4"/>
  <c r="E2718" i="4" s="1"/>
  <c r="D2778" i="4"/>
  <c r="E2778" i="4" s="1"/>
  <c r="D2826" i="4"/>
  <c r="E2826" i="4" s="1"/>
  <c r="D2886" i="4"/>
  <c r="E2886" i="4" s="1"/>
  <c r="D2934" i="4"/>
  <c r="E2934" i="4" s="1"/>
  <c r="D2994" i="4"/>
  <c r="E2994" i="4" s="1"/>
  <c r="D3042" i="4"/>
  <c r="E3042" i="4" s="1"/>
  <c r="D3102" i="4"/>
  <c r="E3102" i="4" s="1"/>
  <c r="D3150" i="4"/>
  <c r="E3150" i="4" s="1"/>
  <c r="D3210" i="4"/>
  <c r="E3210" i="4" s="1"/>
  <c r="D3258" i="4"/>
  <c r="E3258" i="4" s="1"/>
  <c r="D3318" i="4"/>
  <c r="E3318" i="4" s="1"/>
  <c r="D3366" i="4"/>
  <c r="E3366" i="4" s="1"/>
  <c r="D23" i="4"/>
  <c r="E23" i="4" s="1"/>
  <c r="D131" i="4"/>
  <c r="E131" i="4" s="1"/>
  <c r="D239" i="4"/>
  <c r="E239" i="4" s="1"/>
  <c r="D327" i="4"/>
  <c r="E327" i="4" s="1"/>
  <c r="D399" i="4"/>
  <c r="E399" i="4" s="1"/>
  <c r="D543" i="4"/>
  <c r="E543" i="4" s="1"/>
  <c r="D615" i="4"/>
  <c r="E615" i="4" s="1"/>
  <c r="D836" i="4"/>
  <c r="E836" i="4" s="1"/>
  <c r="D1041" i="4"/>
  <c r="E1041" i="4" s="1"/>
  <c r="D1100" i="4"/>
  <c r="E1100" i="4" s="1"/>
  <c r="D1159" i="4"/>
  <c r="E1159" i="4" s="1"/>
  <c r="D1244" i="4"/>
  <c r="E1244" i="4" s="1"/>
  <c r="D1353" i="4"/>
  <c r="E1353" i="4" s="1"/>
  <c r="D1425" i="4"/>
  <c r="E1425" i="4" s="1"/>
  <c r="D1473" i="4"/>
  <c r="E1473" i="4" s="1"/>
  <c r="D1569" i="4"/>
  <c r="E1569" i="4" s="1"/>
  <c r="D1639" i="4"/>
  <c r="E1639" i="4" s="1"/>
  <c r="D1700" i="4"/>
  <c r="E1700" i="4" s="1"/>
  <c r="D1743" i="4"/>
  <c r="E1743" i="4" s="1"/>
  <c r="D1805" i="4"/>
  <c r="E1805" i="4" s="1"/>
  <c r="D1905" i="4"/>
  <c r="E1905" i="4" s="1"/>
  <c r="D1962" i="4"/>
  <c r="E1962" i="4" s="1"/>
  <c r="D2016" i="4"/>
  <c r="E2016" i="4" s="1"/>
  <c r="D2070" i="4"/>
  <c r="E2070" i="4" s="1"/>
  <c r="D2124" i="4"/>
  <c r="E2124" i="4" s="1"/>
  <c r="D2178" i="4"/>
  <c r="E2178" i="4" s="1"/>
  <c r="D2232" i="4"/>
  <c r="E2232" i="4" s="1"/>
  <c r="D2285" i="4"/>
  <c r="E2285" i="4" s="1"/>
  <c r="D2343" i="4"/>
  <c r="E2343" i="4" s="1"/>
  <c r="D2395" i="4"/>
  <c r="E2395" i="4" s="1"/>
  <c r="D2455" i="4"/>
  <c r="E2455" i="4" s="1"/>
  <c r="D2503" i="4"/>
  <c r="E2503" i="4" s="1"/>
  <c r="D2563" i="4"/>
  <c r="E2563" i="4" s="1"/>
  <c r="D2611" i="4"/>
  <c r="E2611" i="4" s="1"/>
  <c r="D2671" i="4"/>
  <c r="E2671" i="4" s="1"/>
  <c r="D2719" i="4"/>
  <c r="E2719" i="4" s="1"/>
  <c r="D2779" i="4"/>
  <c r="E2779" i="4" s="1"/>
  <c r="D2827" i="4"/>
  <c r="E2827" i="4" s="1"/>
  <c r="D2887" i="4"/>
  <c r="E2887" i="4" s="1"/>
  <c r="D402" i="4"/>
  <c r="E402" i="4" s="1"/>
  <c r="D618" i="4"/>
  <c r="E618" i="4" s="1"/>
  <c r="D990" i="4"/>
  <c r="E990" i="4" s="1"/>
  <c r="D1045" i="4"/>
  <c r="E1045" i="4" s="1"/>
  <c r="D1101" i="4"/>
  <c r="E1101" i="4" s="1"/>
  <c r="D1160" i="4"/>
  <c r="E1160" i="4" s="1"/>
  <c r="D1245" i="4"/>
  <c r="E1245" i="4" s="1"/>
  <c r="D1429" i="4"/>
  <c r="E1429" i="4" s="1"/>
  <c r="D1477" i="4"/>
  <c r="E1477" i="4" s="1"/>
  <c r="D1640" i="4"/>
  <c r="E1640" i="4" s="1"/>
  <c r="D1745" i="4"/>
  <c r="E1745" i="4" s="1"/>
  <c r="D1784" i="4"/>
  <c r="E1784" i="4" s="1"/>
  <c r="D1806" i="4"/>
  <c r="E1806" i="4" s="1"/>
  <c r="D1889" i="4"/>
  <c r="E1889" i="4" s="1"/>
  <c r="D1909" i="4"/>
  <c r="E1909" i="4" s="1"/>
  <c r="D1963" i="4"/>
  <c r="E1963" i="4" s="1"/>
  <c r="D2017" i="4"/>
  <c r="E2017" i="4" s="1"/>
  <c r="D2071" i="4"/>
  <c r="E2071" i="4" s="1"/>
  <c r="D2125" i="4"/>
  <c r="E2125" i="4" s="1"/>
  <c r="D2179" i="4"/>
  <c r="E2179" i="4" s="1"/>
  <c r="D2233" i="4"/>
  <c r="E2233" i="4" s="1"/>
  <c r="D2286" i="4"/>
  <c r="E2286" i="4" s="1"/>
  <c r="D2345" i="4"/>
  <c r="E2345" i="4" s="1"/>
  <c r="D2396" i="4"/>
  <c r="E2396" i="4" s="1"/>
  <c r="D2432" i="4"/>
  <c r="E2432" i="4" s="1"/>
  <c r="D2444" i="4"/>
  <c r="E2444" i="4" s="1"/>
  <c r="D2456" i="4"/>
  <c r="E2456" i="4" s="1"/>
  <c r="D2504" i="4"/>
  <c r="E2504" i="4" s="1"/>
  <c r="D2540" i="4"/>
  <c r="E2540" i="4" s="1"/>
  <c r="D2552" i="4"/>
  <c r="E2552" i="4" s="1"/>
  <c r="D2564" i="4"/>
  <c r="E2564" i="4" s="1"/>
  <c r="D2612" i="4"/>
  <c r="E2612" i="4" s="1"/>
  <c r="D2648" i="4"/>
  <c r="E2648" i="4" s="1"/>
  <c r="D2660" i="4"/>
  <c r="E2660" i="4" s="1"/>
  <c r="D2672" i="4"/>
  <c r="E2672" i="4" s="1"/>
  <c r="D2720" i="4"/>
  <c r="E2720" i="4" s="1"/>
  <c r="D2756" i="4"/>
  <c r="E2756" i="4" s="1"/>
  <c r="D2768" i="4"/>
  <c r="E2768" i="4" s="1"/>
  <c r="D2780" i="4"/>
  <c r="E2780" i="4" s="1"/>
  <c r="D2828" i="4"/>
  <c r="E2828" i="4" s="1"/>
  <c r="D2864" i="4"/>
  <c r="E2864" i="4" s="1"/>
  <c r="D2876" i="4"/>
  <c r="E2876" i="4" s="1"/>
  <c r="D2888" i="4"/>
  <c r="E2888" i="4" s="1"/>
  <c r="D2936" i="4"/>
  <c r="E2936" i="4" s="1"/>
  <c r="D2972" i="4"/>
  <c r="E2972" i="4" s="1"/>
  <c r="D2984" i="4"/>
  <c r="E2984" i="4" s="1"/>
  <c r="D2996" i="4"/>
  <c r="E2996" i="4" s="1"/>
  <c r="D3044" i="4"/>
  <c r="E3044" i="4" s="1"/>
  <c r="D3080" i="4"/>
  <c r="E3080" i="4" s="1"/>
  <c r="D3092" i="4"/>
  <c r="E3092" i="4" s="1"/>
  <c r="D3104" i="4"/>
  <c r="E3104" i="4" s="1"/>
  <c r="D3152" i="4"/>
  <c r="E3152" i="4" s="1"/>
  <c r="D3188" i="4"/>
  <c r="E3188" i="4" s="1"/>
  <c r="D3200" i="4"/>
  <c r="E3200" i="4" s="1"/>
  <c r="D3212" i="4"/>
  <c r="E3212" i="4" s="1"/>
  <c r="D3260" i="4"/>
  <c r="E3260" i="4" s="1"/>
  <c r="D3296" i="4"/>
  <c r="E3296" i="4" s="1"/>
  <c r="D3308" i="4"/>
  <c r="E3308" i="4" s="1"/>
  <c r="D3320" i="4"/>
  <c r="E3320" i="4" s="1"/>
  <c r="D3368" i="4"/>
  <c r="E3368" i="4" s="1"/>
  <c r="D3404" i="4"/>
  <c r="E3404" i="4" s="1"/>
  <c r="D3416" i="4"/>
  <c r="E3416" i="4" s="1"/>
  <c r="D338" i="4"/>
  <c r="E338" i="4" s="1"/>
  <c r="D554" i="4"/>
  <c r="E554" i="4" s="1"/>
  <c r="D758" i="4"/>
  <c r="E758" i="4" s="1"/>
  <c r="D932" i="4"/>
  <c r="E932" i="4" s="1"/>
  <c r="D991" i="4"/>
  <c r="E991" i="4" s="1"/>
  <c r="D1050" i="4"/>
  <c r="E1050" i="4" s="1"/>
  <c r="D1105" i="4"/>
  <c r="E1105" i="4" s="1"/>
  <c r="D1407" i="4"/>
  <c r="E1407" i="4" s="1"/>
  <c r="D1479" i="4"/>
  <c r="E1479" i="4" s="1"/>
  <c r="D1527" i="4"/>
  <c r="E1527" i="4" s="1"/>
  <c r="D1623" i="4"/>
  <c r="E1623" i="4" s="1"/>
  <c r="D1641" i="4"/>
  <c r="E1641" i="4" s="1"/>
  <c r="D1685" i="4"/>
  <c r="E1685" i="4" s="1"/>
  <c r="D1746" i="4"/>
  <c r="E1746" i="4" s="1"/>
  <c r="D1785" i="4"/>
  <c r="E1785" i="4" s="1"/>
  <c r="D1807" i="4"/>
  <c r="E1807" i="4" s="1"/>
  <c r="D1911" i="4"/>
  <c r="E1911" i="4" s="1"/>
  <c r="D1947" i="4"/>
  <c r="E1947" i="4" s="1"/>
  <c r="D1964" i="4"/>
  <c r="E1964" i="4" s="1"/>
  <c r="D2000" i="4"/>
  <c r="E2000" i="4" s="1"/>
  <c r="D2019" i="4"/>
  <c r="E2019" i="4" s="1"/>
  <c r="D2055" i="4"/>
  <c r="E2055" i="4" s="1"/>
  <c r="D2072" i="4"/>
  <c r="E2072" i="4" s="1"/>
  <c r="D2108" i="4"/>
  <c r="E2108" i="4" s="1"/>
  <c r="D2127" i="4"/>
  <c r="E2127" i="4" s="1"/>
  <c r="D2163" i="4"/>
  <c r="E2163" i="4" s="1"/>
  <c r="D2180" i="4"/>
  <c r="E2180" i="4" s="1"/>
  <c r="D2216" i="4"/>
  <c r="E2216" i="4" s="1"/>
  <c r="D2235" i="4"/>
  <c r="E2235" i="4" s="1"/>
  <c r="D2271" i="4"/>
  <c r="E2271" i="4" s="1"/>
  <c r="D2287" i="4"/>
  <c r="E2287" i="4" s="1"/>
  <c r="D2346" i="4"/>
  <c r="E2346" i="4" s="1"/>
  <c r="D2397" i="4"/>
  <c r="E2397" i="4" s="1"/>
  <c r="D2433" i="4"/>
  <c r="E2433" i="4" s="1"/>
  <c r="D2445" i="4"/>
  <c r="E2445" i="4" s="1"/>
  <c r="D2505" i="4"/>
  <c r="E2505" i="4" s="1"/>
  <c r="D2541" i="4"/>
  <c r="E2541" i="4" s="1"/>
  <c r="D2553" i="4"/>
  <c r="E2553" i="4" s="1"/>
  <c r="D2613" i="4"/>
  <c r="E2613" i="4" s="1"/>
  <c r="D2649" i="4"/>
  <c r="E2649" i="4" s="1"/>
  <c r="D2661" i="4"/>
  <c r="E2661" i="4" s="1"/>
  <c r="D58" i="4"/>
  <c r="E58" i="4" s="1"/>
  <c r="D166" i="4"/>
  <c r="E166" i="4" s="1"/>
  <c r="D274" i="4"/>
  <c r="E274" i="4" s="1"/>
  <c r="D350" i="4"/>
  <c r="E350" i="4" s="1"/>
  <c r="D566" i="4"/>
  <c r="E566" i="4" s="1"/>
  <c r="D933" i="4"/>
  <c r="E933" i="4" s="1"/>
  <c r="D992" i="4"/>
  <c r="E992" i="4" s="1"/>
  <c r="D1051" i="4"/>
  <c r="E1051" i="4" s="1"/>
  <c r="D1136" i="4"/>
  <c r="E1136" i="4" s="1"/>
  <c r="D1482" i="4"/>
  <c r="E1482" i="4" s="1"/>
  <c r="D1530" i="4"/>
  <c r="E1530" i="4" s="1"/>
  <c r="D1645" i="4"/>
  <c r="E1645" i="4" s="1"/>
  <c r="D1747" i="4"/>
  <c r="E1747" i="4" s="1"/>
  <c r="D1808" i="4"/>
  <c r="E1808" i="4" s="1"/>
  <c r="D1851" i="4"/>
  <c r="E1851" i="4" s="1"/>
  <c r="D1913" i="4"/>
  <c r="E1913" i="4" s="1"/>
  <c r="D1965" i="4"/>
  <c r="E1965" i="4" s="1"/>
  <c r="D2001" i="4"/>
  <c r="E2001" i="4" s="1"/>
  <c r="D2021" i="4"/>
  <c r="E2021" i="4" s="1"/>
  <c r="D2073" i="4"/>
  <c r="E2073" i="4" s="1"/>
  <c r="D2109" i="4"/>
  <c r="E2109" i="4" s="1"/>
  <c r="D2129" i="4"/>
  <c r="E2129" i="4" s="1"/>
  <c r="D2181" i="4"/>
  <c r="E2181" i="4" s="1"/>
  <c r="D2217" i="4"/>
  <c r="E2217" i="4" s="1"/>
  <c r="D2237" i="4"/>
  <c r="E2237" i="4" s="1"/>
  <c r="D2288" i="4"/>
  <c r="E2288" i="4" s="1"/>
  <c r="D2333" i="4"/>
  <c r="E2333" i="4" s="1"/>
  <c r="D2347" i="4"/>
  <c r="E2347" i="4" s="1"/>
  <c r="D2398" i="4"/>
  <c r="E2398" i="4" s="1"/>
  <c r="D2434" i="4"/>
  <c r="E2434" i="4" s="1"/>
  <c r="D2446" i="4"/>
  <c r="E2446" i="4" s="1"/>
  <c r="D2506" i="4"/>
  <c r="E2506" i="4" s="1"/>
  <c r="D2542" i="4"/>
  <c r="E2542" i="4" s="1"/>
  <c r="D2554" i="4"/>
  <c r="E2554" i="4" s="1"/>
  <c r="D2614" i="4"/>
  <c r="E2614" i="4" s="1"/>
  <c r="D2650" i="4"/>
  <c r="E2650" i="4" s="1"/>
  <c r="D2662" i="4"/>
  <c r="E2662" i="4" s="1"/>
  <c r="D2722" i="4"/>
  <c r="E2722" i="4" s="1"/>
  <c r="D2758" i="4"/>
  <c r="E2758" i="4" s="1"/>
  <c r="D2770" i="4"/>
  <c r="E2770" i="4" s="1"/>
  <c r="D2830" i="4"/>
  <c r="E2830" i="4" s="1"/>
  <c r="D2866" i="4"/>
  <c r="E2866" i="4" s="1"/>
  <c r="D2878" i="4"/>
  <c r="E2878" i="4" s="1"/>
  <c r="D2938" i="4"/>
  <c r="E2938" i="4" s="1"/>
  <c r="D2974" i="4"/>
  <c r="E2974" i="4" s="1"/>
  <c r="D2986" i="4"/>
  <c r="E2986" i="4" s="1"/>
  <c r="D3046" i="4"/>
  <c r="E3046" i="4" s="1"/>
  <c r="D3082" i="4"/>
  <c r="E3082" i="4" s="1"/>
  <c r="D3094" i="4"/>
  <c r="E3094" i="4" s="1"/>
  <c r="D3154" i="4"/>
  <c r="E3154" i="4" s="1"/>
  <c r="D3190" i="4"/>
  <c r="E3190" i="4" s="1"/>
  <c r="D3202" i="4"/>
  <c r="E3202" i="4" s="1"/>
  <c r="D3262" i="4"/>
  <c r="E3262" i="4" s="1"/>
  <c r="D3298" i="4"/>
  <c r="E3298" i="4" s="1"/>
  <c r="D3310" i="4"/>
  <c r="E3310" i="4" s="1"/>
  <c r="D3370" i="4"/>
  <c r="E3370" i="4" s="1"/>
  <c r="D3406" i="4"/>
  <c r="E3406" i="4" s="1"/>
  <c r="D446" i="4"/>
  <c r="E446" i="4" s="1"/>
  <c r="D662" i="4"/>
  <c r="E662" i="4" s="1"/>
  <c r="D728" i="4"/>
  <c r="E728" i="4" s="1"/>
  <c r="D885" i="4"/>
  <c r="E885" i="4" s="1"/>
  <c r="D944" i="4"/>
  <c r="E944" i="4" s="1"/>
  <c r="D1029" i="4"/>
  <c r="E1029" i="4" s="1"/>
  <c r="D1206" i="4"/>
  <c r="E1206" i="4" s="1"/>
  <c r="D1261" i="4"/>
  <c r="E1261" i="4" s="1"/>
  <c r="D1317" i="4"/>
  <c r="E1317" i="4" s="1"/>
  <c r="D1369" i="4"/>
  <c r="E1369" i="4" s="1"/>
  <c r="D1537" i="4"/>
  <c r="E1537" i="4" s="1"/>
  <c r="D1585" i="4"/>
  <c r="E1585" i="4" s="1"/>
  <c r="D1673" i="4"/>
  <c r="E1673" i="4" s="1"/>
  <c r="D1693" i="4"/>
  <c r="E1693" i="4" s="1"/>
  <c r="D1856" i="4"/>
  <c r="E1856" i="4" s="1"/>
  <c r="D2009" i="4"/>
  <c r="E2009" i="4" s="1"/>
  <c r="D2117" i="4"/>
  <c r="E2117" i="4" s="1"/>
  <c r="D2225" i="4"/>
  <c r="E2225" i="4" s="1"/>
  <c r="D2293" i="4"/>
  <c r="E2293" i="4" s="1"/>
  <c r="D2337" i="4"/>
  <c r="E2337" i="4" s="1"/>
  <c r="D2378" i="4"/>
  <c r="E2378" i="4" s="1"/>
  <c r="D2390" i="4"/>
  <c r="E2390" i="4" s="1"/>
  <c r="D2402" i="4"/>
  <c r="E2402" i="4" s="1"/>
  <c r="D2450" i="4"/>
  <c r="E2450" i="4" s="1"/>
  <c r="D2486" i="4"/>
  <c r="E2486" i="4" s="1"/>
  <c r="D2498" i="4"/>
  <c r="E2498" i="4" s="1"/>
  <c r="D2510" i="4"/>
  <c r="E2510" i="4" s="1"/>
  <c r="D2558" i="4"/>
  <c r="E2558" i="4" s="1"/>
  <c r="D2594" i="4"/>
  <c r="E2594" i="4" s="1"/>
  <c r="D2606" i="4"/>
  <c r="E2606" i="4" s="1"/>
  <c r="D2618" i="4"/>
  <c r="E2618" i="4" s="1"/>
  <c r="D2666" i="4"/>
  <c r="E2666" i="4" s="1"/>
  <c r="D2702" i="4"/>
  <c r="E2702" i="4" s="1"/>
  <c r="D2714" i="4"/>
  <c r="E2714" i="4" s="1"/>
  <c r="D2726" i="4"/>
  <c r="E2726" i="4" s="1"/>
  <c r="D2774" i="4"/>
  <c r="E2774" i="4" s="1"/>
  <c r="D2810" i="4"/>
  <c r="E2810" i="4" s="1"/>
  <c r="D2822" i="4"/>
  <c r="E2822" i="4" s="1"/>
  <c r="D2834" i="4"/>
  <c r="E2834" i="4" s="1"/>
  <c r="D2882" i="4"/>
  <c r="E2882" i="4" s="1"/>
  <c r="D2918" i="4"/>
  <c r="E2918" i="4" s="1"/>
  <c r="D2930" i="4"/>
  <c r="E2930" i="4" s="1"/>
  <c r="D2942" i="4"/>
  <c r="E2942" i="4" s="1"/>
  <c r="D2990" i="4"/>
  <c r="E2990" i="4" s="1"/>
  <c r="D3026" i="4"/>
  <c r="E3026" i="4" s="1"/>
  <c r="D3038" i="4"/>
  <c r="E3038" i="4" s="1"/>
  <c r="D3050" i="4"/>
  <c r="E3050" i="4" s="1"/>
  <c r="D3098" i="4"/>
  <c r="E3098" i="4" s="1"/>
  <c r="D3134" i="4"/>
  <c r="E3134" i="4" s="1"/>
  <c r="D3146" i="4"/>
  <c r="E3146" i="4" s="1"/>
  <c r="D3158" i="4"/>
  <c r="E3158" i="4" s="1"/>
  <c r="D3206" i="4"/>
  <c r="E3206" i="4" s="1"/>
  <c r="D3242" i="4"/>
  <c r="E3242" i="4" s="1"/>
  <c r="D3254" i="4"/>
  <c r="E3254" i="4" s="1"/>
  <c r="D3266" i="4"/>
  <c r="E3266" i="4" s="1"/>
  <c r="D3314" i="4"/>
  <c r="E3314" i="4" s="1"/>
  <c r="D3350" i="4"/>
  <c r="E3350" i="4" s="1"/>
  <c r="D3362" i="4"/>
  <c r="E3362" i="4" s="1"/>
  <c r="D3374" i="4"/>
  <c r="E3374" i="4" s="1"/>
  <c r="D812" i="4"/>
  <c r="E812" i="4" s="1"/>
  <c r="D882" i="4"/>
  <c r="E882" i="4" s="1"/>
  <c r="D937" i="4"/>
  <c r="E937" i="4" s="1"/>
  <c r="D993" i="4"/>
  <c r="E993" i="4" s="1"/>
  <c r="D1052" i="4"/>
  <c r="E1052" i="4" s="1"/>
  <c r="D1483" i="4"/>
  <c r="E1483" i="4" s="1"/>
  <c r="D1531" i="4"/>
  <c r="E1531" i="4" s="1"/>
  <c r="D1748" i="4"/>
  <c r="E1748" i="4" s="1"/>
  <c r="D1914" i="4"/>
  <c r="E1914" i="4" s="1"/>
  <c r="D2022" i="4"/>
  <c r="E2022" i="4" s="1"/>
  <c r="D2130" i="4"/>
  <c r="E2130" i="4" s="1"/>
  <c r="D2238" i="4"/>
  <c r="E2238" i="4" s="1"/>
  <c r="D2387" i="4"/>
  <c r="E2387" i="4" s="1"/>
  <c r="D2483" i="4"/>
  <c r="E2483" i="4" s="1"/>
  <c r="D2507" i="4"/>
  <c r="E2507" i="4" s="1"/>
  <c r="D2555" i="4"/>
  <c r="E2555" i="4" s="1"/>
  <c r="D2603" i="4"/>
  <c r="E2603" i="4" s="1"/>
  <c r="D2699" i="4"/>
  <c r="E2699" i="4" s="1"/>
  <c r="D2721" i="4"/>
  <c r="E2721" i="4" s="1"/>
  <c r="D2823" i="4"/>
  <c r="E2823" i="4" s="1"/>
  <c r="D2865" i="4"/>
  <c r="E2865" i="4" s="1"/>
  <c r="D2884" i="4"/>
  <c r="E2884" i="4" s="1"/>
  <c r="D3425" i="4"/>
  <c r="E3425" i="4" s="1"/>
  <c r="D3473" i="4"/>
  <c r="E3473" i="4" s="1"/>
  <c r="D3509" i="4"/>
  <c r="E3509" i="4" s="1"/>
  <c r="D3521" i="4"/>
  <c r="E3521" i="4" s="1"/>
  <c r="D3533" i="4"/>
  <c r="E3533" i="4" s="1"/>
  <c r="D3581" i="4"/>
  <c r="E3581" i="4" s="1"/>
  <c r="D3617" i="4"/>
  <c r="E3617" i="4" s="1"/>
  <c r="D3629" i="4"/>
  <c r="E3629" i="4" s="1"/>
  <c r="D3641" i="4"/>
  <c r="E3641" i="4" s="1"/>
  <c r="D3689" i="4"/>
  <c r="E3689" i="4" s="1"/>
  <c r="D3725" i="4"/>
  <c r="E3725" i="4" s="1"/>
  <c r="D3737" i="4"/>
  <c r="E3737" i="4" s="1"/>
  <c r="D3749" i="4"/>
  <c r="E3749" i="4" s="1"/>
  <c r="D3797" i="4"/>
  <c r="E3797" i="4" s="1"/>
  <c r="D3833" i="4"/>
  <c r="E3833" i="4" s="1"/>
  <c r="D3845" i="4"/>
  <c r="E3845" i="4" s="1"/>
  <c r="D3857" i="4"/>
  <c r="E3857" i="4" s="1"/>
  <c r="D3905" i="4"/>
  <c r="E3905" i="4" s="1"/>
  <c r="D3941" i="4"/>
  <c r="E3941" i="4" s="1"/>
  <c r="D3953" i="4"/>
  <c r="E3953" i="4" s="1"/>
  <c r="D3965" i="4"/>
  <c r="E3965" i="4" s="1"/>
  <c r="D4013" i="4"/>
  <c r="E4013" i="4" s="1"/>
  <c r="D4049" i="4"/>
  <c r="E4049" i="4" s="1"/>
  <c r="D4061" i="4"/>
  <c r="E4061" i="4" s="1"/>
  <c r="D4073" i="4"/>
  <c r="E4073" i="4" s="1"/>
  <c r="D4121" i="4"/>
  <c r="E4121" i="4" s="1"/>
  <c r="D4157" i="4"/>
  <c r="E4157" i="4" s="1"/>
  <c r="D4169" i="4"/>
  <c r="E4169" i="4" s="1"/>
  <c r="D4181" i="4"/>
  <c r="E4181" i="4" s="1"/>
  <c r="D4229" i="4"/>
  <c r="E4229" i="4" s="1"/>
  <c r="D4265" i="4"/>
  <c r="E4265" i="4" s="1"/>
  <c r="D4277" i="4"/>
  <c r="E4277" i="4" s="1"/>
  <c r="D4289" i="4"/>
  <c r="E4289" i="4" s="1"/>
  <c r="D4337" i="4"/>
  <c r="E4337" i="4" s="1"/>
  <c r="D813" i="4"/>
  <c r="E813" i="4" s="1"/>
  <c r="D883" i="4"/>
  <c r="E883" i="4" s="1"/>
  <c r="D942" i="4"/>
  <c r="E942" i="4" s="1"/>
  <c r="D997" i="4"/>
  <c r="E997" i="4" s="1"/>
  <c r="D1484" i="4"/>
  <c r="E1484" i="4" s="1"/>
  <c r="D1532" i="4"/>
  <c r="E1532" i="4" s="1"/>
  <c r="D1580" i="4"/>
  <c r="E1580" i="4" s="1"/>
  <c r="D1749" i="4"/>
  <c r="E1749" i="4" s="1"/>
  <c r="D1793" i="4"/>
  <c r="E1793" i="4" s="1"/>
  <c r="D1915" i="4"/>
  <c r="E1915" i="4" s="1"/>
  <c r="D2023" i="4"/>
  <c r="E2023" i="4" s="1"/>
  <c r="D2131" i="4"/>
  <c r="E2131" i="4" s="1"/>
  <c r="D2239" i="4"/>
  <c r="E2239" i="4" s="1"/>
  <c r="D2508" i="4"/>
  <c r="E2508" i="4" s="1"/>
  <c r="D2556" i="4"/>
  <c r="E2556" i="4" s="1"/>
  <c r="D2723" i="4"/>
  <c r="E2723" i="4" s="1"/>
  <c r="D2824" i="4"/>
  <c r="E2824" i="4" s="1"/>
  <c r="D2885" i="4"/>
  <c r="E2885" i="4" s="1"/>
  <c r="D2927" i="4"/>
  <c r="E2927" i="4" s="1"/>
  <c r="D3035" i="4"/>
  <c r="E3035" i="4" s="1"/>
  <c r="D3143" i="4"/>
  <c r="E3143" i="4" s="1"/>
  <c r="D3251" i="4"/>
  <c r="E3251" i="4" s="1"/>
  <c r="D3359" i="4"/>
  <c r="E3359" i="4" s="1"/>
  <c r="D3426" i="4"/>
  <c r="E3426" i="4" s="1"/>
  <c r="D3474" i="4"/>
  <c r="E3474" i="4" s="1"/>
  <c r="D3534" i="4"/>
  <c r="E3534" i="4" s="1"/>
  <c r="D75" i="4"/>
  <c r="E75" i="4" s="1"/>
  <c r="D290" i="4"/>
  <c r="E290" i="4" s="1"/>
  <c r="D434" i="4"/>
  <c r="E434" i="4" s="1"/>
  <c r="D718" i="4"/>
  <c r="E718" i="4" s="1"/>
  <c r="D884" i="4"/>
  <c r="E884" i="4" s="1"/>
  <c r="D943" i="4"/>
  <c r="E943" i="4" s="1"/>
  <c r="D1533" i="4"/>
  <c r="E1533" i="4" s="1"/>
  <c r="D1581" i="4"/>
  <c r="E1581" i="4" s="1"/>
  <c r="D1753" i="4"/>
  <c r="E1753" i="4" s="1"/>
  <c r="D1916" i="4"/>
  <c r="E1916" i="4" s="1"/>
  <c r="D2024" i="4"/>
  <c r="E2024" i="4" s="1"/>
  <c r="D2132" i="4"/>
  <c r="E2132" i="4" s="1"/>
  <c r="D2240" i="4"/>
  <c r="E2240" i="4" s="1"/>
  <c r="D2336" i="4"/>
  <c r="E2336" i="4" s="1"/>
  <c r="D2509" i="4"/>
  <c r="E2509" i="4" s="1"/>
  <c r="D2557" i="4"/>
  <c r="E2557" i="4" s="1"/>
  <c r="D2724" i="4"/>
  <c r="E2724" i="4" s="1"/>
  <c r="D2807" i="4"/>
  <c r="E2807" i="4" s="1"/>
  <c r="D2825" i="4"/>
  <c r="E2825" i="4" s="1"/>
  <c r="D2981" i="4"/>
  <c r="E2981" i="4" s="1"/>
  <c r="D3089" i="4"/>
  <c r="E3089" i="4" s="1"/>
  <c r="D3197" i="4"/>
  <c r="E3197" i="4" s="1"/>
  <c r="D3305" i="4"/>
  <c r="E3305" i="4" s="1"/>
  <c r="D3413" i="4"/>
  <c r="E3413" i="4" s="1"/>
  <c r="D3427" i="4"/>
  <c r="E3427" i="4" s="1"/>
  <c r="D3475" i="4"/>
  <c r="E3475" i="4" s="1"/>
  <c r="D3535" i="4"/>
  <c r="E3535" i="4" s="1"/>
  <c r="D3583" i="4"/>
  <c r="E3583" i="4" s="1"/>
  <c r="D3643" i="4"/>
  <c r="E3643" i="4" s="1"/>
  <c r="D3691" i="4"/>
  <c r="E3691" i="4" s="1"/>
  <c r="D3751" i="4"/>
  <c r="E3751" i="4" s="1"/>
  <c r="D3799" i="4"/>
  <c r="E3799" i="4" s="1"/>
  <c r="D3859" i="4"/>
  <c r="E3859" i="4" s="1"/>
  <c r="D3907" i="4"/>
  <c r="E3907" i="4" s="1"/>
  <c r="D3967" i="4"/>
  <c r="E3967" i="4" s="1"/>
  <c r="D4015" i="4"/>
  <c r="E4015" i="4" s="1"/>
  <c r="D4075" i="4"/>
  <c r="E4075" i="4" s="1"/>
  <c r="D4123" i="4"/>
  <c r="E4123" i="4" s="1"/>
  <c r="D4183" i="4"/>
  <c r="E4183" i="4" s="1"/>
  <c r="D4231" i="4"/>
  <c r="E4231" i="4" s="1"/>
  <c r="D4291" i="4"/>
  <c r="E4291" i="4" s="1"/>
  <c r="D447" i="4"/>
  <c r="E447" i="4" s="1"/>
  <c r="D824" i="4"/>
  <c r="E824" i="4" s="1"/>
  <c r="D889" i="4"/>
  <c r="E889" i="4" s="1"/>
  <c r="D1587" i="4"/>
  <c r="E1587" i="4" s="1"/>
  <c r="D1796" i="4"/>
  <c r="E1796" i="4" s="1"/>
  <c r="D1839" i="4"/>
  <c r="E1839" i="4" s="1"/>
  <c r="D2279" i="4"/>
  <c r="E2279" i="4" s="1"/>
  <c r="D2339" i="4"/>
  <c r="E2339" i="4" s="1"/>
  <c r="D2391" i="4"/>
  <c r="E2391" i="4" s="1"/>
  <c r="D2487" i="4"/>
  <c r="E2487" i="4" s="1"/>
  <c r="D2559" i="4"/>
  <c r="E2559" i="4" s="1"/>
  <c r="D2607" i="4"/>
  <c r="E2607" i="4" s="1"/>
  <c r="D2703" i="4"/>
  <c r="E2703" i="4" s="1"/>
  <c r="D2725" i="4"/>
  <c r="E2725" i="4" s="1"/>
  <c r="D2765" i="4"/>
  <c r="E2765" i="4" s="1"/>
  <c r="D450" i="4"/>
  <c r="E450" i="4" s="1"/>
  <c r="D825" i="4"/>
  <c r="E825" i="4" s="1"/>
  <c r="D1590" i="4"/>
  <c r="E1590" i="4" s="1"/>
  <c r="D1635" i="4"/>
  <c r="E1635" i="4" s="1"/>
  <c r="D1797" i="4"/>
  <c r="E1797" i="4" s="1"/>
  <c r="D2340" i="4"/>
  <c r="E2340" i="4" s="1"/>
  <c r="D2392" i="4"/>
  <c r="E2392" i="4" s="1"/>
  <c r="D2488" i="4"/>
  <c r="E2488" i="4" s="1"/>
  <c r="D2560" i="4"/>
  <c r="E2560" i="4" s="1"/>
  <c r="D2608" i="4"/>
  <c r="E2608" i="4" s="1"/>
  <c r="D2704" i="4"/>
  <c r="E2704" i="4" s="1"/>
  <c r="D2769" i="4"/>
  <c r="E2769" i="4" s="1"/>
  <c r="D2831" i="4"/>
  <c r="E2831" i="4" s="1"/>
  <c r="D2931" i="4"/>
  <c r="E2931" i="4" s="1"/>
  <c r="D2985" i="4"/>
  <c r="E2985" i="4" s="1"/>
  <c r="D3039" i="4"/>
  <c r="E3039" i="4" s="1"/>
  <c r="D3093" i="4"/>
  <c r="E3093" i="4" s="1"/>
  <c r="D3147" i="4"/>
  <c r="E3147" i="4" s="1"/>
  <c r="D3201" i="4"/>
  <c r="E3201" i="4" s="1"/>
  <c r="D3255" i="4"/>
  <c r="E3255" i="4" s="1"/>
  <c r="D3309" i="4"/>
  <c r="E3309" i="4" s="1"/>
  <c r="D3363" i="4"/>
  <c r="E3363" i="4" s="1"/>
  <c r="D3417" i="4"/>
  <c r="E3417" i="4" s="1"/>
  <c r="D3477" i="4"/>
  <c r="E3477" i="4" s="1"/>
  <c r="D3513" i="4"/>
  <c r="E3513" i="4" s="1"/>
  <c r="D3525" i="4"/>
  <c r="E3525" i="4" s="1"/>
  <c r="D3585" i="4"/>
  <c r="E3585" i="4" s="1"/>
  <c r="D3621" i="4"/>
  <c r="E3621" i="4" s="1"/>
  <c r="D3633" i="4"/>
  <c r="E3633" i="4" s="1"/>
  <c r="D3693" i="4"/>
  <c r="E3693" i="4" s="1"/>
  <c r="D3729" i="4"/>
  <c r="E3729" i="4" s="1"/>
  <c r="D3741" i="4"/>
  <c r="E3741" i="4" s="1"/>
  <c r="D3801" i="4"/>
  <c r="E3801" i="4" s="1"/>
  <c r="D3837" i="4"/>
  <c r="E3837" i="4" s="1"/>
  <c r="D3849" i="4"/>
  <c r="E3849" i="4" s="1"/>
  <c r="D3909" i="4"/>
  <c r="E3909" i="4" s="1"/>
  <c r="D3945" i="4"/>
  <c r="E3945" i="4" s="1"/>
  <c r="D3957" i="4"/>
  <c r="E3957" i="4" s="1"/>
  <c r="D4017" i="4"/>
  <c r="E4017" i="4" s="1"/>
  <c r="D4053" i="4"/>
  <c r="E4053" i="4" s="1"/>
  <c r="D4065" i="4"/>
  <c r="E4065" i="4" s="1"/>
  <c r="D4125" i="4"/>
  <c r="E4125" i="4" s="1"/>
  <c r="D4161" i="4"/>
  <c r="E4161" i="4" s="1"/>
  <c r="D4173" i="4"/>
  <c r="E4173" i="4" s="1"/>
  <c r="D4233" i="4"/>
  <c r="E4233" i="4" s="1"/>
  <c r="D4269" i="4"/>
  <c r="E4269" i="4" s="1"/>
  <c r="D4281" i="4"/>
  <c r="E4281" i="4" s="1"/>
  <c r="D111" i="4"/>
  <c r="E111" i="4" s="1"/>
  <c r="D458" i="4"/>
  <c r="E458" i="4" s="1"/>
  <c r="D829" i="4"/>
  <c r="E829" i="4" s="1"/>
  <c r="D1591" i="4"/>
  <c r="E1591" i="4" s="1"/>
  <c r="D1637" i="4"/>
  <c r="E1637" i="4" s="1"/>
  <c r="D1676" i="4"/>
  <c r="E1676" i="4" s="1"/>
  <c r="D1801" i="4"/>
  <c r="E1801" i="4" s="1"/>
  <c r="D1959" i="4"/>
  <c r="E1959" i="4" s="1"/>
  <c r="D2067" i="4"/>
  <c r="E2067" i="4" s="1"/>
  <c r="D2175" i="4"/>
  <c r="E2175" i="4" s="1"/>
  <c r="D2341" i="4"/>
  <c r="E2341" i="4" s="1"/>
  <c r="D2393" i="4"/>
  <c r="E2393" i="4" s="1"/>
  <c r="D2441" i="4"/>
  <c r="E2441" i="4" s="1"/>
  <c r="D2537" i="4"/>
  <c r="E2537" i="4" s="1"/>
  <c r="D2561" i="4"/>
  <c r="E2561" i="4" s="1"/>
  <c r="D2609" i="4"/>
  <c r="E2609" i="4" s="1"/>
  <c r="D2657" i="4"/>
  <c r="E2657" i="4" s="1"/>
  <c r="D2771" i="4"/>
  <c r="E2771" i="4" s="1"/>
  <c r="D2811" i="4"/>
  <c r="E2811" i="4" s="1"/>
  <c r="D2832" i="4"/>
  <c r="E2832" i="4" s="1"/>
  <c r="D2915" i="4"/>
  <c r="E2915" i="4" s="1"/>
  <c r="D2932" i="4"/>
  <c r="E2932" i="4" s="1"/>
  <c r="D2987" i="4"/>
  <c r="E2987" i="4" s="1"/>
  <c r="D3023" i="4"/>
  <c r="E3023" i="4" s="1"/>
  <c r="D3040" i="4"/>
  <c r="E3040" i="4" s="1"/>
  <c r="D3095" i="4"/>
  <c r="E3095" i="4" s="1"/>
  <c r="D3131" i="4"/>
  <c r="E3131" i="4" s="1"/>
  <c r="D3148" i="4"/>
  <c r="E3148" i="4" s="1"/>
  <c r="D3203" i="4"/>
  <c r="E3203" i="4" s="1"/>
  <c r="D3239" i="4"/>
  <c r="E3239" i="4" s="1"/>
  <c r="D3256" i="4"/>
  <c r="E3256" i="4" s="1"/>
  <c r="D3311" i="4"/>
  <c r="E3311" i="4" s="1"/>
  <c r="D3347" i="4"/>
  <c r="E3347" i="4" s="1"/>
  <c r="D3364" i="4"/>
  <c r="E3364" i="4" s="1"/>
  <c r="D3418" i="4"/>
  <c r="E3418" i="4" s="1"/>
  <c r="D3478" i="4"/>
  <c r="E3478" i="4" s="1"/>
  <c r="D3514" i="4"/>
  <c r="E3514" i="4" s="1"/>
  <c r="D3526" i="4"/>
  <c r="E3526" i="4" s="1"/>
  <c r="D3586" i="4"/>
  <c r="E3586" i="4" s="1"/>
  <c r="D3622" i="4"/>
  <c r="E3622" i="4" s="1"/>
  <c r="D3634" i="4"/>
  <c r="E3634" i="4" s="1"/>
  <c r="D3694" i="4"/>
  <c r="E3694" i="4" s="1"/>
  <c r="D3730" i="4"/>
  <c r="E3730" i="4" s="1"/>
  <c r="D3742" i="4"/>
  <c r="E3742" i="4" s="1"/>
  <c r="D3802" i="4"/>
  <c r="E3802" i="4" s="1"/>
  <c r="D3838" i="4"/>
  <c r="E3838" i="4" s="1"/>
  <c r="D3850" i="4"/>
  <c r="E3850" i="4" s="1"/>
  <c r="D3910" i="4"/>
  <c r="E3910" i="4" s="1"/>
  <c r="D3946" i="4"/>
  <c r="E3946" i="4" s="1"/>
  <c r="D3958" i="4"/>
  <c r="E3958" i="4" s="1"/>
  <c r="D4018" i="4"/>
  <c r="E4018" i="4" s="1"/>
  <c r="D4054" i="4"/>
  <c r="E4054" i="4" s="1"/>
  <c r="D4066" i="4"/>
  <c r="E4066" i="4" s="1"/>
  <c r="D4126" i="4"/>
  <c r="E4126" i="4" s="1"/>
  <c r="D4162" i="4"/>
  <c r="E4162" i="4" s="1"/>
  <c r="D4174" i="4"/>
  <c r="E4174" i="4" s="1"/>
  <c r="D4234" i="4"/>
  <c r="E4234" i="4" s="1"/>
  <c r="D4270" i="4"/>
  <c r="E4270" i="4" s="1"/>
  <c r="D4282" i="4"/>
  <c r="E4282" i="4" s="1"/>
  <c r="D4342" i="4"/>
  <c r="E4342" i="4" s="1"/>
  <c r="D183" i="4"/>
  <c r="E183" i="4" s="1"/>
  <c r="D506" i="4"/>
  <c r="E506" i="4" s="1"/>
  <c r="D650" i="4"/>
  <c r="E650" i="4" s="1"/>
  <c r="D779" i="4"/>
  <c r="E779" i="4" s="1"/>
  <c r="D1028" i="4"/>
  <c r="E1028" i="4" s="1"/>
  <c r="D1257" i="4"/>
  <c r="E1257" i="4" s="1"/>
  <c r="D1316" i="4"/>
  <c r="E1316" i="4" s="1"/>
  <c r="D1365" i="4"/>
  <c r="E1365" i="4" s="1"/>
  <c r="D1461" i="4"/>
  <c r="E1461" i="4" s="1"/>
  <c r="D1689" i="4"/>
  <c r="E1689" i="4" s="1"/>
  <c r="D1855" i="4"/>
  <c r="E1855" i="4" s="1"/>
  <c r="D2292" i="4"/>
  <c r="E2292" i="4" s="1"/>
  <c r="D2401" i="4"/>
  <c r="E2401" i="4" s="1"/>
  <c r="D2449" i="4"/>
  <c r="E2449" i="4" s="1"/>
  <c r="D2617" i="4"/>
  <c r="E2617" i="4" s="1"/>
  <c r="D2665" i="4"/>
  <c r="E2665" i="4" s="1"/>
  <c r="D2753" i="4"/>
  <c r="E2753" i="4" s="1"/>
  <c r="D2775" i="4"/>
  <c r="E2775" i="4" s="1"/>
  <c r="D2879" i="4"/>
  <c r="E2879" i="4" s="1"/>
  <c r="D2919" i="4"/>
  <c r="E2919" i="4" s="1"/>
  <c r="D2937" i="4"/>
  <c r="E2937" i="4" s="1"/>
  <c r="D2973" i="4"/>
  <c r="E2973" i="4" s="1"/>
  <c r="D2991" i="4"/>
  <c r="E2991" i="4" s="1"/>
  <c r="D3027" i="4"/>
  <c r="E3027" i="4" s="1"/>
  <c r="D3045" i="4"/>
  <c r="E3045" i="4" s="1"/>
  <c r="D3081" i="4"/>
  <c r="E3081" i="4" s="1"/>
  <c r="D3099" i="4"/>
  <c r="E3099" i="4" s="1"/>
  <c r="D3135" i="4"/>
  <c r="E3135" i="4" s="1"/>
  <c r="D3153" i="4"/>
  <c r="E3153" i="4" s="1"/>
  <c r="D3189" i="4"/>
  <c r="E3189" i="4" s="1"/>
  <c r="D3207" i="4"/>
  <c r="E3207" i="4" s="1"/>
  <c r="D3243" i="4"/>
  <c r="E3243" i="4" s="1"/>
  <c r="D3261" i="4"/>
  <c r="E3261" i="4" s="1"/>
  <c r="D3297" i="4"/>
  <c r="E3297" i="4" s="1"/>
  <c r="D3315" i="4"/>
  <c r="E3315" i="4" s="1"/>
  <c r="D3351" i="4"/>
  <c r="E3351" i="4" s="1"/>
  <c r="D3369" i="4"/>
  <c r="E3369" i="4" s="1"/>
  <c r="D3405" i="4"/>
  <c r="E3405" i="4" s="1"/>
  <c r="D3421" i="4"/>
  <c r="E3421" i="4" s="1"/>
  <c r="D3481" i="4"/>
  <c r="E3481" i="4" s="1"/>
  <c r="D3529" i="4"/>
  <c r="E3529" i="4" s="1"/>
  <c r="D1267" i="4"/>
  <c r="E1267" i="4" s="1"/>
  <c r="D1515" i="4"/>
  <c r="E1515" i="4" s="1"/>
  <c r="D1731" i="4"/>
  <c r="E1731" i="4" s="1"/>
  <c r="D2185" i="4"/>
  <c r="E2185" i="4" s="1"/>
  <c r="D2348" i="4"/>
  <c r="E2348" i="4" s="1"/>
  <c r="D2453" i="4"/>
  <c r="E2453" i="4" s="1"/>
  <c r="D2880" i="4"/>
  <c r="E2880" i="4" s="1"/>
  <c r="D2920" i="4"/>
  <c r="E2920" i="4" s="1"/>
  <c r="D2992" i="4"/>
  <c r="E2992" i="4" s="1"/>
  <c r="D3028" i="4"/>
  <c r="E3028" i="4" s="1"/>
  <c r="D3100" i="4"/>
  <c r="E3100" i="4" s="1"/>
  <c r="D3136" i="4"/>
  <c r="E3136" i="4" s="1"/>
  <c r="D3208" i="4"/>
  <c r="E3208" i="4" s="1"/>
  <c r="D3244" i="4"/>
  <c r="E3244" i="4" s="1"/>
  <c r="D3316" i="4"/>
  <c r="E3316" i="4" s="1"/>
  <c r="D3352" i="4"/>
  <c r="E3352" i="4" s="1"/>
  <c r="D3422" i="4"/>
  <c r="E3422" i="4" s="1"/>
  <c r="D3470" i="4"/>
  <c r="E3470" i="4" s="1"/>
  <c r="D3566" i="4"/>
  <c r="E3566" i="4" s="1"/>
  <c r="D3584" i="4"/>
  <c r="E3584" i="4" s="1"/>
  <c r="D3620" i="4"/>
  <c r="E3620" i="4" s="1"/>
  <c r="D3638" i="4"/>
  <c r="E3638" i="4" s="1"/>
  <c r="D3674" i="4"/>
  <c r="E3674" i="4" s="1"/>
  <c r="D3692" i="4"/>
  <c r="E3692" i="4" s="1"/>
  <c r="D3728" i="4"/>
  <c r="E3728" i="4" s="1"/>
  <c r="D3746" i="4"/>
  <c r="E3746" i="4" s="1"/>
  <c r="D3782" i="4"/>
  <c r="E3782" i="4" s="1"/>
  <c r="D3800" i="4"/>
  <c r="E3800" i="4" s="1"/>
  <c r="D3836" i="4"/>
  <c r="E3836" i="4" s="1"/>
  <c r="D3854" i="4"/>
  <c r="E3854" i="4" s="1"/>
  <c r="D219" i="4"/>
  <c r="E219" i="4" s="1"/>
  <c r="D1148" i="4"/>
  <c r="E1148" i="4" s="1"/>
  <c r="D1268" i="4"/>
  <c r="E1268" i="4" s="1"/>
  <c r="D2881" i="4"/>
  <c r="E2881" i="4" s="1"/>
  <c r="D2993" i="4"/>
  <c r="E2993" i="4" s="1"/>
  <c r="D3101" i="4"/>
  <c r="E3101" i="4" s="1"/>
  <c r="D3209" i="4"/>
  <c r="E3209" i="4" s="1"/>
  <c r="D3317" i="4"/>
  <c r="E3317" i="4" s="1"/>
  <c r="D3423" i="4"/>
  <c r="E3423" i="4" s="1"/>
  <c r="D3471" i="4"/>
  <c r="E3471" i="4" s="1"/>
  <c r="D3567" i="4"/>
  <c r="E3567" i="4" s="1"/>
  <c r="D3587" i="4"/>
  <c r="E3587" i="4" s="1"/>
  <c r="D3639" i="4"/>
  <c r="E3639" i="4" s="1"/>
  <c r="D3675" i="4"/>
  <c r="E3675" i="4" s="1"/>
  <c r="D3695" i="4"/>
  <c r="E3695" i="4" s="1"/>
  <c r="D3747" i="4"/>
  <c r="E3747" i="4" s="1"/>
  <c r="D3783" i="4"/>
  <c r="E3783" i="4" s="1"/>
  <c r="D3803" i="4"/>
  <c r="E3803" i="4" s="1"/>
  <c r="D3855" i="4"/>
  <c r="E3855" i="4" s="1"/>
  <c r="D3891" i="4"/>
  <c r="E3891" i="4" s="1"/>
  <c r="D3911" i="4"/>
  <c r="E3911" i="4" s="1"/>
  <c r="D3963" i="4"/>
  <c r="E3963" i="4" s="1"/>
  <c r="D3999" i="4"/>
  <c r="E3999" i="4" s="1"/>
  <c r="D4019" i="4"/>
  <c r="E4019" i="4" s="1"/>
  <c r="D663" i="4"/>
  <c r="E663" i="4" s="1"/>
  <c r="D1149" i="4"/>
  <c r="E1149" i="4" s="1"/>
  <c r="D1314" i="4"/>
  <c r="E1314" i="4" s="1"/>
  <c r="D1419" i="4"/>
  <c r="E1419" i="4" s="1"/>
  <c r="D1853" i="4"/>
  <c r="E1853" i="4" s="1"/>
  <c r="D2012" i="4"/>
  <c r="E2012" i="4" s="1"/>
  <c r="D2289" i="4"/>
  <c r="E2289" i="4" s="1"/>
  <c r="D2591" i="4"/>
  <c r="E2591" i="4" s="1"/>
  <c r="D2883" i="4"/>
  <c r="E2883" i="4" s="1"/>
  <c r="D2995" i="4"/>
  <c r="E2995" i="4" s="1"/>
  <c r="D3103" i="4"/>
  <c r="E3103" i="4" s="1"/>
  <c r="D3211" i="4"/>
  <c r="E3211" i="4" s="1"/>
  <c r="D3319" i="4"/>
  <c r="E3319" i="4" s="1"/>
  <c r="D3424" i="4"/>
  <c r="E3424" i="4" s="1"/>
  <c r="D3472" i="4"/>
  <c r="E3472" i="4" s="1"/>
  <c r="D3568" i="4"/>
  <c r="E3568" i="4" s="1"/>
  <c r="D3588" i="4"/>
  <c r="E3588" i="4" s="1"/>
  <c r="D3640" i="4"/>
  <c r="E3640" i="4" s="1"/>
  <c r="D3676" i="4"/>
  <c r="E3676" i="4" s="1"/>
  <c r="D3696" i="4"/>
  <c r="E3696" i="4" s="1"/>
  <c r="D3748" i="4"/>
  <c r="E3748" i="4" s="1"/>
  <c r="D3784" i="4"/>
  <c r="E3784" i="4" s="1"/>
  <c r="D3804" i="4"/>
  <c r="E3804" i="4" s="1"/>
  <c r="D3856" i="4"/>
  <c r="E3856" i="4" s="1"/>
  <c r="D3892" i="4"/>
  <c r="E3892" i="4" s="1"/>
  <c r="D3912" i="4"/>
  <c r="E3912" i="4" s="1"/>
  <c r="D3964" i="4"/>
  <c r="E3964" i="4" s="1"/>
  <c r="D4000" i="4"/>
  <c r="E4000" i="4" s="1"/>
  <c r="D4020" i="4"/>
  <c r="E4020" i="4" s="1"/>
  <c r="D4072" i="4"/>
  <c r="E4072" i="4" s="1"/>
  <c r="D4108" i="4"/>
  <c r="E4108" i="4" s="1"/>
  <c r="D4128" i="4"/>
  <c r="E4128" i="4" s="1"/>
  <c r="D674" i="4"/>
  <c r="E674" i="4" s="1"/>
  <c r="D1321" i="4"/>
  <c r="E1321" i="4" s="1"/>
  <c r="D1423" i="4"/>
  <c r="E1423" i="4" s="1"/>
  <c r="D1857" i="4"/>
  <c r="E1857" i="4" s="1"/>
  <c r="D2595" i="4"/>
  <c r="E2595" i="4" s="1"/>
  <c r="D2645" i="4"/>
  <c r="E2645" i="4" s="1"/>
  <c r="D2812" i="4"/>
  <c r="E2812" i="4" s="1"/>
  <c r="D2933" i="4"/>
  <c r="E2933" i="4" s="1"/>
  <c r="D2969" i="4"/>
  <c r="E2969" i="4" s="1"/>
  <c r="D3041" i="4"/>
  <c r="E3041" i="4" s="1"/>
  <c r="D3077" i="4"/>
  <c r="E3077" i="4" s="1"/>
  <c r="D3149" i="4"/>
  <c r="E3149" i="4" s="1"/>
  <c r="D3185" i="4"/>
  <c r="E3185" i="4" s="1"/>
  <c r="D3257" i="4"/>
  <c r="E3257" i="4" s="1"/>
  <c r="D3293" i="4"/>
  <c r="E3293" i="4" s="1"/>
  <c r="D3365" i="4"/>
  <c r="E3365" i="4" s="1"/>
  <c r="D3401" i="4"/>
  <c r="E3401" i="4" s="1"/>
  <c r="D770" i="4"/>
  <c r="E770" i="4" s="1"/>
  <c r="D1861" i="4"/>
  <c r="E1861" i="4" s="1"/>
  <c r="D1968" i="4"/>
  <c r="E1968" i="4" s="1"/>
  <c r="D2120" i="4"/>
  <c r="E2120" i="4" s="1"/>
  <c r="D2375" i="4"/>
  <c r="E2375" i="4" s="1"/>
  <c r="D2596" i="4"/>
  <c r="E2596" i="4" s="1"/>
  <c r="D2663" i="4"/>
  <c r="E2663" i="4" s="1"/>
  <c r="D2715" i="4"/>
  <c r="E2715" i="4" s="1"/>
  <c r="D2935" i="4"/>
  <c r="E2935" i="4" s="1"/>
  <c r="D3043" i="4"/>
  <c r="E3043" i="4" s="1"/>
  <c r="D3151" i="4"/>
  <c r="E3151" i="4" s="1"/>
  <c r="D3259" i="4"/>
  <c r="E3259" i="4" s="1"/>
  <c r="D3367" i="4"/>
  <c r="E3367" i="4" s="1"/>
  <c r="D3480" i="4"/>
  <c r="E3480" i="4" s="1"/>
  <c r="D3528" i="4"/>
  <c r="E3528" i="4" s="1"/>
  <c r="D3575" i="4"/>
  <c r="E3575" i="4" s="1"/>
  <c r="D3683" i="4"/>
  <c r="E3683" i="4" s="1"/>
  <c r="D3791" i="4"/>
  <c r="E3791" i="4" s="1"/>
  <c r="D3899" i="4"/>
  <c r="E3899" i="4" s="1"/>
  <c r="D4007" i="4"/>
  <c r="E4007" i="4" s="1"/>
  <c r="D4115" i="4"/>
  <c r="E4115" i="4" s="1"/>
  <c r="D771" i="4"/>
  <c r="E771" i="4" s="1"/>
  <c r="D920" i="4"/>
  <c r="E920" i="4" s="1"/>
  <c r="D1207" i="4"/>
  <c r="E1207" i="4" s="1"/>
  <c r="D1460" i="4"/>
  <c r="E1460" i="4" s="1"/>
  <c r="D1969" i="4"/>
  <c r="E1969" i="4" s="1"/>
  <c r="D2495" i="4"/>
  <c r="E2495" i="4" s="1"/>
  <c r="D2664" i="4"/>
  <c r="E2664" i="4" s="1"/>
  <c r="D2716" i="4"/>
  <c r="E2716" i="4" s="1"/>
  <c r="D2772" i="4"/>
  <c r="E2772" i="4" s="1"/>
  <c r="D2819" i="4"/>
  <c r="E2819" i="4" s="1"/>
  <c r="D2939" i="4"/>
  <c r="E2939" i="4" s="1"/>
  <c r="D3047" i="4"/>
  <c r="E3047" i="4" s="1"/>
  <c r="D3155" i="4"/>
  <c r="E3155" i="4" s="1"/>
  <c r="D3263" i="4"/>
  <c r="E3263" i="4" s="1"/>
  <c r="D3371" i="4"/>
  <c r="E3371" i="4" s="1"/>
  <c r="D3458" i="4"/>
  <c r="E3458" i="4" s="1"/>
  <c r="D3482" i="4"/>
  <c r="E3482" i="4" s="1"/>
  <c r="D3530" i="4"/>
  <c r="E3530" i="4" s="1"/>
  <c r="D921" i="4"/>
  <c r="E921" i="4" s="1"/>
  <c r="D1208" i="4"/>
  <c r="E1208" i="4" s="1"/>
  <c r="D1688" i="4"/>
  <c r="E1688" i="4" s="1"/>
  <c r="D1892" i="4"/>
  <c r="E1892" i="4" s="1"/>
  <c r="D2379" i="4"/>
  <c r="E2379" i="4" s="1"/>
  <c r="D2429" i="4"/>
  <c r="E2429" i="4" s="1"/>
  <c r="D2615" i="4"/>
  <c r="E2615" i="4" s="1"/>
  <c r="D2667" i="4"/>
  <c r="E2667" i="4" s="1"/>
  <c r="D2717" i="4"/>
  <c r="E2717" i="4" s="1"/>
  <c r="D2773" i="4"/>
  <c r="E2773" i="4" s="1"/>
  <c r="D2940" i="4"/>
  <c r="E2940" i="4" s="1"/>
  <c r="D3048" i="4"/>
  <c r="E3048" i="4" s="1"/>
  <c r="D3156" i="4"/>
  <c r="E3156" i="4" s="1"/>
  <c r="D3264" i="4"/>
  <c r="E3264" i="4" s="1"/>
  <c r="D3372" i="4"/>
  <c r="E3372" i="4" s="1"/>
  <c r="D3459" i="4"/>
  <c r="E3459" i="4" s="1"/>
  <c r="D3531" i="4"/>
  <c r="E3531" i="4" s="1"/>
  <c r="D1137" i="4"/>
  <c r="E1137" i="4" s="1"/>
  <c r="D1266" i="4"/>
  <c r="E1266" i="4" s="1"/>
  <c r="D1375" i="4"/>
  <c r="E1375" i="4" s="1"/>
  <c r="D2184" i="4"/>
  <c r="E2184" i="4" s="1"/>
  <c r="D2400" i="4"/>
  <c r="E2400" i="4" s="1"/>
  <c r="D2452" i="4"/>
  <c r="E2452" i="4" s="1"/>
  <c r="D2877" i="4"/>
  <c r="E2877" i="4" s="1"/>
  <c r="D2989" i="4"/>
  <c r="E2989" i="4" s="1"/>
  <c r="D3097" i="4"/>
  <c r="E3097" i="4" s="1"/>
  <c r="D3205" i="4"/>
  <c r="E3205" i="4" s="1"/>
  <c r="D3313" i="4"/>
  <c r="E3313" i="4" s="1"/>
  <c r="D3420" i="4"/>
  <c r="E3420" i="4" s="1"/>
  <c r="D3582" i="4"/>
  <c r="E3582" i="4" s="1"/>
  <c r="D3637" i="4"/>
  <c r="E3637" i="4" s="1"/>
  <c r="D3690" i="4"/>
  <c r="E3690" i="4" s="1"/>
  <c r="D3745" i="4"/>
  <c r="E3745" i="4" s="1"/>
  <c r="D3798" i="4"/>
  <c r="E3798" i="4" s="1"/>
  <c r="D3853" i="4"/>
  <c r="E3853" i="4" s="1"/>
  <c r="D3906" i="4"/>
  <c r="E3906" i="4" s="1"/>
  <c r="D3961" i="4"/>
  <c r="E3961" i="4" s="1"/>
  <c r="D4014" i="4"/>
  <c r="E4014" i="4" s="1"/>
  <c r="D4069" i="4"/>
  <c r="E4069" i="4" s="1"/>
  <c r="D4122" i="4"/>
  <c r="E4122" i="4" s="1"/>
  <c r="D4177" i="4"/>
  <c r="E4177" i="4" s="1"/>
  <c r="D4230" i="4"/>
  <c r="E4230" i="4" s="1"/>
  <c r="D1781" i="4"/>
  <c r="E1781" i="4" s="1"/>
  <c r="D2076" i="4"/>
  <c r="E2076" i="4" s="1"/>
  <c r="D2321" i="4"/>
  <c r="E2321" i="4" s="1"/>
  <c r="D2499" i="4"/>
  <c r="E2499" i="4" s="1"/>
  <c r="D2668" i="4"/>
  <c r="E2668" i="4" s="1"/>
  <c r="D2941" i="4"/>
  <c r="E2941" i="4" s="1"/>
  <c r="D3049" i="4"/>
  <c r="E3049" i="4" s="1"/>
  <c r="D3157" i="4"/>
  <c r="E3157" i="4" s="1"/>
  <c r="D3265" i="4"/>
  <c r="E3265" i="4" s="1"/>
  <c r="D3373" i="4"/>
  <c r="E3373" i="4" s="1"/>
  <c r="D3563" i="4"/>
  <c r="E3563" i="4" s="1"/>
  <c r="D3697" i="4"/>
  <c r="E3697" i="4" s="1"/>
  <c r="D3740" i="4"/>
  <c r="E3740" i="4" s="1"/>
  <c r="D3860" i="4"/>
  <c r="E3860" i="4" s="1"/>
  <c r="D3956" i="4"/>
  <c r="E3956" i="4" s="1"/>
  <c r="D4016" i="4"/>
  <c r="E4016" i="4" s="1"/>
  <c r="D4076" i="4"/>
  <c r="E4076" i="4" s="1"/>
  <c r="D4130" i="4"/>
  <c r="E4130" i="4" s="1"/>
  <c r="D4178" i="4"/>
  <c r="E4178" i="4" s="1"/>
  <c r="D4346" i="4"/>
  <c r="E4346" i="4" s="1"/>
  <c r="D4394" i="4"/>
  <c r="E4394" i="4" s="1"/>
  <c r="D4430" i="4"/>
  <c r="E4430" i="4" s="1"/>
  <c r="D4442" i="4"/>
  <c r="E4442" i="4" s="1"/>
  <c r="D4454" i="4"/>
  <c r="E4454" i="4" s="1"/>
  <c r="D4502" i="4"/>
  <c r="E4502" i="4" s="1"/>
  <c r="D4538" i="4"/>
  <c r="E4538" i="4" s="1"/>
  <c r="D4550" i="4"/>
  <c r="E4550" i="4" s="1"/>
  <c r="D4562" i="4"/>
  <c r="E4562" i="4" s="1"/>
  <c r="D4610" i="4"/>
  <c r="E4610" i="4" s="1"/>
  <c r="D4646" i="4"/>
  <c r="E4646" i="4" s="1"/>
  <c r="D4658" i="4"/>
  <c r="E4658" i="4" s="1"/>
  <c r="D4670" i="4"/>
  <c r="E4670" i="4" s="1"/>
  <c r="D4718" i="4"/>
  <c r="E4718" i="4" s="1"/>
  <c r="D4754" i="4"/>
  <c r="E4754" i="4" s="1"/>
  <c r="D4766" i="4"/>
  <c r="E4766" i="4" s="1"/>
  <c r="D4778" i="4"/>
  <c r="E4778" i="4" s="1"/>
  <c r="D4826" i="4"/>
  <c r="E4826" i="4" s="1"/>
  <c r="D4862" i="4"/>
  <c r="E4862" i="4" s="1"/>
  <c r="D4874" i="4"/>
  <c r="E4874" i="4" s="1"/>
  <c r="D4886" i="4"/>
  <c r="E4886" i="4" s="1"/>
  <c r="D4934" i="4"/>
  <c r="E4934" i="4" s="1"/>
  <c r="D4970" i="4"/>
  <c r="E4970" i="4" s="1"/>
  <c r="D4982" i="4"/>
  <c r="E4982" i="4" s="1"/>
  <c r="D4994" i="4"/>
  <c r="E4994" i="4" s="1"/>
  <c r="D5042" i="4"/>
  <c r="E5042" i="4" s="1"/>
  <c r="D5078" i="4"/>
  <c r="E5078" i="4" s="1"/>
  <c r="D5090" i="4"/>
  <c r="E5090" i="4" s="1"/>
  <c r="D5102" i="4"/>
  <c r="E5102" i="4" s="1"/>
  <c r="D5150" i="4"/>
  <c r="E5150" i="4" s="1"/>
  <c r="D5186" i="4"/>
  <c r="E5186" i="4" s="1"/>
  <c r="D5198" i="4"/>
  <c r="E5198" i="4" s="1"/>
  <c r="D5210" i="4"/>
  <c r="E5210" i="4" s="1"/>
  <c r="D5258" i="4"/>
  <c r="E5258" i="4" s="1"/>
  <c r="D5294" i="4"/>
  <c r="E5294" i="4" s="1"/>
  <c r="D5306" i="4"/>
  <c r="E5306" i="4" s="1"/>
  <c r="D5318" i="4"/>
  <c r="E5318" i="4" s="1"/>
  <c r="D5366" i="4"/>
  <c r="E5366" i="4" s="1"/>
  <c r="D5402" i="4"/>
  <c r="E5402" i="4" s="1"/>
  <c r="D5414" i="4"/>
  <c r="E5414" i="4" s="1"/>
  <c r="D5426" i="4"/>
  <c r="E5426" i="4" s="1"/>
  <c r="D5474" i="4"/>
  <c r="E5474" i="4" s="1"/>
  <c r="D5510" i="4"/>
  <c r="E5510" i="4" s="1"/>
  <c r="D5522" i="4"/>
  <c r="E5522" i="4" s="1"/>
  <c r="D5534" i="4"/>
  <c r="E5534" i="4" s="1"/>
  <c r="D5582" i="4"/>
  <c r="E5582" i="4" s="1"/>
  <c r="D5618" i="4"/>
  <c r="E5618" i="4" s="1"/>
  <c r="D5630" i="4"/>
  <c r="E5630" i="4" s="1"/>
  <c r="D5642" i="4"/>
  <c r="E5642" i="4" s="1"/>
  <c r="D5690" i="4"/>
  <c r="E5690" i="4" s="1"/>
  <c r="D5726" i="4"/>
  <c r="E5726" i="4" s="1"/>
  <c r="D5738" i="4"/>
  <c r="E5738" i="4" s="1"/>
  <c r="D5750" i="4"/>
  <c r="E5750" i="4" s="1"/>
  <c r="D5798" i="4"/>
  <c r="E5798" i="4" s="1"/>
  <c r="D5834" i="4"/>
  <c r="E5834" i="4" s="1"/>
  <c r="D5846" i="4"/>
  <c r="E5846" i="4" s="1"/>
  <c r="D5858" i="4"/>
  <c r="E5858" i="4" s="1"/>
  <c r="D2077" i="4"/>
  <c r="E2077" i="4" s="1"/>
  <c r="D2324" i="4"/>
  <c r="E2324" i="4" s="1"/>
  <c r="D2500" i="4"/>
  <c r="E2500" i="4" s="1"/>
  <c r="D2669" i="4"/>
  <c r="E2669" i="4" s="1"/>
  <c r="D2829" i="4"/>
  <c r="E2829" i="4" s="1"/>
  <c r="D3455" i="4"/>
  <c r="E3455" i="4" s="1"/>
  <c r="D3512" i="4"/>
  <c r="E3512" i="4" s="1"/>
  <c r="D3698" i="4"/>
  <c r="E3698" i="4" s="1"/>
  <c r="D3743" i="4"/>
  <c r="E3743" i="4" s="1"/>
  <c r="D3959" i="4"/>
  <c r="E3959" i="4" s="1"/>
  <c r="D4021" i="4"/>
  <c r="E4021" i="4" s="1"/>
  <c r="D4106" i="4"/>
  <c r="E4106" i="4" s="1"/>
  <c r="D4179" i="4"/>
  <c r="E4179" i="4" s="1"/>
  <c r="D4223" i="4"/>
  <c r="E4223" i="4" s="1"/>
  <c r="D4395" i="4"/>
  <c r="E4395" i="4" s="1"/>
  <c r="D4431" i="4"/>
  <c r="E4431" i="4" s="1"/>
  <c r="D4443" i="4"/>
  <c r="E4443" i="4" s="1"/>
  <c r="D4503" i="4"/>
  <c r="E4503" i="4" s="1"/>
  <c r="D4539" i="4"/>
  <c r="E4539" i="4" s="1"/>
  <c r="D4551" i="4"/>
  <c r="E4551" i="4" s="1"/>
  <c r="D4611" i="4"/>
  <c r="E4611" i="4" s="1"/>
  <c r="D4647" i="4"/>
  <c r="E4647" i="4" s="1"/>
  <c r="D4659" i="4"/>
  <c r="E4659" i="4" s="1"/>
  <c r="D4719" i="4"/>
  <c r="E4719" i="4" s="1"/>
  <c r="D4755" i="4"/>
  <c r="E4755" i="4" s="1"/>
  <c r="D4767" i="4"/>
  <c r="E4767" i="4" s="1"/>
  <c r="D4827" i="4"/>
  <c r="E4827" i="4" s="1"/>
  <c r="D4863" i="4"/>
  <c r="E4863" i="4" s="1"/>
  <c r="D4875" i="4"/>
  <c r="E4875" i="4" s="1"/>
  <c r="D4935" i="4"/>
  <c r="E4935" i="4" s="1"/>
  <c r="D4971" i="4"/>
  <c r="E4971" i="4" s="1"/>
  <c r="D4983" i="4"/>
  <c r="E4983" i="4" s="1"/>
  <c r="D5043" i="4"/>
  <c r="E5043" i="4" s="1"/>
  <c r="D5079" i="4"/>
  <c r="E5079" i="4" s="1"/>
  <c r="D5091" i="4"/>
  <c r="E5091" i="4" s="1"/>
  <c r="D5151" i="4"/>
  <c r="E5151" i="4" s="1"/>
  <c r="D5187" i="4"/>
  <c r="E5187" i="4" s="1"/>
  <c r="D5199" i="4"/>
  <c r="E5199" i="4" s="1"/>
  <c r="D5259" i="4"/>
  <c r="E5259" i="4" s="1"/>
  <c r="D5295" i="4"/>
  <c r="E5295" i="4" s="1"/>
  <c r="D5307" i="4"/>
  <c r="E5307" i="4" s="1"/>
  <c r="D5367" i="4"/>
  <c r="E5367" i="4" s="1"/>
  <c r="D5403" i="4"/>
  <c r="E5403" i="4" s="1"/>
  <c r="D5415" i="4"/>
  <c r="E5415" i="4" s="1"/>
  <c r="D5475" i="4"/>
  <c r="E5475" i="4" s="1"/>
  <c r="D5511" i="4"/>
  <c r="E5511" i="4" s="1"/>
  <c r="D5523" i="4"/>
  <c r="E5523" i="4" s="1"/>
  <c r="D5583" i="4"/>
  <c r="E5583" i="4" s="1"/>
  <c r="D5619" i="4"/>
  <c r="E5619" i="4" s="1"/>
  <c r="D5631" i="4"/>
  <c r="E5631" i="4" s="1"/>
  <c r="D5691" i="4"/>
  <c r="E5691" i="4" s="1"/>
  <c r="D5727" i="4"/>
  <c r="E5727" i="4" s="1"/>
  <c r="D5739" i="4"/>
  <c r="E5739" i="4" s="1"/>
  <c r="D1098" i="4"/>
  <c r="E1098" i="4" s="1"/>
  <c r="D2325" i="4"/>
  <c r="E2325" i="4" s="1"/>
  <c r="D2501" i="4"/>
  <c r="E2501" i="4" s="1"/>
  <c r="D2833" i="4"/>
  <c r="E2833" i="4" s="1"/>
  <c r="D3460" i="4"/>
  <c r="E3460" i="4" s="1"/>
  <c r="D3744" i="4"/>
  <c r="E3744" i="4" s="1"/>
  <c r="D3960" i="4"/>
  <c r="E3960" i="4" s="1"/>
  <c r="D4022" i="4"/>
  <c r="E4022" i="4" s="1"/>
  <c r="D4052" i="4"/>
  <c r="E4052" i="4" s="1"/>
  <c r="D4107" i="4"/>
  <c r="E4107" i="4" s="1"/>
  <c r="D4180" i="4"/>
  <c r="E4180" i="4" s="1"/>
  <c r="D4280" i="4"/>
  <c r="E4280" i="4" s="1"/>
  <c r="D4334" i="4"/>
  <c r="E4334" i="4" s="1"/>
  <c r="D4396" i="4"/>
  <c r="E4396" i="4" s="1"/>
  <c r="D4432" i="4"/>
  <c r="E4432" i="4" s="1"/>
  <c r="D4444" i="4"/>
  <c r="E4444" i="4" s="1"/>
  <c r="D4504" i="4"/>
  <c r="E4504" i="4" s="1"/>
  <c r="D4540" i="4"/>
  <c r="E4540" i="4" s="1"/>
  <c r="D4552" i="4"/>
  <c r="E4552" i="4" s="1"/>
  <c r="D4612" i="4"/>
  <c r="E4612" i="4" s="1"/>
  <c r="D4648" i="4"/>
  <c r="E4648" i="4" s="1"/>
  <c r="D4660" i="4"/>
  <c r="E4660" i="4" s="1"/>
  <c r="D4720" i="4"/>
  <c r="E4720" i="4" s="1"/>
  <c r="D4756" i="4"/>
  <c r="E4756" i="4" s="1"/>
  <c r="D4768" i="4"/>
  <c r="E4768" i="4" s="1"/>
  <c r="D4828" i="4"/>
  <c r="E4828" i="4" s="1"/>
  <c r="D4864" i="4"/>
  <c r="E4864" i="4" s="1"/>
  <c r="D4876" i="4"/>
  <c r="E4876" i="4" s="1"/>
  <c r="D4936" i="4"/>
  <c r="E4936" i="4" s="1"/>
  <c r="D4972" i="4"/>
  <c r="E4972" i="4" s="1"/>
  <c r="D4984" i="4"/>
  <c r="E4984" i="4" s="1"/>
  <c r="D5044" i="4"/>
  <c r="E5044" i="4" s="1"/>
  <c r="D5080" i="4"/>
  <c r="E5080" i="4" s="1"/>
  <c r="D5092" i="4"/>
  <c r="E5092" i="4" s="1"/>
  <c r="D5152" i="4"/>
  <c r="E5152" i="4" s="1"/>
  <c r="D5188" i="4"/>
  <c r="E5188" i="4" s="1"/>
  <c r="D5200" i="4"/>
  <c r="E5200" i="4" s="1"/>
  <c r="D5260" i="4"/>
  <c r="E5260" i="4" s="1"/>
  <c r="D5296" i="4"/>
  <c r="E5296" i="4" s="1"/>
  <c r="D5308" i="4"/>
  <c r="E5308" i="4" s="1"/>
  <c r="D5368" i="4"/>
  <c r="E5368" i="4" s="1"/>
  <c r="D5404" i="4"/>
  <c r="E5404" i="4" s="1"/>
  <c r="D5416" i="4"/>
  <c r="E5416" i="4" s="1"/>
  <c r="D5476" i="4"/>
  <c r="E5476" i="4" s="1"/>
  <c r="D5512" i="4"/>
  <c r="E5512" i="4" s="1"/>
  <c r="D5524" i="4"/>
  <c r="E5524" i="4" s="1"/>
  <c r="D5584" i="4"/>
  <c r="E5584" i="4" s="1"/>
  <c r="D5620" i="4"/>
  <c r="E5620" i="4" s="1"/>
  <c r="D5632" i="4"/>
  <c r="E5632" i="4" s="1"/>
  <c r="D5692" i="4"/>
  <c r="E5692" i="4" s="1"/>
  <c r="D5728" i="4"/>
  <c r="E5728" i="4" s="1"/>
  <c r="D5740" i="4"/>
  <c r="E5740" i="4" s="1"/>
  <c r="D5800" i="4"/>
  <c r="E5800" i="4" s="1"/>
  <c r="D5836" i="4"/>
  <c r="E5836" i="4" s="1"/>
  <c r="D5848" i="4"/>
  <c r="E5848" i="4" s="1"/>
  <c r="D1209" i="4"/>
  <c r="E1209" i="4" s="1"/>
  <c r="D1893" i="4"/>
  <c r="E1893" i="4" s="1"/>
  <c r="D2380" i="4"/>
  <c r="E2380" i="4" s="1"/>
  <c r="D2549" i="4"/>
  <c r="E2549" i="4" s="1"/>
  <c r="D2861" i="4"/>
  <c r="E2861" i="4" s="1"/>
  <c r="D3467" i="4"/>
  <c r="E3467" i="4" s="1"/>
  <c r="D3527" i="4"/>
  <c r="E3527" i="4" s="1"/>
  <c r="D3579" i="4"/>
  <c r="E3579" i="4" s="1"/>
  <c r="D3752" i="4"/>
  <c r="E3752" i="4" s="1"/>
  <c r="D3795" i="4"/>
  <c r="E3795" i="4" s="1"/>
  <c r="D3903" i="4"/>
  <c r="E3903" i="4" s="1"/>
  <c r="D3966" i="4"/>
  <c r="E3966" i="4" s="1"/>
  <c r="D4184" i="4"/>
  <c r="E4184" i="4" s="1"/>
  <c r="D4227" i="4"/>
  <c r="E4227" i="4" s="1"/>
  <c r="D4284" i="4"/>
  <c r="E4284" i="4" s="1"/>
  <c r="D4336" i="4"/>
  <c r="E4336" i="4" s="1"/>
  <c r="D4398" i="4"/>
  <c r="E4398" i="4" s="1"/>
  <c r="D4446" i="4"/>
  <c r="E4446" i="4" s="1"/>
  <c r="D4506" i="4"/>
  <c r="E4506" i="4" s="1"/>
  <c r="D4554" i="4"/>
  <c r="E4554" i="4" s="1"/>
  <c r="D4614" i="4"/>
  <c r="E4614" i="4" s="1"/>
  <c r="D4662" i="4"/>
  <c r="E4662" i="4" s="1"/>
  <c r="D4722" i="4"/>
  <c r="E4722" i="4" s="1"/>
  <c r="D4770" i="4"/>
  <c r="E4770" i="4" s="1"/>
  <c r="D4830" i="4"/>
  <c r="E4830" i="4" s="1"/>
  <c r="D4878" i="4"/>
  <c r="E4878" i="4" s="1"/>
  <c r="D4938" i="4"/>
  <c r="E4938" i="4" s="1"/>
  <c r="D4986" i="4"/>
  <c r="E4986" i="4" s="1"/>
  <c r="D5046" i="4"/>
  <c r="E5046" i="4" s="1"/>
  <c r="D5094" i="4"/>
  <c r="E5094" i="4" s="1"/>
  <c r="D5154" i="4"/>
  <c r="E5154" i="4" s="1"/>
  <c r="D5202" i="4"/>
  <c r="E5202" i="4" s="1"/>
  <c r="D5262" i="4"/>
  <c r="E5262" i="4" s="1"/>
  <c r="D5310" i="4"/>
  <c r="E5310" i="4" s="1"/>
  <c r="D5370" i="4"/>
  <c r="E5370" i="4" s="1"/>
  <c r="D5418" i="4"/>
  <c r="E5418" i="4" s="1"/>
  <c r="D5478" i="4"/>
  <c r="E5478" i="4" s="1"/>
  <c r="D5526" i="4"/>
  <c r="E5526" i="4" s="1"/>
  <c r="D5586" i="4"/>
  <c r="E5586" i="4" s="1"/>
  <c r="D5634" i="4"/>
  <c r="E5634" i="4" s="1"/>
  <c r="D5694" i="4"/>
  <c r="E5694" i="4" s="1"/>
  <c r="D5742" i="4"/>
  <c r="E5742" i="4" s="1"/>
  <c r="D1901" i="4"/>
  <c r="E1901" i="4" s="1"/>
  <c r="D3476" i="4"/>
  <c r="E3476" i="4" s="1"/>
  <c r="D3532" i="4"/>
  <c r="E3532" i="4" s="1"/>
  <c r="D3580" i="4"/>
  <c r="E3580" i="4" s="1"/>
  <c r="D3671" i="4"/>
  <c r="E3671" i="4" s="1"/>
  <c r="D3796" i="4"/>
  <c r="E3796" i="4" s="1"/>
  <c r="D3904" i="4"/>
  <c r="E3904" i="4" s="1"/>
  <c r="D3968" i="4"/>
  <c r="E3968" i="4" s="1"/>
  <c r="D3998" i="4"/>
  <c r="E3998" i="4" s="1"/>
  <c r="D4228" i="4"/>
  <c r="E4228" i="4" s="1"/>
  <c r="D4285" i="4"/>
  <c r="E4285" i="4" s="1"/>
  <c r="D4338" i="4"/>
  <c r="E4338" i="4" s="1"/>
  <c r="D4399" i="4"/>
  <c r="E4399" i="4" s="1"/>
  <c r="D4447" i="4"/>
  <c r="E4447" i="4" s="1"/>
  <c r="D4507" i="4"/>
  <c r="E4507" i="4" s="1"/>
  <c r="D4555" i="4"/>
  <c r="E4555" i="4" s="1"/>
  <c r="D4615" i="4"/>
  <c r="E4615" i="4" s="1"/>
  <c r="D4663" i="4"/>
  <c r="E4663" i="4" s="1"/>
  <c r="D4723" i="4"/>
  <c r="E4723" i="4" s="1"/>
  <c r="D4771" i="4"/>
  <c r="E4771" i="4" s="1"/>
  <c r="D4831" i="4"/>
  <c r="E4831" i="4" s="1"/>
  <c r="D4879" i="4"/>
  <c r="E4879" i="4" s="1"/>
  <c r="D4939" i="4"/>
  <c r="E4939" i="4" s="1"/>
  <c r="D4987" i="4"/>
  <c r="E4987" i="4" s="1"/>
  <c r="D5047" i="4"/>
  <c r="E5047" i="4" s="1"/>
  <c r="D5095" i="4"/>
  <c r="E5095" i="4" s="1"/>
  <c r="D5155" i="4"/>
  <c r="E5155" i="4" s="1"/>
  <c r="D5203" i="4"/>
  <c r="E5203" i="4" s="1"/>
  <c r="D5263" i="4"/>
  <c r="E5263" i="4" s="1"/>
  <c r="D5311" i="4"/>
  <c r="E5311" i="4" s="1"/>
  <c r="D5371" i="4"/>
  <c r="E5371" i="4" s="1"/>
  <c r="D5419" i="4"/>
  <c r="E5419" i="4" s="1"/>
  <c r="D1256" i="4"/>
  <c r="E1256" i="4" s="1"/>
  <c r="D2399" i="4"/>
  <c r="E2399" i="4" s="1"/>
  <c r="D2873" i="4"/>
  <c r="E2873" i="4" s="1"/>
  <c r="D2988" i="4"/>
  <c r="E2988" i="4" s="1"/>
  <c r="D3096" i="4"/>
  <c r="E3096" i="4" s="1"/>
  <c r="D3204" i="4"/>
  <c r="E3204" i="4" s="1"/>
  <c r="D3312" i="4"/>
  <c r="E3312" i="4" s="1"/>
  <c r="D3419" i="4"/>
  <c r="E3419" i="4" s="1"/>
  <c r="D3479" i="4"/>
  <c r="E3479" i="4" s="1"/>
  <c r="D3536" i="4"/>
  <c r="E3536" i="4" s="1"/>
  <c r="D3589" i="4"/>
  <c r="E3589" i="4" s="1"/>
  <c r="D3632" i="4"/>
  <c r="E3632" i="4" s="1"/>
  <c r="D3805" i="4"/>
  <c r="E3805" i="4" s="1"/>
  <c r="D3908" i="4"/>
  <c r="E3908" i="4" s="1"/>
  <c r="D4064" i="4"/>
  <c r="E4064" i="4" s="1"/>
  <c r="D4118" i="4"/>
  <c r="E4118" i="4" s="1"/>
  <c r="D4211" i="4"/>
  <c r="E4211" i="4" s="1"/>
  <c r="D4232" i="4"/>
  <c r="E4232" i="4" s="1"/>
  <c r="D4268" i="4"/>
  <c r="E4268" i="4" s="1"/>
  <c r="D4286" i="4"/>
  <c r="E4286" i="4" s="1"/>
  <c r="D4322" i="4"/>
  <c r="E4322" i="4" s="1"/>
  <c r="D4339" i="4"/>
  <c r="E4339" i="4" s="1"/>
  <c r="D4376" i="4"/>
  <c r="E4376" i="4" s="1"/>
  <c r="D4388" i="4"/>
  <c r="E4388" i="4" s="1"/>
  <c r="D4400" i="4"/>
  <c r="E4400" i="4" s="1"/>
  <c r="D4448" i="4"/>
  <c r="E4448" i="4" s="1"/>
  <c r="D4484" i="4"/>
  <c r="E4484" i="4" s="1"/>
  <c r="D4496" i="4"/>
  <c r="E4496" i="4" s="1"/>
  <c r="D4508" i="4"/>
  <c r="E4508" i="4" s="1"/>
  <c r="D4556" i="4"/>
  <c r="E4556" i="4" s="1"/>
  <c r="D4592" i="4"/>
  <c r="E4592" i="4" s="1"/>
  <c r="D4604" i="4"/>
  <c r="E4604" i="4" s="1"/>
  <c r="D4616" i="4"/>
  <c r="E4616" i="4" s="1"/>
  <c r="D4664" i="4"/>
  <c r="E4664" i="4" s="1"/>
  <c r="D4700" i="4"/>
  <c r="E4700" i="4" s="1"/>
  <c r="D4712" i="4"/>
  <c r="E4712" i="4" s="1"/>
  <c r="D4724" i="4"/>
  <c r="E4724" i="4" s="1"/>
  <c r="D4772" i="4"/>
  <c r="E4772" i="4" s="1"/>
  <c r="D4808" i="4"/>
  <c r="E4808" i="4" s="1"/>
  <c r="D4820" i="4"/>
  <c r="E4820" i="4" s="1"/>
  <c r="D4832" i="4"/>
  <c r="E4832" i="4" s="1"/>
  <c r="D4880" i="4"/>
  <c r="E4880" i="4" s="1"/>
  <c r="D4916" i="4"/>
  <c r="E4916" i="4" s="1"/>
  <c r="D4928" i="4"/>
  <c r="E4928" i="4" s="1"/>
  <c r="D4940" i="4"/>
  <c r="E4940" i="4" s="1"/>
  <c r="D4988" i="4"/>
  <c r="E4988" i="4" s="1"/>
  <c r="D5024" i="4"/>
  <c r="E5024" i="4" s="1"/>
  <c r="D5036" i="4"/>
  <c r="E5036" i="4" s="1"/>
  <c r="D5048" i="4"/>
  <c r="E5048" i="4" s="1"/>
  <c r="D5096" i="4"/>
  <c r="E5096" i="4" s="1"/>
  <c r="D5132" i="4"/>
  <c r="E5132" i="4" s="1"/>
  <c r="D5144" i="4"/>
  <c r="E5144" i="4" s="1"/>
  <c r="D5156" i="4"/>
  <c r="E5156" i="4" s="1"/>
  <c r="D5204" i="4"/>
  <c r="E5204" i="4" s="1"/>
  <c r="D5240" i="4"/>
  <c r="E5240" i="4" s="1"/>
  <c r="D5252" i="4"/>
  <c r="E5252" i="4" s="1"/>
  <c r="D5264" i="4"/>
  <c r="E5264" i="4" s="1"/>
  <c r="D5312" i="4"/>
  <c r="E5312" i="4" s="1"/>
  <c r="D5348" i="4"/>
  <c r="E5348" i="4" s="1"/>
  <c r="D5360" i="4"/>
  <c r="E5360" i="4" s="1"/>
  <c r="D5372" i="4"/>
  <c r="E5372" i="4" s="1"/>
  <c r="D5420" i="4"/>
  <c r="E5420" i="4" s="1"/>
  <c r="D5456" i="4"/>
  <c r="E5456" i="4" s="1"/>
  <c r="D5468" i="4"/>
  <c r="E5468" i="4" s="1"/>
  <c r="D1371" i="4"/>
  <c r="E1371" i="4" s="1"/>
  <c r="D1697" i="4"/>
  <c r="E1697" i="4" s="1"/>
  <c r="D2448" i="4"/>
  <c r="E2448" i="4" s="1"/>
  <c r="D2777" i="4"/>
  <c r="E2777" i="4" s="1"/>
  <c r="D3642" i="4"/>
  <c r="E3642" i="4" s="1"/>
  <c r="D3686" i="4"/>
  <c r="E3686" i="4" s="1"/>
  <c r="D3851" i="4"/>
  <c r="E3851" i="4" s="1"/>
  <c r="D3887" i="4"/>
  <c r="E3887" i="4" s="1"/>
  <c r="D4010" i="4"/>
  <c r="E4010" i="4" s="1"/>
  <c r="D4070" i="4"/>
  <c r="E4070" i="4" s="1"/>
  <c r="D4124" i="4"/>
  <c r="E4124" i="4" s="1"/>
  <c r="D4172" i="4"/>
  <c r="E4172" i="4" s="1"/>
  <c r="D4215" i="4"/>
  <c r="E4215" i="4" s="1"/>
  <c r="D4237" i="4"/>
  <c r="E4237" i="4" s="1"/>
  <c r="D4290" i="4"/>
  <c r="E4290" i="4" s="1"/>
  <c r="D4343" i="4"/>
  <c r="E4343" i="4" s="1"/>
  <c r="D4391" i="4"/>
  <c r="E4391" i="4" s="1"/>
  <c r="D4427" i="4"/>
  <c r="E4427" i="4" s="1"/>
  <c r="D4439" i="4"/>
  <c r="E4439" i="4" s="1"/>
  <c r="D4451" i="4"/>
  <c r="E4451" i="4" s="1"/>
  <c r="D4499" i="4"/>
  <c r="E4499" i="4" s="1"/>
  <c r="D4535" i="4"/>
  <c r="E4535" i="4" s="1"/>
  <c r="D4547" i="4"/>
  <c r="E4547" i="4" s="1"/>
  <c r="D4559" i="4"/>
  <c r="E4559" i="4" s="1"/>
  <c r="D4607" i="4"/>
  <c r="E4607" i="4" s="1"/>
  <c r="D4643" i="4"/>
  <c r="E4643" i="4" s="1"/>
  <c r="D4655" i="4"/>
  <c r="E4655" i="4" s="1"/>
  <c r="D4667" i="4"/>
  <c r="E4667" i="4" s="1"/>
  <c r="D4715" i="4"/>
  <c r="E4715" i="4" s="1"/>
  <c r="D4751" i="4"/>
  <c r="E4751" i="4" s="1"/>
  <c r="D4763" i="4"/>
  <c r="E4763" i="4" s="1"/>
  <c r="D4775" i="4"/>
  <c r="E4775" i="4" s="1"/>
  <c r="D4823" i="4"/>
  <c r="E4823" i="4" s="1"/>
  <c r="D4859" i="4"/>
  <c r="E4859" i="4" s="1"/>
  <c r="D4871" i="4"/>
  <c r="E4871" i="4" s="1"/>
  <c r="D4883" i="4"/>
  <c r="E4883" i="4" s="1"/>
  <c r="D4931" i="4"/>
  <c r="E4931" i="4" s="1"/>
  <c r="D4967" i="4"/>
  <c r="E4967" i="4" s="1"/>
  <c r="D4979" i="4"/>
  <c r="E4979" i="4" s="1"/>
  <c r="D4991" i="4"/>
  <c r="E4991" i="4" s="1"/>
  <c r="D5039" i="4"/>
  <c r="E5039" i="4" s="1"/>
  <c r="D5075" i="4"/>
  <c r="E5075" i="4" s="1"/>
  <c r="D5087" i="4"/>
  <c r="E5087" i="4" s="1"/>
  <c r="D5099" i="4"/>
  <c r="E5099" i="4" s="1"/>
  <c r="D5147" i="4"/>
  <c r="E5147" i="4" s="1"/>
  <c r="D5183" i="4"/>
  <c r="E5183" i="4" s="1"/>
  <c r="D5195" i="4"/>
  <c r="E5195" i="4" s="1"/>
  <c r="D5207" i="4"/>
  <c r="E5207" i="4" s="1"/>
  <c r="D5255" i="4"/>
  <c r="E5255" i="4" s="1"/>
  <c r="D5291" i="4"/>
  <c r="E5291" i="4" s="1"/>
  <c r="D5303" i="4"/>
  <c r="E5303" i="4" s="1"/>
  <c r="D5315" i="4"/>
  <c r="E5315" i="4" s="1"/>
  <c r="D5363" i="4"/>
  <c r="E5363" i="4" s="1"/>
  <c r="D5399" i="4"/>
  <c r="E5399" i="4" s="1"/>
  <c r="D5411" i="4"/>
  <c r="E5411" i="4" s="1"/>
  <c r="D5423" i="4"/>
  <c r="E5423" i="4" s="1"/>
  <c r="D5471" i="4"/>
  <c r="E5471" i="4" s="1"/>
  <c r="D5507" i="4"/>
  <c r="E5507" i="4" s="1"/>
  <c r="D5519" i="4"/>
  <c r="E5519" i="4" s="1"/>
  <c r="D5531" i="4"/>
  <c r="E5531" i="4" s="1"/>
  <c r="D5579" i="4"/>
  <c r="E5579" i="4" s="1"/>
  <c r="D5615" i="4"/>
  <c r="E5615" i="4" s="1"/>
  <c r="D5627" i="4"/>
  <c r="E5627" i="4" s="1"/>
  <c r="D5639" i="4"/>
  <c r="E5639" i="4" s="1"/>
  <c r="D5687" i="4"/>
  <c r="E5687" i="4" s="1"/>
  <c r="D5723" i="4"/>
  <c r="E5723" i="4" s="1"/>
  <c r="D5735" i="4"/>
  <c r="E5735" i="4" s="1"/>
  <c r="D5747" i="4"/>
  <c r="E5747" i="4" s="1"/>
  <c r="D5795" i="4"/>
  <c r="E5795" i="4" s="1"/>
  <c r="D5831" i="4"/>
  <c r="E5831" i="4" s="1"/>
  <c r="D5843" i="4"/>
  <c r="E5843" i="4" s="1"/>
  <c r="D5855" i="4"/>
  <c r="E5855" i="4" s="1"/>
  <c r="D1422" i="4"/>
  <c r="E1422" i="4" s="1"/>
  <c r="D2291" i="4"/>
  <c r="E2291" i="4" s="1"/>
  <c r="D3688" i="4"/>
  <c r="E3688" i="4" s="1"/>
  <c r="D3779" i="4"/>
  <c r="E3779" i="4" s="1"/>
  <c r="D3858" i="4"/>
  <c r="E3858" i="4" s="1"/>
  <c r="D3890" i="4"/>
  <c r="E3890" i="4" s="1"/>
  <c r="D4012" i="4"/>
  <c r="E4012" i="4" s="1"/>
  <c r="D4074" i="4"/>
  <c r="E4074" i="4" s="1"/>
  <c r="D4103" i="4"/>
  <c r="E4103" i="4" s="1"/>
  <c r="D4129" i="4"/>
  <c r="E4129" i="4" s="1"/>
  <c r="D4176" i="4"/>
  <c r="E4176" i="4" s="1"/>
  <c r="D4331" i="4"/>
  <c r="E4331" i="4" s="1"/>
  <c r="D4345" i="4"/>
  <c r="E4345" i="4" s="1"/>
  <c r="D4393" i="4"/>
  <c r="E4393" i="4" s="1"/>
  <c r="D4453" i="4"/>
  <c r="E4453" i="4" s="1"/>
  <c r="D4501" i="4"/>
  <c r="E4501" i="4" s="1"/>
  <c r="D4561" i="4"/>
  <c r="E4561" i="4" s="1"/>
  <c r="D4609" i="4"/>
  <c r="E4609" i="4" s="1"/>
  <c r="D4669" i="4"/>
  <c r="E4669" i="4" s="1"/>
  <c r="D4717" i="4"/>
  <c r="E4717" i="4" s="1"/>
  <c r="D4777" i="4"/>
  <c r="E4777" i="4" s="1"/>
  <c r="D4825" i="4"/>
  <c r="E4825" i="4" s="1"/>
  <c r="D4885" i="4"/>
  <c r="E4885" i="4" s="1"/>
  <c r="D4933" i="4"/>
  <c r="E4933" i="4" s="1"/>
  <c r="D4993" i="4"/>
  <c r="E4993" i="4" s="1"/>
  <c r="D5041" i="4"/>
  <c r="E5041" i="4" s="1"/>
  <c r="D5101" i="4"/>
  <c r="E5101" i="4" s="1"/>
  <c r="D5149" i="4"/>
  <c r="E5149" i="4" s="1"/>
  <c r="D2616" i="4"/>
  <c r="E2616" i="4" s="1"/>
  <c r="D3914" i="4"/>
  <c r="E3914" i="4" s="1"/>
  <c r="D4236" i="4"/>
  <c r="E4236" i="4" s="1"/>
  <c r="D4288" i="4"/>
  <c r="E4288" i="4" s="1"/>
  <c r="D4341" i="4"/>
  <c r="E4341" i="4" s="1"/>
  <c r="D4378" i="4"/>
  <c r="E4378" i="4" s="1"/>
  <c r="D4450" i="4"/>
  <c r="E4450" i="4" s="1"/>
  <c r="D4486" i="4"/>
  <c r="E4486" i="4" s="1"/>
  <c r="D4558" i="4"/>
  <c r="E4558" i="4" s="1"/>
  <c r="D4594" i="4"/>
  <c r="E4594" i="4" s="1"/>
  <c r="D4666" i="4"/>
  <c r="E4666" i="4" s="1"/>
  <c r="D4702" i="4"/>
  <c r="E4702" i="4" s="1"/>
  <c r="D4774" i="4"/>
  <c r="E4774" i="4" s="1"/>
  <c r="D4810" i="4"/>
  <c r="E4810" i="4" s="1"/>
  <c r="D4882" i="4"/>
  <c r="E4882" i="4" s="1"/>
  <c r="D4918" i="4"/>
  <c r="E4918" i="4" s="1"/>
  <c r="D4990" i="4"/>
  <c r="E4990" i="4" s="1"/>
  <c r="D5026" i="4"/>
  <c r="E5026" i="4" s="1"/>
  <c r="D5098" i="4"/>
  <c r="E5098" i="4" s="1"/>
  <c r="D5134" i="4"/>
  <c r="E5134" i="4" s="1"/>
  <c r="D5201" i="4"/>
  <c r="E5201" i="4" s="1"/>
  <c r="D5257" i="4"/>
  <c r="E5257" i="4" s="1"/>
  <c r="D5316" i="4"/>
  <c r="E5316" i="4" s="1"/>
  <c r="D5345" i="4"/>
  <c r="E5345" i="4" s="1"/>
  <c r="D5457" i="4"/>
  <c r="E5457" i="4" s="1"/>
  <c r="D5480" i="4"/>
  <c r="E5480" i="4" s="1"/>
  <c r="D5581" i="4"/>
  <c r="E5581" i="4" s="1"/>
  <c r="D5685" i="4"/>
  <c r="E5685" i="4" s="1"/>
  <c r="D5746" i="4"/>
  <c r="E5746" i="4" s="1"/>
  <c r="D5803" i="4"/>
  <c r="E5803" i="4" s="1"/>
  <c r="D5835" i="4"/>
  <c r="E5835" i="4" s="1"/>
  <c r="D5851" i="4"/>
  <c r="E5851" i="4" s="1"/>
  <c r="D5903" i="4"/>
  <c r="E5903" i="4" s="1"/>
  <c r="D5939" i="4"/>
  <c r="E5939" i="4" s="1"/>
  <c r="D5951" i="4"/>
  <c r="E5951" i="4" s="1"/>
  <c r="D5963" i="4"/>
  <c r="E5963" i="4" s="1"/>
  <c r="D6011" i="4"/>
  <c r="E6011" i="4" s="1"/>
  <c r="D6047" i="4"/>
  <c r="E6047" i="4" s="1"/>
  <c r="D6059" i="4"/>
  <c r="E6059" i="4" s="1"/>
  <c r="D6071" i="4"/>
  <c r="E6071" i="4" s="1"/>
  <c r="D6119" i="4"/>
  <c r="E6119" i="4" s="1"/>
  <c r="D6155" i="4"/>
  <c r="E6155" i="4" s="1"/>
  <c r="D6167" i="4"/>
  <c r="E6167" i="4" s="1"/>
  <c r="D6179" i="4"/>
  <c r="E6179" i="4" s="1"/>
  <c r="D6227" i="4"/>
  <c r="E6227" i="4" s="1"/>
  <c r="D6263" i="4"/>
  <c r="E6263" i="4" s="1"/>
  <c r="D6275" i="4"/>
  <c r="E6275" i="4" s="1"/>
  <c r="D6287" i="4"/>
  <c r="E6287" i="4" s="1"/>
  <c r="D6335" i="4"/>
  <c r="E6335" i="4" s="1"/>
  <c r="D6371" i="4"/>
  <c r="E6371" i="4" s="1"/>
  <c r="D6383" i="4"/>
  <c r="E6383" i="4" s="1"/>
  <c r="D6395" i="4"/>
  <c r="E6395" i="4" s="1"/>
  <c r="D6443" i="4"/>
  <c r="E6443" i="4" s="1"/>
  <c r="D6479" i="4"/>
  <c r="E6479" i="4" s="1"/>
  <c r="D6491" i="4"/>
  <c r="E6491" i="4" s="1"/>
  <c r="D6503" i="4"/>
  <c r="E6503" i="4" s="1"/>
  <c r="D6551" i="4"/>
  <c r="E6551" i="4" s="1"/>
  <c r="D6587" i="4"/>
  <c r="E6587" i="4" s="1"/>
  <c r="D6599" i="4"/>
  <c r="E6599" i="4" s="1"/>
  <c r="D6611" i="4"/>
  <c r="E6611" i="4" s="1"/>
  <c r="D6659" i="4"/>
  <c r="E6659" i="4" s="1"/>
  <c r="D6695" i="4"/>
  <c r="E6695" i="4" s="1"/>
  <c r="D6707" i="4"/>
  <c r="E6707" i="4" s="1"/>
  <c r="D6719" i="4"/>
  <c r="E6719" i="4" s="1"/>
  <c r="D6767" i="4"/>
  <c r="E6767" i="4" s="1"/>
  <c r="D6803" i="4"/>
  <c r="E6803" i="4" s="1"/>
  <c r="D6815" i="4"/>
  <c r="E6815" i="4" s="1"/>
  <c r="D6827" i="4"/>
  <c r="E6827" i="4" s="1"/>
  <c r="D6875" i="4"/>
  <c r="E6875" i="4" s="1"/>
  <c r="D6911" i="4"/>
  <c r="E6911" i="4" s="1"/>
  <c r="D6923" i="4"/>
  <c r="E6923" i="4" s="1"/>
  <c r="D6935" i="4"/>
  <c r="E6935" i="4" s="1"/>
  <c r="D6983" i="4"/>
  <c r="E6983" i="4" s="1"/>
  <c r="D7019" i="4"/>
  <c r="E7019" i="4" s="1"/>
  <c r="D7031" i="4"/>
  <c r="E7031" i="4" s="1"/>
  <c r="D7043" i="4"/>
  <c r="E7043" i="4" s="1"/>
  <c r="D7091" i="4"/>
  <c r="E7091" i="4" s="1"/>
  <c r="D3687" i="4"/>
  <c r="E3687" i="4" s="1"/>
  <c r="D4011" i="4"/>
  <c r="E4011" i="4" s="1"/>
  <c r="D4175" i="4"/>
  <c r="E4175" i="4" s="1"/>
  <c r="D4238" i="4"/>
  <c r="E4238" i="4" s="1"/>
  <c r="D4292" i="4"/>
  <c r="E4292" i="4" s="1"/>
  <c r="D4344" i="4"/>
  <c r="E4344" i="4" s="1"/>
  <c r="D4452" i="4"/>
  <c r="E4452" i="4" s="1"/>
  <c r="D4560" i="4"/>
  <c r="E4560" i="4" s="1"/>
  <c r="D4668" i="4"/>
  <c r="E4668" i="4" s="1"/>
  <c r="D4776" i="4"/>
  <c r="E4776" i="4" s="1"/>
  <c r="D4884" i="4"/>
  <c r="E4884" i="4" s="1"/>
  <c r="D4992" i="4"/>
  <c r="E4992" i="4" s="1"/>
  <c r="D5100" i="4"/>
  <c r="E5100" i="4" s="1"/>
  <c r="D5205" i="4"/>
  <c r="E5205" i="4" s="1"/>
  <c r="D5261" i="4"/>
  <c r="E5261" i="4" s="1"/>
  <c r="D5317" i="4"/>
  <c r="E5317" i="4" s="1"/>
  <c r="D5349" i="4"/>
  <c r="E5349" i="4" s="1"/>
  <c r="D5458" i="4"/>
  <c r="E5458" i="4" s="1"/>
  <c r="D5564" i="4"/>
  <c r="E5564" i="4" s="1"/>
  <c r="D5585" i="4"/>
  <c r="E5585" i="4" s="1"/>
  <c r="D5686" i="4"/>
  <c r="E5686" i="4" s="1"/>
  <c r="D5748" i="4"/>
  <c r="E5748" i="4" s="1"/>
  <c r="D5789" i="4"/>
  <c r="E5789" i="4" s="1"/>
  <c r="D5804" i="4"/>
  <c r="E5804" i="4" s="1"/>
  <c r="D5852" i="4"/>
  <c r="E5852" i="4" s="1"/>
  <c r="D5904" i="4"/>
  <c r="E5904" i="4" s="1"/>
  <c r="D5964" i="4"/>
  <c r="E5964" i="4" s="1"/>
  <c r="D6012" i="4"/>
  <c r="E6012" i="4" s="1"/>
  <c r="D6072" i="4"/>
  <c r="E6072" i="4" s="1"/>
  <c r="D6120" i="4"/>
  <c r="E6120" i="4" s="1"/>
  <c r="D6180" i="4"/>
  <c r="E6180" i="4" s="1"/>
  <c r="D6228" i="4"/>
  <c r="E6228" i="4" s="1"/>
  <c r="D6288" i="4"/>
  <c r="E6288" i="4" s="1"/>
  <c r="D6336" i="4"/>
  <c r="E6336" i="4" s="1"/>
  <c r="D6396" i="4"/>
  <c r="E6396" i="4" s="1"/>
  <c r="D6444" i="4"/>
  <c r="E6444" i="4" s="1"/>
  <c r="D6504" i="4"/>
  <c r="E6504" i="4" s="1"/>
  <c r="D6552" i="4"/>
  <c r="E6552" i="4" s="1"/>
  <c r="D6612" i="4"/>
  <c r="E6612" i="4" s="1"/>
  <c r="D6660" i="4"/>
  <c r="E6660" i="4" s="1"/>
  <c r="D6720" i="4"/>
  <c r="E6720" i="4" s="1"/>
  <c r="D6768" i="4"/>
  <c r="E6768" i="4" s="1"/>
  <c r="D6828" i="4"/>
  <c r="E6828" i="4" s="1"/>
  <c r="D6876" i="4"/>
  <c r="E6876" i="4" s="1"/>
  <c r="D6936" i="4"/>
  <c r="E6936" i="4" s="1"/>
  <c r="D6984" i="4"/>
  <c r="E6984" i="4" s="1"/>
  <c r="D7044" i="4"/>
  <c r="E7044" i="4" s="1"/>
  <c r="D1153" i="4"/>
  <c r="E1153" i="4" s="1"/>
  <c r="D2711" i="4"/>
  <c r="E2711" i="4" s="1"/>
  <c r="D3578" i="4"/>
  <c r="E3578" i="4" s="1"/>
  <c r="D4182" i="4"/>
  <c r="E4182" i="4" s="1"/>
  <c r="D4385" i="4"/>
  <c r="E4385" i="4" s="1"/>
  <c r="D4493" i="4"/>
  <c r="E4493" i="4" s="1"/>
  <c r="D4601" i="4"/>
  <c r="E4601" i="4" s="1"/>
  <c r="D4709" i="4"/>
  <c r="E4709" i="4" s="1"/>
  <c r="D4817" i="4"/>
  <c r="E4817" i="4" s="1"/>
  <c r="D4925" i="4"/>
  <c r="E4925" i="4" s="1"/>
  <c r="D5033" i="4"/>
  <c r="E5033" i="4" s="1"/>
  <c r="D5141" i="4"/>
  <c r="E5141" i="4" s="1"/>
  <c r="D5206" i="4"/>
  <c r="E5206" i="4" s="1"/>
  <c r="D5350" i="4"/>
  <c r="E5350" i="4" s="1"/>
  <c r="D5525" i="4"/>
  <c r="E5525" i="4" s="1"/>
  <c r="D5565" i="4"/>
  <c r="E5565" i="4" s="1"/>
  <c r="D5587" i="4"/>
  <c r="E5587" i="4" s="1"/>
  <c r="D5669" i="4"/>
  <c r="E5669" i="4" s="1"/>
  <c r="D5688" i="4"/>
  <c r="E5688" i="4" s="1"/>
  <c r="D5749" i="4"/>
  <c r="E5749" i="4" s="1"/>
  <c r="D5853" i="4"/>
  <c r="E5853" i="4" s="1"/>
  <c r="D5905" i="4"/>
  <c r="E5905" i="4" s="1"/>
  <c r="D5965" i="4"/>
  <c r="E5965" i="4" s="1"/>
  <c r="D6013" i="4"/>
  <c r="E6013" i="4" s="1"/>
  <c r="D6073" i="4"/>
  <c r="E6073" i="4" s="1"/>
  <c r="D6121" i="4"/>
  <c r="E6121" i="4" s="1"/>
  <c r="D6181" i="4"/>
  <c r="E6181" i="4" s="1"/>
  <c r="D6229" i="4"/>
  <c r="E6229" i="4" s="1"/>
  <c r="D6289" i="4"/>
  <c r="E6289" i="4" s="1"/>
  <c r="D6337" i="4"/>
  <c r="E6337" i="4" s="1"/>
  <c r="D6397" i="4"/>
  <c r="E6397" i="4" s="1"/>
  <c r="D6445" i="4"/>
  <c r="E6445" i="4" s="1"/>
  <c r="D6505" i="4"/>
  <c r="E6505" i="4" s="1"/>
  <c r="D6553" i="4"/>
  <c r="E6553" i="4" s="1"/>
  <c r="D6613" i="4"/>
  <c r="E6613" i="4" s="1"/>
  <c r="D6661" i="4"/>
  <c r="E6661" i="4" s="1"/>
  <c r="D6721" i="4"/>
  <c r="E6721" i="4" s="1"/>
  <c r="D6769" i="4"/>
  <c r="E6769" i="4" s="1"/>
  <c r="D6829" i="4"/>
  <c r="E6829" i="4" s="1"/>
  <c r="D6877" i="4"/>
  <c r="E6877" i="4" s="1"/>
  <c r="D6937" i="4"/>
  <c r="E6937" i="4" s="1"/>
  <c r="D6985" i="4"/>
  <c r="E6985" i="4" s="1"/>
  <c r="D7045" i="4"/>
  <c r="E7045" i="4" s="1"/>
  <c r="D1364" i="4"/>
  <c r="E1364" i="4" s="1"/>
  <c r="D2228" i="4"/>
  <c r="E2228" i="4" s="1"/>
  <c r="D2776" i="4"/>
  <c r="E2776" i="4" s="1"/>
  <c r="D3848" i="4"/>
  <c r="E3848" i="4" s="1"/>
  <c r="D3944" i="4"/>
  <c r="E3944" i="4" s="1"/>
  <c r="D4120" i="4"/>
  <c r="E4120" i="4" s="1"/>
  <c r="D4390" i="4"/>
  <c r="E4390" i="4" s="1"/>
  <c r="D4498" i="4"/>
  <c r="E4498" i="4" s="1"/>
  <c r="D4606" i="4"/>
  <c r="E4606" i="4" s="1"/>
  <c r="D4714" i="4"/>
  <c r="E4714" i="4" s="1"/>
  <c r="D4822" i="4"/>
  <c r="E4822" i="4" s="1"/>
  <c r="D4930" i="4"/>
  <c r="E4930" i="4" s="1"/>
  <c r="D5038" i="4"/>
  <c r="E5038" i="4" s="1"/>
  <c r="D5146" i="4"/>
  <c r="E5146" i="4" s="1"/>
  <c r="D5209" i="4"/>
  <c r="E5209" i="4" s="1"/>
  <c r="D5241" i="4"/>
  <c r="E5241" i="4" s="1"/>
  <c r="D5465" i="4"/>
  <c r="E5465" i="4" s="1"/>
  <c r="D5528" i="4"/>
  <c r="E5528" i="4" s="1"/>
  <c r="D5672" i="4"/>
  <c r="E5672" i="4" s="1"/>
  <c r="D5693" i="4"/>
  <c r="E5693" i="4" s="1"/>
  <c r="D5792" i="4"/>
  <c r="E5792" i="4" s="1"/>
  <c r="D5856" i="4"/>
  <c r="E5856" i="4" s="1"/>
  <c r="D5907" i="4"/>
  <c r="E5907" i="4" s="1"/>
  <c r="D5943" i="4"/>
  <c r="E5943" i="4" s="1"/>
  <c r="D5955" i="4"/>
  <c r="E5955" i="4" s="1"/>
  <c r="D6015" i="4"/>
  <c r="E6015" i="4" s="1"/>
  <c r="D6051" i="4"/>
  <c r="E6051" i="4" s="1"/>
  <c r="D6063" i="4"/>
  <c r="E6063" i="4" s="1"/>
  <c r="D6123" i="4"/>
  <c r="E6123" i="4" s="1"/>
  <c r="D6159" i="4"/>
  <c r="E6159" i="4" s="1"/>
  <c r="D6171" i="4"/>
  <c r="E6171" i="4" s="1"/>
  <c r="D6231" i="4"/>
  <c r="E6231" i="4" s="1"/>
  <c r="D6267" i="4"/>
  <c r="E6267" i="4" s="1"/>
  <c r="D6279" i="4"/>
  <c r="E6279" i="4" s="1"/>
  <c r="D6339" i="4"/>
  <c r="E6339" i="4" s="1"/>
  <c r="D6375" i="4"/>
  <c r="E6375" i="4" s="1"/>
  <c r="D6387" i="4"/>
  <c r="E6387" i="4" s="1"/>
  <c r="D6447" i="4"/>
  <c r="E6447" i="4" s="1"/>
  <c r="D6483" i="4"/>
  <c r="E6483" i="4" s="1"/>
  <c r="D6495" i="4"/>
  <c r="E6495" i="4" s="1"/>
  <c r="D6555" i="4"/>
  <c r="E6555" i="4" s="1"/>
  <c r="D6591" i="4"/>
  <c r="E6591" i="4" s="1"/>
  <c r="D6603" i="4"/>
  <c r="E6603" i="4" s="1"/>
  <c r="D6663" i="4"/>
  <c r="E6663" i="4" s="1"/>
  <c r="D6699" i="4"/>
  <c r="E6699" i="4" s="1"/>
  <c r="D6711" i="4"/>
  <c r="E6711" i="4" s="1"/>
  <c r="D6771" i="4"/>
  <c r="E6771" i="4" s="1"/>
  <c r="D6807" i="4"/>
  <c r="E6807" i="4" s="1"/>
  <c r="D6819" i="4"/>
  <c r="E6819" i="4" s="1"/>
  <c r="D6879" i="4"/>
  <c r="E6879" i="4" s="1"/>
  <c r="D6915" i="4"/>
  <c r="E6915" i="4" s="1"/>
  <c r="D6927" i="4"/>
  <c r="E6927" i="4" s="1"/>
  <c r="D6987" i="4"/>
  <c r="E6987" i="4" s="1"/>
  <c r="D7023" i="4"/>
  <c r="E7023" i="4" s="1"/>
  <c r="D7035" i="4"/>
  <c r="E7035" i="4" s="1"/>
  <c r="D1374" i="4"/>
  <c r="E1374" i="4" s="1"/>
  <c r="D3852" i="4"/>
  <c r="E3852" i="4" s="1"/>
  <c r="D4127" i="4"/>
  <c r="E4127" i="4" s="1"/>
  <c r="D4392" i="4"/>
  <c r="E4392" i="4" s="1"/>
  <c r="D4500" i="4"/>
  <c r="E4500" i="4" s="1"/>
  <c r="D4608" i="4"/>
  <c r="E4608" i="4" s="1"/>
  <c r="D4716" i="4"/>
  <c r="E4716" i="4" s="1"/>
  <c r="D4824" i="4"/>
  <c r="E4824" i="4" s="1"/>
  <c r="D4932" i="4"/>
  <c r="E4932" i="4" s="1"/>
  <c r="D5040" i="4"/>
  <c r="E5040" i="4" s="1"/>
  <c r="D5148" i="4"/>
  <c r="E5148" i="4" s="1"/>
  <c r="D5242" i="4"/>
  <c r="E5242" i="4" s="1"/>
  <c r="D5357" i="4"/>
  <c r="E5357" i="4" s="1"/>
  <c r="D5529" i="4"/>
  <c r="E5529" i="4" s="1"/>
  <c r="D5633" i="4"/>
  <c r="E5633" i="4" s="1"/>
  <c r="D5673" i="4"/>
  <c r="E5673" i="4" s="1"/>
  <c r="D5695" i="4"/>
  <c r="E5695" i="4" s="1"/>
  <c r="D5777" i="4"/>
  <c r="E5777" i="4" s="1"/>
  <c r="D5793" i="4"/>
  <c r="E5793" i="4" s="1"/>
  <c r="D5857" i="4"/>
  <c r="E5857" i="4" s="1"/>
  <c r="D5908" i="4"/>
  <c r="E5908" i="4" s="1"/>
  <c r="D5944" i="4"/>
  <c r="E5944" i="4" s="1"/>
  <c r="D5956" i="4"/>
  <c r="E5956" i="4" s="1"/>
  <c r="D6016" i="4"/>
  <c r="E6016" i="4" s="1"/>
  <c r="D6052" i="4"/>
  <c r="E6052" i="4" s="1"/>
  <c r="D6064" i="4"/>
  <c r="E6064" i="4" s="1"/>
  <c r="D6124" i="4"/>
  <c r="E6124" i="4" s="1"/>
  <c r="D6160" i="4"/>
  <c r="E6160" i="4" s="1"/>
  <c r="D6172" i="4"/>
  <c r="E6172" i="4" s="1"/>
  <c r="D6232" i="4"/>
  <c r="E6232" i="4" s="1"/>
  <c r="D6268" i="4"/>
  <c r="E6268" i="4" s="1"/>
  <c r="D6280" i="4"/>
  <c r="E6280" i="4" s="1"/>
  <c r="D6340" i="4"/>
  <c r="E6340" i="4" s="1"/>
  <c r="D6376" i="4"/>
  <c r="E6376" i="4" s="1"/>
  <c r="D6388" i="4"/>
  <c r="E6388" i="4" s="1"/>
  <c r="D6448" i="4"/>
  <c r="E6448" i="4" s="1"/>
  <c r="D6484" i="4"/>
  <c r="E6484" i="4" s="1"/>
  <c r="D6496" i="4"/>
  <c r="E6496" i="4" s="1"/>
  <c r="D6556" i="4"/>
  <c r="E6556" i="4" s="1"/>
  <c r="D6592" i="4"/>
  <c r="E6592" i="4" s="1"/>
  <c r="D6604" i="4"/>
  <c r="E6604" i="4" s="1"/>
  <c r="D6664" i="4"/>
  <c r="E6664" i="4" s="1"/>
  <c r="D6700" i="4"/>
  <c r="E6700" i="4" s="1"/>
  <c r="D6712" i="4"/>
  <c r="E6712" i="4" s="1"/>
  <c r="D6772" i="4"/>
  <c r="E6772" i="4" s="1"/>
  <c r="D6808" i="4"/>
  <c r="E6808" i="4" s="1"/>
  <c r="D6820" i="4"/>
  <c r="E6820" i="4" s="1"/>
  <c r="D6880" i="4"/>
  <c r="E6880" i="4" s="1"/>
  <c r="D6916" i="4"/>
  <c r="E6916" i="4" s="1"/>
  <c r="D6928" i="4"/>
  <c r="E6928" i="4" s="1"/>
  <c r="D6988" i="4"/>
  <c r="E6988" i="4" s="1"/>
  <c r="D7024" i="4"/>
  <c r="E7024" i="4" s="1"/>
  <c r="D7036" i="4"/>
  <c r="E7036" i="4" s="1"/>
  <c r="D7096" i="4"/>
  <c r="E7096" i="4" s="1"/>
  <c r="D3750" i="4"/>
  <c r="E3750" i="4" s="1"/>
  <c r="D3962" i="4"/>
  <c r="E3962" i="4" s="1"/>
  <c r="D4319" i="4"/>
  <c r="E4319" i="4" s="1"/>
  <c r="D4397" i="4"/>
  <c r="E4397" i="4" s="1"/>
  <c r="D4505" i="4"/>
  <c r="E4505" i="4" s="1"/>
  <c r="D4613" i="4"/>
  <c r="E4613" i="4" s="1"/>
  <c r="D4721" i="4"/>
  <c r="E4721" i="4" s="1"/>
  <c r="D4829" i="4"/>
  <c r="E4829" i="4" s="1"/>
  <c r="D4937" i="4"/>
  <c r="E4937" i="4" s="1"/>
  <c r="D5045" i="4"/>
  <c r="E5045" i="4" s="1"/>
  <c r="D5153" i="4"/>
  <c r="E5153" i="4" s="1"/>
  <c r="D5361" i="4"/>
  <c r="E5361" i="4" s="1"/>
  <c r="D5417" i="4"/>
  <c r="E5417" i="4" s="1"/>
  <c r="D5469" i="4"/>
  <c r="E5469" i="4" s="1"/>
  <c r="D5530" i="4"/>
  <c r="E5530" i="4" s="1"/>
  <c r="D5573" i="4"/>
  <c r="E5573" i="4" s="1"/>
  <c r="D5635" i="4"/>
  <c r="E5635" i="4" s="1"/>
  <c r="D5674" i="4"/>
  <c r="E5674" i="4" s="1"/>
  <c r="D5696" i="4"/>
  <c r="E5696" i="4" s="1"/>
  <c r="D5794" i="4"/>
  <c r="E5794" i="4" s="1"/>
  <c r="D5885" i="4"/>
  <c r="E5885" i="4" s="1"/>
  <c r="D5897" i="4"/>
  <c r="E5897" i="4" s="1"/>
  <c r="D5909" i="4"/>
  <c r="E5909" i="4" s="1"/>
  <c r="D5957" i="4"/>
  <c r="E5957" i="4" s="1"/>
  <c r="D5993" i="4"/>
  <c r="E5993" i="4" s="1"/>
  <c r="D6005" i="4"/>
  <c r="E6005" i="4" s="1"/>
  <c r="D6017" i="4"/>
  <c r="E6017" i="4" s="1"/>
  <c r="D6065" i="4"/>
  <c r="E6065" i="4" s="1"/>
  <c r="D6101" i="4"/>
  <c r="E6101" i="4" s="1"/>
  <c r="D6113" i="4"/>
  <c r="E6113" i="4" s="1"/>
  <c r="D6125" i="4"/>
  <c r="E6125" i="4" s="1"/>
  <c r="D6173" i="4"/>
  <c r="E6173" i="4" s="1"/>
  <c r="D6209" i="4"/>
  <c r="E6209" i="4" s="1"/>
  <c r="D6221" i="4"/>
  <c r="E6221" i="4" s="1"/>
  <c r="D6233" i="4"/>
  <c r="E6233" i="4" s="1"/>
  <c r="D6281" i="4"/>
  <c r="E6281" i="4" s="1"/>
  <c r="D6317" i="4"/>
  <c r="E6317" i="4" s="1"/>
  <c r="D6329" i="4"/>
  <c r="E6329" i="4" s="1"/>
  <c r="D6341" i="4"/>
  <c r="E6341" i="4" s="1"/>
  <c r="D6389" i="4"/>
  <c r="E6389" i="4" s="1"/>
  <c r="D6425" i="4"/>
  <c r="E6425" i="4" s="1"/>
  <c r="D6437" i="4"/>
  <c r="E6437" i="4" s="1"/>
  <c r="D6449" i="4"/>
  <c r="E6449" i="4" s="1"/>
  <c r="D6497" i="4"/>
  <c r="E6497" i="4" s="1"/>
  <c r="D6533" i="4"/>
  <c r="E6533" i="4" s="1"/>
  <c r="D6545" i="4"/>
  <c r="E6545" i="4" s="1"/>
  <c r="D6557" i="4"/>
  <c r="E6557" i="4" s="1"/>
  <c r="D6605" i="4"/>
  <c r="E6605" i="4" s="1"/>
  <c r="D6641" i="4"/>
  <c r="E6641" i="4" s="1"/>
  <c r="D6653" i="4"/>
  <c r="E6653" i="4" s="1"/>
  <c r="D6665" i="4"/>
  <c r="E6665" i="4" s="1"/>
  <c r="D6713" i="4"/>
  <c r="E6713" i="4" s="1"/>
  <c r="D6749" i="4"/>
  <c r="E6749" i="4" s="1"/>
  <c r="D6761" i="4"/>
  <c r="E6761" i="4" s="1"/>
  <c r="D6773" i="4"/>
  <c r="E6773" i="4" s="1"/>
  <c r="D6821" i="4"/>
  <c r="E6821" i="4" s="1"/>
  <c r="D6857" i="4"/>
  <c r="E6857" i="4" s="1"/>
  <c r="D6869" i="4"/>
  <c r="E6869" i="4" s="1"/>
  <c r="D6881" i="4"/>
  <c r="E6881" i="4" s="1"/>
  <c r="D6929" i="4"/>
  <c r="E6929" i="4" s="1"/>
  <c r="D6965" i="4"/>
  <c r="E6965" i="4" s="1"/>
  <c r="D6977" i="4"/>
  <c r="E6977" i="4" s="1"/>
  <c r="D6989" i="4"/>
  <c r="E6989" i="4" s="1"/>
  <c r="D7037" i="4"/>
  <c r="E7037" i="4" s="1"/>
  <c r="D7073" i="4"/>
  <c r="E7073" i="4" s="1"/>
  <c r="D7085" i="4"/>
  <c r="E7085" i="4" s="1"/>
  <c r="D3635" i="4"/>
  <c r="E3635" i="4" s="1"/>
  <c r="D4067" i="4"/>
  <c r="E4067" i="4" s="1"/>
  <c r="D4323" i="4"/>
  <c r="E4323" i="4" s="1"/>
  <c r="D5362" i="4"/>
  <c r="E5362" i="4" s="1"/>
  <c r="D5421" i="4"/>
  <c r="E5421" i="4" s="1"/>
  <c r="D5470" i="4"/>
  <c r="E5470" i="4" s="1"/>
  <c r="D5532" i="4"/>
  <c r="E5532" i="4" s="1"/>
  <c r="D5636" i="4"/>
  <c r="E5636" i="4" s="1"/>
  <c r="D5796" i="4"/>
  <c r="E5796" i="4" s="1"/>
  <c r="D5910" i="4"/>
  <c r="E5910" i="4" s="1"/>
  <c r="D5958" i="4"/>
  <c r="E5958" i="4" s="1"/>
  <c r="D6018" i="4"/>
  <c r="E6018" i="4" s="1"/>
  <c r="D6066" i="4"/>
  <c r="E6066" i="4" s="1"/>
  <c r="D6126" i="4"/>
  <c r="E6126" i="4" s="1"/>
  <c r="D6174" i="4"/>
  <c r="E6174" i="4" s="1"/>
  <c r="D6234" i="4"/>
  <c r="E6234" i="4" s="1"/>
  <c r="D6282" i="4"/>
  <c r="E6282" i="4" s="1"/>
  <c r="D6342" i="4"/>
  <c r="E6342" i="4" s="1"/>
  <c r="D6390" i="4"/>
  <c r="E6390" i="4" s="1"/>
  <c r="D6450" i="4"/>
  <c r="E6450" i="4" s="1"/>
  <c r="D6498" i="4"/>
  <c r="E6498" i="4" s="1"/>
  <c r="D6558" i="4"/>
  <c r="E6558" i="4" s="1"/>
  <c r="D6606" i="4"/>
  <c r="E6606" i="4" s="1"/>
  <c r="D6666" i="4"/>
  <c r="E6666" i="4" s="1"/>
  <c r="D6714" i="4"/>
  <c r="E6714" i="4" s="1"/>
  <c r="D6774" i="4"/>
  <c r="E6774" i="4" s="1"/>
  <c r="D6822" i="4"/>
  <c r="E6822" i="4" s="1"/>
  <c r="D6882" i="4"/>
  <c r="E6882" i="4" s="1"/>
  <c r="D6930" i="4"/>
  <c r="E6930" i="4" s="1"/>
  <c r="D6990" i="4"/>
  <c r="E6990" i="4" s="1"/>
  <c r="D7038" i="4"/>
  <c r="E7038" i="4" s="1"/>
  <c r="D7098" i="4"/>
  <c r="E7098" i="4" s="1"/>
  <c r="D1698" i="4"/>
  <c r="E1698" i="4" s="1"/>
  <c r="D2451" i="4"/>
  <c r="E2451" i="4" s="1"/>
  <c r="D3644" i="4"/>
  <c r="E3644" i="4" s="1"/>
  <c r="D4071" i="4"/>
  <c r="E4071" i="4" s="1"/>
  <c r="D4216" i="4"/>
  <c r="E4216" i="4" s="1"/>
  <c r="D5253" i="4"/>
  <c r="E5253" i="4" s="1"/>
  <c r="D5309" i="4"/>
  <c r="E5309" i="4" s="1"/>
  <c r="D5365" i="4"/>
  <c r="E5365" i="4" s="1"/>
  <c r="D5424" i="4"/>
  <c r="E5424" i="4" s="1"/>
  <c r="D5473" i="4"/>
  <c r="E5473" i="4" s="1"/>
  <c r="D5577" i="4"/>
  <c r="E5577" i="4" s="1"/>
  <c r="D5638" i="4"/>
  <c r="E5638" i="4" s="1"/>
  <c r="D5681" i="4"/>
  <c r="E5681" i="4" s="1"/>
  <c r="D5743" i="4"/>
  <c r="E5743" i="4" s="1"/>
  <c r="D5781" i="4"/>
  <c r="E5781" i="4" s="1"/>
  <c r="D5799" i="4"/>
  <c r="E5799" i="4" s="1"/>
  <c r="D5847" i="4"/>
  <c r="E5847" i="4" s="1"/>
  <c r="D5888" i="4"/>
  <c r="E5888" i="4" s="1"/>
  <c r="D5900" i="4"/>
  <c r="E5900" i="4" s="1"/>
  <c r="D5912" i="4"/>
  <c r="E5912" i="4" s="1"/>
  <c r="D5960" i="4"/>
  <c r="E5960" i="4" s="1"/>
  <c r="D5996" i="4"/>
  <c r="E5996" i="4" s="1"/>
  <c r="D6008" i="4"/>
  <c r="E6008" i="4" s="1"/>
  <c r="D6020" i="4"/>
  <c r="E6020" i="4" s="1"/>
  <c r="D6068" i="4"/>
  <c r="E6068" i="4" s="1"/>
  <c r="D6104" i="4"/>
  <c r="E6104" i="4" s="1"/>
  <c r="D6116" i="4"/>
  <c r="E6116" i="4" s="1"/>
  <c r="D6128" i="4"/>
  <c r="E6128" i="4" s="1"/>
  <c r="D6176" i="4"/>
  <c r="E6176" i="4" s="1"/>
  <c r="D6212" i="4"/>
  <c r="E6212" i="4" s="1"/>
  <c r="D6224" i="4"/>
  <c r="E6224" i="4" s="1"/>
  <c r="D6236" i="4"/>
  <c r="E6236" i="4" s="1"/>
  <c r="D6284" i="4"/>
  <c r="E6284" i="4" s="1"/>
  <c r="D6320" i="4"/>
  <c r="E6320" i="4" s="1"/>
  <c r="D6332" i="4"/>
  <c r="E6332" i="4" s="1"/>
  <c r="D6344" i="4"/>
  <c r="E6344" i="4" s="1"/>
  <c r="D6392" i="4"/>
  <c r="E6392" i="4" s="1"/>
  <c r="D6428" i="4"/>
  <c r="E6428" i="4" s="1"/>
  <c r="D6440" i="4"/>
  <c r="E6440" i="4" s="1"/>
  <c r="D6452" i="4"/>
  <c r="E6452" i="4" s="1"/>
  <c r="D6500" i="4"/>
  <c r="E6500" i="4" s="1"/>
  <c r="D6536" i="4"/>
  <c r="E6536" i="4" s="1"/>
  <c r="D6548" i="4"/>
  <c r="E6548" i="4" s="1"/>
  <c r="D6560" i="4"/>
  <c r="E6560" i="4" s="1"/>
  <c r="D6608" i="4"/>
  <c r="E6608" i="4" s="1"/>
  <c r="D6644" i="4"/>
  <c r="E6644" i="4" s="1"/>
  <c r="D6656" i="4"/>
  <c r="E6656" i="4" s="1"/>
  <c r="D6668" i="4"/>
  <c r="E6668" i="4" s="1"/>
  <c r="D6716" i="4"/>
  <c r="E6716" i="4" s="1"/>
  <c r="D6752" i="4"/>
  <c r="E6752" i="4" s="1"/>
  <c r="D6764" i="4"/>
  <c r="E6764" i="4" s="1"/>
  <c r="D6776" i="4"/>
  <c r="E6776" i="4" s="1"/>
  <c r="D6824" i="4"/>
  <c r="E6824" i="4" s="1"/>
  <c r="D6860" i="4"/>
  <c r="E6860" i="4" s="1"/>
  <c r="D6872" i="4"/>
  <c r="E6872" i="4" s="1"/>
  <c r="D6884" i="4"/>
  <c r="E6884" i="4" s="1"/>
  <c r="D6932" i="4"/>
  <c r="E6932" i="4" s="1"/>
  <c r="D6968" i="4"/>
  <c r="E6968" i="4" s="1"/>
  <c r="D6980" i="4"/>
  <c r="E6980" i="4" s="1"/>
  <c r="D6992" i="4"/>
  <c r="E6992" i="4" s="1"/>
  <c r="D7040" i="4"/>
  <c r="E7040" i="4" s="1"/>
  <c r="D3806" i="4"/>
  <c r="E3806" i="4" s="1"/>
  <c r="D3913" i="4"/>
  <c r="E3913" i="4" s="1"/>
  <c r="D4235" i="4"/>
  <c r="E4235" i="4" s="1"/>
  <c r="D4287" i="4"/>
  <c r="E4287" i="4" s="1"/>
  <c r="D4340" i="4"/>
  <c r="E4340" i="4" s="1"/>
  <c r="D4377" i="4"/>
  <c r="E4377" i="4" s="1"/>
  <c r="D4449" i="4"/>
  <c r="E4449" i="4" s="1"/>
  <c r="D4485" i="4"/>
  <c r="E4485" i="4" s="1"/>
  <c r="D4557" i="4"/>
  <c r="E4557" i="4" s="1"/>
  <c r="D4593" i="4"/>
  <c r="E4593" i="4" s="1"/>
  <c r="D4665" i="4"/>
  <c r="E4665" i="4" s="1"/>
  <c r="D4701" i="4"/>
  <c r="E4701" i="4" s="1"/>
  <c r="D4773" i="4"/>
  <c r="E4773" i="4" s="1"/>
  <c r="D4809" i="4"/>
  <c r="E4809" i="4" s="1"/>
  <c r="D4881" i="4"/>
  <c r="E4881" i="4" s="1"/>
  <c r="D4917" i="4"/>
  <c r="E4917" i="4" s="1"/>
  <c r="D4989" i="4"/>
  <c r="E4989" i="4" s="1"/>
  <c r="D5025" i="4"/>
  <c r="E5025" i="4" s="1"/>
  <c r="D5097" i="4"/>
  <c r="E5097" i="4" s="1"/>
  <c r="D5133" i="4"/>
  <c r="E5133" i="4" s="1"/>
  <c r="D5256" i="4"/>
  <c r="E5256" i="4" s="1"/>
  <c r="D5314" i="4"/>
  <c r="E5314" i="4" s="1"/>
  <c r="D5479" i="4"/>
  <c r="E5479" i="4" s="1"/>
  <c r="D5561" i="4"/>
  <c r="E5561" i="4" s="1"/>
  <c r="D5580" i="4"/>
  <c r="E5580" i="4" s="1"/>
  <c r="D5641" i="4"/>
  <c r="E5641" i="4" s="1"/>
  <c r="D5684" i="4"/>
  <c r="E5684" i="4" s="1"/>
  <c r="D5745" i="4"/>
  <c r="E5745" i="4" s="1"/>
  <c r="D5802" i="4"/>
  <c r="E5802" i="4" s="1"/>
  <c r="D5850" i="4"/>
  <c r="E5850" i="4" s="1"/>
  <c r="D5890" i="4"/>
  <c r="E5890" i="4" s="1"/>
  <c r="D5902" i="4"/>
  <c r="E5902" i="4" s="1"/>
  <c r="D5962" i="4"/>
  <c r="E5962" i="4" s="1"/>
  <c r="D5998" i="4"/>
  <c r="E5998" i="4" s="1"/>
  <c r="D6010" i="4"/>
  <c r="E6010" i="4" s="1"/>
  <c r="D6070" i="4"/>
  <c r="E6070" i="4" s="1"/>
  <c r="D1854" i="4"/>
  <c r="E1854" i="4" s="1"/>
  <c r="D3524" i="4"/>
  <c r="E3524" i="4" s="1"/>
  <c r="D3995" i="4"/>
  <c r="E3995" i="4" s="1"/>
  <c r="D4283" i="4"/>
  <c r="E4283" i="4" s="1"/>
  <c r="D4445" i="4"/>
  <c r="E4445" i="4" s="1"/>
  <c r="D4589" i="4"/>
  <c r="E4589" i="4" s="1"/>
  <c r="D4877" i="4"/>
  <c r="E4877" i="4" s="1"/>
  <c r="D5021" i="4"/>
  <c r="E5021" i="4" s="1"/>
  <c r="D5578" i="4"/>
  <c r="E5578" i="4" s="1"/>
  <c r="D5744" i="4"/>
  <c r="E5744" i="4" s="1"/>
  <c r="D6069" i="4"/>
  <c r="E6069" i="4" s="1"/>
  <c r="D7090" i="4"/>
  <c r="E7090" i="4" s="1"/>
  <c r="D7153" i="4"/>
  <c r="E7153" i="4" s="1"/>
  <c r="D7201" i="4"/>
  <c r="E7201" i="4" s="1"/>
  <c r="D7261" i="4"/>
  <c r="E7261" i="4" s="1"/>
  <c r="D7309" i="4"/>
  <c r="E7309" i="4" s="1"/>
  <c r="D7369" i="4"/>
  <c r="E7369" i="4" s="1"/>
  <c r="D7417" i="4"/>
  <c r="E7417" i="4" s="1"/>
  <c r="D7477" i="4"/>
  <c r="E7477" i="4" s="1"/>
  <c r="D7525" i="4"/>
  <c r="E7525" i="4" s="1"/>
  <c r="D7585" i="4"/>
  <c r="E7585" i="4" s="1"/>
  <c r="D7633" i="4"/>
  <c r="E7633" i="4" s="1"/>
  <c r="D7693" i="4"/>
  <c r="E7693" i="4" s="1"/>
  <c r="D7741" i="4"/>
  <c r="E7741" i="4" s="1"/>
  <c r="D7801" i="4"/>
  <c r="E7801" i="4" s="1"/>
  <c r="D7849" i="4"/>
  <c r="E7849" i="4" s="1"/>
  <c r="D7909" i="4"/>
  <c r="E7909" i="4" s="1"/>
  <c r="D7957" i="4"/>
  <c r="E7957" i="4" s="1"/>
  <c r="D8017" i="4"/>
  <c r="E8017" i="4" s="1"/>
  <c r="D8065" i="4"/>
  <c r="E8065" i="4" s="1"/>
  <c r="D8125" i="4"/>
  <c r="E8125" i="4" s="1"/>
  <c r="D8173" i="4"/>
  <c r="E8173" i="4" s="1"/>
  <c r="D8233" i="4"/>
  <c r="E8233" i="4" s="1"/>
  <c r="D8281" i="4"/>
  <c r="E8281" i="4" s="1"/>
  <c r="D8341" i="4"/>
  <c r="E8341" i="4" s="1"/>
  <c r="D8389" i="4"/>
  <c r="E8389" i="4" s="1"/>
  <c r="D8449" i="4"/>
  <c r="E8449" i="4" s="1"/>
  <c r="D8497" i="4"/>
  <c r="E8497" i="4" s="1"/>
  <c r="D3590" i="4"/>
  <c r="E3590" i="4" s="1"/>
  <c r="D4605" i="4"/>
  <c r="E4605" i="4" s="1"/>
  <c r="D5037" i="4"/>
  <c r="E5037" i="4" s="1"/>
  <c r="D5588" i="4"/>
  <c r="E5588" i="4" s="1"/>
  <c r="D6074" i="4"/>
  <c r="E6074" i="4" s="1"/>
  <c r="D6117" i="4"/>
  <c r="E6117" i="4" s="1"/>
  <c r="D6225" i="4"/>
  <c r="E6225" i="4" s="1"/>
  <c r="D6333" i="4"/>
  <c r="E6333" i="4" s="1"/>
  <c r="D6441" i="4"/>
  <c r="E6441" i="4" s="1"/>
  <c r="D6549" i="4"/>
  <c r="E6549" i="4" s="1"/>
  <c r="D6657" i="4"/>
  <c r="E6657" i="4" s="1"/>
  <c r="D6765" i="4"/>
  <c r="E6765" i="4" s="1"/>
  <c r="D6873" i="4"/>
  <c r="E6873" i="4" s="1"/>
  <c r="D6981" i="4"/>
  <c r="E6981" i="4" s="1"/>
  <c r="D7092" i="4"/>
  <c r="E7092" i="4" s="1"/>
  <c r="D7130" i="4"/>
  <c r="E7130" i="4" s="1"/>
  <c r="D7142" i="4"/>
  <c r="E7142" i="4" s="1"/>
  <c r="D7154" i="4"/>
  <c r="E7154" i="4" s="1"/>
  <c r="D7202" i="4"/>
  <c r="E7202" i="4" s="1"/>
  <c r="D7238" i="4"/>
  <c r="E7238" i="4" s="1"/>
  <c r="D7250" i="4"/>
  <c r="E7250" i="4" s="1"/>
  <c r="D7262" i="4"/>
  <c r="E7262" i="4" s="1"/>
  <c r="D7310" i="4"/>
  <c r="E7310" i="4" s="1"/>
  <c r="D7346" i="4"/>
  <c r="E7346" i="4" s="1"/>
  <c r="D7358" i="4"/>
  <c r="E7358" i="4" s="1"/>
  <c r="D7370" i="4"/>
  <c r="E7370" i="4" s="1"/>
  <c r="D7418" i="4"/>
  <c r="E7418" i="4" s="1"/>
  <c r="D7454" i="4"/>
  <c r="E7454" i="4" s="1"/>
  <c r="D7466" i="4"/>
  <c r="E7466" i="4" s="1"/>
  <c r="D7478" i="4"/>
  <c r="E7478" i="4" s="1"/>
  <c r="D7526" i="4"/>
  <c r="E7526" i="4" s="1"/>
  <c r="D7562" i="4"/>
  <c r="E7562" i="4" s="1"/>
  <c r="D7574" i="4"/>
  <c r="E7574" i="4" s="1"/>
  <c r="D7586" i="4"/>
  <c r="E7586" i="4" s="1"/>
  <c r="D7634" i="4"/>
  <c r="E7634" i="4" s="1"/>
  <c r="D7670" i="4"/>
  <c r="E7670" i="4" s="1"/>
  <c r="D7682" i="4"/>
  <c r="E7682" i="4" s="1"/>
  <c r="D7694" i="4"/>
  <c r="E7694" i="4" s="1"/>
  <c r="D7742" i="4"/>
  <c r="E7742" i="4" s="1"/>
  <c r="D7778" i="4"/>
  <c r="E7778" i="4" s="1"/>
  <c r="D7790" i="4"/>
  <c r="E7790" i="4" s="1"/>
  <c r="D7802" i="4"/>
  <c r="E7802" i="4" s="1"/>
  <c r="D7850" i="4"/>
  <c r="E7850" i="4" s="1"/>
  <c r="D7886" i="4"/>
  <c r="E7886" i="4" s="1"/>
  <c r="D7898" i="4"/>
  <c r="E7898" i="4" s="1"/>
  <c r="D7910" i="4"/>
  <c r="E7910" i="4" s="1"/>
  <c r="D7958" i="4"/>
  <c r="E7958" i="4" s="1"/>
  <c r="D7994" i="4"/>
  <c r="E7994" i="4" s="1"/>
  <c r="D8006" i="4"/>
  <c r="E8006" i="4" s="1"/>
  <c r="D8018" i="4"/>
  <c r="E8018" i="4" s="1"/>
  <c r="D8066" i="4"/>
  <c r="E8066" i="4" s="1"/>
  <c r="D8102" i="4"/>
  <c r="E8102" i="4" s="1"/>
  <c r="D8114" i="4"/>
  <c r="E8114" i="4" s="1"/>
  <c r="D8126" i="4"/>
  <c r="E8126" i="4" s="1"/>
  <c r="D8174" i="4"/>
  <c r="E8174" i="4" s="1"/>
  <c r="D8210" i="4"/>
  <c r="E8210" i="4" s="1"/>
  <c r="D8222" i="4"/>
  <c r="E8222" i="4" s="1"/>
  <c r="D8234" i="4"/>
  <c r="E8234" i="4" s="1"/>
  <c r="D8282" i="4"/>
  <c r="E8282" i="4" s="1"/>
  <c r="D8318" i="4"/>
  <c r="E8318" i="4" s="1"/>
  <c r="D8330" i="4"/>
  <c r="E8330" i="4" s="1"/>
  <c r="D8342" i="4"/>
  <c r="E8342" i="4" s="1"/>
  <c r="D8390" i="4"/>
  <c r="E8390" i="4" s="1"/>
  <c r="D8426" i="4"/>
  <c r="E8426" i="4" s="1"/>
  <c r="D8438" i="4"/>
  <c r="E8438" i="4" s="1"/>
  <c r="D8450" i="4"/>
  <c r="E8450" i="4" s="1"/>
  <c r="D8498" i="4"/>
  <c r="E8498" i="4" s="1"/>
  <c r="D2447" i="4"/>
  <c r="E2447" i="4" s="1"/>
  <c r="D3636" i="4"/>
  <c r="E3636" i="4" s="1"/>
  <c r="D4068" i="4"/>
  <c r="E4068" i="4" s="1"/>
  <c r="D4324" i="4"/>
  <c r="E4324" i="4" s="1"/>
  <c r="D5422" i="4"/>
  <c r="E5422" i="4" s="1"/>
  <c r="D6118" i="4"/>
  <c r="E6118" i="4" s="1"/>
  <c r="D6226" i="4"/>
  <c r="E6226" i="4" s="1"/>
  <c r="D6334" i="4"/>
  <c r="E6334" i="4" s="1"/>
  <c r="D6442" i="4"/>
  <c r="E6442" i="4" s="1"/>
  <c r="D6550" i="4"/>
  <c r="E6550" i="4" s="1"/>
  <c r="D6658" i="4"/>
  <c r="E6658" i="4" s="1"/>
  <c r="D6766" i="4"/>
  <c r="E6766" i="4" s="1"/>
  <c r="D6874" i="4"/>
  <c r="E6874" i="4" s="1"/>
  <c r="D6982" i="4"/>
  <c r="E6982" i="4" s="1"/>
  <c r="D7076" i="4"/>
  <c r="E7076" i="4" s="1"/>
  <c r="D7093" i="4"/>
  <c r="E7093" i="4" s="1"/>
  <c r="D7131" i="4"/>
  <c r="E7131" i="4" s="1"/>
  <c r="D7143" i="4"/>
  <c r="E7143" i="4" s="1"/>
  <c r="D7203" i="4"/>
  <c r="E7203" i="4" s="1"/>
  <c r="D7239" i="4"/>
  <c r="E7239" i="4" s="1"/>
  <c r="D7251" i="4"/>
  <c r="E7251" i="4" s="1"/>
  <c r="D7311" i="4"/>
  <c r="E7311" i="4" s="1"/>
  <c r="D7347" i="4"/>
  <c r="E7347" i="4" s="1"/>
  <c r="D7359" i="4"/>
  <c r="E7359" i="4" s="1"/>
  <c r="D7419" i="4"/>
  <c r="E7419" i="4" s="1"/>
  <c r="D7455" i="4"/>
  <c r="E7455" i="4" s="1"/>
  <c r="D7467" i="4"/>
  <c r="E7467" i="4" s="1"/>
  <c r="D7527" i="4"/>
  <c r="E7527" i="4" s="1"/>
  <c r="D7563" i="4"/>
  <c r="E7563" i="4" s="1"/>
  <c r="D7575" i="4"/>
  <c r="E7575" i="4" s="1"/>
  <c r="D7635" i="4"/>
  <c r="E7635" i="4" s="1"/>
  <c r="D7671" i="4"/>
  <c r="E7671" i="4" s="1"/>
  <c r="D7683" i="4"/>
  <c r="E7683" i="4" s="1"/>
  <c r="D7743" i="4"/>
  <c r="E7743" i="4" s="1"/>
  <c r="D7779" i="4"/>
  <c r="E7779" i="4" s="1"/>
  <c r="D7791" i="4"/>
  <c r="E7791" i="4" s="1"/>
  <c r="D7851" i="4"/>
  <c r="E7851" i="4" s="1"/>
  <c r="D7887" i="4"/>
  <c r="E7887" i="4" s="1"/>
  <c r="D7899" i="4"/>
  <c r="E7899" i="4" s="1"/>
  <c r="D7959" i="4"/>
  <c r="E7959" i="4" s="1"/>
  <c r="D7995" i="4"/>
  <c r="E7995" i="4" s="1"/>
  <c r="D8007" i="4"/>
  <c r="E8007" i="4" s="1"/>
  <c r="D8067" i="4"/>
  <c r="E8067" i="4" s="1"/>
  <c r="D8103" i="4"/>
  <c r="E8103" i="4" s="1"/>
  <c r="D8115" i="4"/>
  <c r="E8115" i="4" s="1"/>
  <c r="D8175" i="4"/>
  <c r="E8175" i="4" s="1"/>
  <c r="D8211" i="4"/>
  <c r="E8211" i="4" s="1"/>
  <c r="D8223" i="4"/>
  <c r="E8223" i="4" s="1"/>
  <c r="D8283" i="4"/>
  <c r="E8283" i="4" s="1"/>
  <c r="D8319" i="4"/>
  <c r="E8319" i="4" s="1"/>
  <c r="D8331" i="4"/>
  <c r="E8331" i="4" s="1"/>
  <c r="D8391" i="4"/>
  <c r="E8391" i="4" s="1"/>
  <c r="D8427" i="4"/>
  <c r="E8427" i="4" s="1"/>
  <c r="D8439" i="4"/>
  <c r="E8439" i="4" s="1"/>
  <c r="D2757" i="4"/>
  <c r="E2757" i="4" s="1"/>
  <c r="D4119" i="4"/>
  <c r="E4119" i="4" s="1"/>
  <c r="D4497" i="4"/>
  <c r="E4497" i="4" s="1"/>
  <c r="D4929" i="4"/>
  <c r="E4929" i="4" s="1"/>
  <c r="D5208" i="4"/>
  <c r="E5208" i="4" s="1"/>
  <c r="D5527" i="4"/>
  <c r="E5527" i="4" s="1"/>
  <c r="D5689" i="4"/>
  <c r="E5689" i="4" s="1"/>
  <c r="D5942" i="4"/>
  <c r="E5942" i="4" s="1"/>
  <c r="D6127" i="4"/>
  <c r="E6127" i="4" s="1"/>
  <c r="D6235" i="4"/>
  <c r="E6235" i="4" s="1"/>
  <c r="D6343" i="4"/>
  <c r="E6343" i="4" s="1"/>
  <c r="D6451" i="4"/>
  <c r="E6451" i="4" s="1"/>
  <c r="D6559" i="4"/>
  <c r="E6559" i="4" s="1"/>
  <c r="D6667" i="4"/>
  <c r="E6667" i="4" s="1"/>
  <c r="D6775" i="4"/>
  <c r="E6775" i="4" s="1"/>
  <c r="D6883" i="4"/>
  <c r="E6883" i="4" s="1"/>
  <c r="D6991" i="4"/>
  <c r="E6991" i="4" s="1"/>
  <c r="D7078" i="4"/>
  <c r="E7078" i="4" s="1"/>
  <c r="D7095" i="4"/>
  <c r="E7095" i="4" s="1"/>
  <c r="D7145" i="4"/>
  <c r="E7145" i="4" s="1"/>
  <c r="D7181" i="4"/>
  <c r="E7181" i="4" s="1"/>
  <c r="D7193" i="4"/>
  <c r="E7193" i="4" s="1"/>
  <c r="D7205" i="4"/>
  <c r="E7205" i="4" s="1"/>
  <c r="D7253" i="4"/>
  <c r="E7253" i="4" s="1"/>
  <c r="D7289" i="4"/>
  <c r="E7289" i="4" s="1"/>
  <c r="D7301" i="4"/>
  <c r="E7301" i="4" s="1"/>
  <c r="D7313" i="4"/>
  <c r="E7313" i="4" s="1"/>
  <c r="D7361" i="4"/>
  <c r="E7361" i="4" s="1"/>
  <c r="D7397" i="4"/>
  <c r="E7397" i="4" s="1"/>
  <c r="D7409" i="4"/>
  <c r="E7409" i="4" s="1"/>
  <c r="D7421" i="4"/>
  <c r="E7421" i="4" s="1"/>
  <c r="D7469" i="4"/>
  <c r="E7469" i="4" s="1"/>
  <c r="D7505" i="4"/>
  <c r="E7505" i="4" s="1"/>
  <c r="D7517" i="4"/>
  <c r="E7517" i="4" s="1"/>
  <c r="D7529" i="4"/>
  <c r="E7529" i="4" s="1"/>
  <c r="D7577" i="4"/>
  <c r="E7577" i="4" s="1"/>
  <c r="D7613" i="4"/>
  <c r="E7613" i="4" s="1"/>
  <c r="D7625" i="4"/>
  <c r="E7625" i="4" s="1"/>
  <c r="D7637" i="4"/>
  <c r="E7637" i="4" s="1"/>
  <c r="D7685" i="4"/>
  <c r="E7685" i="4" s="1"/>
  <c r="D7721" i="4"/>
  <c r="E7721" i="4" s="1"/>
  <c r="D7733" i="4"/>
  <c r="E7733" i="4" s="1"/>
  <c r="D7745" i="4"/>
  <c r="E7745" i="4" s="1"/>
  <c r="D7793" i="4"/>
  <c r="E7793" i="4" s="1"/>
  <c r="D7829" i="4"/>
  <c r="E7829" i="4" s="1"/>
  <c r="D7841" i="4"/>
  <c r="E7841" i="4" s="1"/>
  <c r="D7853" i="4"/>
  <c r="E7853" i="4" s="1"/>
  <c r="D7901" i="4"/>
  <c r="E7901" i="4" s="1"/>
  <c r="D7937" i="4"/>
  <c r="E7937" i="4" s="1"/>
  <c r="D7949" i="4"/>
  <c r="E7949" i="4" s="1"/>
  <c r="D7961" i="4"/>
  <c r="E7961" i="4" s="1"/>
  <c r="D8009" i="4"/>
  <c r="E8009" i="4" s="1"/>
  <c r="D8045" i="4"/>
  <c r="E8045" i="4" s="1"/>
  <c r="D8057" i="4"/>
  <c r="E8057" i="4" s="1"/>
  <c r="D8069" i="4"/>
  <c r="E8069" i="4" s="1"/>
  <c r="D8117" i="4"/>
  <c r="E8117" i="4" s="1"/>
  <c r="D8153" i="4"/>
  <c r="E8153" i="4" s="1"/>
  <c r="D8165" i="4"/>
  <c r="E8165" i="4" s="1"/>
  <c r="D8177" i="4"/>
  <c r="E8177" i="4" s="1"/>
  <c r="D8225" i="4"/>
  <c r="E8225" i="4" s="1"/>
  <c r="D8261" i="4"/>
  <c r="E8261" i="4" s="1"/>
  <c r="D8273" i="4"/>
  <c r="E8273" i="4" s="1"/>
  <c r="D8285" i="4"/>
  <c r="E8285" i="4" s="1"/>
  <c r="D8333" i="4"/>
  <c r="E8333" i="4" s="1"/>
  <c r="D8369" i="4"/>
  <c r="E8369" i="4" s="1"/>
  <c r="D8381" i="4"/>
  <c r="E8381" i="4" s="1"/>
  <c r="D8393" i="4"/>
  <c r="E8393" i="4" s="1"/>
  <c r="D8441" i="4"/>
  <c r="E8441" i="4" s="1"/>
  <c r="D8477" i="4"/>
  <c r="E8477" i="4" s="1"/>
  <c r="D8489" i="4"/>
  <c r="E8489" i="4" s="1"/>
  <c r="D8501" i="4"/>
  <c r="E8501" i="4" s="1"/>
  <c r="D5533" i="4"/>
  <c r="E5533" i="4" s="1"/>
  <c r="D5780" i="4"/>
  <c r="E5780" i="4" s="1"/>
  <c r="D7097" i="4"/>
  <c r="E7097" i="4" s="1"/>
  <c r="D7146" i="4"/>
  <c r="E7146" i="4" s="1"/>
  <c r="D7206" i="4"/>
  <c r="E7206" i="4" s="1"/>
  <c r="D7254" i="4"/>
  <c r="E7254" i="4" s="1"/>
  <c r="D7314" i="4"/>
  <c r="E7314" i="4" s="1"/>
  <c r="D7362" i="4"/>
  <c r="E7362" i="4" s="1"/>
  <c r="D7422" i="4"/>
  <c r="E7422" i="4" s="1"/>
  <c r="D7470" i="4"/>
  <c r="E7470" i="4" s="1"/>
  <c r="D7530" i="4"/>
  <c r="E7530" i="4" s="1"/>
  <c r="D7578" i="4"/>
  <c r="E7578" i="4" s="1"/>
  <c r="D7638" i="4"/>
  <c r="E7638" i="4" s="1"/>
  <c r="D7686" i="4"/>
  <c r="E7686" i="4" s="1"/>
  <c r="D7746" i="4"/>
  <c r="E7746" i="4" s="1"/>
  <c r="D7794" i="4"/>
  <c r="E7794" i="4" s="1"/>
  <c r="D7854" i="4"/>
  <c r="E7854" i="4" s="1"/>
  <c r="D7902" i="4"/>
  <c r="E7902" i="4" s="1"/>
  <c r="D7962" i="4"/>
  <c r="E7962" i="4" s="1"/>
  <c r="D8010" i="4"/>
  <c r="E8010" i="4" s="1"/>
  <c r="D8070" i="4"/>
  <c r="E8070" i="4" s="1"/>
  <c r="D8118" i="4"/>
  <c r="E8118" i="4" s="1"/>
  <c r="D8178" i="4"/>
  <c r="E8178" i="4" s="1"/>
  <c r="D8226" i="4"/>
  <c r="E8226" i="4" s="1"/>
  <c r="D8286" i="4"/>
  <c r="E8286" i="4" s="1"/>
  <c r="D8334" i="4"/>
  <c r="E8334" i="4" s="1"/>
  <c r="D8394" i="4"/>
  <c r="E8394" i="4" s="1"/>
  <c r="D8442" i="4"/>
  <c r="E8442" i="4" s="1"/>
  <c r="D8502" i="4"/>
  <c r="E8502" i="4" s="1"/>
  <c r="D3794" i="4"/>
  <c r="E3794" i="4" s="1"/>
  <c r="D4160" i="4"/>
  <c r="E4160" i="4" s="1"/>
  <c r="D4373" i="4"/>
  <c r="E4373" i="4" s="1"/>
  <c r="D4661" i="4"/>
  <c r="E4661" i="4" s="1"/>
  <c r="D4805" i="4"/>
  <c r="E4805" i="4" s="1"/>
  <c r="D5093" i="4"/>
  <c r="E5093" i="4" s="1"/>
  <c r="D5453" i="4"/>
  <c r="E5453" i="4" s="1"/>
  <c r="D5782" i="4"/>
  <c r="E5782" i="4" s="1"/>
  <c r="D5849" i="4"/>
  <c r="E5849" i="4" s="1"/>
  <c r="D5901" i="4"/>
  <c r="E5901" i="4" s="1"/>
  <c r="D5997" i="4"/>
  <c r="E5997" i="4" s="1"/>
  <c r="D7099" i="4"/>
  <c r="E7099" i="4" s="1"/>
  <c r="D7147" i="4"/>
  <c r="E7147" i="4" s="1"/>
  <c r="D7207" i="4"/>
  <c r="E7207" i="4" s="1"/>
  <c r="D7255" i="4"/>
  <c r="E7255" i="4" s="1"/>
  <c r="D7315" i="4"/>
  <c r="E7315" i="4" s="1"/>
  <c r="D7363" i="4"/>
  <c r="E7363" i="4" s="1"/>
  <c r="D7423" i="4"/>
  <c r="E7423" i="4" s="1"/>
  <c r="D7471" i="4"/>
  <c r="E7471" i="4" s="1"/>
  <c r="D7531" i="4"/>
  <c r="E7531" i="4" s="1"/>
  <c r="D7579" i="4"/>
  <c r="E7579" i="4" s="1"/>
  <c r="D7639" i="4"/>
  <c r="E7639" i="4" s="1"/>
  <c r="D7687" i="4"/>
  <c r="E7687" i="4" s="1"/>
  <c r="D7747" i="4"/>
  <c r="E7747" i="4" s="1"/>
  <c r="D7795" i="4"/>
  <c r="E7795" i="4" s="1"/>
  <c r="D7855" i="4"/>
  <c r="E7855" i="4" s="1"/>
  <c r="D7903" i="4"/>
  <c r="E7903" i="4" s="1"/>
  <c r="D7963" i="4"/>
  <c r="E7963" i="4" s="1"/>
  <c r="D8011" i="4"/>
  <c r="E8011" i="4" s="1"/>
  <c r="D8071" i="4"/>
  <c r="E8071" i="4" s="1"/>
  <c r="D8119" i="4"/>
  <c r="E8119" i="4" s="1"/>
  <c r="D8179" i="4"/>
  <c r="E8179" i="4" s="1"/>
  <c r="D8227" i="4"/>
  <c r="E8227" i="4" s="1"/>
  <c r="D8287" i="4"/>
  <c r="E8287" i="4" s="1"/>
  <c r="D8335" i="4"/>
  <c r="E8335" i="4" s="1"/>
  <c r="D8395" i="4"/>
  <c r="E8395" i="4" s="1"/>
  <c r="D8443" i="4"/>
  <c r="E8443" i="4" s="1"/>
  <c r="D8503" i="4"/>
  <c r="E8503" i="4" s="1"/>
  <c r="D4389" i="4"/>
  <c r="E4389" i="4" s="1"/>
  <c r="D4821" i="4"/>
  <c r="E4821" i="4" s="1"/>
  <c r="D5237" i="4"/>
  <c r="E5237" i="4" s="1"/>
  <c r="D5854" i="4"/>
  <c r="E5854" i="4" s="1"/>
  <c r="D5906" i="4"/>
  <c r="E5906" i="4" s="1"/>
  <c r="D5954" i="4"/>
  <c r="E5954" i="4" s="1"/>
  <c r="D6050" i="4"/>
  <c r="E6050" i="4" s="1"/>
  <c r="D6170" i="4"/>
  <c r="E6170" i="4" s="1"/>
  <c r="D6278" i="4"/>
  <c r="E6278" i="4" s="1"/>
  <c r="D6386" i="4"/>
  <c r="E6386" i="4" s="1"/>
  <c r="D6494" i="4"/>
  <c r="E6494" i="4" s="1"/>
  <c r="D6602" i="4"/>
  <c r="E6602" i="4" s="1"/>
  <c r="D6710" i="4"/>
  <c r="E6710" i="4" s="1"/>
  <c r="D6818" i="4"/>
  <c r="E6818" i="4" s="1"/>
  <c r="D6926" i="4"/>
  <c r="E6926" i="4" s="1"/>
  <c r="D7034" i="4"/>
  <c r="E7034" i="4" s="1"/>
  <c r="D7100" i="4"/>
  <c r="E7100" i="4" s="1"/>
  <c r="D7148" i="4"/>
  <c r="E7148" i="4" s="1"/>
  <c r="D7184" i="4"/>
  <c r="E7184" i="4" s="1"/>
  <c r="D7196" i="4"/>
  <c r="E7196" i="4" s="1"/>
  <c r="D7208" i="4"/>
  <c r="E7208" i="4" s="1"/>
  <c r="D7256" i="4"/>
  <c r="E7256" i="4" s="1"/>
  <c r="D7292" i="4"/>
  <c r="E7292" i="4" s="1"/>
  <c r="D7304" i="4"/>
  <c r="E7304" i="4" s="1"/>
  <c r="D7316" i="4"/>
  <c r="E7316" i="4" s="1"/>
  <c r="D7364" i="4"/>
  <c r="E7364" i="4" s="1"/>
  <c r="D7400" i="4"/>
  <c r="E7400" i="4" s="1"/>
  <c r="D7412" i="4"/>
  <c r="E7412" i="4" s="1"/>
  <c r="D7424" i="4"/>
  <c r="E7424" i="4" s="1"/>
  <c r="D7472" i="4"/>
  <c r="E7472" i="4" s="1"/>
  <c r="D7508" i="4"/>
  <c r="E7508" i="4" s="1"/>
  <c r="D7520" i="4"/>
  <c r="E7520" i="4" s="1"/>
  <c r="D7532" i="4"/>
  <c r="E7532" i="4" s="1"/>
  <c r="D7580" i="4"/>
  <c r="E7580" i="4" s="1"/>
  <c r="D7616" i="4"/>
  <c r="E7616" i="4" s="1"/>
  <c r="D7628" i="4"/>
  <c r="E7628" i="4" s="1"/>
  <c r="D7640" i="4"/>
  <c r="E7640" i="4" s="1"/>
  <c r="D7688" i="4"/>
  <c r="E7688" i="4" s="1"/>
  <c r="D7724" i="4"/>
  <c r="E7724" i="4" s="1"/>
  <c r="D7736" i="4"/>
  <c r="E7736" i="4" s="1"/>
  <c r="D7748" i="4"/>
  <c r="E7748" i="4" s="1"/>
  <c r="D7796" i="4"/>
  <c r="E7796" i="4" s="1"/>
  <c r="D7832" i="4"/>
  <c r="E7832" i="4" s="1"/>
  <c r="D7844" i="4"/>
  <c r="E7844" i="4" s="1"/>
  <c r="D7856" i="4"/>
  <c r="E7856" i="4" s="1"/>
  <c r="D7904" i="4"/>
  <c r="E7904" i="4" s="1"/>
  <c r="D7940" i="4"/>
  <c r="E7940" i="4" s="1"/>
  <c r="D7952" i="4"/>
  <c r="E7952" i="4" s="1"/>
  <c r="D7964" i="4"/>
  <c r="E7964" i="4" s="1"/>
  <c r="D8012" i="4"/>
  <c r="E8012" i="4" s="1"/>
  <c r="D8048" i="4"/>
  <c r="E8048" i="4" s="1"/>
  <c r="D8060" i="4"/>
  <c r="E8060" i="4" s="1"/>
  <c r="D8072" i="4"/>
  <c r="E8072" i="4" s="1"/>
  <c r="D8120" i="4"/>
  <c r="E8120" i="4" s="1"/>
  <c r="D8156" i="4"/>
  <c r="E8156" i="4" s="1"/>
  <c r="D8168" i="4"/>
  <c r="E8168" i="4" s="1"/>
  <c r="D8180" i="4"/>
  <c r="E8180" i="4" s="1"/>
  <c r="D8228" i="4"/>
  <c r="E8228" i="4" s="1"/>
  <c r="D8264" i="4"/>
  <c r="E8264" i="4" s="1"/>
  <c r="D8276" i="4"/>
  <c r="E8276" i="4" s="1"/>
  <c r="D8288" i="4"/>
  <c r="E8288" i="4" s="1"/>
  <c r="D8336" i="4"/>
  <c r="E8336" i="4" s="1"/>
  <c r="D8372" i="4"/>
  <c r="E8372" i="4" s="1"/>
  <c r="D8384" i="4"/>
  <c r="E8384" i="4" s="1"/>
  <c r="D8396" i="4"/>
  <c r="E8396" i="4" s="1"/>
  <c r="D8444" i="4"/>
  <c r="E8444" i="4" s="1"/>
  <c r="D8480" i="4"/>
  <c r="E8480" i="4" s="1"/>
  <c r="D8492" i="4"/>
  <c r="E8492" i="4" s="1"/>
  <c r="D8504" i="4"/>
  <c r="E8504" i="4" s="1"/>
  <c r="D666" i="4"/>
  <c r="E666" i="4" s="1"/>
  <c r="D3902" i="4"/>
  <c r="E3902" i="4" s="1"/>
  <c r="D4226" i="4"/>
  <c r="E4226" i="4" s="1"/>
  <c r="D4553" i="4"/>
  <c r="E4553" i="4" s="1"/>
  <c r="D4697" i="4"/>
  <c r="E4697" i="4" s="1"/>
  <c r="D4985" i="4"/>
  <c r="E4985" i="4" s="1"/>
  <c r="D5129" i="4"/>
  <c r="E5129" i="4" s="1"/>
  <c r="D5254" i="4"/>
  <c r="E5254" i="4" s="1"/>
  <c r="D5369" i="4"/>
  <c r="E5369" i="4" s="1"/>
  <c r="D5477" i="4"/>
  <c r="E5477" i="4" s="1"/>
  <c r="D5640" i="4"/>
  <c r="E5640" i="4" s="1"/>
  <c r="D5801" i="4"/>
  <c r="E5801" i="4" s="1"/>
  <c r="D5961" i="4"/>
  <c r="E5961" i="4" s="1"/>
  <c r="D6009" i="4"/>
  <c r="E6009" i="4" s="1"/>
  <c r="D6105" i="4"/>
  <c r="E6105" i="4" s="1"/>
  <c r="D6177" i="4"/>
  <c r="E6177" i="4" s="1"/>
  <c r="D6213" i="4"/>
  <c r="E6213" i="4" s="1"/>
  <c r="D6285" i="4"/>
  <c r="E6285" i="4" s="1"/>
  <c r="D6321" i="4"/>
  <c r="E6321" i="4" s="1"/>
  <c r="D6393" i="4"/>
  <c r="E6393" i="4" s="1"/>
  <c r="D6429" i="4"/>
  <c r="E6429" i="4" s="1"/>
  <c r="D6501" i="4"/>
  <c r="E6501" i="4" s="1"/>
  <c r="D6537" i="4"/>
  <c r="E6537" i="4" s="1"/>
  <c r="D6609" i="4"/>
  <c r="E6609" i="4" s="1"/>
  <c r="D6645" i="4"/>
  <c r="E6645" i="4" s="1"/>
  <c r="D6717" i="4"/>
  <c r="E6717" i="4" s="1"/>
  <c r="D6753" i="4"/>
  <c r="E6753" i="4" s="1"/>
  <c r="D6825" i="4"/>
  <c r="E6825" i="4" s="1"/>
  <c r="D6861" i="4"/>
  <c r="E6861" i="4" s="1"/>
  <c r="D6933" i="4"/>
  <c r="E6933" i="4" s="1"/>
  <c r="D6969" i="4"/>
  <c r="E6969" i="4" s="1"/>
  <c r="D7041" i="4"/>
  <c r="E7041" i="4" s="1"/>
  <c r="D7150" i="4"/>
  <c r="E7150" i="4" s="1"/>
  <c r="D7186" i="4"/>
  <c r="E7186" i="4" s="1"/>
  <c r="D7198" i="4"/>
  <c r="E7198" i="4" s="1"/>
  <c r="D7258" i="4"/>
  <c r="E7258" i="4" s="1"/>
  <c r="D7294" i="4"/>
  <c r="E7294" i="4" s="1"/>
  <c r="D7306" i="4"/>
  <c r="E7306" i="4" s="1"/>
  <c r="D7366" i="4"/>
  <c r="E7366" i="4" s="1"/>
  <c r="D7402" i="4"/>
  <c r="E7402" i="4" s="1"/>
  <c r="D7414" i="4"/>
  <c r="E7414" i="4" s="1"/>
  <c r="D7474" i="4"/>
  <c r="E7474" i="4" s="1"/>
  <c r="D7510" i="4"/>
  <c r="E7510" i="4" s="1"/>
  <c r="D7522" i="4"/>
  <c r="E7522" i="4" s="1"/>
  <c r="D1695" i="4"/>
  <c r="E1695" i="4" s="1"/>
  <c r="D5576" i="4"/>
  <c r="E5576" i="4" s="1"/>
  <c r="D5741" i="4"/>
  <c r="E5741" i="4" s="1"/>
  <c r="D6019" i="4"/>
  <c r="E6019" i="4" s="1"/>
  <c r="D6067" i="4"/>
  <c r="E6067" i="4" s="1"/>
  <c r="D6182" i="4"/>
  <c r="E6182" i="4" s="1"/>
  <c r="D6290" i="4"/>
  <c r="E6290" i="4" s="1"/>
  <c r="D6398" i="4"/>
  <c r="E6398" i="4" s="1"/>
  <c r="D6506" i="4"/>
  <c r="E6506" i="4" s="1"/>
  <c r="D6614" i="4"/>
  <c r="E6614" i="4" s="1"/>
  <c r="D6722" i="4"/>
  <c r="E6722" i="4" s="1"/>
  <c r="D6830" i="4"/>
  <c r="E6830" i="4" s="1"/>
  <c r="D6938" i="4"/>
  <c r="E6938" i="4" s="1"/>
  <c r="D7046" i="4"/>
  <c r="E7046" i="4" s="1"/>
  <c r="D7089" i="4"/>
  <c r="E7089" i="4" s="1"/>
  <c r="D7152" i="4"/>
  <c r="E7152" i="4" s="1"/>
  <c r="D7200" i="4"/>
  <c r="E7200" i="4" s="1"/>
  <c r="D7260" i="4"/>
  <c r="E7260" i="4" s="1"/>
  <c r="D7308" i="4"/>
  <c r="E7308" i="4" s="1"/>
  <c r="D7368" i="4"/>
  <c r="E7368" i="4" s="1"/>
  <c r="D7416" i="4"/>
  <c r="E7416" i="4" s="1"/>
  <c r="D7476" i="4"/>
  <c r="E7476" i="4" s="1"/>
  <c r="D7524" i="4"/>
  <c r="E7524" i="4" s="1"/>
  <c r="D7584" i="4"/>
  <c r="E7584" i="4" s="1"/>
  <c r="D7632" i="4"/>
  <c r="E7632" i="4" s="1"/>
  <c r="D7692" i="4"/>
  <c r="E7692" i="4" s="1"/>
  <c r="D7740" i="4"/>
  <c r="E7740" i="4" s="1"/>
  <c r="D7800" i="4"/>
  <c r="E7800" i="4" s="1"/>
  <c r="D7848" i="4"/>
  <c r="E7848" i="4" s="1"/>
  <c r="D7908" i="4"/>
  <c r="E7908" i="4" s="1"/>
  <c r="D7956" i="4"/>
  <c r="E7956" i="4" s="1"/>
  <c r="D8016" i="4"/>
  <c r="E8016" i="4" s="1"/>
  <c r="D8064" i="4"/>
  <c r="E8064" i="4" s="1"/>
  <c r="D8124" i="4"/>
  <c r="E8124" i="4" s="1"/>
  <c r="D8172" i="4"/>
  <c r="E8172" i="4" s="1"/>
  <c r="D8232" i="4"/>
  <c r="E8232" i="4" s="1"/>
  <c r="D8280" i="4"/>
  <c r="E8280" i="4" s="1"/>
  <c r="D8340" i="4"/>
  <c r="E8340" i="4" s="1"/>
  <c r="D8388" i="4"/>
  <c r="E8388" i="4" s="1"/>
  <c r="D8448" i="4"/>
  <c r="E8448" i="4" s="1"/>
  <c r="D8496" i="4"/>
  <c r="E8496" i="4" s="1"/>
  <c r="D3428" i="4"/>
  <c r="E3428" i="4" s="1"/>
  <c r="D5145" i="4"/>
  <c r="E5145" i="4" s="1"/>
  <c r="D5566" i="4"/>
  <c r="E5566" i="4" s="1"/>
  <c r="D6062" i="4"/>
  <c r="E6062" i="4" s="1"/>
  <c r="D6214" i="4"/>
  <c r="E6214" i="4" s="1"/>
  <c r="D6502" i="4"/>
  <c r="E6502" i="4" s="1"/>
  <c r="D6646" i="4"/>
  <c r="E6646" i="4" s="1"/>
  <c r="D6934" i="4"/>
  <c r="E6934" i="4" s="1"/>
  <c r="D7127" i="4"/>
  <c r="E7127" i="4" s="1"/>
  <c r="D7367" i="4"/>
  <c r="E7367" i="4" s="1"/>
  <c r="D7415" i="4"/>
  <c r="E7415" i="4" s="1"/>
  <c r="D7463" i="4"/>
  <c r="E7463" i="4" s="1"/>
  <c r="D7559" i="4"/>
  <c r="E7559" i="4" s="1"/>
  <c r="D7631" i="4"/>
  <c r="E7631" i="4" s="1"/>
  <c r="D7667" i="4"/>
  <c r="E7667" i="4" s="1"/>
  <c r="D7739" i="4"/>
  <c r="E7739" i="4" s="1"/>
  <c r="D7775" i="4"/>
  <c r="E7775" i="4" s="1"/>
  <c r="D7847" i="4"/>
  <c r="E7847" i="4" s="1"/>
  <c r="D7883" i="4"/>
  <c r="E7883" i="4" s="1"/>
  <c r="D7955" i="4"/>
  <c r="E7955" i="4" s="1"/>
  <c r="D7991" i="4"/>
  <c r="E7991" i="4" s="1"/>
  <c r="D8063" i="4"/>
  <c r="E8063" i="4" s="1"/>
  <c r="D8099" i="4"/>
  <c r="E8099" i="4" s="1"/>
  <c r="D8171" i="4"/>
  <c r="E8171" i="4" s="1"/>
  <c r="D8207" i="4"/>
  <c r="E8207" i="4" s="1"/>
  <c r="D8279" i="4"/>
  <c r="E8279" i="4" s="1"/>
  <c r="D8315" i="4"/>
  <c r="E8315" i="4" s="1"/>
  <c r="D8387" i="4"/>
  <c r="E8387" i="4" s="1"/>
  <c r="D8423" i="4"/>
  <c r="E8423" i="4" s="1"/>
  <c r="D8494" i="4"/>
  <c r="E8494" i="4" s="1"/>
  <c r="D8552" i="4"/>
  <c r="E8552" i="4" s="1"/>
  <c r="D8588" i="4"/>
  <c r="E8588" i="4" s="1"/>
  <c r="D8600" i="4"/>
  <c r="E8600" i="4" s="1"/>
  <c r="D8612" i="4"/>
  <c r="E8612" i="4" s="1"/>
  <c r="D8660" i="4"/>
  <c r="E8660" i="4" s="1"/>
  <c r="D8696" i="4"/>
  <c r="E8696" i="4" s="1"/>
  <c r="D8708" i="4"/>
  <c r="E8708" i="4" s="1"/>
  <c r="D8720" i="4"/>
  <c r="E8720" i="4" s="1"/>
  <c r="D8768" i="4"/>
  <c r="E8768" i="4" s="1"/>
  <c r="D8804" i="4"/>
  <c r="E8804" i="4" s="1"/>
  <c r="D8816" i="4"/>
  <c r="E8816" i="4" s="1"/>
  <c r="D8828" i="4"/>
  <c r="E8828" i="4" s="1"/>
  <c r="D8876" i="4"/>
  <c r="E8876" i="4" s="1"/>
  <c r="D8912" i="4"/>
  <c r="E8912" i="4" s="1"/>
  <c r="D8924" i="4"/>
  <c r="E8924" i="4" s="1"/>
  <c r="D8936" i="4"/>
  <c r="E8936" i="4" s="1"/>
  <c r="D8984" i="4"/>
  <c r="E8984" i="4" s="1"/>
  <c r="D9020" i="4"/>
  <c r="E9020" i="4" s="1"/>
  <c r="D9032" i="4"/>
  <c r="E9032" i="4" s="1"/>
  <c r="D9044" i="4"/>
  <c r="E9044" i="4" s="1"/>
  <c r="D9092" i="4"/>
  <c r="E9092" i="4" s="1"/>
  <c r="D9128" i="4"/>
  <c r="E9128" i="4" s="1"/>
  <c r="D9140" i="4"/>
  <c r="E9140" i="4" s="1"/>
  <c r="D9152" i="4"/>
  <c r="E9152" i="4" s="1"/>
  <c r="D9200" i="4"/>
  <c r="E9200" i="4" s="1"/>
  <c r="D9236" i="4"/>
  <c r="E9236" i="4" s="1"/>
  <c r="D9248" i="4"/>
  <c r="E9248" i="4" s="1"/>
  <c r="D9260" i="4"/>
  <c r="E9260" i="4" s="1"/>
  <c r="D9308" i="4"/>
  <c r="E9308" i="4" s="1"/>
  <c r="D9344" i="4"/>
  <c r="E9344" i="4" s="1"/>
  <c r="D9356" i="4"/>
  <c r="E9356" i="4" s="1"/>
  <c r="D9368" i="4"/>
  <c r="E9368" i="4" s="1"/>
  <c r="D9416" i="4"/>
  <c r="E9416" i="4" s="1"/>
  <c r="D9452" i="4"/>
  <c r="E9452" i="4" s="1"/>
  <c r="D9464" i="4"/>
  <c r="E9464" i="4" s="1"/>
  <c r="D9476" i="4"/>
  <c r="E9476" i="4" s="1"/>
  <c r="D9524" i="4"/>
  <c r="E9524" i="4" s="1"/>
  <c r="D9560" i="4"/>
  <c r="E9560" i="4" s="1"/>
  <c r="D9572" i="4"/>
  <c r="E9572" i="4" s="1"/>
  <c r="D9584" i="4"/>
  <c r="E9584" i="4" s="1"/>
  <c r="D9632" i="4"/>
  <c r="E9632" i="4" s="1"/>
  <c r="D9668" i="4"/>
  <c r="E9668" i="4" s="1"/>
  <c r="D9680" i="4"/>
  <c r="E9680" i="4" s="1"/>
  <c r="D9692" i="4"/>
  <c r="E9692" i="4" s="1"/>
  <c r="D9740" i="4"/>
  <c r="E9740" i="4" s="1"/>
  <c r="D9776" i="4"/>
  <c r="E9776" i="4" s="1"/>
  <c r="D9788" i="4"/>
  <c r="E9788" i="4" s="1"/>
  <c r="D9800" i="4"/>
  <c r="E9800" i="4" s="1"/>
  <c r="D5889" i="4"/>
  <c r="E5889" i="4" s="1"/>
  <c r="D6230" i="4"/>
  <c r="E6230" i="4" s="1"/>
  <c r="D6374" i="4"/>
  <c r="E6374" i="4" s="1"/>
  <c r="D6662" i="4"/>
  <c r="E6662" i="4" s="1"/>
  <c r="D6806" i="4"/>
  <c r="E6806" i="4" s="1"/>
  <c r="D7077" i="4"/>
  <c r="E7077" i="4" s="1"/>
  <c r="D7132" i="4"/>
  <c r="E7132" i="4" s="1"/>
  <c r="D7420" i="4"/>
  <c r="E7420" i="4" s="1"/>
  <c r="D7468" i="4"/>
  <c r="E7468" i="4" s="1"/>
  <c r="D7564" i="4"/>
  <c r="E7564" i="4" s="1"/>
  <c r="D7636" i="4"/>
  <c r="E7636" i="4" s="1"/>
  <c r="D7672" i="4"/>
  <c r="E7672" i="4" s="1"/>
  <c r="D7744" i="4"/>
  <c r="E7744" i="4" s="1"/>
  <c r="D7780" i="4"/>
  <c r="E7780" i="4" s="1"/>
  <c r="D7852" i="4"/>
  <c r="E7852" i="4" s="1"/>
  <c r="D7888" i="4"/>
  <c r="E7888" i="4" s="1"/>
  <c r="D7960" i="4"/>
  <c r="E7960" i="4" s="1"/>
  <c r="D7996" i="4"/>
  <c r="E7996" i="4" s="1"/>
  <c r="D8068" i="4"/>
  <c r="E8068" i="4" s="1"/>
  <c r="D8104" i="4"/>
  <c r="E8104" i="4" s="1"/>
  <c r="D8176" i="4"/>
  <c r="E8176" i="4" s="1"/>
  <c r="D8212" i="4"/>
  <c r="E8212" i="4" s="1"/>
  <c r="D8284" i="4"/>
  <c r="E8284" i="4" s="1"/>
  <c r="D8320" i="4"/>
  <c r="E8320" i="4" s="1"/>
  <c r="D8392" i="4"/>
  <c r="E8392" i="4" s="1"/>
  <c r="D8428" i="4"/>
  <c r="E8428" i="4" s="1"/>
  <c r="D8495" i="4"/>
  <c r="E8495" i="4" s="1"/>
  <c r="D8553" i="4"/>
  <c r="E8553" i="4" s="1"/>
  <c r="D8589" i="4"/>
  <c r="E8589" i="4" s="1"/>
  <c r="D8601" i="4"/>
  <c r="E8601" i="4" s="1"/>
  <c r="D8661" i="4"/>
  <c r="E8661" i="4" s="1"/>
  <c r="D8697" i="4"/>
  <c r="E8697" i="4" s="1"/>
  <c r="D8709" i="4"/>
  <c r="E8709" i="4" s="1"/>
  <c r="D8769" i="4"/>
  <c r="E8769" i="4" s="1"/>
  <c r="D8805" i="4"/>
  <c r="E8805" i="4" s="1"/>
  <c r="D8817" i="4"/>
  <c r="E8817" i="4" s="1"/>
  <c r="D8877" i="4"/>
  <c r="E8877" i="4" s="1"/>
  <c r="D8913" i="4"/>
  <c r="E8913" i="4" s="1"/>
  <c r="D8925" i="4"/>
  <c r="E8925" i="4" s="1"/>
  <c r="D8985" i="4"/>
  <c r="E8985" i="4" s="1"/>
  <c r="D9021" i="4"/>
  <c r="E9021" i="4" s="1"/>
  <c r="D9033" i="4"/>
  <c r="E9033" i="4" s="1"/>
  <c r="D9093" i="4"/>
  <c r="E9093" i="4" s="1"/>
  <c r="D9129" i="4"/>
  <c r="E9129" i="4" s="1"/>
  <c r="D9141" i="4"/>
  <c r="E9141" i="4" s="1"/>
  <c r="D9201" i="4"/>
  <c r="E9201" i="4" s="1"/>
  <c r="D9237" i="4"/>
  <c r="E9237" i="4" s="1"/>
  <c r="D9249" i="4"/>
  <c r="E9249" i="4" s="1"/>
  <c r="D9309" i="4"/>
  <c r="E9309" i="4" s="1"/>
  <c r="D9345" i="4"/>
  <c r="E9345" i="4" s="1"/>
  <c r="D9357" i="4"/>
  <c r="E9357" i="4" s="1"/>
  <c r="D9417" i="4"/>
  <c r="E9417" i="4" s="1"/>
  <c r="D9453" i="4"/>
  <c r="E9453" i="4" s="1"/>
  <c r="D9465" i="4"/>
  <c r="E9465" i="4" s="1"/>
  <c r="D9525" i="4"/>
  <c r="E9525" i="4" s="1"/>
  <c r="D9561" i="4"/>
  <c r="E9561" i="4" s="1"/>
  <c r="D9573" i="4"/>
  <c r="E9573" i="4" s="1"/>
  <c r="D9633" i="4"/>
  <c r="E9633" i="4" s="1"/>
  <c r="D9669" i="4"/>
  <c r="E9669" i="4" s="1"/>
  <c r="D9681" i="4"/>
  <c r="E9681" i="4" s="1"/>
  <c r="D5249" i="4"/>
  <c r="E5249" i="4" s="1"/>
  <c r="D5637" i="4"/>
  <c r="E5637" i="4" s="1"/>
  <c r="D5911" i="4"/>
  <c r="E5911" i="4" s="1"/>
  <c r="D6391" i="4"/>
  <c r="E6391" i="4" s="1"/>
  <c r="D6823" i="4"/>
  <c r="E6823" i="4" s="1"/>
  <c r="D7185" i="4"/>
  <c r="E7185" i="4" s="1"/>
  <c r="D7473" i="4"/>
  <c r="E7473" i="4" s="1"/>
  <c r="D7521" i="4"/>
  <c r="E7521" i="4" s="1"/>
  <c r="D8499" i="4"/>
  <c r="E8499" i="4" s="1"/>
  <c r="D8554" i="4"/>
  <c r="E8554" i="4" s="1"/>
  <c r="D8590" i="4"/>
  <c r="E8590" i="4" s="1"/>
  <c r="D8602" i="4"/>
  <c r="E8602" i="4" s="1"/>
  <c r="D8662" i="4"/>
  <c r="E8662" i="4" s="1"/>
  <c r="D8698" i="4"/>
  <c r="E8698" i="4" s="1"/>
  <c r="D8710" i="4"/>
  <c r="E8710" i="4" s="1"/>
  <c r="D8770" i="4"/>
  <c r="E8770" i="4" s="1"/>
  <c r="D8806" i="4"/>
  <c r="E8806" i="4" s="1"/>
  <c r="D8818" i="4"/>
  <c r="E8818" i="4" s="1"/>
  <c r="D8878" i="4"/>
  <c r="E8878" i="4" s="1"/>
  <c r="D8914" i="4"/>
  <c r="E8914" i="4" s="1"/>
  <c r="D8926" i="4"/>
  <c r="E8926" i="4" s="1"/>
  <c r="D8986" i="4"/>
  <c r="E8986" i="4" s="1"/>
  <c r="D9022" i="4"/>
  <c r="E9022" i="4" s="1"/>
  <c r="D9034" i="4"/>
  <c r="E9034" i="4" s="1"/>
  <c r="D9094" i="4"/>
  <c r="E9094" i="4" s="1"/>
  <c r="D9130" i="4"/>
  <c r="E9130" i="4" s="1"/>
  <c r="D9142" i="4"/>
  <c r="E9142" i="4" s="1"/>
  <c r="D9202" i="4"/>
  <c r="E9202" i="4" s="1"/>
  <c r="D9238" i="4"/>
  <c r="E9238" i="4" s="1"/>
  <c r="D9250" i="4"/>
  <c r="E9250" i="4" s="1"/>
  <c r="D9310" i="4"/>
  <c r="E9310" i="4" s="1"/>
  <c r="D9346" i="4"/>
  <c r="E9346" i="4" s="1"/>
  <c r="D9358" i="4"/>
  <c r="E9358" i="4" s="1"/>
  <c r="D9418" i="4"/>
  <c r="E9418" i="4" s="1"/>
  <c r="D9454" i="4"/>
  <c r="E9454" i="4" s="1"/>
  <c r="D9466" i="4"/>
  <c r="E9466" i="4" s="1"/>
  <c r="D9526" i="4"/>
  <c r="E9526" i="4" s="1"/>
  <c r="D9562" i="4"/>
  <c r="E9562" i="4" s="1"/>
  <c r="D9574" i="4"/>
  <c r="E9574" i="4" s="1"/>
  <c r="D9634" i="4"/>
  <c r="E9634" i="4" s="1"/>
  <c r="D9670" i="4"/>
  <c r="E9670" i="4" s="1"/>
  <c r="D9682" i="4"/>
  <c r="E9682" i="4" s="1"/>
  <c r="D9742" i="4"/>
  <c r="E9742" i="4" s="1"/>
  <c r="D9778" i="4"/>
  <c r="E9778" i="4" s="1"/>
  <c r="D9790" i="4"/>
  <c r="E9790" i="4" s="1"/>
  <c r="D4713" i="4"/>
  <c r="E4713" i="4" s="1"/>
  <c r="D6106" i="4"/>
  <c r="E6106" i="4" s="1"/>
  <c r="D6394" i="4"/>
  <c r="E6394" i="4" s="1"/>
  <c r="D6538" i="4"/>
  <c r="E6538" i="4" s="1"/>
  <c r="D4769" i="4"/>
  <c r="E4769" i="4" s="1"/>
  <c r="D5313" i="4"/>
  <c r="E5313" i="4" s="1"/>
  <c r="D6122" i="4"/>
  <c r="E6122" i="4" s="1"/>
  <c r="D6266" i="4"/>
  <c r="E6266" i="4" s="1"/>
  <c r="D6554" i="4"/>
  <c r="E6554" i="4" s="1"/>
  <c r="D6698" i="4"/>
  <c r="E6698" i="4" s="1"/>
  <c r="D6986" i="4"/>
  <c r="E6986" i="4" s="1"/>
  <c r="D7094" i="4"/>
  <c r="E7094" i="4" s="1"/>
  <c r="D7144" i="4"/>
  <c r="E7144" i="4" s="1"/>
  <c r="D7240" i="4"/>
  <c r="E7240" i="4" s="1"/>
  <c r="D7528" i="4"/>
  <c r="E7528" i="4" s="1"/>
  <c r="D7571" i="4"/>
  <c r="E7571" i="4" s="1"/>
  <c r="D7679" i="4"/>
  <c r="E7679" i="4" s="1"/>
  <c r="D7787" i="4"/>
  <c r="E7787" i="4" s="1"/>
  <c r="D7895" i="4"/>
  <c r="E7895" i="4" s="1"/>
  <c r="D8003" i="4"/>
  <c r="E8003" i="4" s="1"/>
  <c r="D8111" i="4"/>
  <c r="E8111" i="4" s="1"/>
  <c r="D8219" i="4"/>
  <c r="E8219" i="4" s="1"/>
  <c r="D8327" i="4"/>
  <c r="E8327" i="4" s="1"/>
  <c r="D8435" i="4"/>
  <c r="E8435" i="4" s="1"/>
  <c r="D8531" i="4"/>
  <c r="E8531" i="4" s="1"/>
  <c r="D8556" i="4"/>
  <c r="E8556" i="4" s="1"/>
  <c r="D8604" i="4"/>
  <c r="E8604" i="4" s="1"/>
  <c r="D8664" i="4"/>
  <c r="E8664" i="4" s="1"/>
  <c r="D8712" i="4"/>
  <c r="E8712" i="4" s="1"/>
  <c r="D8772" i="4"/>
  <c r="E8772" i="4" s="1"/>
  <c r="D8820" i="4"/>
  <c r="E8820" i="4" s="1"/>
  <c r="D8880" i="4"/>
  <c r="E8880" i="4" s="1"/>
  <c r="D8928" i="4"/>
  <c r="E8928" i="4" s="1"/>
  <c r="D8988" i="4"/>
  <c r="E8988" i="4" s="1"/>
  <c r="D9036" i="4"/>
  <c r="E9036" i="4" s="1"/>
  <c r="D9096" i="4"/>
  <c r="E9096" i="4" s="1"/>
  <c r="D9144" i="4"/>
  <c r="E9144" i="4" s="1"/>
  <c r="D9204" i="4"/>
  <c r="E9204" i="4" s="1"/>
  <c r="D9252" i="4"/>
  <c r="E9252" i="4" s="1"/>
  <c r="D9312" i="4"/>
  <c r="E9312" i="4" s="1"/>
  <c r="D9360" i="4"/>
  <c r="E9360" i="4" s="1"/>
  <c r="D4214" i="4"/>
  <c r="E4214" i="4" s="1"/>
  <c r="D5364" i="4"/>
  <c r="E5364" i="4" s="1"/>
  <c r="D5959" i="4"/>
  <c r="E5959" i="4" s="1"/>
  <c r="D6283" i="4"/>
  <c r="E6283" i="4" s="1"/>
  <c r="D6715" i="4"/>
  <c r="E6715" i="4" s="1"/>
  <c r="D7149" i="4"/>
  <c r="E7149" i="4" s="1"/>
  <c r="D7197" i="4"/>
  <c r="E7197" i="4" s="1"/>
  <c r="D7293" i="4"/>
  <c r="E7293" i="4" s="1"/>
  <c r="D7576" i="4"/>
  <c r="E7576" i="4" s="1"/>
  <c r="D7684" i="4"/>
  <c r="E7684" i="4" s="1"/>
  <c r="D7792" i="4"/>
  <c r="E7792" i="4" s="1"/>
  <c r="D7900" i="4"/>
  <c r="E7900" i="4" s="1"/>
  <c r="D8008" i="4"/>
  <c r="E8008" i="4" s="1"/>
  <c r="D8116" i="4"/>
  <c r="E8116" i="4" s="1"/>
  <c r="D8224" i="4"/>
  <c r="E8224" i="4" s="1"/>
  <c r="D8332" i="4"/>
  <c r="E8332" i="4" s="1"/>
  <c r="D8440" i="4"/>
  <c r="E8440" i="4" s="1"/>
  <c r="D8557" i="4"/>
  <c r="E8557" i="4" s="1"/>
  <c r="D8605" i="4"/>
  <c r="E8605" i="4" s="1"/>
  <c r="D8665" i="4"/>
  <c r="E8665" i="4" s="1"/>
  <c r="D8713" i="4"/>
  <c r="E8713" i="4" s="1"/>
  <c r="D8773" i="4"/>
  <c r="E8773" i="4" s="1"/>
  <c r="D8821" i="4"/>
  <c r="E8821" i="4" s="1"/>
  <c r="D8881" i="4"/>
  <c r="E8881" i="4" s="1"/>
  <c r="D8929" i="4"/>
  <c r="E8929" i="4" s="1"/>
  <c r="D8989" i="4"/>
  <c r="E8989" i="4" s="1"/>
  <c r="D9037" i="4"/>
  <c r="E9037" i="4" s="1"/>
  <c r="D9097" i="4"/>
  <c r="E9097" i="4" s="1"/>
  <c r="D9145" i="4"/>
  <c r="E9145" i="4" s="1"/>
  <c r="D9205" i="4"/>
  <c r="E9205" i="4" s="1"/>
  <c r="D9253" i="4"/>
  <c r="E9253" i="4" s="1"/>
  <c r="D9313" i="4"/>
  <c r="E9313" i="4" s="1"/>
  <c r="D9361" i="4"/>
  <c r="E9361" i="4" s="1"/>
  <c r="D9421" i="4"/>
  <c r="E9421" i="4" s="1"/>
  <c r="D9469" i="4"/>
  <c r="E9469" i="4" s="1"/>
  <c r="D9529" i="4"/>
  <c r="E9529" i="4" s="1"/>
  <c r="D9577" i="4"/>
  <c r="E9577" i="4" s="1"/>
  <c r="D9637" i="4"/>
  <c r="E9637" i="4" s="1"/>
  <c r="D9685" i="4"/>
  <c r="E9685" i="4" s="1"/>
  <c r="D9745" i="4"/>
  <c r="E9745" i="4" s="1"/>
  <c r="D9793" i="4"/>
  <c r="E9793" i="4" s="1"/>
  <c r="D5966" i="4"/>
  <c r="E5966" i="4" s="1"/>
  <c r="D6286" i="4"/>
  <c r="E6286" i="4" s="1"/>
  <c r="D6430" i="4"/>
  <c r="E6430" i="4" s="1"/>
  <c r="D6718" i="4"/>
  <c r="E6718" i="4" s="1"/>
  <c r="D6862" i="4"/>
  <c r="E6862" i="4" s="1"/>
  <c r="D7151" i="4"/>
  <c r="E7151" i="4" s="1"/>
  <c r="D7199" i="4"/>
  <c r="E7199" i="4" s="1"/>
  <c r="D7247" i="4"/>
  <c r="E7247" i="4" s="1"/>
  <c r="D7343" i="4"/>
  <c r="E7343" i="4" s="1"/>
  <c r="D7581" i="4"/>
  <c r="E7581" i="4" s="1"/>
  <c r="D7617" i="4"/>
  <c r="E7617" i="4" s="1"/>
  <c r="D7689" i="4"/>
  <c r="E7689" i="4" s="1"/>
  <c r="D7725" i="4"/>
  <c r="E7725" i="4" s="1"/>
  <c r="D7797" i="4"/>
  <c r="E7797" i="4" s="1"/>
  <c r="D7833" i="4"/>
  <c r="E7833" i="4" s="1"/>
  <c r="D7905" i="4"/>
  <c r="E7905" i="4" s="1"/>
  <c r="D7941" i="4"/>
  <c r="E7941" i="4" s="1"/>
  <c r="D8013" i="4"/>
  <c r="E8013" i="4" s="1"/>
  <c r="D8049" i="4"/>
  <c r="E8049" i="4" s="1"/>
  <c r="D8121" i="4"/>
  <c r="E8121" i="4" s="1"/>
  <c r="D8157" i="4"/>
  <c r="E8157" i="4" s="1"/>
  <c r="D8229" i="4"/>
  <c r="E8229" i="4" s="1"/>
  <c r="D8265" i="4"/>
  <c r="E8265" i="4" s="1"/>
  <c r="D8337" i="4"/>
  <c r="E8337" i="4" s="1"/>
  <c r="D8373" i="4"/>
  <c r="E8373" i="4" s="1"/>
  <c r="D8445" i="4"/>
  <c r="E8445" i="4" s="1"/>
  <c r="D8481" i="4"/>
  <c r="E8481" i="4" s="1"/>
  <c r="D8546" i="4"/>
  <c r="E8546" i="4" s="1"/>
  <c r="D8558" i="4"/>
  <c r="E8558" i="4" s="1"/>
  <c r="D8606" i="4"/>
  <c r="E8606" i="4" s="1"/>
  <c r="D8642" i="4"/>
  <c r="E8642" i="4" s="1"/>
  <c r="D8654" i="4"/>
  <c r="E8654" i="4" s="1"/>
  <c r="D8666" i="4"/>
  <c r="E8666" i="4" s="1"/>
  <c r="D8714" i="4"/>
  <c r="E8714" i="4" s="1"/>
  <c r="D8750" i="4"/>
  <c r="E8750" i="4" s="1"/>
  <c r="D8762" i="4"/>
  <c r="E8762" i="4" s="1"/>
  <c r="D8774" i="4"/>
  <c r="E8774" i="4" s="1"/>
  <c r="D8822" i="4"/>
  <c r="E8822" i="4" s="1"/>
  <c r="D8858" i="4"/>
  <c r="E8858" i="4" s="1"/>
  <c r="D8870" i="4"/>
  <c r="E8870" i="4" s="1"/>
  <c r="D8882" i="4"/>
  <c r="E8882" i="4" s="1"/>
  <c r="D8930" i="4"/>
  <c r="E8930" i="4" s="1"/>
  <c r="D8966" i="4"/>
  <c r="E8966" i="4" s="1"/>
  <c r="D8978" i="4"/>
  <c r="E8978" i="4" s="1"/>
  <c r="D8990" i="4"/>
  <c r="E8990" i="4" s="1"/>
  <c r="D9038" i="4"/>
  <c r="E9038" i="4" s="1"/>
  <c r="D9074" i="4"/>
  <c r="E9074" i="4" s="1"/>
  <c r="D9086" i="4"/>
  <c r="E9086" i="4" s="1"/>
  <c r="D9098" i="4"/>
  <c r="E9098" i="4" s="1"/>
  <c r="D9146" i="4"/>
  <c r="E9146" i="4" s="1"/>
  <c r="D9182" i="4"/>
  <c r="E9182" i="4" s="1"/>
  <c r="D9194" i="4"/>
  <c r="E9194" i="4" s="1"/>
  <c r="D9206" i="4"/>
  <c r="E9206" i="4" s="1"/>
  <c r="D9254" i="4"/>
  <c r="E9254" i="4" s="1"/>
  <c r="D9290" i="4"/>
  <c r="E9290" i="4" s="1"/>
  <c r="D9302" i="4"/>
  <c r="E9302" i="4" s="1"/>
  <c r="D9314" i="4"/>
  <c r="E9314" i="4" s="1"/>
  <c r="D9362" i="4"/>
  <c r="E9362" i="4" s="1"/>
  <c r="D9398" i="4"/>
  <c r="E9398" i="4" s="1"/>
  <c r="D9410" i="4"/>
  <c r="E9410" i="4" s="1"/>
  <c r="D9422" i="4"/>
  <c r="E9422" i="4" s="1"/>
  <c r="D9470" i="4"/>
  <c r="E9470" i="4" s="1"/>
  <c r="D9506" i="4"/>
  <c r="E9506" i="4" s="1"/>
  <c r="D9518" i="4"/>
  <c r="E9518" i="4" s="1"/>
  <c r="D9530" i="4"/>
  <c r="E9530" i="4" s="1"/>
  <c r="D9578" i="4"/>
  <c r="E9578" i="4" s="1"/>
  <c r="D9614" i="4"/>
  <c r="E9614" i="4" s="1"/>
  <c r="D9626" i="4"/>
  <c r="E9626" i="4" s="1"/>
  <c r="D9638" i="4"/>
  <c r="E9638" i="4" s="1"/>
  <c r="D9686" i="4"/>
  <c r="E9686" i="4" s="1"/>
  <c r="D9722" i="4"/>
  <c r="E9722" i="4" s="1"/>
  <c r="D9734" i="4"/>
  <c r="E9734" i="4" s="1"/>
  <c r="D9746" i="4"/>
  <c r="E9746" i="4" s="1"/>
  <c r="D9794" i="4"/>
  <c r="E9794" i="4" s="1"/>
  <c r="D9830" i="4"/>
  <c r="E9830" i="4" s="1"/>
  <c r="D9842" i="4"/>
  <c r="E9842" i="4" s="1"/>
  <c r="D9854" i="4"/>
  <c r="E9854" i="4" s="1"/>
  <c r="D9902" i="4"/>
  <c r="E9902" i="4" s="1"/>
  <c r="D9938" i="4"/>
  <c r="E9938" i="4" s="1"/>
  <c r="D9950" i="4"/>
  <c r="E9950" i="4" s="1"/>
  <c r="D9962" i="4"/>
  <c r="E9962" i="4" s="1"/>
  <c r="D4335" i="4"/>
  <c r="E4335" i="4" s="1"/>
  <c r="D4913" i="4"/>
  <c r="E4913" i="4" s="1"/>
  <c r="D5425" i="4"/>
  <c r="E5425" i="4" s="1"/>
  <c r="D6158" i="4"/>
  <c r="E6158" i="4" s="1"/>
  <c r="D6446" i="4"/>
  <c r="E6446" i="4" s="1"/>
  <c r="D6590" i="4"/>
  <c r="E6590" i="4" s="1"/>
  <c r="D6878" i="4"/>
  <c r="E6878" i="4" s="1"/>
  <c r="D7022" i="4"/>
  <c r="E7022" i="4" s="1"/>
  <c r="D7204" i="4"/>
  <c r="E7204" i="4" s="1"/>
  <c r="D7252" i="4"/>
  <c r="E7252" i="4" s="1"/>
  <c r="D7348" i="4"/>
  <c r="E7348" i="4" s="1"/>
  <c r="D7582" i="4"/>
  <c r="E7582" i="4" s="1"/>
  <c r="D7618" i="4"/>
  <c r="E7618" i="4" s="1"/>
  <c r="D7690" i="4"/>
  <c r="E7690" i="4" s="1"/>
  <c r="D7726" i="4"/>
  <c r="E7726" i="4" s="1"/>
  <c r="D7798" i="4"/>
  <c r="E7798" i="4" s="1"/>
  <c r="D7834" i="4"/>
  <c r="E7834" i="4" s="1"/>
  <c r="D7906" i="4"/>
  <c r="E7906" i="4" s="1"/>
  <c r="D7942" i="4"/>
  <c r="E7942" i="4" s="1"/>
  <c r="D8014" i="4"/>
  <c r="E8014" i="4" s="1"/>
  <c r="D8050" i="4"/>
  <c r="E8050" i="4" s="1"/>
  <c r="D8122" i="4"/>
  <c r="E8122" i="4" s="1"/>
  <c r="D8158" i="4"/>
  <c r="E8158" i="4" s="1"/>
  <c r="D8230" i="4"/>
  <c r="E8230" i="4" s="1"/>
  <c r="D8266" i="4"/>
  <c r="E8266" i="4" s="1"/>
  <c r="D8338" i="4"/>
  <c r="E8338" i="4" s="1"/>
  <c r="D8374" i="4"/>
  <c r="E8374" i="4" s="1"/>
  <c r="D8446" i="4"/>
  <c r="E8446" i="4" s="1"/>
  <c r="D8482" i="4"/>
  <c r="E8482" i="4" s="1"/>
  <c r="D8534" i="4"/>
  <c r="E8534" i="4" s="1"/>
  <c r="D8547" i="4"/>
  <c r="E8547" i="4" s="1"/>
  <c r="D8607" i="4"/>
  <c r="E8607" i="4" s="1"/>
  <c r="D8643" i="4"/>
  <c r="E8643" i="4" s="1"/>
  <c r="D8655" i="4"/>
  <c r="E8655" i="4" s="1"/>
  <c r="D8715" i="4"/>
  <c r="E8715" i="4" s="1"/>
  <c r="D8751" i="4"/>
  <c r="E8751" i="4" s="1"/>
  <c r="D8763" i="4"/>
  <c r="E8763" i="4" s="1"/>
  <c r="D8823" i="4"/>
  <c r="E8823" i="4" s="1"/>
  <c r="D8859" i="4"/>
  <c r="E8859" i="4" s="1"/>
  <c r="D8871" i="4"/>
  <c r="E8871" i="4" s="1"/>
  <c r="D8931" i="4"/>
  <c r="E8931" i="4" s="1"/>
  <c r="D8967" i="4"/>
  <c r="E8967" i="4" s="1"/>
  <c r="D8979" i="4"/>
  <c r="E8979" i="4" s="1"/>
  <c r="D9039" i="4"/>
  <c r="E9039" i="4" s="1"/>
  <c r="D9075" i="4"/>
  <c r="E9075" i="4" s="1"/>
  <c r="D9087" i="4"/>
  <c r="E9087" i="4" s="1"/>
  <c r="D9147" i="4"/>
  <c r="E9147" i="4" s="1"/>
  <c r="D9183" i="4"/>
  <c r="E9183" i="4" s="1"/>
  <c r="D9195" i="4"/>
  <c r="E9195" i="4" s="1"/>
  <c r="D9255" i="4"/>
  <c r="E9255" i="4" s="1"/>
  <c r="D9291" i="4"/>
  <c r="E9291" i="4" s="1"/>
  <c r="D9303" i="4"/>
  <c r="E9303" i="4" s="1"/>
  <c r="D9363" i="4"/>
  <c r="E9363" i="4" s="1"/>
  <c r="D9399" i="4"/>
  <c r="E9399" i="4" s="1"/>
  <c r="D9411" i="4"/>
  <c r="E9411" i="4" s="1"/>
  <c r="D9471" i="4"/>
  <c r="E9471" i="4" s="1"/>
  <c r="D1315" i="4"/>
  <c r="E1315" i="4" s="1"/>
  <c r="D6014" i="4"/>
  <c r="E6014" i="4" s="1"/>
  <c r="D6178" i="4"/>
  <c r="E6178" i="4" s="1"/>
  <c r="D6322" i="4"/>
  <c r="E6322" i="4" s="1"/>
  <c r="D6610" i="4"/>
  <c r="E6610" i="4" s="1"/>
  <c r="D6754" i="4"/>
  <c r="E6754" i="4" s="1"/>
  <c r="D7042" i="4"/>
  <c r="E7042" i="4" s="1"/>
  <c r="D7259" i="4"/>
  <c r="E7259" i="4" s="1"/>
  <c r="D7307" i="4"/>
  <c r="E7307" i="4" s="1"/>
  <c r="D7355" i="4"/>
  <c r="E7355" i="4" s="1"/>
  <c r="D7451" i="4"/>
  <c r="E7451" i="4" s="1"/>
  <c r="D8536" i="4"/>
  <c r="E8536" i="4" s="1"/>
  <c r="D8549" i="4"/>
  <c r="E8549" i="4" s="1"/>
  <c r="D8585" i="4"/>
  <c r="E8585" i="4" s="1"/>
  <c r="D8597" i="4"/>
  <c r="E8597" i="4" s="1"/>
  <c r="D8609" i="4"/>
  <c r="E8609" i="4" s="1"/>
  <c r="D8657" i="4"/>
  <c r="E8657" i="4" s="1"/>
  <c r="D8693" i="4"/>
  <c r="E8693" i="4" s="1"/>
  <c r="D8705" i="4"/>
  <c r="E8705" i="4" s="1"/>
  <c r="D8717" i="4"/>
  <c r="E8717" i="4" s="1"/>
  <c r="D8765" i="4"/>
  <c r="E8765" i="4" s="1"/>
  <c r="D8801" i="4"/>
  <c r="E8801" i="4" s="1"/>
  <c r="D8813" i="4"/>
  <c r="E8813" i="4" s="1"/>
  <c r="D8825" i="4"/>
  <c r="E8825" i="4" s="1"/>
  <c r="D8873" i="4"/>
  <c r="E8873" i="4" s="1"/>
  <c r="D8909" i="4"/>
  <c r="E8909" i="4" s="1"/>
  <c r="D8921" i="4"/>
  <c r="E8921" i="4" s="1"/>
  <c r="D8933" i="4"/>
  <c r="E8933" i="4" s="1"/>
  <c r="D8981" i="4"/>
  <c r="E8981" i="4" s="1"/>
  <c r="D9017" i="4"/>
  <c r="E9017" i="4" s="1"/>
  <c r="D9029" i="4"/>
  <c r="E9029" i="4" s="1"/>
  <c r="D9041" i="4"/>
  <c r="E9041" i="4" s="1"/>
  <c r="D9089" i="4"/>
  <c r="E9089" i="4" s="1"/>
  <c r="D9125" i="4"/>
  <c r="E9125" i="4" s="1"/>
  <c r="D9137" i="4"/>
  <c r="E9137" i="4" s="1"/>
  <c r="D9149" i="4"/>
  <c r="E9149" i="4" s="1"/>
  <c r="D9197" i="4"/>
  <c r="E9197" i="4" s="1"/>
  <c r="D9233" i="4"/>
  <c r="E9233" i="4" s="1"/>
  <c r="D9245" i="4"/>
  <c r="E9245" i="4" s="1"/>
  <c r="D9257" i="4"/>
  <c r="E9257" i="4" s="1"/>
  <c r="D9305" i="4"/>
  <c r="E9305" i="4" s="1"/>
  <c r="D9341" i="4"/>
  <c r="E9341" i="4" s="1"/>
  <c r="D9353" i="4"/>
  <c r="E9353" i="4" s="1"/>
  <c r="D9365" i="4"/>
  <c r="E9365" i="4" s="1"/>
  <c r="D9413" i="4"/>
  <c r="E9413" i="4" s="1"/>
  <c r="D9449" i="4"/>
  <c r="E9449" i="4" s="1"/>
  <c r="D9461" i="4"/>
  <c r="E9461" i="4" s="1"/>
  <c r="D9473" i="4"/>
  <c r="E9473" i="4" s="1"/>
  <c r="D9521" i="4"/>
  <c r="E9521" i="4" s="1"/>
  <c r="D9557" i="4"/>
  <c r="E9557" i="4" s="1"/>
  <c r="D9569" i="4"/>
  <c r="E9569" i="4" s="1"/>
  <c r="D9581" i="4"/>
  <c r="E9581" i="4" s="1"/>
  <c r="D9629" i="4"/>
  <c r="E9629" i="4" s="1"/>
  <c r="D9665" i="4"/>
  <c r="E9665" i="4" s="1"/>
  <c r="D9677" i="4"/>
  <c r="E9677" i="4" s="1"/>
  <c r="D9689" i="4"/>
  <c r="E9689" i="4" s="1"/>
  <c r="D9737" i="4"/>
  <c r="E9737" i="4" s="1"/>
  <c r="D4481" i="4"/>
  <c r="E4481" i="4" s="1"/>
  <c r="D6338" i="4"/>
  <c r="E6338" i="4" s="1"/>
  <c r="D6482" i="4"/>
  <c r="E6482" i="4" s="1"/>
  <c r="D6770" i="4"/>
  <c r="E6770" i="4" s="1"/>
  <c r="D6914" i="4"/>
  <c r="E6914" i="4" s="1"/>
  <c r="D7312" i="4"/>
  <c r="E7312" i="4" s="1"/>
  <c r="D7360" i="4"/>
  <c r="E7360" i="4" s="1"/>
  <c r="D7456" i="4"/>
  <c r="E7456" i="4" s="1"/>
  <c r="D7629" i="4"/>
  <c r="E7629" i="4" s="1"/>
  <c r="D7737" i="4"/>
  <c r="E7737" i="4" s="1"/>
  <c r="D7845" i="4"/>
  <c r="E7845" i="4" s="1"/>
  <c r="D7953" i="4"/>
  <c r="E7953" i="4" s="1"/>
  <c r="D8061" i="4"/>
  <c r="E8061" i="4" s="1"/>
  <c r="D8169" i="4"/>
  <c r="E8169" i="4" s="1"/>
  <c r="D8277" i="4"/>
  <c r="E8277" i="4" s="1"/>
  <c r="D8385" i="4"/>
  <c r="E8385" i="4" s="1"/>
  <c r="D8550" i="4"/>
  <c r="E8550" i="4" s="1"/>
  <c r="D8610" i="4"/>
  <c r="E8610" i="4" s="1"/>
  <c r="D8658" i="4"/>
  <c r="E8658" i="4" s="1"/>
  <c r="D8718" i="4"/>
  <c r="E8718" i="4" s="1"/>
  <c r="D8766" i="4"/>
  <c r="E8766" i="4" s="1"/>
  <c r="D8826" i="4"/>
  <c r="E8826" i="4" s="1"/>
  <c r="D8874" i="4"/>
  <c r="E8874" i="4" s="1"/>
  <c r="D8934" i="4"/>
  <c r="E8934" i="4" s="1"/>
  <c r="D8982" i="4"/>
  <c r="E8982" i="4" s="1"/>
  <c r="D9042" i="4"/>
  <c r="E9042" i="4" s="1"/>
  <c r="D9090" i="4"/>
  <c r="E9090" i="4" s="1"/>
  <c r="D9150" i="4"/>
  <c r="E9150" i="4" s="1"/>
  <c r="D9198" i="4"/>
  <c r="E9198" i="4" s="1"/>
  <c r="D9258" i="4"/>
  <c r="E9258" i="4" s="1"/>
  <c r="D9306" i="4"/>
  <c r="E9306" i="4" s="1"/>
  <c r="D9366" i="4"/>
  <c r="E9366" i="4" s="1"/>
  <c r="D9414" i="4"/>
  <c r="E9414" i="4" s="1"/>
  <c r="D9474" i="4"/>
  <c r="E9474" i="4" s="1"/>
  <c r="D9522" i="4"/>
  <c r="E9522" i="4" s="1"/>
  <c r="D9582" i="4"/>
  <c r="E9582" i="4" s="1"/>
  <c r="D9630" i="4"/>
  <c r="E9630" i="4" s="1"/>
  <c r="D9690" i="4"/>
  <c r="E9690" i="4" s="1"/>
  <c r="D9738" i="4"/>
  <c r="E9738" i="4" s="1"/>
  <c r="D9798" i="4"/>
  <c r="E9798" i="4" s="1"/>
  <c r="D6499" i="4"/>
  <c r="E6499" i="4" s="1"/>
  <c r="D6931" i="4"/>
  <c r="E6931" i="4" s="1"/>
  <c r="D7365" i="4"/>
  <c r="E7365" i="4" s="1"/>
  <c r="D7413" i="4"/>
  <c r="E7413" i="4" s="1"/>
  <c r="D7509" i="4"/>
  <c r="E7509" i="4" s="1"/>
  <c r="D7630" i="4"/>
  <c r="E7630" i="4" s="1"/>
  <c r="D7738" i="4"/>
  <c r="E7738" i="4" s="1"/>
  <c r="D7846" i="4"/>
  <c r="E7846" i="4" s="1"/>
  <c r="D7954" i="4"/>
  <c r="E7954" i="4" s="1"/>
  <c r="D8062" i="4"/>
  <c r="E8062" i="4" s="1"/>
  <c r="D8170" i="4"/>
  <c r="E8170" i="4" s="1"/>
  <c r="D8278" i="4"/>
  <c r="E8278" i="4" s="1"/>
  <c r="D8386" i="4"/>
  <c r="E8386" i="4" s="1"/>
  <c r="D8493" i="4"/>
  <c r="E8493" i="4" s="1"/>
  <c r="D8551" i="4"/>
  <c r="E8551" i="4" s="1"/>
  <c r="D8611" i="4"/>
  <c r="E8611" i="4" s="1"/>
  <c r="D8659" i="4"/>
  <c r="E8659" i="4" s="1"/>
  <c r="D8719" i="4"/>
  <c r="E8719" i="4" s="1"/>
  <c r="D8767" i="4"/>
  <c r="E8767" i="4" s="1"/>
  <c r="D8827" i="4"/>
  <c r="E8827" i="4" s="1"/>
  <c r="D8875" i="4"/>
  <c r="E8875" i="4" s="1"/>
  <c r="D8935" i="4"/>
  <c r="E8935" i="4" s="1"/>
  <c r="D8983" i="4"/>
  <c r="E8983" i="4" s="1"/>
  <c r="D9043" i="4"/>
  <c r="E9043" i="4" s="1"/>
  <c r="D9091" i="4"/>
  <c r="E9091" i="4" s="1"/>
  <c r="D9151" i="4"/>
  <c r="E9151" i="4" s="1"/>
  <c r="D9199" i="4"/>
  <c r="E9199" i="4" s="1"/>
  <c r="D9259" i="4"/>
  <c r="E9259" i="4" s="1"/>
  <c r="D9307" i="4"/>
  <c r="E9307" i="4" s="1"/>
  <c r="D9367" i="4"/>
  <c r="E9367" i="4" s="1"/>
  <c r="D9415" i="4"/>
  <c r="E9415" i="4" s="1"/>
  <c r="D9475" i="4"/>
  <c r="E9475" i="4" s="1"/>
  <c r="D9523" i="4"/>
  <c r="E9523" i="4" s="1"/>
  <c r="D9583" i="4"/>
  <c r="E9583" i="4" s="1"/>
  <c r="D9631" i="4"/>
  <c r="E9631" i="4" s="1"/>
  <c r="D9691" i="4"/>
  <c r="E9691" i="4" s="1"/>
  <c r="D9739" i="4"/>
  <c r="E9739" i="4" s="1"/>
  <c r="D9799" i="4"/>
  <c r="E9799" i="4" s="1"/>
  <c r="D9847" i="4"/>
  <c r="E9847" i="4" s="1"/>
  <c r="D9907" i="4"/>
  <c r="E9907" i="4" s="1"/>
  <c r="D9955" i="4"/>
  <c r="E9955" i="4" s="1"/>
  <c r="D10390" i="4"/>
  <c r="E10390" i="4" s="1"/>
  <c r="D10378" i="4"/>
  <c r="E10378" i="4" s="1"/>
  <c r="D10366" i="4"/>
  <c r="E10366" i="4" s="1"/>
  <c r="D10354" i="4"/>
  <c r="E10354" i="4" s="1"/>
  <c r="D10342" i="4"/>
  <c r="E10342" i="4" s="1"/>
  <c r="D10330" i="4"/>
  <c r="E10330" i="4" s="1"/>
  <c r="D10318" i="4"/>
  <c r="E10318" i="4" s="1"/>
  <c r="D10306" i="4"/>
  <c r="E10306" i="4" s="1"/>
  <c r="D10294" i="4"/>
  <c r="E10294" i="4" s="1"/>
  <c r="D10282" i="4"/>
  <c r="E10282" i="4" s="1"/>
  <c r="D10270" i="4"/>
  <c r="E10270" i="4" s="1"/>
  <c r="D10258" i="4"/>
  <c r="E10258" i="4" s="1"/>
  <c r="D10246" i="4"/>
  <c r="E10246" i="4" s="1"/>
  <c r="D10234" i="4"/>
  <c r="E10234" i="4" s="1"/>
  <c r="D10222" i="4"/>
  <c r="E10222" i="4" s="1"/>
  <c r="D10210" i="4"/>
  <c r="E10210" i="4" s="1"/>
  <c r="D10198" i="4"/>
  <c r="E10198" i="4" s="1"/>
  <c r="D10186" i="4"/>
  <c r="E10186" i="4" s="1"/>
  <c r="D10174" i="4"/>
  <c r="E10174" i="4" s="1"/>
  <c r="D10162" i="4"/>
  <c r="E10162" i="4" s="1"/>
  <c r="D10150" i="4"/>
  <c r="E10150" i="4" s="1"/>
  <c r="D10138" i="4"/>
  <c r="E10138" i="4" s="1"/>
  <c r="D10126" i="4"/>
  <c r="E10126" i="4" s="1"/>
  <c r="D10114" i="4"/>
  <c r="E10114" i="4" s="1"/>
  <c r="D10102" i="4"/>
  <c r="E10102" i="4" s="1"/>
  <c r="D10090" i="4"/>
  <c r="E10090" i="4" s="1"/>
  <c r="D10078" i="4"/>
  <c r="E10078" i="4" s="1"/>
  <c r="D10066" i="4"/>
  <c r="E10066" i="4" s="1"/>
  <c r="D10054" i="4"/>
  <c r="E10054" i="4" s="1"/>
  <c r="D10042" i="4"/>
  <c r="E10042" i="4" s="1"/>
  <c r="D10030" i="4"/>
  <c r="E10030" i="4" s="1"/>
  <c r="D10018" i="4"/>
  <c r="E10018" i="4" s="1"/>
  <c r="D10006" i="4"/>
  <c r="E10006" i="4" s="1"/>
  <c r="D9994" i="4"/>
  <c r="E9994" i="4" s="1"/>
  <c r="D9982" i="4"/>
  <c r="E9982" i="4" s="1"/>
  <c r="D9969" i="4"/>
  <c r="E9969" i="4" s="1"/>
  <c r="D9954" i="4"/>
  <c r="E9954" i="4" s="1"/>
  <c r="D9940" i="4"/>
  <c r="E9940" i="4" s="1"/>
  <c r="D9925" i="4"/>
  <c r="E9925" i="4" s="1"/>
  <c r="D9911" i="4"/>
  <c r="E9911" i="4" s="1"/>
  <c r="D9897" i="4"/>
  <c r="E9897" i="4" s="1"/>
  <c r="D9882" i="4"/>
  <c r="E9882" i="4" s="1"/>
  <c r="D9868" i="4"/>
  <c r="E9868" i="4" s="1"/>
  <c r="D9853" i="4"/>
  <c r="E9853" i="4" s="1"/>
  <c r="D9839" i="4"/>
  <c r="E9839" i="4" s="1"/>
  <c r="D9825" i="4"/>
  <c r="E9825" i="4" s="1"/>
  <c r="D9804" i="4"/>
  <c r="E9804" i="4" s="1"/>
  <c r="D9780" i="4"/>
  <c r="E9780" i="4" s="1"/>
  <c r="D9755" i="4"/>
  <c r="E9755" i="4" s="1"/>
  <c r="D9724" i="4"/>
  <c r="E9724" i="4" s="1"/>
  <c r="D9696" i="4"/>
  <c r="E9696" i="4" s="1"/>
  <c r="D9663" i="4"/>
  <c r="E9663" i="4" s="1"/>
  <c r="D9627" i="4"/>
  <c r="E9627" i="4" s="1"/>
  <c r="D9591" i="4"/>
  <c r="E9591" i="4" s="1"/>
  <c r="D9555" i="4"/>
  <c r="E9555" i="4" s="1"/>
  <c r="D9519" i="4"/>
  <c r="E9519" i="4" s="1"/>
  <c r="D9479" i="4"/>
  <c r="E9479" i="4" s="1"/>
  <c r="D9431" i="4"/>
  <c r="E9431" i="4" s="1"/>
  <c r="D9383" i="4"/>
  <c r="E9383" i="4" s="1"/>
  <c r="D9311" i="4"/>
  <c r="E9311" i="4" s="1"/>
  <c r="D9239" i="4"/>
  <c r="E9239" i="4" s="1"/>
  <c r="D9167" i="4"/>
  <c r="E9167" i="4" s="1"/>
  <c r="D9095" i="4"/>
  <c r="E9095" i="4" s="1"/>
  <c r="D9023" i="4"/>
  <c r="E9023" i="4" s="1"/>
  <c r="D8951" i="4"/>
  <c r="E8951" i="4" s="1"/>
  <c r="D8879" i="4"/>
  <c r="E8879" i="4" s="1"/>
  <c r="D8807" i="4"/>
  <c r="E8807" i="4" s="1"/>
  <c r="D8735" i="4"/>
  <c r="E8735" i="4" s="1"/>
  <c r="D8663" i="4"/>
  <c r="E8663" i="4" s="1"/>
  <c r="D8591" i="4"/>
  <c r="E8591" i="4" s="1"/>
  <c r="D8500" i="4"/>
  <c r="E8500" i="4" s="1"/>
  <c r="D8290" i="4"/>
  <c r="E8290" i="4" s="1"/>
  <c r="D8074" i="4"/>
  <c r="E8074" i="4" s="1"/>
  <c r="D7858" i="4"/>
  <c r="E7858" i="4" s="1"/>
  <c r="D7642" i="4"/>
  <c r="E7642" i="4" s="1"/>
  <c r="D7379" i="4"/>
  <c r="E7379" i="4" s="1"/>
  <c r="D7088" i="4"/>
  <c r="E7088" i="4" s="1"/>
  <c r="D5797" i="4"/>
  <c r="E5797" i="4" s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2" i="1"/>
  <c r="M3" i="1"/>
  <c r="N3" i="1" s="1"/>
  <c r="O3" i="1"/>
  <c r="M4" i="1"/>
  <c r="N4" i="1" s="1"/>
  <c r="O4" i="1"/>
  <c r="M5" i="1"/>
  <c r="N5" i="1" s="1"/>
  <c r="O5" i="1"/>
  <c r="M6" i="1"/>
  <c r="N6" i="1" s="1"/>
  <c r="O6" i="1"/>
  <c r="M7" i="1"/>
  <c r="N7" i="1" s="1"/>
  <c r="O7" i="1"/>
  <c r="M8" i="1"/>
  <c r="N8" i="1" s="1"/>
  <c r="O8" i="1"/>
  <c r="M9" i="1"/>
  <c r="N9" i="1" s="1"/>
  <c r="O9" i="1"/>
  <c r="M10" i="1"/>
  <c r="N10" i="1" s="1"/>
  <c r="O10" i="1"/>
  <c r="M11" i="1"/>
  <c r="N11" i="1" s="1"/>
  <c r="O11" i="1"/>
  <c r="M12" i="1"/>
  <c r="N12" i="1" s="1"/>
  <c r="O12" i="1"/>
  <c r="M13" i="1"/>
  <c r="N13" i="1" s="1"/>
  <c r="O13" i="1"/>
  <c r="M14" i="1"/>
  <c r="N14" i="1" s="1"/>
  <c r="O14" i="1"/>
  <c r="M15" i="1"/>
  <c r="N15" i="1" s="1"/>
  <c r="O15" i="1"/>
  <c r="M16" i="1"/>
  <c r="N16" i="1" s="1"/>
  <c r="O16" i="1"/>
  <c r="M17" i="1"/>
  <c r="N17" i="1" s="1"/>
  <c r="O17" i="1"/>
  <c r="M18" i="1"/>
  <c r="N18" i="1" s="1"/>
  <c r="O18" i="1"/>
  <c r="M19" i="1"/>
  <c r="N19" i="1" s="1"/>
  <c r="O19" i="1"/>
  <c r="M20" i="1"/>
  <c r="N20" i="1" s="1"/>
  <c r="O20" i="1"/>
  <c r="M21" i="1"/>
  <c r="N21" i="1" s="1"/>
  <c r="O21" i="1"/>
  <c r="M22" i="1"/>
  <c r="N22" i="1" s="1"/>
  <c r="O22" i="1"/>
  <c r="M23" i="1"/>
  <c r="N23" i="1" s="1"/>
  <c r="O23" i="1"/>
  <c r="M24" i="1"/>
  <c r="N24" i="1" s="1"/>
  <c r="O24" i="1"/>
  <c r="M25" i="1"/>
  <c r="N25" i="1" s="1"/>
  <c r="O25" i="1"/>
  <c r="M26" i="1"/>
  <c r="N26" i="1" s="1"/>
  <c r="O26" i="1"/>
  <c r="M27" i="1"/>
  <c r="N27" i="1" s="1"/>
  <c r="O27" i="1"/>
  <c r="M28" i="1"/>
  <c r="N28" i="1" s="1"/>
  <c r="O28" i="1"/>
  <c r="M29" i="1"/>
  <c r="N29" i="1" s="1"/>
  <c r="O29" i="1"/>
  <c r="M30" i="1"/>
  <c r="N30" i="1" s="1"/>
  <c r="O30" i="1"/>
  <c r="M31" i="1"/>
  <c r="N31" i="1" s="1"/>
  <c r="O31" i="1"/>
  <c r="M32" i="1"/>
  <c r="N32" i="1" s="1"/>
  <c r="O32" i="1"/>
  <c r="M33" i="1"/>
  <c r="N33" i="1" s="1"/>
  <c r="O33" i="1"/>
  <c r="M34" i="1"/>
  <c r="N34" i="1" s="1"/>
  <c r="O34" i="1"/>
  <c r="M35" i="1"/>
  <c r="N35" i="1" s="1"/>
  <c r="O35" i="1"/>
  <c r="M36" i="1"/>
  <c r="N36" i="1" s="1"/>
  <c r="O36" i="1"/>
  <c r="M37" i="1"/>
  <c r="N37" i="1" s="1"/>
  <c r="O37" i="1"/>
  <c r="M38" i="1"/>
  <c r="N38" i="1" s="1"/>
  <c r="O38" i="1"/>
  <c r="M39" i="1"/>
  <c r="N39" i="1" s="1"/>
  <c r="O39" i="1"/>
  <c r="M40" i="1"/>
  <c r="N40" i="1" s="1"/>
  <c r="O40" i="1"/>
  <c r="M41" i="1"/>
  <c r="N41" i="1" s="1"/>
  <c r="O41" i="1"/>
  <c r="M42" i="1"/>
  <c r="N42" i="1" s="1"/>
  <c r="O42" i="1"/>
  <c r="M43" i="1"/>
  <c r="N43" i="1" s="1"/>
  <c r="O43" i="1"/>
  <c r="M44" i="1"/>
  <c r="N44" i="1" s="1"/>
  <c r="O44" i="1"/>
  <c r="M45" i="1"/>
  <c r="N45" i="1" s="1"/>
  <c r="O45" i="1"/>
  <c r="M46" i="1"/>
  <c r="N46" i="1" s="1"/>
  <c r="O46" i="1"/>
  <c r="M47" i="1"/>
  <c r="N47" i="1" s="1"/>
  <c r="O47" i="1"/>
  <c r="M48" i="1"/>
  <c r="N48" i="1" s="1"/>
  <c r="O48" i="1"/>
  <c r="M49" i="1"/>
  <c r="N49" i="1" s="1"/>
  <c r="O49" i="1"/>
  <c r="M50" i="1"/>
  <c r="N50" i="1" s="1"/>
  <c r="O50" i="1"/>
  <c r="M51" i="1"/>
  <c r="N51" i="1" s="1"/>
  <c r="O51" i="1"/>
  <c r="M52" i="1"/>
  <c r="N52" i="1" s="1"/>
  <c r="O52" i="1"/>
  <c r="M53" i="1"/>
  <c r="O53" i="1"/>
  <c r="M54" i="1"/>
  <c r="N54" i="1" s="1"/>
  <c r="O54" i="1"/>
  <c r="M55" i="1"/>
  <c r="N55" i="1" s="1"/>
  <c r="O55" i="1"/>
  <c r="M56" i="1"/>
  <c r="N56" i="1" s="1"/>
  <c r="O56" i="1"/>
  <c r="M57" i="1"/>
  <c r="N57" i="1" s="1"/>
  <c r="O57" i="1"/>
  <c r="M58" i="1"/>
  <c r="N58" i="1" s="1"/>
  <c r="O58" i="1"/>
  <c r="M59" i="1"/>
  <c r="N59" i="1" s="1"/>
  <c r="O59" i="1"/>
  <c r="M60" i="1"/>
  <c r="N60" i="1" s="1"/>
  <c r="O60" i="1"/>
  <c r="M61" i="1"/>
  <c r="N61" i="1" s="1"/>
  <c r="O61" i="1"/>
  <c r="M62" i="1"/>
  <c r="N62" i="1" s="1"/>
  <c r="O62" i="1"/>
  <c r="M63" i="1"/>
  <c r="N63" i="1" s="1"/>
  <c r="O63" i="1"/>
  <c r="M64" i="1"/>
  <c r="N64" i="1" s="1"/>
  <c r="O64" i="1"/>
  <c r="M65" i="1"/>
  <c r="N65" i="1" s="1"/>
  <c r="O65" i="1"/>
  <c r="M66" i="1"/>
  <c r="N66" i="1" s="1"/>
  <c r="O66" i="1"/>
  <c r="M67" i="1"/>
  <c r="N67" i="1" s="1"/>
  <c r="O67" i="1"/>
  <c r="M68" i="1"/>
  <c r="N68" i="1" s="1"/>
  <c r="O68" i="1"/>
  <c r="M69" i="1"/>
  <c r="N69" i="1" s="1"/>
  <c r="O69" i="1"/>
  <c r="M70" i="1"/>
  <c r="N70" i="1" s="1"/>
  <c r="O70" i="1"/>
  <c r="M71" i="1"/>
  <c r="N71" i="1" s="1"/>
  <c r="O71" i="1"/>
  <c r="M72" i="1"/>
  <c r="N72" i="1" s="1"/>
  <c r="O72" i="1"/>
  <c r="M73" i="1"/>
  <c r="N73" i="1" s="1"/>
  <c r="O73" i="1"/>
  <c r="M74" i="1"/>
  <c r="N74" i="1" s="1"/>
  <c r="O74" i="1"/>
  <c r="M75" i="1"/>
  <c r="N75" i="1" s="1"/>
  <c r="O75" i="1"/>
  <c r="M76" i="1"/>
  <c r="N76" i="1" s="1"/>
  <c r="O76" i="1"/>
  <c r="M77" i="1"/>
  <c r="N77" i="1" s="1"/>
  <c r="O77" i="1"/>
  <c r="M78" i="1"/>
  <c r="N78" i="1" s="1"/>
  <c r="O78" i="1"/>
  <c r="M79" i="1"/>
  <c r="N79" i="1" s="1"/>
  <c r="O79" i="1"/>
  <c r="M80" i="1"/>
  <c r="N80" i="1" s="1"/>
  <c r="O80" i="1"/>
  <c r="M81" i="1"/>
  <c r="N81" i="1" s="1"/>
  <c r="O81" i="1"/>
  <c r="M82" i="1"/>
  <c r="N82" i="1" s="1"/>
  <c r="O82" i="1"/>
  <c r="M83" i="1"/>
  <c r="N83" i="1" s="1"/>
  <c r="O83" i="1"/>
  <c r="M84" i="1"/>
  <c r="N84" i="1" s="1"/>
  <c r="O84" i="1"/>
  <c r="M85" i="1"/>
  <c r="N85" i="1" s="1"/>
  <c r="O85" i="1"/>
  <c r="M86" i="1"/>
  <c r="N86" i="1" s="1"/>
  <c r="O86" i="1"/>
  <c r="M87" i="1"/>
  <c r="N87" i="1" s="1"/>
  <c r="O87" i="1"/>
  <c r="M88" i="1"/>
  <c r="N88" i="1" s="1"/>
  <c r="O88" i="1"/>
  <c r="M89" i="1"/>
  <c r="N89" i="1" s="1"/>
  <c r="O89" i="1"/>
  <c r="M90" i="1"/>
  <c r="N90" i="1" s="1"/>
  <c r="O90" i="1"/>
  <c r="M91" i="1"/>
  <c r="N91" i="1" s="1"/>
  <c r="O91" i="1"/>
  <c r="M92" i="1"/>
  <c r="N92" i="1" s="1"/>
  <c r="O92" i="1"/>
  <c r="M93" i="1"/>
  <c r="N93" i="1" s="1"/>
  <c r="O93" i="1"/>
  <c r="M94" i="1"/>
  <c r="N94" i="1" s="1"/>
  <c r="O94" i="1"/>
  <c r="M95" i="1"/>
  <c r="N95" i="1" s="1"/>
  <c r="O95" i="1"/>
  <c r="M96" i="1"/>
  <c r="N96" i="1" s="1"/>
  <c r="O96" i="1"/>
  <c r="M97" i="1"/>
  <c r="N97" i="1" s="1"/>
  <c r="O97" i="1"/>
  <c r="M98" i="1"/>
  <c r="N98" i="1" s="1"/>
  <c r="O98" i="1"/>
  <c r="M99" i="1"/>
  <c r="N99" i="1" s="1"/>
  <c r="O99" i="1"/>
  <c r="M100" i="1"/>
  <c r="N100" i="1" s="1"/>
  <c r="O100" i="1"/>
  <c r="M101" i="1"/>
  <c r="N101" i="1" s="1"/>
  <c r="O101" i="1"/>
  <c r="M102" i="1"/>
  <c r="N102" i="1" s="1"/>
  <c r="O102" i="1"/>
  <c r="M103" i="1"/>
  <c r="N103" i="1" s="1"/>
  <c r="O103" i="1"/>
  <c r="M104" i="1"/>
  <c r="N104" i="1" s="1"/>
  <c r="O104" i="1"/>
  <c r="M105" i="1"/>
  <c r="N105" i="1" s="1"/>
  <c r="O105" i="1"/>
  <c r="M106" i="1"/>
  <c r="N106" i="1" s="1"/>
  <c r="O106" i="1"/>
  <c r="M107" i="1"/>
  <c r="N107" i="1" s="1"/>
  <c r="O107" i="1"/>
  <c r="M108" i="1"/>
  <c r="N108" i="1" s="1"/>
  <c r="O108" i="1"/>
  <c r="M109" i="1"/>
  <c r="N109" i="1" s="1"/>
  <c r="O109" i="1"/>
  <c r="M110" i="1"/>
  <c r="N110" i="1" s="1"/>
  <c r="O110" i="1"/>
  <c r="M111" i="1"/>
  <c r="N111" i="1" s="1"/>
  <c r="O111" i="1"/>
  <c r="M112" i="1"/>
  <c r="N112" i="1" s="1"/>
  <c r="O112" i="1"/>
  <c r="M113" i="1"/>
  <c r="N113" i="1" s="1"/>
  <c r="O113" i="1"/>
  <c r="M114" i="1"/>
  <c r="N114" i="1" s="1"/>
  <c r="O114" i="1"/>
  <c r="M115" i="1"/>
  <c r="N115" i="1" s="1"/>
  <c r="O115" i="1"/>
  <c r="M116" i="1"/>
  <c r="N116" i="1" s="1"/>
  <c r="O116" i="1"/>
  <c r="M117" i="1"/>
  <c r="N117" i="1" s="1"/>
  <c r="O117" i="1"/>
  <c r="M118" i="1"/>
  <c r="N118" i="1" s="1"/>
  <c r="O118" i="1"/>
  <c r="M119" i="1"/>
  <c r="N119" i="1" s="1"/>
  <c r="O119" i="1"/>
  <c r="M120" i="1"/>
  <c r="N120" i="1" s="1"/>
  <c r="O120" i="1"/>
  <c r="M121" i="1"/>
  <c r="N121" i="1" s="1"/>
  <c r="O121" i="1"/>
  <c r="M122" i="1"/>
  <c r="N122" i="1" s="1"/>
  <c r="O122" i="1"/>
  <c r="M123" i="1"/>
  <c r="N123" i="1" s="1"/>
  <c r="O123" i="1"/>
  <c r="M124" i="1"/>
  <c r="N124" i="1" s="1"/>
  <c r="O124" i="1"/>
  <c r="M125" i="1"/>
  <c r="N125" i="1" s="1"/>
  <c r="O125" i="1"/>
  <c r="M126" i="1"/>
  <c r="N126" i="1" s="1"/>
  <c r="O126" i="1"/>
  <c r="M127" i="1"/>
  <c r="N127" i="1" s="1"/>
  <c r="O127" i="1"/>
  <c r="M128" i="1"/>
  <c r="N128" i="1" s="1"/>
  <c r="O128" i="1"/>
  <c r="M129" i="1"/>
  <c r="N129" i="1" s="1"/>
  <c r="O129" i="1"/>
  <c r="M130" i="1"/>
  <c r="N130" i="1" s="1"/>
  <c r="O130" i="1"/>
  <c r="M131" i="1"/>
  <c r="N131" i="1" s="1"/>
  <c r="O131" i="1"/>
  <c r="M132" i="1"/>
  <c r="N132" i="1" s="1"/>
  <c r="O132" i="1"/>
  <c r="M133" i="1"/>
  <c r="N133" i="1" s="1"/>
  <c r="O133" i="1"/>
  <c r="M134" i="1"/>
  <c r="N134" i="1" s="1"/>
  <c r="O134" i="1"/>
  <c r="M135" i="1"/>
  <c r="N135" i="1" s="1"/>
  <c r="O135" i="1"/>
  <c r="M136" i="1"/>
  <c r="N136" i="1" s="1"/>
  <c r="O136" i="1"/>
  <c r="M137" i="1"/>
  <c r="N137" i="1" s="1"/>
  <c r="O137" i="1"/>
  <c r="M138" i="1"/>
  <c r="N138" i="1" s="1"/>
  <c r="O138" i="1"/>
  <c r="M139" i="1"/>
  <c r="N139" i="1" s="1"/>
  <c r="O139" i="1"/>
  <c r="M140" i="1"/>
  <c r="N140" i="1" s="1"/>
  <c r="O140" i="1"/>
  <c r="M141" i="1"/>
  <c r="N141" i="1" s="1"/>
  <c r="O141" i="1"/>
  <c r="M142" i="1"/>
  <c r="N142" i="1" s="1"/>
  <c r="O142" i="1"/>
  <c r="M143" i="1"/>
  <c r="N143" i="1" s="1"/>
  <c r="O143" i="1"/>
  <c r="M144" i="1"/>
  <c r="N144" i="1" s="1"/>
  <c r="O144" i="1"/>
  <c r="M145" i="1"/>
  <c r="N145" i="1" s="1"/>
  <c r="O145" i="1"/>
  <c r="M146" i="1"/>
  <c r="N146" i="1" s="1"/>
  <c r="O146" i="1"/>
  <c r="M147" i="1"/>
  <c r="N147" i="1" s="1"/>
  <c r="O147" i="1"/>
  <c r="M148" i="1"/>
  <c r="N148" i="1" s="1"/>
  <c r="O148" i="1"/>
  <c r="M149" i="1"/>
  <c r="N149" i="1" s="1"/>
  <c r="O149" i="1"/>
  <c r="M150" i="1"/>
  <c r="N150" i="1" s="1"/>
  <c r="O150" i="1"/>
  <c r="M151" i="1"/>
  <c r="N151" i="1" s="1"/>
  <c r="O151" i="1"/>
  <c r="M152" i="1"/>
  <c r="N152" i="1" s="1"/>
  <c r="O152" i="1"/>
  <c r="M153" i="1"/>
  <c r="N153" i="1" s="1"/>
  <c r="O153" i="1"/>
  <c r="M154" i="1"/>
  <c r="N154" i="1" s="1"/>
  <c r="O154" i="1"/>
  <c r="M155" i="1"/>
  <c r="N155" i="1" s="1"/>
  <c r="O155" i="1"/>
  <c r="M156" i="1"/>
  <c r="N156" i="1" s="1"/>
  <c r="O156" i="1"/>
  <c r="M157" i="1"/>
  <c r="N157" i="1" s="1"/>
  <c r="O157" i="1"/>
  <c r="M158" i="1"/>
  <c r="N158" i="1" s="1"/>
  <c r="O158" i="1"/>
  <c r="M159" i="1"/>
  <c r="N159" i="1" s="1"/>
  <c r="O159" i="1"/>
  <c r="M160" i="1"/>
  <c r="N160" i="1" s="1"/>
  <c r="O160" i="1"/>
  <c r="M161" i="1"/>
  <c r="N161" i="1" s="1"/>
  <c r="O161" i="1"/>
  <c r="M162" i="1"/>
  <c r="N162" i="1" s="1"/>
  <c r="O162" i="1"/>
  <c r="M163" i="1"/>
  <c r="N163" i="1" s="1"/>
  <c r="O163" i="1"/>
  <c r="M164" i="1"/>
  <c r="N164" i="1" s="1"/>
  <c r="O164" i="1"/>
  <c r="M165" i="1"/>
  <c r="N165" i="1" s="1"/>
  <c r="O165" i="1"/>
  <c r="M166" i="1"/>
  <c r="N166" i="1" s="1"/>
  <c r="O166" i="1"/>
  <c r="M167" i="1"/>
  <c r="N167" i="1" s="1"/>
  <c r="O167" i="1"/>
  <c r="M168" i="1"/>
  <c r="N168" i="1" s="1"/>
  <c r="O168" i="1"/>
  <c r="M169" i="1"/>
  <c r="N169" i="1" s="1"/>
  <c r="O169" i="1"/>
  <c r="M170" i="1"/>
  <c r="N170" i="1" s="1"/>
  <c r="O170" i="1"/>
  <c r="M171" i="1"/>
  <c r="N171" i="1" s="1"/>
  <c r="O171" i="1"/>
  <c r="M172" i="1"/>
  <c r="N172" i="1" s="1"/>
  <c r="O172" i="1"/>
  <c r="M173" i="1"/>
  <c r="N173" i="1" s="1"/>
  <c r="O173" i="1"/>
  <c r="M174" i="1"/>
  <c r="N174" i="1" s="1"/>
  <c r="O174" i="1"/>
  <c r="M175" i="1"/>
  <c r="N175" i="1" s="1"/>
  <c r="O175" i="1"/>
  <c r="M176" i="1"/>
  <c r="N176" i="1" s="1"/>
  <c r="O176" i="1"/>
  <c r="M177" i="1"/>
  <c r="N177" i="1" s="1"/>
  <c r="O177" i="1"/>
  <c r="M178" i="1"/>
  <c r="N178" i="1" s="1"/>
  <c r="O178" i="1"/>
  <c r="M179" i="1"/>
  <c r="N179" i="1" s="1"/>
  <c r="O179" i="1"/>
  <c r="M180" i="1"/>
  <c r="N180" i="1" s="1"/>
  <c r="O180" i="1"/>
  <c r="M181" i="1"/>
  <c r="N181" i="1" s="1"/>
  <c r="O181" i="1"/>
  <c r="M182" i="1"/>
  <c r="N182" i="1" s="1"/>
  <c r="O182" i="1"/>
  <c r="M183" i="1"/>
  <c r="N183" i="1" s="1"/>
  <c r="O183" i="1"/>
  <c r="M184" i="1"/>
  <c r="N184" i="1" s="1"/>
  <c r="O184" i="1"/>
  <c r="M185" i="1"/>
  <c r="N185" i="1" s="1"/>
  <c r="O185" i="1"/>
  <c r="M186" i="1"/>
  <c r="N186" i="1" s="1"/>
  <c r="O186" i="1"/>
  <c r="M187" i="1"/>
  <c r="N187" i="1" s="1"/>
  <c r="O187" i="1"/>
  <c r="M188" i="1"/>
  <c r="N188" i="1" s="1"/>
  <c r="O188" i="1"/>
  <c r="M189" i="1"/>
  <c r="N189" i="1" s="1"/>
  <c r="O189" i="1"/>
  <c r="M190" i="1"/>
  <c r="N190" i="1" s="1"/>
  <c r="O190" i="1"/>
  <c r="M191" i="1"/>
  <c r="N191" i="1" s="1"/>
  <c r="O191" i="1"/>
  <c r="M192" i="1"/>
  <c r="N192" i="1" s="1"/>
  <c r="O192" i="1"/>
  <c r="M193" i="1"/>
  <c r="N193" i="1" s="1"/>
  <c r="O193" i="1"/>
  <c r="M194" i="1"/>
  <c r="N194" i="1" s="1"/>
  <c r="O194" i="1"/>
  <c r="O2" i="1"/>
  <c r="M2" i="1"/>
  <c r="N2" i="1" s="1"/>
  <c r="G1" i="6" l="1"/>
  <c r="C1" i="6"/>
  <c r="B10319" i="4"/>
  <c r="B10323" i="4"/>
  <c r="B10327" i="4"/>
  <c r="B10331" i="4"/>
  <c r="B10335" i="4"/>
  <c r="B10339" i="4"/>
  <c r="B10343" i="4"/>
  <c r="B10347" i="4"/>
  <c r="B10351" i="4"/>
  <c r="B10355" i="4"/>
  <c r="B10359" i="4"/>
  <c r="B10363" i="4"/>
  <c r="B10367" i="4"/>
  <c r="B10316" i="4"/>
  <c r="B10320" i="4"/>
  <c r="B10324" i="4"/>
  <c r="B10328" i="4"/>
  <c r="B10332" i="4"/>
  <c r="B10336" i="4"/>
  <c r="B10340" i="4"/>
  <c r="B10344" i="4"/>
  <c r="B10348" i="4"/>
  <c r="B10352" i="4"/>
  <c r="B10356" i="4"/>
  <c r="B10360" i="4"/>
  <c r="B10364" i="4"/>
  <c r="B10368" i="4"/>
  <c r="B10317" i="4"/>
  <c r="B10321" i="4"/>
  <c r="B10325" i="4"/>
  <c r="B10329" i="4"/>
  <c r="B10333" i="4"/>
  <c r="B10337" i="4"/>
  <c r="B10341" i="4"/>
  <c r="B10345" i="4"/>
  <c r="B10349" i="4"/>
  <c r="B10353" i="4"/>
  <c r="B10357" i="4"/>
  <c r="B10361" i="4"/>
  <c r="B10365" i="4"/>
  <c r="B10369" i="4"/>
  <c r="B10318" i="4"/>
  <c r="B10322" i="4"/>
  <c r="B10326" i="4"/>
  <c r="B10330" i="4"/>
  <c r="B10334" i="4"/>
  <c r="B10338" i="4"/>
  <c r="B10342" i="4"/>
  <c r="B10346" i="4"/>
  <c r="B10350" i="4"/>
  <c r="B10354" i="4"/>
  <c r="B10358" i="4"/>
  <c r="B10362" i="4"/>
  <c r="B10366" i="4"/>
  <c r="B10211" i="4"/>
  <c r="B10215" i="4"/>
  <c r="B10219" i="4"/>
  <c r="B10223" i="4"/>
  <c r="B10227" i="4"/>
  <c r="B10231" i="4"/>
  <c r="B10235" i="4"/>
  <c r="B10239" i="4"/>
  <c r="B10243" i="4"/>
  <c r="B10247" i="4"/>
  <c r="B10251" i="4"/>
  <c r="B10255" i="4"/>
  <c r="B10259" i="4"/>
  <c r="B10208" i="4"/>
  <c r="B10212" i="4"/>
  <c r="B10216" i="4"/>
  <c r="B10220" i="4"/>
  <c r="B10224" i="4"/>
  <c r="B10228" i="4"/>
  <c r="B10232" i="4"/>
  <c r="B10236" i="4"/>
  <c r="B10240" i="4"/>
  <c r="B10244" i="4"/>
  <c r="B10248" i="4"/>
  <c r="B10252" i="4"/>
  <c r="B10256" i="4"/>
  <c r="B10260" i="4"/>
  <c r="B10209" i="4"/>
  <c r="B10213" i="4"/>
  <c r="B10217" i="4"/>
  <c r="B10221" i="4"/>
  <c r="B10225" i="4"/>
  <c r="B10229" i="4"/>
  <c r="B10233" i="4"/>
  <c r="B10237" i="4"/>
  <c r="B10241" i="4"/>
  <c r="B10245" i="4"/>
  <c r="B10249" i="4"/>
  <c r="B10253" i="4"/>
  <c r="B10257" i="4"/>
  <c r="B10261" i="4"/>
  <c r="B10210" i="4"/>
  <c r="B10214" i="4"/>
  <c r="B10218" i="4"/>
  <c r="B10222" i="4"/>
  <c r="B10226" i="4"/>
  <c r="B10230" i="4"/>
  <c r="B10234" i="4"/>
  <c r="B10238" i="4"/>
  <c r="B10242" i="4"/>
  <c r="B10246" i="4"/>
  <c r="B10250" i="4"/>
  <c r="B10254" i="4"/>
  <c r="B10258" i="4"/>
  <c r="B10103" i="4"/>
  <c r="B10107" i="4"/>
  <c r="B10111" i="4"/>
  <c r="B10115" i="4"/>
  <c r="B10119" i="4"/>
  <c r="B10123" i="4"/>
  <c r="B10127" i="4"/>
  <c r="B10131" i="4"/>
  <c r="B10135" i="4"/>
  <c r="B10139" i="4"/>
  <c r="B10143" i="4"/>
  <c r="B10147" i="4"/>
  <c r="B10151" i="4"/>
  <c r="B10100" i="4"/>
  <c r="B10104" i="4"/>
  <c r="B10108" i="4"/>
  <c r="B10112" i="4"/>
  <c r="B10116" i="4"/>
  <c r="B10120" i="4"/>
  <c r="B10124" i="4"/>
  <c r="B10128" i="4"/>
  <c r="B10132" i="4"/>
  <c r="B10136" i="4"/>
  <c r="B10140" i="4"/>
  <c r="B10144" i="4"/>
  <c r="B10148" i="4"/>
  <c r="B10152" i="4"/>
  <c r="B10101" i="4"/>
  <c r="B10105" i="4"/>
  <c r="B10109" i="4"/>
  <c r="B10113" i="4"/>
  <c r="B10117" i="4"/>
  <c r="B10121" i="4"/>
  <c r="B10125" i="4"/>
  <c r="B10129" i="4"/>
  <c r="B10133" i="4"/>
  <c r="B10137" i="4"/>
  <c r="B10141" i="4"/>
  <c r="B10145" i="4"/>
  <c r="B10149" i="4"/>
  <c r="B10153" i="4"/>
  <c r="B10102" i="4"/>
  <c r="B10106" i="4"/>
  <c r="B10110" i="4"/>
  <c r="B10114" i="4"/>
  <c r="B10118" i="4"/>
  <c r="B10122" i="4"/>
  <c r="B10126" i="4"/>
  <c r="B10130" i="4"/>
  <c r="B10134" i="4"/>
  <c r="B10138" i="4"/>
  <c r="B10142" i="4"/>
  <c r="B10146" i="4"/>
  <c r="B10150" i="4"/>
  <c r="B9995" i="4"/>
  <c r="B9999" i="4"/>
  <c r="B10003" i="4"/>
  <c r="B10007" i="4"/>
  <c r="B10011" i="4"/>
  <c r="B10015" i="4"/>
  <c r="B10019" i="4"/>
  <c r="B10023" i="4"/>
  <c r="B10027" i="4"/>
  <c r="B10031" i="4"/>
  <c r="B10035" i="4"/>
  <c r="B10039" i="4"/>
  <c r="B10043" i="4"/>
  <c r="B9992" i="4"/>
  <c r="B9996" i="4"/>
  <c r="B10000" i="4"/>
  <c r="B10004" i="4"/>
  <c r="B10008" i="4"/>
  <c r="B10012" i="4"/>
  <c r="B10016" i="4"/>
  <c r="B10020" i="4"/>
  <c r="B10024" i="4"/>
  <c r="B10028" i="4"/>
  <c r="B10032" i="4"/>
  <c r="B10036" i="4"/>
  <c r="B10040" i="4"/>
  <c r="B10044" i="4"/>
  <c r="B9993" i="4"/>
  <c r="B9997" i="4"/>
  <c r="B10001" i="4"/>
  <c r="B10005" i="4"/>
  <c r="B10009" i="4"/>
  <c r="B10013" i="4"/>
  <c r="B10017" i="4"/>
  <c r="B10021" i="4"/>
  <c r="B10025" i="4"/>
  <c r="B10029" i="4"/>
  <c r="B10033" i="4"/>
  <c r="B10037" i="4"/>
  <c r="B10041" i="4"/>
  <c r="B10045" i="4"/>
  <c r="B9994" i="4"/>
  <c r="B9998" i="4"/>
  <c r="B10002" i="4"/>
  <c r="B10006" i="4"/>
  <c r="B10010" i="4"/>
  <c r="B10014" i="4"/>
  <c r="B10018" i="4"/>
  <c r="B10022" i="4"/>
  <c r="B10026" i="4"/>
  <c r="B10030" i="4"/>
  <c r="B10034" i="4"/>
  <c r="B10038" i="4"/>
  <c r="B10042" i="4"/>
  <c r="B9887" i="4"/>
  <c r="B9891" i="4"/>
  <c r="B9895" i="4"/>
  <c r="B9899" i="4"/>
  <c r="B9903" i="4"/>
  <c r="B9907" i="4"/>
  <c r="B9911" i="4"/>
  <c r="B9915" i="4"/>
  <c r="B9919" i="4"/>
  <c r="B9923" i="4"/>
  <c r="B9927" i="4"/>
  <c r="B9931" i="4"/>
  <c r="B9935" i="4"/>
  <c r="B9884" i="4"/>
  <c r="B9888" i="4"/>
  <c r="B9892" i="4"/>
  <c r="B9896" i="4"/>
  <c r="B9900" i="4"/>
  <c r="B9904" i="4"/>
  <c r="B9908" i="4"/>
  <c r="B9912" i="4"/>
  <c r="B9916" i="4"/>
  <c r="B9920" i="4"/>
  <c r="B9924" i="4"/>
  <c r="B9928" i="4"/>
  <c r="B9932" i="4"/>
  <c r="B9936" i="4"/>
  <c r="B9885" i="4"/>
  <c r="B9889" i="4"/>
  <c r="B9893" i="4"/>
  <c r="B9897" i="4"/>
  <c r="B9901" i="4"/>
  <c r="B9905" i="4"/>
  <c r="B9909" i="4"/>
  <c r="B9913" i="4"/>
  <c r="B9917" i="4"/>
  <c r="B9921" i="4"/>
  <c r="B9925" i="4"/>
  <c r="B9929" i="4"/>
  <c r="B9933" i="4"/>
  <c r="B9937" i="4"/>
  <c r="B9886" i="4"/>
  <c r="B9890" i="4"/>
  <c r="B9894" i="4"/>
  <c r="B9898" i="4"/>
  <c r="B9902" i="4"/>
  <c r="B9906" i="4"/>
  <c r="B9910" i="4"/>
  <c r="B9914" i="4"/>
  <c r="B9918" i="4"/>
  <c r="B9922" i="4"/>
  <c r="B9926" i="4"/>
  <c r="B9930" i="4"/>
  <c r="B9934" i="4"/>
  <c r="B9779" i="4"/>
  <c r="B9783" i="4"/>
  <c r="B9787" i="4"/>
  <c r="B9791" i="4"/>
  <c r="B9795" i="4"/>
  <c r="B9799" i="4"/>
  <c r="B9803" i="4"/>
  <c r="B9807" i="4"/>
  <c r="B9811" i="4"/>
  <c r="B9815" i="4"/>
  <c r="B9819" i="4"/>
  <c r="B9823" i="4"/>
  <c r="B9827" i="4"/>
  <c r="B9776" i="4"/>
  <c r="B9780" i="4"/>
  <c r="B9784" i="4"/>
  <c r="B9788" i="4"/>
  <c r="B9792" i="4"/>
  <c r="B9796" i="4"/>
  <c r="B9800" i="4"/>
  <c r="B9804" i="4"/>
  <c r="B9808" i="4"/>
  <c r="B9812" i="4"/>
  <c r="B9816" i="4"/>
  <c r="B9820" i="4"/>
  <c r="B9824" i="4"/>
  <c r="B9828" i="4"/>
  <c r="B9777" i="4"/>
  <c r="B9781" i="4"/>
  <c r="B9785" i="4"/>
  <c r="B9789" i="4"/>
  <c r="B9793" i="4"/>
  <c r="B9797" i="4"/>
  <c r="B9801" i="4"/>
  <c r="B9805" i="4"/>
  <c r="B9809" i="4"/>
  <c r="B9813" i="4"/>
  <c r="B9817" i="4"/>
  <c r="B9821" i="4"/>
  <c r="B9825" i="4"/>
  <c r="B9829" i="4"/>
  <c r="B9778" i="4"/>
  <c r="B9782" i="4"/>
  <c r="B9786" i="4"/>
  <c r="B9790" i="4"/>
  <c r="B9794" i="4"/>
  <c r="B9798" i="4"/>
  <c r="B9802" i="4"/>
  <c r="B9806" i="4"/>
  <c r="B9810" i="4"/>
  <c r="B9814" i="4"/>
  <c r="B9818" i="4"/>
  <c r="B9822" i="4"/>
  <c r="B9826" i="4"/>
  <c r="B9723" i="4"/>
  <c r="B9727" i="4"/>
  <c r="B9731" i="4"/>
  <c r="B9735" i="4"/>
  <c r="B9739" i="4"/>
  <c r="B9743" i="4"/>
  <c r="B9747" i="4"/>
  <c r="B9751" i="4"/>
  <c r="B9755" i="4"/>
  <c r="B9759" i="4"/>
  <c r="B9763" i="4"/>
  <c r="B9767" i="4"/>
  <c r="B9771" i="4"/>
  <c r="B9775" i="4"/>
  <c r="B9724" i="4"/>
  <c r="B9728" i="4"/>
  <c r="B9732" i="4"/>
  <c r="B9736" i="4"/>
  <c r="B9740" i="4"/>
  <c r="B9744" i="4"/>
  <c r="B9748" i="4"/>
  <c r="B9752" i="4"/>
  <c r="B9756" i="4"/>
  <c r="B9760" i="4"/>
  <c r="B9764" i="4"/>
  <c r="B9768" i="4"/>
  <c r="B9772" i="4"/>
  <c r="B9725" i="4"/>
  <c r="B9729" i="4"/>
  <c r="B9733" i="4"/>
  <c r="B9737" i="4"/>
  <c r="B9741" i="4"/>
  <c r="B9745" i="4"/>
  <c r="B9749" i="4"/>
  <c r="B9753" i="4"/>
  <c r="B9757" i="4"/>
  <c r="B9761" i="4"/>
  <c r="B9765" i="4"/>
  <c r="B9769" i="4"/>
  <c r="B9773" i="4"/>
  <c r="B9722" i="4"/>
  <c r="B9726" i="4"/>
  <c r="B9730" i="4"/>
  <c r="B9734" i="4"/>
  <c r="B9738" i="4"/>
  <c r="B9742" i="4"/>
  <c r="B9746" i="4"/>
  <c r="B9750" i="4"/>
  <c r="B9754" i="4"/>
  <c r="B9758" i="4"/>
  <c r="B9762" i="4"/>
  <c r="B9766" i="4"/>
  <c r="B9770" i="4"/>
  <c r="B9774" i="4"/>
  <c r="B9615" i="4"/>
  <c r="B9619" i="4"/>
  <c r="B9623" i="4"/>
  <c r="B9627" i="4"/>
  <c r="B9631" i="4"/>
  <c r="B9635" i="4"/>
  <c r="B9639" i="4"/>
  <c r="B9643" i="4"/>
  <c r="B9647" i="4"/>
  <c r="B9651" i="4"/>
  <c r="B9655" i="4"/>
  <c r="B9659" i="4"/>
  <c r="B9663" i="4"/>
  <c r="B9667" i="4"/>
  <c r="B9616" i="4"/>
  <c r="B9620" i="4"/>
  <c r="B9624" i="4"/>
  <c r="B9628" i="4"/>
  <c r="B9632" i="4"/>
  <c r="B9636" i="4"/>
  <c r="B9640" i="4"/>
  <c r="B9644" i="4"/>
  <c r="B9648" i="4"/>
  <c r="B9652" i="4"/>
  <c r="B9656" i="4"/>
  <c r="B9660" i="4"/>
  <c r="B9664" i="4"/>
  <c r="B9617" i="4"/>
  <c r="B9621" i="4"/>
  <c r="B9625" i="4"/>
  <c r="B9629" i="4"/>
  <c r="B9633" i="4"/>
  <c r="B9637" i="4"/>
  <c r="B9641" i="4"/>
  <c r="B9645" i="4"/>
  <c r="B9649" i="4"/>
  <c r="B9653" i="4"/>
  <c r="B9657" i="4"/>
  <c r="B9661" i="4"/>
  <c r="B9665" i="4"/>
  <c r="B9614" i="4"/>
  <c r="B9618" i="4"/>
  <c r="B9622" i="4"/>
  <c r="B9626" i="4"/>
  <c r="B9630" i="4"/>
  <c r="B9634" i="4"/>
  <c r="B9638" i="4"/>
  <c r="B9642" i="4"/>
  <c r="B9646" i="4"/>
  <c r="B9650" i="4"/>
  <c r="B9654" i="4"/>
  <c r="B9658" i="4"/>
  <c r="B9662" i="4"/>
  <c r="B9666" i="4"/>
  <c r="B3352" i="4"/>
  <c r="B3356" i="4"/>
  <c r="B3360" i="4"/>
  <c r="B3364" i="4"/>
  <c r="B3368" i="4"/>
  <c r="B3372" i="4"/>
  <c r="B3376" i="4"/>
  <c r="B3380" i="4"/>
  <c r="B3384" i="4"/>
  <c r="B3388" i="4"/>
  <c r="B3392" i="4"/>
  <c r="B3396" i="4"/>
  <c r="B3400" i="4"/>
  <c r="B3353" i="4"/>
  <c r="B3357" i="4"/>
  <c r="B3361" i="4"/>
  <c r="B3365" i="4"/>
  <c r="B3369" i="4"/>
  <c r="B3373" i="4"/>
  <c r="B3377" i="4"/>
  <c r="B3381" i="4"/>
  <c r="B3385" i="4"/>
  <c r="B3389" i="4"/>
  <c r="B3393" i="4"/>
  <c r="B3397" i="4"/>
  <c r="B3401" i="4"/>
  <c r="B3350" i="4"/>
  <c r="B3354" i="4"/>
  <c r="B3358" i="4"/>
  <c r="B3362" i="4"/>
  <c r="B3366" i="4"/>
  <c r="B3370" i="4"/>
  <c r="B3374" i="4"/>
  <c r="B3378" i="4"/>
  <c r="B3382" i="4"/>
  <c r="B3386" i="4"/>
  <c r="B3390" i="4"/>
  <c r="B3394" i="4"/>
  <c r="B3398" i="4"/>
  <c r="B3402" i="4"/>
  <c r="B3351" i="4"/>
  <c r="B3355" i="4"/>
  <c r="B3359" i="4"/>
  <c r="B3363" i="4"/>
  <c r="B3367" i="4"/>
  <c r="B3371" i="4"/>
  <c r="B3375" i="4"/>
  <c r="B3379" i="4"/>
  <c r="B3383" i="4"/>
  <c r="B3387" i="4"/>
  <c r="B3391" i="4"/>
  <c r="B3395" i="4"/>
  <c r="B3399" i="4"/>
  <c r="B3403" i="4"/>
  <c r="B9455" i="4"/>
  <c r="B9459" i="4"/>
  <c r="B9463" i="4"/>
  <c r="B9467" i="4"/>
  <c r="B9471" i="4"/>
  <c r="B9475" i="4"/>
  <c r="B9479" i="4"/>
  <c r="B9483" i="4"/>
  <c r="B9487" i="4"/>
  <c r="B9491" i="4"/>
  <c r="B9495" i="4"/>
  <c r="B9499" i="4"/>
  <c r="B9503" i="4"/>
  <c r="B9452" i="4"/>
  <c r="B9456" i="4"/>
  <c r="B9460" i="4"/>
  <c r="B9464" i="4"/>
  <c r="B9468" i="4"/>
  <c r="B9472" i="4"/>
  <c r="B9476" i="4"/>
  <c r="B9480" i="4"/>
  <c r="B9484" i="4"/>
  <c r="B9488" i="4"/>
  <c r="B9492" i="4"/>
  <c r="B9496" i="4"/>
  <c r="B9500" i="4"/>
  <c r="B9504" i="4"/>
  <c r="B9453" i="4"/>
  <c r="B9457" i="4"/>
  <c r="B9461" i="4"/>
  <c r="B9465" i="4"/>
  <c r="B9469" i="4"/>
  <c r="B9473" i="4"/>
  <c r="B9477" i="4"/>
  <c r="B9481" i="4"/>
  <c r="B9485" i="4"/>
  <c r="B9489" i="4"/>
  <c r="B9493" i="4"/>
  <c r="B9497" i="4"/>
  <c r="B9501" i="4"/>
  <c r="B9505" i="4"/>
  <c r="B9454" i="4"/>
  <c r="B9458" i="4"/>
  <c r="B9462" i="4"/>
  <c r="B9466" i="4"/>
  <c r="B9470" i="4"/>
  <c r="B9474" i="4"/>
  <c r="B9478" i="4"/>
  <c r="B9482" i="4"/>
  <c r="B9486" i="4"/>
  <c r="B9490" i="4"/>
  <c r="B9494" i="4"/>
  <c r="B9498" i="4"/>
  <c r="B9502" i="4"/>
  <c r="B9347" i="4"/>
  <c r="B9351" i="4"/>
  <c r="B9355" i="4"/>
  <c r="B9359" i="4"/>
  <c r="B9363" i="4"/>
  <c r="B9367" i="4"/>
  <c r="B9371" i="4"/>
  <c r="B9375" i="4"/>
  <c r="B9379" i="4"/>
  <c r="B9383" i="4"/>
  <c r="B9387" i="4"/>
  <c r="B9391" i="4"/>
  <c r="B9395" i="4"/>
  <c r="B9344" i="4"/>
  <c r="B9348" i="4"/>
  <c r="B9352" i="4"/>
  <c r="B9356" i="4"/>
  <c r="B9360" i="4"/>
  <c r="B9364" i="4"/>
  <c r="B9368" i="4"/>
  <c r="B9372" i="4"/>
  <c r="B9376" i="4"/>
  <c r="B9380" i="4"/>
  <c r="B9384" i="4"/>
  <c r="B9388" i="4"/>
  <c r="B9392" i="4"/>
  <c r="B9396" i="4"/>
  <c r="B9345" i="4"/>
  <c r="B9349" i="4"/>
  <c r="B9353" i="4"/>
  <c r="B9357" i="4"/>
  <c r="B9361" i="4"/>
  <c r="B9365" i="4"/>
  <c r="B9369" i="4"/>
  <c r="B9373" i="4"/>
  <c r="B9377" i="4"/>
  <c r="B9381" i="4"/>
  <c r="B9385" i="4"/>
  <c r="B9389" i="4"/>
  <c r="B9393" i="4"/>
  <c r="B9397" i="4"/>
  <c r="B9346" i="4"/>
  <c r="B9350" i="4"/>
  <c r="B9354" i="4"/>
  <c r="B9358" i="4"/>
  <c r="B9362" i="4"/>
  <c r="B9366" i="4"/>
  <c r="B9370" i="4"/>
  <c r="B9374" i="4"/>
  <c r="B9378" i="4"/>
  <c r="B9382" i="4"/>
  <c r="B9386" i="4"/>
  <c r="B9390" i="4"/>
  <c r="B9394" i="4"/>
  <c r="B9239" i="4"/>
  <c r="B9243" i="4"/>
  <c r="B9247" i="4"/>
  <c r="B9251" i="4"/>
  <c r="B9255" i="4"/>
  <c r="B9259" i="4"/>
  <c r="B9263" i="4"/>
  <c r="B9267" i="4"/>
  <c r="B9271" i="4"/>
  <c r="B9275" i="4"/>
  <c r="B9279" i="4"/>
  <c r="B9283" i="4"/>
  <c r="B9287" i="4"/>
  <c r="B9236" i="4"/>
  <c r="B9240" i="4"/>
  <c r="B9244" i="4"/>
  <c r="B9248" i="4"/>
  <c r="B9252" i="4"/>
  <c r="B9256" i="4"/>
  <c r="B9260" i="4"/>
  <c r="B9264" i="4"/>
  <c r="B9268" i="4"/>
  <c r="B9272" i="4"/>
  <c r="B9276" i="4"/>
  <c r="B9280" i="4"/>
  <c r="B9284" i="4"/>
  <c r="B9288" i="4"/>
  <c r="B9237" i="4"/>
  <c r="B9241" i="4"/>
  <c r="B9245" i="4"/>
  <c r="B9249" i="4"/>
  <c r="B9253" i="4"/>
  <c r="B9257" i="4"/>
  <c r="B9261" i="4"/>
  <c r="B9265" i="4"/>
  <c r="B9269" i="4"/>
  <c r="B9273" i="4"/>
  <c r="B9277" i="4"/>
  <c r="B9281" i="4"/>
  <c r="B9285" i="4"/>
  <c r="B9289" i="4"/>
  <c r="B9238" i="4"/>
  <c r="B9242" i="4"/>
  <c r="B9246" i="4"/>
  <c r="B9250" i="4"/>
  <c r="B9254" i="4"/>
  <c r="B9258" i="4"/>
  <c r="B9262" i="4"/>
  <c r="B9266" i="4"/>
  <c r="B9270" i="4"/>
  <c r="B9274" i="4"/>
  <c r="B9278" i="4"/>
  <c r="B9282" i="4"/>
  <c r="B9286" i="4"/>
  <c r="B9131" i="4"/>
  <c r="B9135" i="4"/>
  <c r="B9139" i="4"/>
  <c r="B9143" i="4"/>
  <c r="B9147" i="4"/>
  <c r="B9151" i="4"/>
  <c r="B9155" i="4"/>
  <c r="B9159" i="4"/>
  <c r="B9163" i="4"/>
  <c r="B9167" i="4"/>
  <c r="B9171" i="4"/>
  <c r="B9175" i="4"/>
  <c r="B9179" i="4"/>
  <c r="B9128" i="4"/>
  <c r="B9132" i="4"/>
  <c r="B9136" i="4"/>
  <c r="B9140" i="4"/>
  <c r="B9144" i="4"/>
  <c r="B9148" i="4"/>
  <c r="B9152" i="4"/>
  <c r="B9156" i="4"/>
  <c r="B9160" i="4"/>
  <c r="B9164" i="4"/>
  <c r="B9168" i="4"/>
  <c r="B9172" i="4"/>
  <c r="B9176" i="4"/>
  <c r="B9180" i="4"/>
  <c r="B9129" i="4"/>
  <c r="B9133" i="4"/>
  <c r="B9137" i="4"/>
  <c r="B9141" i="4"/>
  <c r="B9145" i="4"/>
  <c r="B9149" i="4"/>
  <c r="B9153" i="4"/>
  <c r="B9157" i="4"/>
  <c r="B9161" i="4"/>
  <c r="B9165" i="4"/>
  <c r="B9169" i="4"/>
  <c r="B9173" i="4"/>
  <c r="B9177" i="4"/>
  <c r="B9181" i="4"/>
  <c r="B9130" i="4"/>
  <c r="B9134" i="4"/>
  <c r="B9138" i="4"/>
  <c r="B9142" i="4"/>
  <c r="B9146" i="4"/>
  <c r="B9150" i="4"/>
  <c r="B9154" i="4"/>
  <c r="B9158" i="4"/>
  <c r="B9162" i="4"/>
  <c r="B9166" i="4"/>
  <c r="B9170" i="4"/>
  <c r="B9174" i="4"/>
  <c r="B9178" i="4"/>
  <c r="B9075" i="4"/>
  <c r="B9079" i="4"/>
  <c r="B9083" i="4"/>
  <c r="B9087" i="4"/>
  <c r="B9091" i="4"/>
  <c r="B9095" i="4"/>
  <c r="B9099" i="4"/>
  <c r="B9103" i="4"/>
  <c r="B9107" i="4"/>
  <c r="B9111" i="4"/>
  <c r="B9115" i="4"/>
  <c r="B9119" i="4"/>
  <c r="B9123" i="4"/>
  <c r="B9127" i="4"/>
  <c r="B9076" i="4"/>
  <c r="B9080" i="4"/>
  <c r="B9084" i="4"/>
  <c r="B9088" i="4"/>
  <c r="B9092" i="4"/>
  <c r="B9096" i="4"/>
  <c r="B9100" i="4"/>
  <c r="B9104" i="4"/>
  <c r="B9108" i="4"/>
  <c r="B9112" i="4"/>
  <c r="B9116" i="4"/>
  <c r="B9120" i="4"/>
  <c r="B9124" i="4"/>
  <c r="B9077" i="4"/>
  <c r="B9081" i="4"/>
  <c r="B9085" i="4"/>
  <c r="B9089" i="4"/>
  <c r="B9093" i="4"/>
  <c r="B9097" i="4"/>
  <c r="B9101" i="4"/>
  <c r="B9105" i="4"/>
  <c r="B9109" i="4"/>
  <c r="B9113" i="4"/>
  <c r="B9117" i="4"/>
  <c r="B9121" i="4"/>
  <c r="B9125" i="4"/>
  <c r="B9074" i="4"/>
  <c r="B9078" i="4"/>
  <c r="B9082" i="4"/>
  <c r="B9086" i="4"/>
  <c r="B9090" i="4"/>
  <c r="B9094" i="4"/>
  <c r="B9098" i="4"/>
  <c r="B9102" i="4"/>
  <c r="B9106" i="4"/>
  <c r="B9110" i="4"/>
  <c r="B9114" i="4"/>
  <c r="B9118" i="4"/>
  <c r="B9122" i="4"/>
  <c r="B9126" i="4"/>
  <c r="B8967" i="4"/>
  <c r="B8971" i="4"/>
  <c r="B8975" i="4"/>
  <c r="B8979" i="4"/>
  <c r="B8983" i="4"/>
  <c r="B8987" i="4"/>
  <c r="B8991" i="4"/>
  <c r="B8995" i="4"/>
  <c r="B8999" i="4"/>
  <c r="B9003" i="4"/>
  <c r="B9007" i="4"/>
  <c r="B9011" i="4"/>
  <c r="B9015" i="4"/>
  <c r="B9019" i="4"/>
  <c r="B8968" i="4"/>
  <c r="B8972" i="4"/>
  <c r="B8976" i="4"/>
  <c r="B8980" i="4"/>
  <c r="B8984" i="4"/>
  <c r="B8988" i="4"/>
  <c r="B8992" i="4"/>
  <c r="B8996" i="4"/>
  <c r="B9000" i="4"/>
  <c r="B9004" i="4"/>
  <c r="B9008" i="4"/>
  <c r="B9012" i="4"/>
  <c r="B9016" i="4"/>
  <c r="B8969" i="4"/>
  <c r="B8973" i="4"/>
  <c r="B8977" i="4"/>
  <c r="B8981" i="4"/>
  <c r="B8985" i="4"/>
  <c r="B8989" i="4"/>
  <c r="B8993" i="4"/>
  <c r="B8997" i="4"/>
  <c r="B9001" i="4"/>
  <c r="B9005" i="4"/>
  <c r="B9009" i="4"/>
  <c r="B9013" i="4"/>
  <c r="B9017" i="4"/>
  <c r="B8966" i="4"/>
  <c r="B8970" i="4"/>
  <c r="B8974" i="4"/>
  <c r="B8978" i="4"/>
  <c r="B8982" i="4"/>
  <c r="B8986" i="4"/>
  <c r="B8990" i="4"/>
  <c r="B8994" i="4"/>
  <c r="B8998" i="4"/>
  <c r="B9002" i="4"/>
  <c r="B9006" i="4"/>
  <c r="B9010" i="4"/>
  <c r="B9014" i="4"/>
  <c r="B9018" i="4"/>
  <c r="B8859" i="4"/>
  <c r="B8863" i="4"/>
  <c r="B8867" i="4"/>
  <c r="B8871" i="4"/>
  <c r="B8875" i="4"/>
  <c r="B8879" i="4"/>
  <c r="B8883" i="4"/>
  <c r="B8887" i="4"/>
  <c r="B8891" i="4"/>
  <c r="B8895" i="4"/>
  <c r="B8899" i="4"/>
  <c r="B8903" i="4"/>
  <c r="B8907" i="4"/>
  <c r="B8911" i="4"/>
  <c r="B8860" i="4"/>
  <c r="B8864" i="4"/>
  <c r="B8868" i="4"/>
  <c r="B8872" i="4"/>
  <c r="B8876" i="4"/>
  <c r="B8880" i="4"/>
  <c r="B8884" i="4"/>
  <c r="B8888" i="4"/>
  <c r="B8892" i="4"/>
  <c r="B8896" i="4"/>
  <c r="B8900" i="4"/>
  <c r="B8904" i="4"/>
  <c r="B8908" i="4"/>
  <c r="B8861" i="4"/>
  <c r="B8865" i="4"/>
  <c r="B8869" i="4"/>
  <c r="B8873" i="4"/>
  <c r="B8877" i="4"/>
  <c r="B8881" i="4"/>
  <c r="B8885" i="4"/>
  <c r="B8889" i="4"/>
  <c r="B8893" i="4"/>
  <c r="B8897" i="4"/>
  <c r="B8901" i="4"/>
  <c r="B8905" i="4"/>
  <c r="B8909" i="4"/>
  <c r="B8858" i="4"/>
  <c r="B8862" i="4"/>
  <c r="B8866" i="4"/>
  <c r="B8870" i="4"/>
  <c r="B8874" i="4"/>
  <c r="B8878" i="4"/>
  <c r="B8882" i="4"/>
  <c r="B8886" i="4"/>
  <c r="B8890" i="4"/>
  <c r="B8894" i="4"/>
  <c r="B8898" i="4"/>
  <c r="B8902" i="4"/>
  <c r="B8906" i="4"/>
  <c r="B8910" i="4"/>
  <c r="B3244" i="4"/>
  <c r="B3245" i="4"/>
  <c r="B3242" i="4"/>
  <c r="B3248" i="4"/>
  <c r="B3252" i="4"/>
  <c r="B3256" i="4"/>
  <c r="B3260" i="4"/>
  <c r="B3264" i="4"/>
  <c r="B3268" i="4"/>
  <c r="B3272" i="4"/>
  <c r="B3276" i="4"/>
  <c r="B3280" i="4"/>
  <c r="B3284" i="4"/>
  <c r="B3288" i="4"/>
  <c r="B3292" i="4"/>
  <c r="B3243" i="4"/>
  <c r="B3249" i="4"/>
  <c r="B3253" i="4"/>
  <c r="B3257" i="4"/>
  <c r="B3261" i="4"/>
  <c r="B3265" i="4"/>
  <c r="B3269" i="4"/>
  <c r="B3273" i="4"/>
  <c r="B3277" i="4"/>
  <c r="B3281" i="4"/>
  <c r="B3285" i="4"/>
  <c r="B3289" i="4"/>
  <c r="B3293" i="4"/>
  <c r="B3246" i="4"/>
  <c r="B3250" i="4"/>
  <c r="B3254" i="4"/>
  <c r="B3258" i="4"/>
  <c r="B3262" i="4"/>
  <c r="B3266" i="4"/>
  <c r="B3270" i="4"/>
  <c r="B3274" i="4"/>
  <c r="B3278" i="4"/>
  <c r="B3282" i="4"/>
  <c r="B3286" i="4"/>
  <c r="B3290" i="4"/>
  <c r="B3294" i="4"/>
  <c r="B3247" i="4"/>
  <c r="B3251" i="4"/>
  <c r="B3255" i="4"/>
  <c r="B3259" i="4"/>
  <c r="B3263" i="4"/>
  <c r="B3267" i="4"/>
  <c r="B3271" i="4"/>
  <c r="B3275" i="4"/>
  <c r="B3279" i="4"/>
  <c r="B3283" i="4"/>
  <c r="B3287" i="4"/>
  <c r="B3291" i="4"/>
  <c r="B3295" i="4"/>
  <c r="B8751" i="4"/>
  <c r="B8755" i="4"/>
  <c r="B8759" i="4"/>
  <c r="B8763" i="4"/>
  <c r="B8767" i="4"/>
  <c r="B8771" i="4"/>
  <c r="B8775" i="4"/>
  <c r="B8779" i="4"/>
  <c r="B8783" i="4"/>
  <c r="B8787" i="4"/>
  <c r="B8791" i="4"/>
  <c r="B8795" i="4"/>
  <c r="B8799" i="4"/>
  <c r="B8803" i="4"/>
  <c r="B8752" i="4"/>
  <c r="B8756" i="4"/>
  <c r="B8760" i="4"/>
  <c r="B8764" i="4"/>
  <c r="B8768" i="4"/>
  <c r="B8772" i="4"/>
  <c r="B8776" i="4"/>
  <c r="B8780" i="4"/>
  <c r="B8784" i="4"/>
  <c r="B8788" i="4"/>
  <c r="B8792" i="4"/>
  <c r="B8796" i="4"/>
  <c r="B8800" i="4"/>
  <c r="B8753" i="4"/>
  <c r="B8757" i="4"/>
  <c r="B8761" i="4"/>
  <c r="B8765" i="4"/>
  <c r="B8769" i="4"/>
  <c r="B8773" i="4"/>
  <c r="B8777" i="4"/>
  <c r="B8781" i="4"/>
  <c r="B8785" i="4"/>
  <c r="B8789" i="4"/>
  <c r="B8793" i="4"/>
  <c r="B8797" i="4"/>
  <c r="B8801" i="4"/>
  <c r="B8750" i="4"/>
  <c r="B8754" i="4"/>
  <c r="B8758" i="4"/>
  <c r="B8762" i="4"/>
  <c r="B8766" i="4"/>
  <c r="B8770" i="4"/>
  <c r="B8774" i="4"/>
  <c r="B8778" i="4"/>
  <c r="B8782" i="4"/>
  <c r="B8786" i="4"/>
  <c r="B8790" i="4"/>
  <c r="B8794" i="4"/>
  <c r="B8798" i="4"/>
  <c r="B8802" i="4"/>
  <c r="B8699" i="4"/>
  <c r="B8703" i="4"/>
  <c r="B8707" i="4"/>
  <c r="B8711" i="4"/>
  <c r="B8715" i="4"/>
  <c r="B8719" i="4"/>
  <c r="B8723" i="4"/>
  <c r="B8727" i="4"/>
  <c r="B8731" i="4"/>
  <c r="B8735" i="4"/>
  <c r="B8739" i="4"/>
  <c r="B8743" i="4"/>
  <c r="B8747" i="4"/>
  <c r="B8696" i="4"/>
  <c r="B8700" i="4"/>
  <c r="B8704" i="4"/>
  <c r="B8708" i="4"/>
  <c r="B8712" i="4"/>
  <c r="B8716" i="4"/>
  <c r="B8720" i="4"/>
  <c r="B8724" i="4"/>
  <c r="B8728" i="4"/>
  <c r="B8732" i="4"/>
  <c r="B8736" i="4"/>
  <c r="B8740" i="4"/>
  <c r="B8744" i="4"/>
  <c r="B8748" i="4"/>
  <c r="B8697" i="4"/>
  <c r="B8701" i="4"/>
  <c r="B8705" i="4"/>
  <c r="B8709" i="4"/>
  <c r="B8713" i="4"/>
  <c r="B8717" i="4"/>
  <c r="B8721" i="4"/>
  <c r="B8725" i="4"/>
  <c r="B8729" i="4"/>
  <c r="B8733" i="4"/>
  <c r="B8737" i="4"/>
  <c r="B8741" i="4"/>
  <c r="B8745" i="4"/>
  <c r="B8749" i="4"/>
  <c r="B8698" i="4"/>
  <c r="B8702" i="4"/>
  <c r="B8706" i="4"/>
  <c r="B8710" i="4"/>
  <c r="B8714" i="4"/>
  <c r="B8718" i="4"/>
  <c r="B8722" i="4"/>
  <c r="B8726" i="4"/>
  <c r="B8730" i="4"/>
  <c r="B8734" i="4"/>
  <c r="B8738" i="4"/>
  <c r="B8742" i="4"/>
  <c r="B8746" i="4"/>
  <c r="B8643" i="4"/>
  <c r="B8647" i="4"/>
  <c r="B8651" i="4"/>
  <c r="B8655" i="4"/>
  <c r="B8659" i="4"/>
  <c r="B8663" i="4"/>
  <c r="B8667" i="4"/>
  <c r="B8671" i="4"/>
  <c r="B8675" i="4"/>
  <c r="B8679" i="4"/>
  <c r="B8683" i="4"/>
  <c r="B8687" i="4"/>
  <c r="B8691" i="4"/>
  <c r="B8695" i="4"/>
  <c r="B8644" i="4"/>
  <c r="B8648" i="4"/>
  <c r="B8652" i="4"/>
  <c r="B8656" i="4"/>
  <c r="B8660" i="4"/>
  <c r="B8664" i="4"/>
  <c r="B8668" i="4"/>
  <c r="B8672" i="4"/>
  <c r="B8676" i="4"/>
  <c r="B8680" i="4"/>
  <c r="B8684" i="4"/>
  <c r="B8688" i="4"/>
  <c r="B8692" i="4"/>
  <c r="B8645" i="4"/>
  <c r="B8649" i="4"/>
  <c r="B8653" i="4"/>
  <c r="B8657" i="4"/>
  <c r="B8661" i="4"/>
  <c r="B8665" i="4"/>
  <c r="B8669" i="4"/>
  <c r="B8673" i="4"/>
  <c r="B8677" i="4"/>
  <c r="B8681" i="4"/>
  <c r="B8685" i="4"/>
  <c r="B8689" i="4"/>
  <c r="B8693" i="4"/>
  <c r="B8642" i="4"/>
  <c r="B8646" i="4"/>
  <c r="B8650" i="4"/>
  <c r="B8654" i="4"/>
  <c r="B8658" i="4"/>
  <c r="B8662" i="4"/>
  <c r="B8666" i="4"/>
  <c r="B8670" i="4"/>
  <c r="B8674" i="4"/>
  <c r="B8678" i="4"/>
  <c r="B8682" i="4"/>
  <c r="B8686" i="4"/>
  <c r="B8690" i="4"/>
  <c r="B8694" i="4"/>
  <c r="B8589" i="4"/>
  <c r="B8593" i="4"/>
  <c r="B8597" i="4"/>
  <c r="B8601" i="4"/>
  <c r="B8605" i="4"/>
  <c r="B8609" i="4"/>
  <c r="B8613" i="4"/>
  <c r="B8617" i="4"/>
  <c r="B8621" i="4"/>
  <c r="B8590" i="4"/>
  <c r="B8594" i="4"/>
  <c r="B8598" i="4"/>
  <c r="B8602" i="4"/>
  <c r="B8606" i="4"/>
  <c r="B8610" i="4"/>
  <c r="B8614" i="4"/>
  <c r="B8618" i="4"/>
  <c r="B8622" i="4"/>
  <c r="B8591" i="4"/>
  <c r="B8595" i="4"/>
  <c r="B8599" i="4"/>
  <c r="B8603" i="4"/>
  <c r="B8607" i="4"/>
  <c r="B8611" i="4"/>
  <c r="B8615" i="4"/>
  <c r="B8619" i="4"/>
  <c r="B8623" i="4"/>
  <c r="B8627" i="4"/>
  <c r="B8588" i="4"/>
  <c r="B8592" i="4"/>
  <c r="B8596" i="4"/>
  <c r="B8600" i="4"/>
  <c r="B8604" i="4"/>
  <c r="B8608" i="4"/>
  <c r="B8612" i="4"/>
  <c r="B8616" i="4"/>
  <c r="B8620" i="4"/>
  <c r="B8624" i="4"/>
  <c r="B8628" i="4"/>
  <c r="B8632" i="4"/>
  <c r="B8630" i="4"/>
  <c r="B8635" i="4"/>
  <c r="B8639" i="4"/>
  <c r="B8625" i="4"/>
  <c r="B8631" i="4"/>
  <c r="B8636" i="4"/>
  <c r="B8640" i="4"/>
  <c r="B8626" i="4"/>
  <c r="B8633" i="4"/>
  <c r="B8637" i="4"/>
  <c r="B8641" i="4"/>
  <c r="B8629" i="4"/>
  <c r="B8634" i="4"/>
  <c r="B8638" i="4"/>
  <c r="B8481" i="4"/>
  <c r="B8485" i="4"/>
  <c r="B8489" i="4"/>
  <c r="B8493" i="4"/>
  <c r="B8497" i="4"/>
  <c r="B8501" i="4"/>
  <c r="B8505" i="4"/>
  <c r="B8509" i="4"/>
  <c r="B8513" i="4"/>
  <c r="B8517" i="4"/>
  <c r="B8521" i="4"/>
  <c r="B8525" i="4"/>
  <c r="B8529" i="4"/>
  <c r="B8533" i="4"/>
  <c r="B8482" i="4"/>
  <c r="B8486" i="4"/>
  <c r="B8490" i="4"/>
  <c r="B8494" i="4"/>
  <c r="B8498" i="4"/>
  <c r="B8502" i="4"/>
  <c r="B8506" i="4"/>
  <c r="B8510" i="4"/>
  <c r="B8514" i="4"/>
  <c r="B8518" i="4"/>
  <c r="B8522" i="4"/>
  <c r="B8526" i="4"/>
  <c r="B8530" i="4"/>
  <c r="B8483" i="4"/>
  <c r="B8487" i="4"/>
  <c r="B8491" i="4"/>
  <c r="B8495" i="4"/>
  <c r="B8499" i="4"/>
  <c r="B8503" i="4"/>
  <c r="B8507" i="4"/>
  <c r="B8511" i="4"/>
  <c r="B8515" i="4"/>
  <c r="B8519" i="4"/>
  <c r="B8523" i="4"/>
  <c r="B8527" i="4"/>
  <c r="B8531" i="4"/>
  <c r="B8480" i="4"/>
  <c r="B8484" i="4"/>
  <c r="B8488" i="4"/>
  <c r="B8492" i="4"/>
  <c r="B8496" i="4"/>
  <c r="B8500" i="4"/>
  <c r="B8504" i="4"/>
  <c r="B8508" i="4"/>
  <c r="B8512" i="4"/>
  <c r="B8516" i="4"/>
  <c r="B8520" i="4"/>
  <c r="B8524" i="4"/>
  <c r="B8528" i="4"/>
  <c r="B8532" i="4"/>
  <c r="B2975" i="4"/>
  <c r="B2979" i="4"/>
  <c r="B2983" i="4"/>
  <c r="B2987" i="4"/>
  <c r="B2991" i="4"/>
  <c r="B2995" i="4"/>
  <c r="B2999" i="4"/>
  <c r="B3003" i="4"/>
  <c r="B3007" i="4"/>
  <c r="B3011" i="4"/>
  <c r="B3015" i="4"/>
  <c r="B3019" i="4"/>
  <c r="B3023" i="4"/>
  <c r="B2972" i="4"/>
  <c r="B2976" i="4"/>
  <c r="B2980" i="4"/>
  <c r="B2984" i="4"/>
  <c r="B2988" i="4"/>
  <c r="B2992" i="4"/>
  <c r="B2996" i="4"/>
  <c r="B3000" i="4"/>
  <c r="B3004" i="4"/>
  <c r="B3008" i="4"/>
  <c r="B3012" i="4"/>
  <c r="B3016" i="4"/>
  <c r="B3020" i="4"/>
  <c r="B3024" i="4"/>
  <c r="B2973" i="4"/>
  <c r="B2977" i="4"/>
  <c r="B2981" i="4"/>
  <c r="B2985" i="4"/>
  <c r="B2989" i="4"/>
  <c r="B2993" i="4"/>
  <c r="B2997" i="4"/>
  <c r="B3001" i="4"/>
  <c r="B3005" i="4"/>
  <c r="B3009" i="4"/>
  <c r="B3013" i="4"/>
  <c r="B3017" i="4"/>
  <c r="B3021" i="4"/>
  <c r="B3025" i="4"/>
  <c r="B2974" i="4"/>
  <c r="B2978" i="4"/>
  <c r="B2982" i="4"/>
  <c r="B2986" i="4"/>
  <c r="B2990" i="4"/>
  <c r="B2994" i="4"/>
  <c r="B2998" i="4"/>
  <c r="B3002" i="4"/>
  <c r="B3006" i="4"/>
  <c r="B3010" i="4"/>
  <c r="B3014" i="4"/>
  <c r="B3018" i="4"/>
  <c r="B3022" i="4"/>
  <c r="B8321" i="4"/>
  <c r="B8325" i="4"/>
  <c r="B8329" i="4"/>
  <c r="B8333" i="4"/>
  <c r="B8337" i="4"/>
  <c r="B8341" i="4"/>
  <c r="B8345" i="4"/>
  <c r="B8349" i="4"/>
  <c r="B8353" i="4"/>
  <c r="B8357" i="4"/>
  <c r="B8361" i="4"/>
  <c r="B8365" i="4"/>
  <c r="B8369" i="4"/>
  <c r="B8318" i="4"/>
  <c r="B8322" i="4"/>
  <c r="B8326" i="4"/>
  <c r="B8330" i="4"/>
  <c r="B8334" i="4"/>
  <c r="B8338" i="4"/>
  <c r="B8342" i="4"/>
  <c r="B8346" i="4"/>
  <c r="B8350" i="4"/>
  <c r="B8354" i="4"/>
  <c r="B8358" i="4"/>
  <c r="B8362" i="4"/>
  <c r="B8366" i="4"/>
  <c r="B8370" i="4"/>
  <c r="B8319" i="4"/>
  <c r="B8323" i="4"/>
  <c r="B8327" i="4"/>
  <c r="B8331" i="4"/>
  <c r="B8335" i="4"/>
  <c r="B8339" i="4"/>
  <c r="B8343" i="4"/>
  <c r="B8347" i="4"/>
  <c r="B8351" i="4"/>
  <c r="B8355" i="4"/>
  <c r="B8359" i="4"/>
  <c r="B8363" i="4"/>
  <c r="B8367" i="4"/>
  <c r="B8371" i="4"/>
  <c r="B8320" i="4"/>
  <c r="B8324" i="4"/>
  <c r="B8328" i="4"/>
  <c r="B8332" i="4"/>
  <c r="B8336" i="4"/>
  <c r="B8340" i="4"/>
  <c r="B8344" i="4"/>
  <c r="B8348" i="4"/>
  <c r="B8352" i="4"/>
  <c r="B8356" i="4"/>
  <c r="B8360" i="4"/>
  <c r="B8364" i="4"/>
  <c r="B8368" i="4"/>
  <c r="B8213" i="4"/>
  <c r="B8217" i="4"/>
  <c r="B8221" i="4"/>
  <c r="B8225" i="4"/>
  <c r="B8229" i="4"/>
  <c r="B8233" i="4"/>
  <c r="B8237" i="4"/>
  <c r="B8241" i="4"/>
  <c r="B8245" i="4"/>
  <c r="B8249" i="4"/>
  <c r="B8253" i="4"/>
  <c r="B8257" i="4"/>
  <c r="B8261" i="4"/>
  <c r="B8210" i="4"/>
  <c r="B8214" i="4"/>
  <c r="B8218" i="4"/>
  <c r="B8222" i="4"/>
  <c r="B8226" i="4"/>
  <c r="B8230" i="4"/>
  <c r="B8234" i="4"/>
  <c r="B8238" i="4"/>
  <c r="B8242" i="4"/>
  <c r="B8246" i="4"/>
  <c r="B8250" i="4"/>
  <c r="B8254" i="4"/>
  <c r="B8258" i="4"/>
  <c r="B8262" i="4"/>
  <c r="B8211" i="4"/>
  <c r="B8215" i="4"/>
  <c r="B8219" i="4"/>
  <c r="B8223" i="4"/>
  <c r="B8227" i="4"/>
  <c r="B8231" i="4"/>
  <c r="B8235" i="4"/>
  <c r="B8239" i="4"/>
  <c r="B8243" i="4"/>
  <c r="B8247" i="4"/>
  <c r="B8251" i="4"/>
  <c r="B8255" i="4"/>
  <c r="B8259" i="4"/>
  <c r="B8263" i="4"/>
  <c r="B8212" i="4"/>
  <c r="B8216" i="4"/>
  <c r="B8220" i="4"/>
  <c r="B8224" i="4"/>
  <c r="B8228" i="4"/>
  <c r="B8232" i="4"/>
  <c r="B8236" i="4"/>
  <c r="B8240" i="4"/>
  <c r="B8244" i="4"/>
  <c r="B8248" i="4"/>
  <c r="B8252" i="4"/>
  <c r="B8256" i="4"/>
  <c r="B8260" i="4"/>
  <c r="B8105" i="4"/>
  <c r="B8109" i="4"/>
  <c r="B8113" i="4"/>
  <c r="B8117" i="4"/>
  <c r="B8121" i="4"/>
  <c r="B8125" i="4"/>
  <c r="B8129" i="4"/>
  <c r="B8133" i="4"/>
  <c r="B8137" i="4"/>
  <c r="B8141" i="4"/>
  <c r="B8145" i="4"/>
  <c r="B8149" i="4"/>
  <c r="B8153" i="4"/>
  <c r="B8102" i="4"/>
  <c r="B8106" i="4"/>
  <c r="B8110" i="4"/>
  <c r="B8114" i="4"/>
  <c r="B8118" i="4"/>
  <c r="B8122" i="4"/>
  <c r="B8126" i="4"/>
  <c r="B8130" i="4"/>
  <c r="B8134" i="4"/>
  <c r="B8138" i="4"/>
  <c r="B8142" i="4"/>
  <c r="B8146" i="4"/>
  <c r="B8150" i="4"/>
  <c r="B8154" i="4"/>
  <c r="B8103" i="4"/>
  <c r="B8107" i="4"/>
  <c r="B8111" i="4"/>
  <c r="B8115" i="4"/>
  <c r="B8119" i="4"/>
  <c r="B8123" i="4"/>
  <c r="B8127" i="4"/>
  <c r="B8131" i="4"/>
  <c r="B8135" i="4"/>
  <c r="B8139" i="4"/>
  <c r="B8143" i="4"/>
  <c r="B8147" i="4"/>
  <c r="B8151" i="4"/>
  <c r="B8155" i="4"/>
  <c r="B8104" i="4"/>
  <c r="B8108" i="4"/>
  <c r="B8112" i="4"/>
  <c r="B8116" i="4"/>
  <c r="B8120" i="4"/>
  <c r="B8124" i="4"/>
  <c r="B8128" i="4"/>
  <c r="B8132" i="4"/>
  <c r="B8136" i="4"/>
  <c r="B8140" i="4"/>
  <c r="B8144" i="4"/>
  <c r="B8148" i="4"/>
  <c r="B8152" i="4"/>
  <c r="B7997" i="4"/>
  <c r="B8001" i="4"/>
  <c r="B8005" i="4"/>
  <c r="B8009" i="4"/>
  <c r="B8013" i="4"/>
  <c r="B8017" i="4"/>
  <c r="B8021" i="4"/>
  <c r="B8025" i="4"/>
  <c r="B8029" i="4"/>
  <c r="B8033" i="4"/>
  <c r="B8037" i="4"/>
  <c r="B8041" i="4"/>
  <c r="B8045" i="4"/>
  <c r="B7994" i="4"/>
  <c r="B7998" i="4"/>
  <c r="B8002" i="4"/>
  <c r="B8006" i="4"/>
  <c r="B8010" i="4"/>
  <c r="B8014" i="4"/>
  <c r="B8018" i="4"/>
  <c r="B8022" i="4"/>
  <c r="B8026" i="4"/>
  <c r="B8030" i="4"/>
  <c r="B8034" i="4"/>
  <c r="B8038" i="4"/>
  <c r="B8042" i="4"/>
  <c r="B8046" i="4"/>
  <c r="B7995" i="4"/>
  <c r="B7999" i="4"/>
  <c r="B8003" i="4"/>
  <c r="B8007" i="4"/>
  <c r="B8011" i="4"/>
  <c r="B8015" i="4"/>
  <c r="B8019" i="4"/>
  <c r="B8023" i="4"/>
  <c r="B8027" i="4"/>
  <c r="B8031" i="4"/>
  <c r="B8035" i="4"/>
  <c r="B8039" i="4"/>
  <c r="B8043" i="4"/>
  <c r="B8047" i="4"/>
  <c r="B7996" i="4"/>
  <c r="B8000" i="4"/>
  <c r="B8004" i="4"/>
  <c r="B8008" i="4"/>
  <c r="B8012" i="4"/>
  <c r="B8016" i="4"/>
  <c r="B8020" i="4"/>
  <c r="B8024" i="4"/>
  <c r="B8028" i="4"/>
  <c r="B8032" i="4"/>
  <c r="B8036" i="4"/>
  <c r="B8040" i="4"/>
  <c r="B8044" i="4"/>
  <c r="B7941" i="4"/>
  <c r="B7945" i="4"/>
  <c r="B7949" i="4"/>
  <c r="B7953" i="4"/>
  <c r="B7957" i="4"/>
  <c r="B7961" i="4"/>
  <c r="B7965" i="4"/>
  <c r="B7969" i="4"/>
  <c r="B7973" i="4"/>
  <c r="B7977" i="4"/>
  <c r="B7981" i="4"/>
  <c r="B7985" i="4"/>
  <c r="B7989" i="4"/>
  <c r="B7993" i="4"/>
  <c r="B7942" i="4"/>
  <c r="B7946" i="4"/>
  <c r="B7950" i="4"/>
  <c r="B7954" i="4"/>
  <c r="B7958" i="4"/>
  <c r="B7962" i="4"/>
  <c r="B7966" i="4"/>
  <c r="B7970" i="4"/>
  <c r="B7974" i="4"/>
  <c r="B7978" i="4"/>
  <c r="B7982" i="4"/>
  <c r="B7986" i="4"/>
  <c r="B7990" i="4"/>
  <c r="B7943" i="4"/>
  <c r="B7947" i="4"/>
  <c r="B7951" i="4"/>
  <c r="B7955" i="4"/>
  <c r="B7959" i="4"/>
  <c r="B7963" i="4"/>
  <c r="B7967" i="4"/>
  <c r="B7971" i="4"/>
  <c r="B7975" i="4"/>
  <c r="B7979" i="4"/>
  <c r="B7983" i="4"/>
  <c r="B7987" i="4"/>
  <c r="B7991" i="4"/>
  <c r="B7940" i="4"/>
  <c r="B7944" i="4"/>
  <c r="B7948" i="4"/>
  <c r="B7952" i="4"/>
  <c r="B7956" i="4"/>
  <c r="B7960" i="4"/>
  <c r="B7964" i="4"/>
  <c r="B7968" i="4"/>
  <c r="B7972" i="4"/>
  <c r="B7976" i="4"/>
  <c r="B7980" i="4"/>
  <c r="B7984" i="4"/>
  <c r="B7988" i="4"/>
  <c r="B7992" i="4"/>
  <c r="B7833" i="4"/>
  <c r="B7837" i="4"/>
  <c r="B7841" i="4"/>
  <c r="B7845" i="4"/>
  <c r="B7849" i="4"/>
  <c r="B7853" i="4"/>
  <c r="B7857" i="4"/>
  <c r="B7861" i="4"/>
  <c r="B7865" i="4"/>
  <c r="B7869" i="4"/>
  <c r="B7873" i="4"/>
  <c r="B7877" i="4"/>
  <c r="B7881" i="4"/>
  <c r="B7885" i="4"/>
  <c r="B7834" i="4"/>
  <c r="B7838" i="4"/>
  <c r="B7842" i="4"/>
  <c r="B7846" i="4"/>
  <c r="B7850" i="4"/>
  <c r="B7854" i="4"/>
  <c r="B7858" i="4"/>
  <c r="B7862" i="4"/>
  <c r="B7866" i="4"/>
  <c r="B7870" i="4"/>
  <c r="B7874" i="4"/>
  <c r="B7878" i="4"/>
  <c r="B7882" i="4"/>
  <c r="B7835" i="4"/>
  <c r="B7839" i="4"/>
  <c r="B7843" i="4"/>
  <c r="B7847" i="4"/>
  <c r="B7851" i="4"/>
  <c r="B7855" i="4"/>
  <c r="B7859" i="4"/>
  <c r="B7863" i="4"/>
  <c r="B7867" i="4"/>
  <c r="B7871" i="4"/>
  <c r="B7875" i="4"/>
  <c r="B7879" i="4"/>
  <c r="B7883" i="4"/>
  <c r="B7832" i="4"/>
  <c r="B7836" i="4"/>
  <c r="B7840" i="4"/>
  <c r="B7844" i="4"/>
  <c r="B7848" i="4"/>
  <c r="B7852" i="4"/>
  <c r="B7856" i="4"/>
  <c r="B7860" i="4"/>
  <c r="B7864" i="4"/>
  <c r="B7868" i="4"/>
  <c r="B7872" i="4"/>
  <c r="B7876" i="4"/>
  <c r="B7880" i="4"/>
  <c r="B7884" i="4"/>
  <c r="B2867" i="4"/>
  <c r="B2871" i="4"/>
  <c r="B2875" i="4"/>
  <c r="B2879" i="4"/>
  <c r="B2883" i="4"/>
  <c r="B2887" i="4"/>
  <c r="B2891" i="4"/>
  <c r="B2895" i="4"/>
  <c r="B2899" i="4"/>
  <c r="B2903" i="4"/>
  <c r="B2907" i="4"/>
  <c r="B2911" i="4"/>
  <c r="B2915" i="4"/>
  <c r="B2864" i="4"/>
  <c r="B2868" i="4"/>
  <c r="B2872" i="4"/>
  <c r="B2876" i="4"/>
  <c r="B2880" i="4"/>
  <c r="B2884" i="4"/>
  <c r="B2888" i="4"/>
  <c r="B2892" i="4"/>
  <c r="B2896" i="4"/>
  <c r="B2900" i="4"/>
  <c r="B2904" i="4"/>
  <c r="B2908" i="4"/>
  <c r="B2912" i="4"/>
  <c r="B2916" i="4"/>
  <c r="B2865" i="4"/>
  <c r="B2869" i="4"/>
  <c r="B2873" i="4"/>
  <c r="B2877" i="4"/>
  <c r="B2881" i="4"/>
  <c r="B2885" i="4"/>
  <c r="B2889" i="4"/>
  <c r="B2893" i="4"/>
  <c r="B2897" i="4"/>
  <c r="B2901" i="4"/>
  <c r="B2905" i="4"/>
  <c r="B2909" i="4"/>
  <c r="B2913" i="4"/>
  <c r="B2917" i="4"/>
  <c r="B2866" i="4"/>
  <c r="B2870" i="4"/>
  <c r="B2874" i="4"/>
  <c r="B2878" i="4"/>
  <c r="B2882" i="4"/>
  <c r="B2886" i="4"/>
  <c r="B2890" i="4"/>
  <c r="B2894" i="4"/>
  <c r="B2898" i="4"/>
  <c r="B2902" i="4"/>
  <c r="B2906" i="4"/>
  <c r="B2910" i="4"/>
  <c r="B2914" i="4"/>
  <c r="B7725" i="4"/>
  <c r="B7729" i="4"/>
  <c r="B7733" i="4"/>
  <c r="B7737" i="4"/>
  <c r="B7741" i="4"/>
  <c r="B7745" i="4"/>
  <c r="B7749" i="4"/>
  <c r="B7753" i="4"/>
  <c r="B7757" i="4"/>
  <c r="B7761" i="4"/>
  <c r="B7765" i="4"/>
  <c r="B7769" i="4"/>
  <c r="B7773" i="4"/>
  <c r="B7777" i="4"/>
  <c r="B7726" i="4"/>
  <c r="B7730" i="4"/>
  <c r="B7734" i="4"/>
  <c r="B7738" i="4"/>
  <c r="B7742" i="4"/>
  <c r="B7746" i="4"/>
  <c r="B7750" i="4"/>
  <c r="B7754" i="4"/>
  <c r="B7758" i="4"/>
  <c r="B7762" i="4"/>
  <c r="B7766" i="4"/>
  <c r="B7770" i="4"/>
  <c r="B7774" i="4"/>
  <c r="B7727" i="4"/>
  <c r="B7731" i="4"/>
  <c r="B7735" i="4"/>
  <c r="B7739" i="4"/>
  <c r="B7743" i="4"/>
  <c r="B7747" i="4"/>
  <c r="B7751" i="4"/>
  <c r="B7755" i="4"/>
  <c r="B7759" i="4"/>
  <c r="B7763" i="4"/>
  <c r="B7767" i="4"/>
  <c r="B7771" i="4"/>
  <c r="B7775" i="4"/>
  <c r="B7724" i="4"/>
  <c r="B7728" i="4"/>
  <c r="B7732" i="4"/>
  <c r="B7736" i="4"/>
  <c r="B7740" i="4"/>
  <c r="B7744" i="4"/>
  <c r="B7748" i="4"/>
  <c r="B7752" i="4"/>
  <c r="B7756" i="4"/>
  <c r="B7760" i="4"/>
  <c r="B7764" i="4"/>
  <c r="B7768" i="4"/>
  <c r="B7772" i="4"/>
  <c r="B7776" i="4"/>
  <c r="B7673" i="4"/>
  <c r="B7677" i="4"/>
  <c r="B7681" i="4"/>
  <c r="B7685" i="4"/>
  <c r="B7689" i="4"/>
  <c r="B7693" i="4"/>
  <c r="B7697" i="4"/>
  <c r="B7701" i="4"/>
  <c r="B7705" i="4"/>
  <c r="B7709" i="4"/>
  <c r="B7713" i="4"/>
  <c r="B7717" i="4"/>
  <c r="B7721" i="4"/>
  <c r="B7670" i="4"/>
  <c r="B7674" i="4"/>
  <c r="B7678" i="4"/>
  <c r="B7682" i="4"/>
  <c r="B7686" i="4"/>
  <c r="B7690" i="4"/>
  <c r="B7694" i="4"/>
  <c r="B7698" i="4"/>
  <c r="B7702" i="4"/>
  <c r="B7706" i="4"/>
  <c r="B7710" i="4"/>
  <c r="B7714" i="4"/>
  <c r="B7718" i="4"/>
  <c r="B7722" i="4"/>
  <c r="B7671" i="4"/>
  <c r="B7675" i="4"/>
  <c r="B7679" i="4"/>
  <c r="B7683" i="4"/>
  <c r="B7687" i="4"/>
  <c r="B7691" i="4"/>
  <c r="B7695" i="4"/>
  <c r="B7699" i="4"/>
  <c r="B7703" i="4"/>
  <c r="B7707" i="4"/>
  <c r="B7711" i="4"/>
  <c r="B7715" i="4"/>
  <c r="B7719" i="4"/>
  <c r="B7723" i="4"/>
  <c r="B7672" i="4"/>
  <c r="B7676" i="4"/>
  <c r="B7680" i="4"/>
  <c r="B7684" i="4"/>
  <c r="B7688" i="4"/>
  <c r="B7692" i="4"/>
  <c r="B7696" i="4"/>
  <c r="B7700" i="4"/>
  <c r="B7704" i="4"/>
  <c r="B7708" i="4"/>
  <c r="B7712" i="4"/>
  <c r="B7716" i="4"/>
  <c r="B7720" i="4"/>
  <c r="B2651" i="4"/>
  <c r="B2655" i="4"/>
  <c r="B2659" i="4"/>
  <c r="B2663" i="4"/>
  <c r="B2667" i="4"/>
  <c r="B2671" i="4"/>
  <c r="B2675" i="4"/>
  <c r="B2679" i="4"/>
  <c r="B2683" i="4"/>
  <c r="B2687" i="4"/>
  <c r="B2691" i="4"/>
  <c r="B2695" i="4"/>
  <c r="B2699" i="4"/>
  <c r="B2648" i="4"/>
  <c r="B2652" i="4"/>
  <c r="B2656" i="4"/>
  <c r="B2660" i="4"/>
  <c r="B2664" i="4"/>
  <c r="B2668" i="4"/>
  <c r="B2672" i="4"/>
  <c r="B2676" i="4"/>
  <c r="B2680" i="4"/>
  <c r="B2684" i="4"/>
  <c r="B2688" i="4"/>
  <c r="B2692" i="4"/>
  <c r="B2696" i="4"/>
  <c r="B2700" i="4"/>
  <c r="B2649" i="4"/>
  <c r="B2653" i="4"/>
  <c r="B2657" i="4"/>
  <c r="B2661" i="4"/>
  <c r="B2665" i="4"/>
  <c r="B2669" i="4"/>
  <c r="B2673" i="4"/>
  <c r="B2677" i="4"/>
  <c r="B2681" i="4"/>
  <c r="B2685" i="4"/>
  <c r="B2689" i="4"/>
  <c r="B2693" i="4"/>
  <c r="B2697" i="4"/>
  <c r="B2701" i="4"/>
  <c r="B2650" i="4"/>
  <c r="B2654" i="4"/>
  <c r="B2658" i="4"/>
  <c r="B2662" i="4"/>
  <c r="B2666" i="4"/>
  <c r="B2670" i="4"/>
  <c r="B2674" i="4"/>
  <c r="B2678" i="4"/>
  <c r="B2682" i="4"/>
  <c r="B2686" i="4"/>
  <c r="B2690" i="4"/>
  <c r="B2694" i="4"/>
  <c r="B2698" i="4"/>
  <c r="B7565" i="4"/>
  <c r="B7569" i="4"/>
  <c r="B7573" i="4"/>
  <c r="B7577" i="4"/>
  <c r="B7581" i="4"/>
  <c r="B7585" i="4"/>
  <c r="B7589" i="4"/>
  <c r="B7593" i="4"/>
  <c r="B7597" i="4"/>
  <c r="B7601" i="4"/>
  <c r="B7605" i="4"/>
  <c r="B7609" i="4"/>
  <c r="B7613" i="4"/>
  <c r="B7562" i="4"/>
  <c r="B7566" i="4"/>
  <c r="B7570" i="4"/>
  <c r="B7574" i="4"/>
  <c r="B7578" i="4"/>
  <c r="B7582" i="4"/>
  <c r="B7586" i="4"/>
  <c r="B7590" i="4"/>
  <c r="B7594" i="4"/>
  <c r="B7598" i="4"/>
  <c r="B7602" i="4"/>
  <c r="B7606" i="4"/>
  <c r="B7610" i="4"/>
  <c r="B7614" i="4"/>
  <c r="B7563" i="4"/>
  <c r="B7567" i="4"/>
  <c r="B7571" i="4"/>
  <c r="B7575" i="4"/>
  <c r="B7579" i="4"/>
  <c r="B7583" i="4"/>
  <c r="B7587" i="4"/>
  <c r="B7591" i="4"/>
  <c r="B7595" i="4"/>
  <c r="B7599" i="4"/>
  <c r="B7603" i="4"/>
  <c r="B7607" i="4"/>
  <c r="B7611" i="4"/>
  <c r="B7615" i="4"/>
  <c r="B7564" i="4"/>
  <c r="B7568" i="4"/>
  <c r="B7572" i="4"/>
  <c r="B7576" i="4"/>
  <c r="B7580" i="4"/>
  <c r="B7584" i="4"/>
  <c r="B7588" i="4"/>
  <c r="B7592" i="4"/>
  <c r="B7596" i="4"/>
  <c r="B7600" i="4"/>
  <c r="B7604" i="4"/>
  <c r="B7608" i="4"/>
  <c r="B7612" i="4"/>
  <c r="B2595" i="4"/>
  <c r="B2599" i="4"/>
  <c r="B2603" i="4"/>
  <c r="B2607" i="4"/>
  <c r="B2611" i="4"/>
  <c r="B2615" i="4"/>
  <c r="B2619" i="4"/>
  <c r="B2623" i="4"/>
  <c r="B2627" i="4"/>
  <c r="B2631" i="4"/>
  <c r="B2635" i="4"/>
  <c r="B2639" i="4"/>
  <c r="B2643" i="4"/>
  <c r="B2647" i="4"/>
  <c r="B2596" i="4"/>
  <c r="B2600" i="4"/>
  <c r="B2604" i="4"/>
  <c r="B2608" i="4"/>
  <c r="B2612" i="4"/>
  <c r="B2616" i="4"/>
  <c r="B2620" i="4"/>
  <c r="B2624" i="4"/>
  <c r="B2628" i="4"/>
  <c r="B2632" i="4"/>
  <c r="B2636" i="4"/>
  <c r="B2640" i="4"/>
  <c r="B2644" i="4"/>
  <c r="B2597" i="4"/>
  <c r="B2601" i="4"/>
  <c r="B2605" i="4"/>
  <c r="B2609" i="4"/>
  <c r="B2613" i="4"/>
  <c r="B2617" i="4"/>
  <c r="B2621" i="4"/>
  <c r="B2625" i="4"/>
  <c r="B2629" i="4"/>
  <c r="B2633" i="4"/>
  <c r="B2637" i="4"/>
  <c r="B2641" i="4"/>
  <c r="B2645" i="4"/>
  <c r="B2594" i="4"/>
  <c r="B2598" i="4"/>
  <c r="B2602" i="4"/>
  <c r="B2606" i="4"/>
  <c r="B2610" i="4"/>
  <c r="B2614" i="4"/>
  <c r="B2618" i="4"/>
  <c r="B2622" i="4"/>
  <c r="B2626" i="4"/>
  <c r="B2630" i="4"/>
  <c r="B2634" i="4"/>
  <c r="B2638" i="4"/>
  <c r="B2642" i="4"/>
  <c r="B2646" i="4"/>
  <c r="B7401" i="4"/>
  <c r="B7405" i="4"/>
  <c r="B7409" i="4"/>
  <c r="B7413" i="4"/>
  <c r="B7417" i="4"/>
  <c r="B7421" i="4"/>
  <c r="B7425" i="4"/>
  <c r="B7429" i="4"/>
  <c r="B7433" i="4"/>
  <c r="B7437" i="4"/>
  <c r="B7441" i="4"/>
  <c r="B7445" i="4"/>
  <c r="B7449" i="4"/>
  <c r="B7453" i="4"/>
  <c r="B7402" i="4"/>
  <c r="B7406" i="4"/>
  <c r="B7410" i="4"/>
  <c r="B7414" i="4"/>
  <c r="B7418" i="4"/>
  <c r="B7422" i="4"/>
  <c r="B7426" i="4"/>
  <c r="B7430" i="4"/>
  <c r="B7434" i="4"/>
  <c r="B7438" i="4"/>
  <c r="B7442" i="4"/>
  <c r="B7446" i="4"/>
  <c r="B7450" i="4"/>
  <c r="B7403" i="4"/>
  <c r="B7407" i="4"/>
  <c r="B7411" i="4"/>
  <c r="B7415" i="4"/>
  <c r="B7419" i="4"/>
  <c r="B7423" i="4"/>
  <c r="B7427" i="4"/>
  <c r="B7431" i="4"/>
  <c r="B7435" i="4"/>
  <c r="B7439" i="4"/>
  <c r="B7443" i="4"/>
  <c r="B7447" i="4"/>
  <c r="B7451" i="4"/>
  <c r="B7400" i="4"/>
  <c r="B7404" i="4"/>
  <c r="B7408" i="4"/>
  <c r="B7412" i="4"/>
  <c r="B7416" i="4"/>
  <c r="B7420" i="4"/>
  <c r="B7424" i="4"/>
  <c r="B7428" i="4"/>
  <c r="B7432" i="4"/>
  <c r="B7436" i="4"/>
  <c r="B7440" i="4"/>
  <c r="B7444" i="4"/>
  <c r="B7448" i="4"/>
  <c r="B7452" i="4"/>
  <c r="B7349" i="4"/>
  <c r="B7353" i="4"/>
  <c r="B7357" i="4"/>
  <c r="B7361" i="4"/>
  <c r="B7365" i="4"/>
  <c r="B7369" i="4"/>
  <c r="B7373" i="4"/>
  <c r="B7377" i="4"/>
  <c r="B7381" i="4"/>
  <c r="B7385" i="4"/>
  <c r="B7389" i="4"/>
  <c r="B7393" i="4"/>
  <c r="B7397" i="4"/>
  <c r="B7346" i="4"/>
  <c r="B7350" i="4"/>
  <c r="B7354" i="4"/>
  <c r="B7358" i="4"/>
  <c r="B7362" i="4"/>
  <c r="B7366" i="4"/>
  <c r="B7370" i="4"/>
  <c r="B7374" i="4"/>
  <c r="B7378" i="4"/>
  <c r="B7382" i="4"/>
  <c r="B7386" i="4"/>
  <c r="B7390" i="4"/>
  <c r="B7394" i="4"/>
  <c r="B7398" i="4"/>
  <c r="B7347" i="4"/>
  <c r="B7351" i="4"/>
  <c r="B7355" i="4"/>
  <c r="B7359" i="4"/>
  <c r="B7363" i="4"/>
  <c r="B7367" i="4"/>
  <c r="B7371" i="4"/>
  <c r="B7375" i="4"/>
  <c r="B7379" i="4"/>
  <c r="B7383" i="4"/>
  <c r="B7387" i="4"/>
  <c r="B7391" i="4"/>
  <c r="B7395" i="4"/>
  <c r="B7399" i="4"/>
  <c r="B7348" i="4"/>
  <c r="B7352" i="4"/>
  <c r="B7356" i="4"/>
  <c r="B7360" i="4"/>
  <c r="B7364" i="4"/>
  <c r="B7368" i="4"/>
  <c r="B7372" i="4"/>
  <c r="B7376" i="4"/>
  <c r="B7380" i="4"/>
  <c r="B7384" i="4"/>
  <c r="B7388" i="4"/>
  <c r="B7392" i="4"/>
  <c r="B7396" i="4"/>
  <c r="B7240" i="4"/>
  <c r="B7244" i="4"/>
  <c r="B7248" i="4"/>
  <c r="B7252" i="4"/>
  <c r="B7256" i="4"/>
  <c r="B7260" i="4"/>
  <c r="B7264" i="4"/>
  <c r="B7268" i="4"/>
  <c r="B7272" i="4"/>
  <c r="B7276" i="4"/>
  <c r="B7280" i="4"/>
  <c r="B7284" i="4"/>
  <c r="B7288" i="4"/>
  <c r="B7241" i="4"/>
  <c r="B7245" i="4"/>
  <c r="B7249" i="4"/>
  <c r="B7253" i="4"/>
  <c r="B7257" i="4"/>
  <c r="B7261" i="4"/>
  <c r="B7265" i="4"/>
  <c r="B7269" i="4"/>
  <c r="B7273" i="4"/>
  <c r="B7277" i="4"/>
  <c r="B7281" i="4"/>
  <c r="B7285" i="4"/>
  <c r="B7289" i="4"/>
  <c r="B7238" i="4"/>
  <c r="B7242" i="4"/>
  <c r="B7246" i="4"/>
  <c r="B7250" i="4"/>
  <c r="B7254" i="4"/>
  <c r="B7258" i="4"/>
  <c r="B7262" i="4"/>
  <c r="B7266" i="4"/>
  <c r="B7270" i="4"/>
  <c r="B7274" i="4"/>
  <c r="B7278" i="4"/>
  <c r="B7282" i="4"/>
  <c r="B7286" i="4"/>
  <c r="B7290" i="4"/>
  <c r="B7243" i="4"/>
  <c r="B7259" i="4"/>
  <c r="B7275" i="4"/>
  <c r="B7291" i="4"/>
  <c r="B7247" i="4"/>
  <c r="B7263" i="4"/>
  <c r="B7279" i="4"/>
  <c r="B7251" i="4"/>
  <c r="B7267" i="4"/>
  <c r="B7283" i="4"/>
  <c r="B7239" i="4"/>
  <c r="B7255" i="4"/>
  <c r="B7271" i="4"/>
  <c r="B7287" i="4"/>
  <c r="B2434" i="4"/>
  <c r="B2438" i="4"/>
  <c r="B2442" i="4"/>
  <c r="B2446" i="4"/>
  <c r="B2450" i="4"/>
  <c r="B2454" i="4"/>
  <c r="B2458" i="4"/>
  <c r="B2462" i="4"/>
  <c r="B2466" i="4"/>
  <c r="B2470" i="4"/>
  <c r="B2474" i="4"/>
  <c r="B2478" i="4"/>
  <c r="B2482" i="4"/>
  <c r="B2435" i="4"/>
  <c r="B2439" i="4"/>
  <c r="B2443" i="4"/>
  <c r="B2447" i="4"/>
  <c r="B2451" i="4"/>
  <c r="B2455" i="4"/>
  <c r="B2459" i="4"/>
  <c r="B2463" i="4"/>
  <c r="B2467" i="4"/>
  <c r="B2471" i="4"/>
  <c r="B2475" i="4"/>
  <c r="B2479" i="4"/>
  <c r="B2483" i="4"/>
  <c r="B2432" i="4"/>
  <c r="B2436" i="4"/>
  <c r="B2440" i="4"/>
  <c r="B2444" i="4"/>
  <c r="B2448" i="4"/>
  <c r="B2452" i="4"/>
  <c r="B2456" i="4"/>
  <c r="B2460" i="4"/>
  <c r="B2464" i="4"/>
  <c r="B2468" i="4"/>
  <c r="B2472" i="4"/>
  <c r="B2476" i="4"/>
  <c r="B2480" i="4"/>
  <c r="B2484" i="4"/>
  <c r="B2433" i="4"/>
  <c r="B2437" i="4"/>
  <c r="B2441" i="4"/>
  <c r="B2445" i="4"/>
  <c r="B2449" i="4"/>
  <c r="B2453" i="4"/>
  <c r="B2457" i="4"/>
  <c r="B2461" i="4"/>
  <c r="B2465" i="4"/>
  <c r="B2469" i="4"/>
  <c r="B2473" i="4"/>
  <c r="B2477" i="4"/>
  <c r="B2481" i="4"/>
  <c r="B2485" i="4"/>
  <c r="B7131" i="4"/>
  <c r="B7132" i="4"/>
  <c r="B7136" i="4"/>
  <c r="B7140" i="4"/>
  <c r="B7144" i="4"/>
  <c r="B7148" i="4"/>
  <c r="B7152" i="4"/>
  <c r="B7156" i="4"/>
  <c r="B7160" i="4"/>
  <c r="B7164" i="4"/>
  <c r="B7168" i="4"/>
  <c r="B7172" i="4"/>
  <c r="B7176" i="4"/>
  <c r="B7180" i="4"/>
  <c r="B7133" i="4"/>
  <c r="B7137" i="4"/>
  <c r="B7141" i="4"/>
  <c r="B7145" i="4"/>
  <c r="B7149" i="4"/>
  <c r="B7153" i="4"/>
  <c r="B7157" i="4"/>
  <c r="B7161" i="4"/>
  <c r="B7165" i="4"/>
  <c r="B7169" i="4"/>
  <c r="B7173" i="4"/>
  <c r="B7177" i="4"/>
  <c r="B7181" i="4"/>
  <c r="B7130" i="4"/>
  <c r="B7134" i="4"/>
  <c r="B7138" i="4"/>
  <c r="B7142" i="4"/>
  <c r="B7146" i="4"/>
  <c r="B7150" i="4"/>
  <c r="B7154" i="4"/>
  <c r="B7158" i="4"/>
  <c r="B7162" i="4"/>
  <c r="B7166" i="4"/>
  <c r="B7170" i="4"/>
  <c r="B7174" i="4"/>
  <c r="B7178" i="4"/>
  <c r="B7182" i="4"/>
  <c r="B7147" i="4"/>
  <c r="B7163" i="4"/>
  <c r="B7179" i="4"/>
  <c r="B7135" i="4"/>
  <c r="B7151" i="4"/>
  <c r="B7167" i="4"/>
  <c r="B7183" i="4"/>
  <c r="B7139" i="4"/>
  <c r="B7155" i="4"/>
  <c r="B7171" i="4"/>
  <c r="B7143" i="4"/>
  <c r="B7159" i="4"/>
  <c r="B7175" i="4"/>
  <c r="B2378" i="4"/>
  <c r="B2382" i="4"/>
  <c r="B2386" i="4"/>
  <c r="B2390" i="4"/>
  <c r="B2394" i="4"/>
  <c r="B2398" i="4"/>
  <c r="B2402" i="4"/>
  <c r="B2406" i="4"/>
  <c r="B2410" i="4"/>
  <c r="B2414" i="4"/>
  <c r="B2418" i="4"/>
  <c r="B2422" i="4"/>
  <c r="B2426" i="4"/>
  <c r="B2430" i="4"/>
  <c r="B2379" i="4"/>
  <c r="B2383" i="4"/>
  <c r="B2387" i="4"/>
  <c r="B2391" i="4"/>
  <c r="B2395" i="4"/>
  <c r="B2399" i="4"/>
  <c r="B2403" i="4"/>
  <c r="B2407" i="4"/>
  <c r="B2411" i="4"/>
  <c r="B2415" i="4"/>
  <c r="B2419" i="4"/>
  <c r="B2423" i="4"/>
  <c r="B2427" i="4"/>
  <c r="B2431" i="4"/>
  <c r="B2380" i="4"/>
  <c r="B2384" i="4"/>
  <c r="B2388" i="4"/>
  <c r="B2392" i="4"/>
  <c r="B2396" i="4"/>
  <c r="B2400" i="4"/>
  <c r="B2404" i="4"/>
  <c r="B2408" i="4"/>
  <c r="B2412" i="4"/>
  <c r="B2416" i="4"/>
  <c r="B2420" i="4"/>
  <c r="B2424" i="4"/>
  <c r="B2428" i="4"/>
  <c r="B2381" i="4"/>
  <c r="B2385" i="4"/>
  <c r="B2389" i="4"/>
  <c r="B2393" i="4"/>
  <c r="B2397" i="4"/>
  <c r="B2401" i="4"/>
  <c r="B2405" i="4"/>
  <c r="B2409" i="4"/>
  <c r="B2413" i="4"/>
  <c r="B2417" i="4"/>
  <c r="B2421" i="4"/>
  <c r="B2425" i="4"/>
  <c r="B2429" i="4"/>
  <c r="B6971" i="4"/>
  <c r="B6975" i="4"/>
  <c r="B6979" i="4"/>
  <c r="B6983" i="4"/>
  <c r="B6987" i="4"/>
  <c r="B6991" i="4"/>
  <c r="B6995" i="4"/>
  <c r="B6999" i="4"/>
  <c r="B7003" i="4"/>
  <c r="B7007" i="4"/>
  <c r="B7011" i="4"/>
  <c r="B7015" i="4"/>
  <c r="B7019" i="4"/>
  <c r="B6968" i="4"/>
  <c r="B6972" i="4"/>
  <c r="B6976" i="4"/>
  <c r="B6980" i="4"/>
  <c r="B6984" i="4"/>
  <c r="B6988" i="4"/>
  <c r="B6992" i="4"/>
  <c r="B6996" i="4"/>
  <c r="B7000" i="4"/>
  <c r="B7004" i="4"/>
  <c r="B7008" i="4"/>
  <c r="B7012" i="4"/>
  <c r="B7016" i="4"/>
  <c r="B7020" i="4"/>
  <c r="B6969" i="4"/>
  <c r="B6973" i="4"/>
  <c r="B6977" i="4"/>
  <c r="B6981" i="4"/>
  <c r="B6985" i="4"/>
  <c r="B6989" i="4"/>
  <c r="B6993" i="4"/>
  <c r="B6997" i="4"/>
  <c r="B7001" i="4"/>
  <c r="B7005" i="4"/>
  <c r="B7009" i="4"/>
  <c r="B7013" i="4"/>
  <c r="B7017" i="4"/>
  <c r="B7021" i="4"/>
  <c r="B6970" i="4"/>
  <c r="B6974" i="4"/>
  <c r="B6978" i="4"/>
  <c r="B6982" i="4"/>
  <c r="B6986" i="4"/>
  <c r="B6990" i="4"/>
  <c r="B6994" i="4"/>
  <c r="B6998" i="4"/>
  <c r="B7002" i="4"/>
  <c r="B7006" i="4"/>
  <c r="B7010" i="4"/>
  <c r="B7014" i="4"/>
  <c r="B7018" i="4"/>
  <c r="B2326" i="4"/>
  <c r="B2330" i="4"/>
  <c r="B2334" i="4"/>
  <c r="B2338" i="4"/>
  <c r="B2342" i="4"/>
  <c r="B2346" i="4"/>
  <c r="B2350" i="4"/>
  <c r="B2354" i="4"/>
  <c r="B2358" i="4"/>
  <c r="B2362" i="4"/>
  <c r="B2366" i="4"/>
  <c r="B2370" i="4"/>
  <c r="B2374" i="4"/>
  <c r="B2327" i="4"/>
  <c r="B2331" i="4"/>
  <c r="B2335" i="4"/>
  <c r="B2339" i="4"/>
  <c r="B2343" i="4"/>
  <c r="B2347" i="4"/>
  <c r="B2351" i="4"/>
  <c r="B2355" i="4"/>
  <c r="B2359" i="4"/>
  <c r="B2363" i="4"/>
  <c r="B2367" i="4"/>
  <c r="B2371" i="4"/>
  <c r="B2375" i="4"/>
  <c r="B2324" i="4"/>
  <c r="B2328" i="4"/>
  <c r="B2332" i="4"/>
  <c r="B2336" i="4"/>
  <c r="B2340" i="4"/>
  <c r="B2344" i="4"/>
  <c r="B2348" i="4"/>
  <c r="B2352" i="4"/>
  <c r="B2356" i="4"/>
  <c r="B2360" i="4"/>
  <c r="B2364" i="4"/>
  <c r="B2368" i="4"/>
  <c r="B2372" i="4"/>
  <c r="B2376" i="4"/>
  <c r="B2325" i="4"/>
  <c r="B2329" i="4"/>
  <c r="B2333" i="4"/>
  <c r="B2337" i="4"/>
  <c r="B2341" i="4"/>
  <c r="B2345" i="4"/>
  <c r="B2349" i="4"/>
  <c r="B2353" i="4"/>
  <c r="B2357" i="4"/>
  <c r="B2361" i="4"/>
  <c r="B2365" i="4"/>
  <c r="B2369" i="4"/>
  <c r="B2373" i="4"/>
  <c r="B2377" i="4"/>
  <c r="B2270" i="4"/>
  <c r="B2274" i="4"/>
  <c r="B2278" i="4"/>
  <c r="B2282" i="4"/>
  <c r="B2286" i="4"/>
  <c r="B2290" i="4"/>
  <c r="B2294" i="4"/>
  <c r="B2298" i="4"/>
  <c r="B2302" i="4"/>
  <c r="B2306" i="4"/>
  <c r="B2310" i="4"/>
  <c r="B2314" i="4"/>
  <c r="B2318" i="4"/>
  <c r="B2322" i="4"/>
  <c r="B2271" i="4"/>
  <c r="B2275" i="4"/>
  <c r="B2279" i="4"/>
  <c r="B2283" i="4"/>
  <c r="B2287" i="4"/>
  <c r="B2291" i="4"/>
  <c r="B2295" i="4"/>
  <c r="B2299" i="4"/>
  <c r="B2303" i="4"/>
  <c r="B2307" i="4"/>
  <c r="B2311" i="4"/>
  <c r="B2315" i="4"/>
  <c r="B2319" i="4"/>
  <c r="B2323" i="4"/>
  <c r="B2272" i="4"/>
  <c r="B2276" i="4"/>
  <c r="B2280" i="4"/>
  <c r="B2284" i="4"/>
  <c r="B2288" i="4"/>
  <c r="B2292" i="4"/>
  <c r="B2296" i="4"/>
  <c r="B2300" i="4"/>
  <c r="B2304" i="4"/>
  <c r="B2308" i="4"/>
  <c r="B2312" i="4"/>
  <c r="B2316" i="4"/>
  <c r="B2320" i="4"/>
  <c r="B2273" i="4"/>
  <c r="B2277" i="4"/>
  <c r="B2281" i="4"/>
  <c r="B2285" i="4"/>
  <c r="B2289" i="4"/>
  <c r="B2293" i="4"/>
  <c r="B2297" i="4"/>
  <c r="B2301" i="4"/>
  <c r="B2305" i="4"/>
  <c r="B2309" i="4"/>
  <c r="B2313" i="4"/>
  <c r="B2317" i="4"/>
  <c r="B2321" i="4"/>
  <c r="B2218" i="4"/>
  <c r="B2222" i="4"/>
  <c r="B2226" i="4"/>
  <c r="B2230" i="4"/>
  <c r="B2234" i="4"/>
  <c r="B2238" i="4"/>
  <c r="B2242" i="4"/>
  <c r="B2246" i="4"/>
  <c r="B2250" i="4"/>
  <c r="B2254" i="4"/>
  <c r="B2258" i="4"/>
  <c r="B2262" i="4"/>
  <c r="B2266" i="4"/>
  <c r="B2219" i="4"/>
  <c r="B2223" i="4"/>
  <c r="B2227" i="4"/>
  <c r="B2231" i="4"/>
  <c r="B2235" i="4"/>
  <c r="B2239" i="4"/>
  <c r="B2243" i="4"/>
  <c r="B2247" i="4"/>
  <c r="B2251" i="4"/>
  <c r="B2255" i="4"/>
  <c r="B2259" i="4"/>
  <c r="B2263" i="4"/>
  <c r="B2267" i="4"/>
  <c r="B2216" i="4"/>
  <c r="B2220" i="4"/>
  <c r="B2224" i="4"/>
  <c r="B2228" i="4"/>
  <c r="B2232" i="4"/>
  <c r="B2236" i="4"/>
  <c r="B2240" i="4"/>
  <c r="B2244" i="4"/>
  <c r="B2248" i="4"/>
  <c r="B2252" i="4"/>
  <c r="B2256" i="4"/>
  <c r="B2260" i="4"/>
  <c r="B2264" i="4"/>
  <c r="B2268" i="4"/>
  <c r="B2217" i="4"/>
  <c r="B2221" i="4"/>
  <c r="B2225" i="4"/>
  <c r="B2229" i="4"/>
  <c r="B2233" i="4"/>
  <c r="B2237" i="4"/>
  <c r="B2241" i="4"/>
  <c r="B2245" i="4"/>
  <c r="B2249" i="4"/>
  <c r="B2253" i="4"/>
  <c r="B2257" i="4"/>
  <c r="B2261" i="4"/>
  <c r="B2265" i="4"/>
  <c r="B2269" i="4"/>
  <c r="B6755" i="4"/>
  <c r="B6759" i="4"/>
  <c r="B6763" i="4"/>
  <c r="B6767" i="4"/>
  <c r="B6771" i="4"/>
  <c r="B6775" i="4"/>
  <c r="B6779" i="4"/>
  <c r="B6783" i="4"/>
  <c r="B6787" i="4"/>
  <c r="B6791" i="4"/>
  <c r="B6795" i="4"/>
  <c r="B6799" i="4"/>
  <c r="B6803" i="4"/>
  <c r="B6752" i="4"/>
  <c r="B6756" i="4"/>
  <c r="B6760" i="4"/>
  <c r="B6764" i="4"/>
  <c r="B6768" i="4"/>
  <c r="B6772" i="4"/>
  <c r="B6776" i="4"/>
  <c r="B6780" i="4"/>
  <c r="B6784" i="4"/>
  <c r="B6788" i="4"/>
  <c r="B6792" i="4"/>
  <c r="B6796" i="4"/>
  <c r="B6800" i="4"/>
  <c r="B6804" i="4"/>
  <c r="B6753" i="4"/>
  <c r="B6757" i="4"/>
  <c r="B6761" i="4"/>
  <c r="B6765" i="4"/>
  <c r="B6769" i="4"/>
  <c r="B6773" i="4"/>
  <c r="B6777" i="4"/>
  <c r="B6781" i="4"/>
  <c r="B6785" i="4"/>
  <c r="B6789" i="4"/>
  <c r="B6793" i="4"/>
  <c r="B6797" i="4"/>
  <c r="B6801" i="4"/>
  <c r="B6805" i="4"/>
  <c r="B6754" i="4"/>
  <c r="B6758" i="4"/>
  <c r="B6762" i="4"/>
  <c r="B6766" i="4"/>
  <c r="B6770" i="4"/>
  <c r="B6774" i="4"/>
  <c r="B6778" i="4"/>
  <c r="B6782" i="4"/>
  <c r="B6786" i="4"/>
  <c r="B6790" i="4"/>
  <c r="B6794" i="4"/>
  <c r="B6798" i="4"/>
  <c r="B6802" i="4"/>
  <c r="B6647" i="4"/>
  <c r="B6651" i="4"/>
  <c r="B6655" i="4"/>
  <c r="B6659" i="4"/>
  <c r="B6663" i="4"/>
  <c r="B6667" i="4"/>
  <c r="B6671" i="4"/>
  <c r="B6675" i="4"/>
  <c r="B6679" i="4"/>
  <c r="B6683" i="4"/>
  <c r="B6687" i="4"/>
  <c r="B6691" i="4"/>
  <c r="B6695" i="4"/>
  <c r="B6644" i="4"/>
  <c r="B6648" i="4"/>
  <c r="B6652" i="4"/>
  <c r="B6656" i="4"/>
  <c r="B6660" i="4"/>
  <c r="B6664" i="4"/>
  <c r="B6668" i="4"/>
  <c r="B6672" i="4"/>
  <c r="B6676" i="4"/>
  <c r="B6680" i="4"/>
  <c r="B6684" i="4"/>
  <c r="B6688" i="4"/>
  <c r="B6692" i="4"/>
  <c r="B6696" i="4"/>
  <c r="B6645" i="4"/>
  <c r="B6649" i="4"/>
  <c r="B6653" i="4"/>
  <c r="B6657" i="4"/>
  <c r="B6661" i="4"/>
  <c r="B6665" i="4"/>
  <c r="B6669" i="4"/>
  <c r="B6673" i="4"/>
  <c r="B6677" i="4"/>
  <c r="B6681" i="4"/>
  <c r="B6685" i="4"/>
  <c r="B6689" i="4"/>
  <c r="B6693" i="4"/>
  <c r="B6697" i="4"/>
  <c r="B6646" i="4"/>
  <c r="B6650" i="4"/>
  <c r="B6654" i="4"/>
  <c r="B6658" i="4"/>
  <c r="B6662" i="4"/>
  <c r="B6666" i="4"/>
  <c r="B6670" i="4"/>
  <c r="B6674" i="4"/>
  <c r="B6678" i="4"/>
  <c r="B6682" i="4"/>
  <c r="B6686" i="4"/>
  <c r="B6690" i="4"/>
  <c r="B6694" i="4"/>
  <c r="B6591" i="4"/>
  <c r="B6595" i="4"/>
  <c r="B6599" i="4"/>
  <c r="B6603" i="4"/>
  <c r="B6607" i="4"/>
  <c r="B6611" i="4"/>
  <c r="B6615" i="4"/>
  <c r="B6619" i="4"/>
  <c r="B6623" i="4"/>
  <c r="B6627" i="4"/>
  <c r="B6631" i="4"/>
  <c r="B6635" i="4"/>
  <c r="B6639" i="4"/>
  <c r="B6643" i="4"/>
  <c r="B6592" i="4"/>
  <c r="B6596" i="4"/>
  <c r="B6600" i="4"/>
  <c r="B6604" i="4"/>
  <c r="B6608" i="4"/>
  <c r="B6612" i="4"/>
  <c r="B6616" i="4"/>
  <c r="B6620" i="4"/>
  <c r="B6624" i="4"/>
  <c r="B6628" i="4"/>
  <c r="B6632" i="4"/>
  <c r="B6636" i="4"/>
  <c r="B6640" i="4"/>
  <c r="B6593" i="4"/>
  <c r="B6597" i="4"/>
  <c r="B6601" i="4"/>
  <c r="B6605" i="4"/>
  <c r="B6609" i="4"/>
  <c r="B6613" i="4"/>
  <c r="B6617" i="4"/>
  <c r="B6621" i="4"/>
  <c r="B6625" i="4"/>
  <c r="B6629" i="4"/>
  <c r="B6633" i="4"/>
  <c r="B6637" i="4"/>
  <c r="B6641" i="4"/>
  <c r="B6590" i="4"/>
  <c r="B6594" i="4"/>
  <c r="B6598" i="4"/>
  <c r="B6602" i="4"/>
  <c r="B6606" i="4"/>
  <c r="B6610" i="4"/>
  <c r="B6614" i="4"/>
  <c r="B6618" i="4"/>
  <c r="B6622" i="4"/>
  <c r="B6626" i="4"/>
  <c r="B6630" i="4"/>
  <c r="B6634" i="4"/>
  <c r="B6638" i="4"/>
  <c r="B6642" i="4"/>
  <c r="B6539" i="4"/>
  <c r="B6543" i="4"/>
  <c r="B6547" i="4"/>
  <c r="B6551" i="4"/>
  <c r="B6555" i="4"/>
  <c r="B6559" i="4"/>
  <c r="B6563" i="4"/>
  <c r="B6567" i="4"/>
  <c r="B6571" i="4"/>
  <c r="B6575" i="4"/>
  <c r="B6579" i="4"/>
  <c r="B6583" i="4"/>
  <c r="B6587" i="4"/>
  <c r="B6536" i="4"/>
  <c r="B6540" i="4"/>
  <c r="B6544" i="4"/>
  <c r="B6548" i="4"/>
  <c r="B6552" i="4"/>
  <c r="B6556" i="4"/>
  <c r="B6560" i="4"/>
  <c r="B6564" i="4"/>
  <c r="B6568" i="4"/>
  <c r="B6572" i="4"/>
  <c r="B6576" i="4"/>
  <c r="B6580" i="4"/>
  <c r="B6584" i="4"/>
  <c r="B6588" i="4"/>
  <c r="B6537" i="4"/>
  <c r="B6541" i="4"/>
  <c r="B6545" i="4"/>
  <c r="B6549" i="4"/>
  <c r="B6553" i="4"/>
  <c r="B6557" i="4"/>
  <c r="B6561" i="4"/>
  <c r="B6565" i="4"/>
  <c r="B6569" i="4"/>
  <c r="B6573" i="4"/>
  <c r="B6577" i="4"/>
  <c r="B6581" i="4"/>
  <c r="B6585" i="4"/>
  <c r="B6589" i="4"/>
  <c r="B6538" i="4"/>
  <c r="B6542" i="4"/>
  <c r="B6546" i="4"/>
  <c r="B6550" i="4"/>
  <c r="B6554" i="4"/>
  <c r="B6558" i="4"/>
  <c r="B6562" i="4"/>
  <c r="B6566" i="4"/>
  <c r="B6570" i="4"/>
  <c r="B6574" i="4"/>
  <c r="B6578" i="4"/>
  <c r="B6582" i="4"/>
  <c r="B6586" i="4"/>
  <c r="B6483" i="4"/>
  <c r="B6487" i="4"/>
  <c r="B6491" i="4"/>
  <c r="B6495" i="4"/>
  <c r="B6499" i="4"/>
  <c r="B6503" i="4"/>
  <c r="B6507" i="4"/>
  <c r="B6511" i="4"/>
  <c r="B6515" i="4"/>
  <c r="B6519" i="4"/>
  <c r="B6523" i="4"/>
  <c r="B6527" i="4"/>
  <c r="B6531" i="4"/>
  <c r="B6535" i="4"/>
  <c r="B6484" i="4"/>
  <c r="B6488" i="4"/>
  <c r="B6492" i="4"/>
  <c r="B6496" i="4"/>
  <c r="B6500" i="4"/>
  <c r="B6504" i="4"/>
  <c r="B6508" i="4"/>
  <c r="B6512" i="4"/>
  <c r="B6516" i="4"/>
  <c r="B6520" i="4"/>
  <c r="B6524" i="4"/>
  <c r="B6528" i="4"/>
  <c r="B6532" i="4"/>
  <c r="B6485" i="4"/>
  <c r="B6489" i="4"/>
  <c r="B6493" i="4"/>
  <c r="B6497" i="4"/>
  <c r="B6501" i="4"/>
  <c r="B6505" i="4"/>
  <c r="B6509" i="4"/>
  <c r="B6513" i="4"/>
  <c r="B6517" i="4"/>
  <c r="B6521" i="4"/>
  <c r="B6525" i="4"/>
  <c r="B6529" i="4"/>
  <c r="B6533" i="4"/>
  <c r="B6482" i="4"/>
  <c r="B6486" i="4"/>
  <c r="B6490" i="4"/>
  <c r="B6494" i="4"/>
  <c r="B6498" i="4"/>
  <c r="B6502" i="4"/>
  <c r="B6506" i="4"/>
  <c r="B6510" i="4"/>
  <c r="B6514" i="4"/>
  <c r="B6518" i="4"/>
  <c r="B6522" i="4"/>
  <c r="B6526" i="4"/>
  <c r="B6530" i="4"/>
  <c r="B6534" i="4"/>
  <c r="B1946" i="4"/>
  <c r="B1950" i="4"/>
  <c r="B1954" i="4"/>
  <c r="B1958" i="4"/>
  <c r="B1962" i="4"/>
  <c r="B1966" i="4"/>
  <c r="B1970" i="4"/>
  <c r="B1974" i="4"/>
  <c r="B1978" i="4"/>
  <c r="B1982" i="4"/>
  <c r="B1986" i="4"/>
  <c r="B1990" i="4"/>
  <c r="B1994" i="4"/>
  <c r="B1998" i="4"/>
  <c r="B1947" i="4"/>
  <c r="B1951" i="4"/>
  <c r="B1955" i="4"/>
  <c r="B1959" i="4"/>
  <c r="B1963" i="4"/>
  <c r="B1967" i="4"/>
  <c r="B1971" i="4"/>
  <c r="B1975" i="4"/>
  <c r="B1979" i="4"/>
  <c r="B1983" i="4"/>
  <c r="B1987" i="4"/>
  <c r="B1991" i="4"/>
  <c r="B1995" i="4"/>
  <c r="B1999" i="4"/>
  <c r="B1948" i="4"/>
  <c r="B1952" i="4"/>
  <c r="B1956" i="4"/>
  <c r="B1960" i="4"/>
  <c r="B1964" i="4"/>
  <c r="B1968" i="4"/>
  <c r="B1972" i="4"/>
  <c r="B1976" i="4"/>
  <c r="B1980" i="4"/>
  <c r="B1984" i="4"/>
  <c r="B1988" i="4"/>
  <c r="B1992" i="4"/>
  <c r="B1996" i="4"/>
  <c r="B1949" i="4"/>
  <c r="B1953" i="4"/>
  <c r="B1957" i="4"/>
  <c r="B1961" i="4"/>
  <c r="B1965" i="4"/>
  <c r="B1969" i="4"/>
  <c r="B1973" i="4"/>
  <c r="B1977" i="4"/>
  <c r="B1981" i="4"/>
  <c r="B1985" i="4"/>
  <c r="B1989" i="4"/>
  <c r="B1993" i="4"/>
  <c r="B1997" i="4"/>
  <c r="B6375" i="4"/>
  <c r="B6379" i="4"/>
  <c r="B6383" i="4"/>
  <c r="B6387" i="4"/>
  <c r="B6391" i="4"/>
  <c r="B6395" i="4"/>
  <c r="B6399" i="4"/>
  <c r="B6403" i="4"/>
  <c r="B6407" i="4"/>
  <c r="B6411" i="4"/>
  <c r="B6415" i="4"/>
  <c r="B6419" i="4"/>
  <c r="B6423" i="4"/>
  <c r="B6427" i="4"/>
  <c r="B6376" i="4"/>
  <c r="B6380" i="4"/>
  <c r="B6384" i="4"/>
  <c r="B6388" i="4"/>
  <c r="B6392" i="4"/>
  <c r="B6396" i="4"/>
  <c r="B6400" i="4"/>
  <c r="B6404" i="4"/>
  <c r="B6408" i="4"/>
  <c r="B6412" i="4"/>
  <c r="B6416" i="4"/>
  <c r="B6420" i="4"/>
  <c r="B6424" i="4"/>
  <c r="B6377" i="4"/>
  <c r="B6381" i="4"/>
  <c r="B6385" i="4"/>
  <c r="B6389" i="4"/>
  <c r="B6393" i="4"/>
  <c r="B6397" i="4"/>
  <c r="B6401" i="4"/>
  <c r="B6405" i="4"/>
  <c r="B6409" i="4"/>
  <c r="B6413" i="4"/>
  <c r="B6417" i="4"/>
  <c r="B6421" i="4"/>
  <c r="B6425" i="4"/>
  <c r="B6374" i="4"/>
  <c r="B6378" i="4"/>
  <c r="B6382" i="4"/>
  <c r="B6386" i="4"/>
  <c r="B6390" i="4"/>
  <c r="B6394" i="4"/>
  <c r="B6398" i="4"/>
  <c r="B6402" i="4"/>
  <c r="B6406" i="4"/>
  <c r="B6410" i="4"/>
  <c r="B6414" i="4"/>
  <c r="B6418" i="4"/>
  <c r="B6422" i="4"/>
  <c r="B6426" i="4"/>
  <c r="B1784" i="4"/>
  <c r="B1788" i="4"/>
  <c r="B1792" i="4"/>
  <c r="B1796" i="4"/>
  <c r="B1800" i="4"/>
  <c r="B1804" i="4"/>
  <c r="B1808" i="4"/>
  <c r="B1812" i="4"/>
  <c r="B1816" i="4"/>
  <c r="B1820" i="4"/>
  <c r="B1824" i="4"/>
  <c r="B1828" i="4"/>
  <c r="B1832" i="4"/>
  <c r="B1836" i="4"/>
  <c r="B1785" i="4"/>
  <c r="B1789" i="4"/>
  <c r="B1793" i="4"/>
  <c r="B1797" i="4"/>
  <c r="B1801" i="4"/>
  <c r="B1805" i="4"/>
  <c r="B1809" i="4"/>
  <c r="B1813" i="4"/>
  <c r="B1817" i="4"/>
  <c r="B1821" i="4"/>
  <c r="B1825" i="4"/>
  <c r="B1829" i="4"/>
  <c r="B1833" i="4"/>
  <c r="B1837" i="4"/>
  <c r="B1786" i="4"/>
  <c r="B1790" i="4"/>
  <c r="B1794" i="4"/>
  <c r="B1798" i="4"/>
  <c r="B1802" i="4"/>
  <c r="B1806" i="4"/>
  <c r="B1810" i="4"/>
  <c r="B1814" i="4"/>
  <c r="B1818" i="4"/>
  <c r="B1822" i="4"/>
  <c r="B1826" i="4"/>
  <c r="B1830" i="4"/>
  <c r="B1834" i="4"/>
  <c r="B1787" i="4"/>
  <c r="B1791" i="4"/>
  <c r="B1795" i="4"/>
  <c r="B1799" i="4"/>
  <c r="B1803" i="4"/>
  <c r="B1807" i="4"/>
  <c r="B1811" i="4"/>
  <c r="B1815" i="4"/>
  <c r="B1819" i="4"/>
  <c r="B1823" i="4"/>
  <c r="B1827" i="4"/>
  <c r="B1831" i="4"/>
  <c r="B1835" i="4"/>
  <c r="B6267" i="4"/>
  <c r="B6271" i="4"/>
  <c r="B6275" i="4"/>
  <c r="B6279" i="4"/>
  <c r="B6283" i="4"/>
  <c r="B6287" i="4"/>
  <c r="B6291" i="4"/>
  <c r="B6295" i="4"/>
  <c r="B6299" i="4"/>
  <c r="B6303" i="4"/>
  <c r="B6307" i="4"/>
  <c r="B6311" i="4"/>
  <c r="B6315" i="4"/>
  <c r="B6319" i="4"/>
  <c r="B6268" i="4"/>
  <c r="B6272" i="4"/>
  <c r="B6276" i="4"/>
  <c r="B6280" i="4"/>
  <c r="B6284" i="4"/>
  <c r="B6288" i="4"/>
  <c r="B6292" i="4"/>
  <c r="B6296" i="4"/>
  <c r="B6300" i="4"/>
  <c r="B6304" i="4"/>
  <c r="B6308" i="4"/>
  <c r="B6312" i="4"/>
  <c r="B6316" i="4"/>
  <c r="B6269" i="4"/>
  <c r="B6273" i="4"/>
  <c r="B6277" i="4"/>
  <c r="B6281" i="4"/>
  <c r="B6285" i="4"/>
  <c r="B6289" i="4"/>
  <c r="B6293" i="4"/>
  <c r="B6297" i="4"/>
  <c r="B6301" i="4"/>
  <c r="B6305" i="4"/>
  <c r="B6309" i="4"/>
  <c r="B6313" i="4"/>
  <c r="B6317" i="4"/>
  <c r="B6266" i="4"/>
  <c r="B6270" i="4"/>
  <c r="B6274" i="4"/>
  <c r="B6278" i="4"/>
  <c r="B6282" i="4"/>
  <c r="B6286" i="4"/>
  <c r="B6290" i="4"/>
  <c r="B6294" i="4"/>
  <c r="B6298" i="4"/>
  <c r="B6302" i="4"/>
  <c r="B6306" i="4"/>
  <c r="B6310" i="4"/>
  <c r="B6314" i="4"/>
  <c r="B6318" i="4"/>
  <c r="B6159" i="4"/>
  <c r="B6163" i="4"/>
  <c r="B6167" i="4"/>
  <c r="B6171" i="4"/>
  <c r="B6175" i="4"/>
  <c r="B6179" i="4"/>
  <c r="B6183" i="4"/>
  <c r="B6187" i="4"/>
  <c r="B6191" i="4"/>
  <c r="B6195" i="4"/>
  <c r="B6199" i="4"/>
  <c r="B6203" i="4"/>
  <c r="B6207" i="4"/>
  <c r="B6211" i="4"/>
  <c r="B6160" i="4"/>
  <c r="B6164" i="4"/>
  <c r="B6168" i="4"/>
  <c r="B6172" i="4"/>
  <c r="B6176" i="4"/>
  <c r="B6180" i="4"/>
  <c r="B6184" i="4"/>
  <c r="B6188" i="4"/>
  <c r="B6192" i="4"/>
  <c r="B6196" i="4"/>
  <c r="B6200" i="4"/>
  <c r="B6204" i="4"/>
  <c r="B6208" i="4"/>
  <c r="B6161" i="4"/>
  <c r="B6165" i="4"/>
  <c r="B6169" i="4"/>
  <c r="B6173" i="4"/>
  <c r="B6177" i="4"/>
  <c r="B6181" i="4"/>
  <c r="B6185" i="4"/>
  <c r="B6189" i="4"/>
  <c r="B6193" i="4"/>
  <c r="B6197" i="4"/>
  <c r="B6201" i="4"/>
  <c r="B6205" i="4"/>
  <c r="B6209" i="4"/>
  <c r="B6158" i="4"/>
  <c r="B6162" i="4"/>
  <c r="B6166" i="4"/>
  <c r="B6170" i="4"/>
  <c r="B6174" i="4"/>
  <c r="B6178" i="4"/>
  <c r="B6182" i="4"/>
  <c r="B6186" i="4"/>
  <c r="B6190" i="4"/>
  <c r="B6194" i="4"/>
  <c r="B6198" i="4"/>
  <c r="B6202" i="4"/>
  <c r="B6206" i="4"/>
  <c r="B6210" i="4"/>
  <c r="B1732" i="4"/>
  <c r="B1736" i="4"/>
  <c r="B1740" i="4"/>
  <c r="B1744" i="4"/>
  <c r="B1748" i="4"/>
  <c r="B1752" i="4"/>
  <c r="B1756" i="4"/>
  <c r="B1760" i="4"/>
  <c r="B1764" i="4"/>
  <c r="B1768" i="4"/>
  <c r="B1772" i="4"/>
  <c r="B1776" i="4"/>
  <c r="B1780" i="4"/>
  <c r="B1733" i="4"/>
  <c r="B1737" i="4"/>
  <c r="B1741" i="4"/>
  <c r="B1745" i="4"/>
  <c r="B1749" i="4"/>
  <c r="B1753" i="4"/>
  <c r="B1757" i="4"/>
  <c r="B1761" i="4"/>
  <c r="B1765" i="4"/>
  <c r="B1769" i="4"/>
  <c r="B1773" i="4"/>
  <c r="B1777" i="4"/>
  <c r="B1781" i="4"/>
  <c r="B1730" i="4"/>
  <c r="B1734" i="4"/>
  <c r="B1738" i="4"/>
  <c r="B1742" i="4"/>
  <c r="B1746" i="4"/>
  <c r="B1750" i="4"/>
  <c r="B1754" i="4"/>
  <c r="B1758" i="4"/>
  <c r="B1762" i="4"/>
  <c r="B1766" i="4"/>
  <c r="B1770" i="4"/>
  <c r="B1774" i="4"/>
  <c r="B1778" i="4"/>
  <c r="B1782" i="4"/>
  <c r="B1731" i="4"/>
  <c r="B1735" i="4"/>
  <c r="B1739" i="4"/>
  <c r="B1743" i="4"/>
  <c r="B1747" i="4"/>
  <c r="B1751" i="4"/>
  <c r="B1755" i="4"/>
  <c r="B1759" i="4"/>
  <c r="B1763" i="4"/>
  <c r="B1767" i="4"/>
  <c r="B1771" i="4"/>
  <c r="B1775" i="4"/>
  <c r="B1779" i="4"/>
  <c r="B1783" i="4"/>
  <c r="B6051" i="4"/>
  <c r="B6055" i="4"/>
  <c r="B6059" i="4"/>
  <c r="B6063" i="4"/>
  <c r="B6067" i="4"/>
  <c r="B6071" i="4"/>
  <c r="B6075" i="4"/>
  <c r="B6079" i="4"/>
  <c r="B6083" i="4"/>
  <c r="B6087" i="4"/>
  <c r="B6091" i="4"/>
  <c r="B6095" i="4"/>
  <c r="B6099" i="4"/>
  <c r="B6103" i="4"/>
  <c r="B6052" i="4"/>
  <c r="B6056" i="4"/>
  <c r="B6060" i="4"/>
  <c r="B6064" i="4"/>
  <c r="B6068" i="4"/>
  <c r="B6072" i="4"/>
  <c r="B6076" i="4"/>
  <c r="B6080" i="4"/>
  <c r="B6084" i="4"/>
  <c r="B6088" i="4"/>
  <c r="B6092" i="4"/>
  <c r="B6096" i="4"/>
  <c r="B6100" i="4"/>
  <c r="B6053" i="4"/>
  <c r="B6057" i="4"/>
  <c r="B6061" i="4"/>
  <c r="B6065" i="4"/>
  <c r="B6069" i="4"/>
  <c r="B6073" i="4"/>
  <c r="B6077" i="4"/>
  <c r="B6081" i="4"/>
  <c r="B6085" i="4"/>
  <c r="B6089" i="4"/>
  <c r="B6093" i="4"/>
  <c r="B6097" i="4"/>
  <c r="B6101" i="4"/>
  <c r="B6050" i="4"/>
  <c r="B6054" i="4"/>
  <c r="B6058" i="4"/>
  <c r="B6062" i="4"/>
  <c r="B6066" i="4"/>
  <c r="B6070" i="4"/>
  <c r="B6074" i="4"/>
  <c r="B6078" i="4"/>
  <c r="B6082" i="4"/>
  <c r="B6086" i="4"/>
  <c r="B6090" i="4"/>
  <c r="B6094" i="4"/>
  <c r="B6098" i="4"/>
  <c r="B6102" i="4"/>
  <c r="B1568" i="4"/>
  <c r="B1572" i="4"/>
  <c r="B1576" i="4"/>
  <c r="B1580" i="4"/>
  <c r="B1584" i="4"/>
  <c r="B1588" i="4"/>
  <c r="B1592" i="4"/>
  <c r="B1596" i="4"/>
  <c r="B1600" i="4"/>
  <c r="B1604" i="4"/>
  <c r="B1608" i="4"/>
  <c r="B1612" i="4"/>
  <c r="B1616" i="4"/>
  <c r="B1620" i="4"/>
  <c r="B1569" i="4"/>
  <c r="B1573" i="4"/>
  <c r="B1577" i="4"/>
  <c r="B1581" i="4"/>
  <c r="B1585" i="4"/>
  <c r="B1589" i="4"/>
  <c r="B1593" i="4"/>
  <c r="B1597" i="4"/>
  <c r="B1601" i="4"/>
  <c r="B1605" i="4"/>
  <c r="B1609" i="4"/>
  <c r="B1613" i="4"/>
  <c r="B1617" i="4"/>
  <c r="B1621" i="4"/>
  <c r="B1570" i="4"/>
  <c r="B1574" i="4"/>
  <c r="B1578" i="4"/>
  <c r="B1582" i="4"/>
  <c r="B1586" i="4"/>
  <c r="B1590" i="4"/>
  <c r="B1594" i="4"/>
  <c r="B1598" i="4"/>
  <c r="B1602" i="4"/>
  <c r="B1606" i="4"/>
  <c r="B1610" i="4"/>
  <c r="B1614" i="4"/>
  <c r="B1618" i="4"/>
  <c r="B1571" i="4"/>
  <c r="B1575" i="4"/>
  <c r="B1579" i="4"/>
  <c r="B1583" i="4"/>
  <c r="B1587" i="4"/>
  <c r="B1591" i="4"/>
  <c r="B1595" i="4"/>
  <c r="B1599" i="4"/>
  <c r="B1603" i="4"/>
  <c r="B1607" i="4"/>
  <c r="B1611" i="4"/>
  <c r="B1615" i="4"/>
  <c r="B1619" i="4"/>
  <c r="B5943" i="4"/>
  <c r="B5947" i="4"/>
  <c r="B5951" i="4"/>
  <c r="B5955" i="4"/>
  <c r="B5959" i="4"/>
  <c r="B5963" i="4"/>
  <c r="B5967" i="4"/>
  <c r="B5971" i="4"/>
  <c r="B5975" i="4"/>
  <c r="B5979" i="4"/>
  <c r="B5983" i="4"/>
  <c r="B5987" i="4"/>
  <c r="B5991" i="4"/>
  <c r="B5995" i="4"/>
  <c r="B5944" i="4"/>
  <c r="B5948" i="4"/>
  <c r="B5952" i="4"/>
  <c r="B5956" i="4"/>
  <c r="B5960" i="4"/>
  <c r="B5964" i="4"/>
  <c r="B5968" i="4"/>
  <c r="B5972" i="4"/>
  <c r="B5976" i="4"/>
  <c r="B5980" i="4"/>
  <c r="B5984" i="4"/>
  <c r="B5988" i="4"/>
  <c r="B5992" i="4"/>
  <c r="B5945" i="4"/>
  <c r="B5949" i="4"/>
  <c r="B5953" i="4"/>
  <c r="B5957" i="4"/>
  <c r="B5961" i="4"/>
  <c r="B5965" i="4"/>
  <c r="B5969" i="4"/>
  <c r="B5973" i="4"/>
  <c r="B5977" i="4"/>
  <c r="B5981" i="4"/>
  <c r="B5985" i="4"/>
  <c r="B5989" i="4"/>
  <c r="B5993" i="4"/>
  <c r="B5942" i="4"/>
  <c r="B5946" i="4"/>
  <c r="B5950" i="4"/>
  <c r="B5954" i="4"/>
  <c r="B5958" i="4"/>
  <c r="B5962" i="4"/>
  <c r="B5966" i="4"/>
  <c r="B5970" i="4"/>
  <c r="B5974" i="4"/>
  <c r="B5978" i="4"/>
  <c r="B5982" i="4"/>
  <c r="B5986" i="4"/>
  <c r="B5990" i="4"/>
  <c r="B5994" i="4"/>
  <c r="B5834" i="4"/>
  <c r="B5838" i="4"/>
  <c r="B5842" i="4"/>
  <c r="B5846" i="4"/>
  <c r="B5850" i="4"/>
  <c r="B5854" i="4"/>
  <c r="B5858" i="4"/>
  <c r="B5862" i="4"/>
  <c r="B5866" i="4"/>
  <c r="B5870" i="4"/>
  <c r="B5874" i="4"/>
  <c r="B5878" i="4"/>
  <c r="B5882" i="4"/>
  <c r="B5886" i="4"/>
  <c r="B5835" i="4"/>
  <c r="B5839" i="4"/>
  <c r="B5843" i="4"/>
  <c r="B5847" i="4"/>
  <c r="B5851" i="4"/>
  <c r="B5855" i="4"/>
  <c r="B5859" i="4"/>
  <c r="B5863" i="4"/>
  <c r="B5867" i="4"/>
  <c r="B5871" i="4"/>
  <c r="B5875" i="4"/>
  <c r="B5879" i="4"/>
  <c r="B5883" i="4"/>
  <c r="B5887" i="4"/>
  <c r="B5836" i="4"/>
  <c r="B5840" i="4"/>
  <c r="B5844" i="4"/>
  <c r="B5848" i="4"/>
  <c r="B5852" i="4"/>
  <c r="B5856" i="4"/>
  <c r="B5860" i="4"/>
  <c r="B5864" i="4"/>
  <c r="B5868" i="4"/>
  <c r="B5872" i="4"/>
  <c r="B5876" i="4"/>
  <c r="B5880" i="4"/>
  <c r="B5884" i="4"/>
  <c r="B5837" i="4"/>
  <c r="B5841" i="4"/>
  <c r="B5845" i="4"/>
  <c r="B5849" i="4"/>
  <c r="B5853" i="4"/>
  <c r="B5857" i="4"/>
  <c r="B5861" i="4"/>
  <c r="B5865" i="4"/>
  <c r="B5869" i="4"/>
  <c r="B5873" i="4"/>
  <c r="B5877" i="4"/>
  <c r="B5881" i="4"/>
  <c r="B5885" i="4"/>
  <c r="B1516" i="4"/>
  <c r="B1520" i="4"/>
  <c r="B1524" i="4"/>
  <c r="B1528" i="4"/>
  <c r="B1532" i="4"/>
  <c r="B1536" i="4"/>
  <c r="B1540" i="4"/>
  <c r="B1544" i="4"/>
  <c r="B1548" i="4"/>
  <c r="B1552" i="4"/>
  <c r="B1556" i="4"/>
  <c r="B1560" i="4"/>
  <c r="B1564" i="4"/>
  <c r="B1517" i="4"/>
  <c r="B1521" i="4"/>
  <c r="B1525" i="4"/>
  <c r="B1529" i="4"/>
  <c r="B1533" i="4"/>
  <c r="B1537" i="4"/>
  <c r="B1541" i="4"/>
  <c r="B1545" i="4"/>
  <c r="B1549" i="4"/>
  <c r="B1553" i="4"/>
  <c r="B1557" i="4"/>
  <c r="B1561" i="4"/>
  <c r="B1565" i="4"/>
  <c r="B1514" i="4"/>
  <c r="B1518" i="4"/>
  <c r="B1522" i="4"/>
  <c r="B1526" i="4"/>
  <c r="B1530" i="4"/>
  <c r="B1534" i="4"/>
  <c r="B1538" i="4"/>
  <c r="B1542" i="4"/>
  <c r="B1546" i="4"/>
  <c r="B1550" i="4"/>
  <c r="B1554" i="4"/>
  <c r="B1558" i="4"/>
  <c r="B1562" i="4"/>
  <c r="B1566" i="4"/>
  <c r="B1515" i="4"/>
  <c r="B1519" i="4"/>
  <c r="B1523" i="4"/>
  <c r="B1527" i="4"/>
  <c r="B1531" i="4"/>
  <c r="B1535" i="4"/>
  <c r="B1539" i="4"/>
  <c r="B1543" i="4"/>
  <c r="B1547" i="4"/>
  <c r="B1551" i="4"/>
  <c r="B1555" i="4"/>
  <c r="B1559" i="4"/>
  <c r="B1563" i="4"/>
  <c r="B1567" i="4"/>
  <c r="B5674" i="4"/>
  <c r="B5678" i="4"/>
  <c r="B5682" i="4"/>
  <c r="B5686" i="4"/>
  <c r="B5690" i="4"/>
  <c r="B5694" i="4"/>
  <c r="B5698" i="4"/>
  <c r="B5702" i="4"/>
  <c r="B5706" i="4"/>
  <c r="B5710" i="4"/>
  <c r="B5714" i="4"/>
  <c r="B5718" i="4"/>
  <c r="B5722" i="4"/>
  <c r="B5675" i="4"/>
  <c r="B5679" i="4"/>
  <c r="B5683" i="4"/>
  <c r="B5687" i="4"/>
  <c r="B5691" i="4"/>
  <c r="B5695" i="4"/>
  <c r="B5699" i="4"/>
  <c r="B5703" i="4"/>
  <c r="B5707" i="4"/>
  <c r="B5711" i="4"/>
  <c r="B5715" i="4"/>
  <c r="B5719" i="4"/>
  <c r="B5723" i="4"/>
  <c r="B5672" i="4"/>
  <c r="B5676" i="4"/>
  <c r="B5680" i="4"/>
  <c r="B5684" i="4"/>
  <c r="B5688" i="4"/>
  <c r="B5692" i="4"/>
  <c r="B5696" i="4"/>
  <c r="B5700" i="4"/>
  <c r="B5704" i="4"/>
  <c r="B5708" i="4"/>
  <c r="B5712" i="4"/>
  <c r="B5716" i="4"/>
  <c r="B5720" i="4"/>
  <c r="B5724" i="4"/>
  <c r="B5673" i="4"/>
  <c r="B5677" i="4"/>
  <c r="B5681" i="4"/>
  <c r="B5685" i="4"/>
  <c r="B5689" i="4"/>
  <c r="B5693" i="4"/>
  <c r="B5697" i="4"/>
  <c r="B5701" i="4"/>
  <c r="B5705" i="4"/>
  <c r="B5709" i="4"/>
  <c r="B5713" i="4"/>
  <c r="B5717" i="4"/>
  <c r="B5721" i="4"/>
  <c r="B5725" i="4"/>
  <c r="B5618" i="4"/>
  <c r="B5622" i="4"/>
  <c r="B5626" i="4"/>
  <c r="B5630" i="4"/>
  <c r="B5634" i="4"/>
  <c r="B5638" i="4"/>
  <c r="B5642" i="4"/>
  <c r="B5646" i="4"/>
  <c r="B5650" i="4"/>
  <c r="B5654" i="4"/>
  <c r="B5658" i="4"/>
  <c r="B5662" i="4"/>
  <c r="B5666" i="4"/>
  <c r="B5670" i="4"/>
  <c r="B5619" i="4"/>
  <c r="B5623" i="4"/>
  <c r="B5627" i="4"/>
  <c r="B5631" i="4"/>
  <c r="B5635" i="4"/>
  <c r="B5639" i="4"/>
  <c r="B5643" i="4"/>
  <c r="B5647" i="4"/>
  <c r="B5651" i="4"/>
  <c r="B5655" i="4"/>
  <c r="B5659" i="4"/>
  <c r="B5663" i="4"/>
  <c r="B5667" i="4"/>
  <c r="B5671" i="4"/>
  <c r="B5620" i="4"/>
  <c r="B5624" i="4"/>
  <c r="B5628" i="4"/>
  <c r="B5632" i="4"/>
  <c r="B5636" i="4"/>
  <c r="B5640" i="4"/>
  <c r="B5644" i="4"/>
  <c r="B5648" i="4"/>
  <c r="B5652" i="4"/>
  <c r="B5656" i="4"/>
  <c r="B5660" i="4"/>
  <c r="B5664" i="4"/>
  <c r="B5668" i="4"/>
  <c r="B5621" i="4"/>
  <c r="B5625" i="4"/>
  <c r="B5629" i="4"/>
  <c r="B5633" i="4"/>
  <c r="B5637" i="4"/>
  <c r="B5641" i="4"/>
  <c r="B5645" i="4"/>
  <c r="B5649" i="4"/>
  <c r="B5653" i="4"/>
  <c r="B5657" i="4"/>
  <c r="B5661" i="4"/>
  <c r="B5665" i="4"/>
  <c r="B5669" i="4"/>
  <c r="B1352" i="4"/>
  <c r="B1356" i="4"/>
  <c r="B1360" i="4"/>
  <c r="B1364" i="4"/>
  <c r="B1368" i="4"/>
  <c r="B1372" i="4"/>
  <c r="B1376" i="4"/>
  <c r="B1380" i="4"/>
  <c r="B1384" i="4"/>
  <c r="B1388" i="4"/>
  <c r="B1392" i="4"/>
  <c r="B1396" i="4"/>
  <c r="B1400" i="4"/>
  <c r="B1404" i="4"/>
  <c r="B1353" i="4"/>
  <c r="B1357" i="4"/>
  <c r="B1361" i="4"/>
  <c r="B1365" i="4"/>
  <c r="B1369" i="4"/>
  <c r="B1373" i="4"/>
  <c r="B1377" i="4"/>
  <c r="B1381" i="4"/>
  <c r="B1385" i="4"/>
  <c r="B1389" i="4"/>
  <c r="B1393" i="4"/>
  <c r="B1397" i="4"/>
  <c r="B1401" i="4"/>
  <c r="B1405" i="4"/>
  <c r="B1354" i="4"/>
  <c r="B1358" i="4"/>
  <c r="B1362" i="4"/>
  <c r="B1366" i="4"/>
  <c r="B1370" i="4"/>
  <c r="B1374" i="4"/>
  <c r="B1378" i="4"/>
  <c r="B1382" i="4"/>
  <c r="B1386" i="4"/>
  <c r="B1390" i="4"/>
  <c r="B1394" i="4"/>
  <c r="B1398" i="4"/>
  <c r="B1402" i="4"/>
  <c r="B1355" i="4"/>
  <c r="B1359" i="4"/>
  <c r="B1363" i="4"/>
  <c r="B1367" i="4"/>
  <c r="B1371" i="4"/>
  <c r="B1375" i="4"/>
  <c r="B1379" i="4"/>
  <c r="B1383" i="4"/>
  <c r="B1387" i="4"/>
  <c r="B1391" i="4"/>
  <c r="B1395" i="4"/>
  <c r="B1399" i="4"/>
  <c r="B1403" i="4"/>
  <c r="B5510" i="4"/>
  <c r="B5514" i="4"/>
  <c r="B5518" i="4"/>
  <c r="B5522" i="4"/>
  <c r="B5526" i="4"/>
  <c r="B5530" i="4"/>
  <c r="B5534" i="4"/>
  <c r="B5538" i="4"/>
  <c r="B5542" i="4"/>
  <c r="B5546" i="4"/>
  <c r="B5550" i="4"/>
  <c r="B5554" i="4"/>
  <c r="B5558" i="4"/>
  <c r="B5562" i="4"/>
  <c r="B5511" i="4"/>
  <c r="B5515" i="4"/>
  <c r="B5519" i="4"/>
  <c r="B5523" i="4"/>
  <c r="B5527" i="4"/>
  <c r="B5531" i="4"/>
  <c r="B5535" i="4"/>
  <c r="B5539" i="4"/>
  <c r="B5543" i="4"/>
  <c r="B5547" i="4"/>
  <c r="B5551" i="4"/>
  <c r="B5555" i="4"/>
  <c r="B5559" i="4"/>
  <c r="B5563" i="4"/>
  <c r="B5512" i="4"/>
  <c r="B5516" i="4"/>
  <c r="B5520" i="4"/>
  <c r="B5524" i="4"/>
  <c r="B5528" i="4"/>
  <c r="B5532" i="4"/>
  <c r="B5536" i="4"/>
  <c r="B5540" i="4"/>
  <c r="B5544" i="4"/>
  <c r="B5548" i="4"/>
  <c r="B5552" i="4"/>
  <c r="B5556" i="4"/>
  <c r="B5560" i="4"/>
  <c r="B5513" i="4"/>
  <c r="B5517" i="4"/>
  <c r="B5521" i="4"/>
  <c r="B5525" i="4"/>
  <c r="B5529" i="4"/>
  <c r="B5533" i="4"/>
  <c r="B5537" i="4"/>
  <c r="B5541" i="4"/>
  <c r="B5545" i="4"/>
  <c r="B5549" i="4"/>
  <c r="B5553" i="4"/>
  <c r="B5557" i="4"/>
  <c r="B5561" i="4"/>
  <c r="B5402" i="4"/>
  <c r="B5406" i="4"/>
  <c r="B5410" i="4"/>
  <c r="B5414" i="4"/>
  <c r="B5418" i="4"/>
  <c r="B5422" i="4"/>
  <c r="B5426" i="4"/>
  <c r="B5430" i="4"/>
  <c r="B5434" i="4"/>
  <c r="B5438" i="4"/>
  <c r="B5442" i="4"/>
  <c r="B5446" i="4"/>
  <c r="B5450" i="4"/>
  <c r="B5454" i="4"/>
  <c r="B5403" i="4"/>
  <c r="B5407" i="4"/>
  <c r="B5411" i="4"/>
  <c r="B5415" i="4"/>
  <c r="B5419" i="4"/>
  <c r="B5423" i="4"/>
  <c r="B5427" i="4"/>
  <c r="B5431" i="4"/>
  <c r="B5435" i="4"/>
  <c r="B5439" i="4"/>
  <c r="B5443" i="4"/>
  <c r="B5447" i="4"/>
  <c r="B5451" i="4"/>
  <c r="B5455" i="4"/>
  <c r="B5404" i="4"/>
  <c r="B5408" i="4"/>
  <c r="B5412" i="4"/>
  <c r="B5416" i="4"/>
  <c r="B5420" i="4"/>
  <c r="B5424" i="4"/>
  <c r="B5428" i="4"/>
  <c r="B5432" i="4"/>
  <c r="B5436" i="4"/>
  <c r="B5440" i="4"/>
  <c r="B5444" i="4"/>
  <c r="B5448" i="4"/>
  <c r="B5452" i="4"/>
  <c r="B5405" i="4"/>
  <c r="B5409" i="4"/>
  <c r="B5413" i="4"/>
  <c r="B5417" i="4"/>
  <c r="B5421" i="4"/>
  <c r="B5425" i="4"/>
  <c r="B5429" i="4"/>
  <c r="B5433" i="4"/>
  <c r="B5437" i="4"/>
  <c r="B5441" i="4"/>
  <c r="B5445" i="4"/>
  <c r="B5449" i="4"/>
  <c r="B5453" i="4"/>
  <c r="B5294" i="4"/>
  <c r="B5298" i="4"/>
  <c r="B5302" i="4"/>
  <c r="B5306" i="4"/>
  <c r="B5310" i="4"/>
  <c r="B5314" i="4"/>
  <c r="B5318" i="4"/>
  <c r="B5322" i="4"/>
  <c r="B5326" i="4"/>
  <c r="B5330" i="4"/>
  <c r="B5334" i="4"/>
  <c r="B5338" i="4"/>
  <c r="B5342" i="4"/>
  <c r="B5346" i="4"/>
  <c r="B5295" i="4"/>
  <c r="B5299" i="4"/>
  <c r="B5303" i="4"/>
  <c r="B5307" i="4"/>
  <c r="B5311" i="4"/>
  <c r="B5315" i="4"/>
  <c r="B5319" i="4"/>
  <c r="B5323" i="4"/>
  <c r="B5327" i="4"/>
  <c r="B5331" i="4"/>
  <c r="B5335" i="4"/>
  <c r="B5339" i="4"/>
  <c r="B5343" i="4"/>
  <c r="B5347" i="4"/>
  <c r="B5296" i="4"/>
  <c r="B5300" i="4"/>
  <c r="B5304" i="4"/>
  <c r="B5308" i="4"/>
  <c r="B5312" i="4"/>
  <c r="B5316" i="4"/>
  <c r="B5320" i="4"/>
  <c r="B5324" i="4"/>
  <c r="B5328" i="4"/>
  <c r="B5332" i="4"/>
  <c r="B5336" i="4"/>
  <c r="B5340" i="4"/>
  <c r="B5344" i="4"/>
  <c r="B5297" i="4"/>
  <c r="B5301" i="4"/>
  <c r="B5305" i="4"/>
  <c r="B5309" i="4"/>
  <c r="B5313" i="4"/>
  <c r="B5317" i="4"/>
  <c r="B5321" i="4"/>
  <c r="B5325" i="4"/>
  <c r="B5329" i="4"/>
  <c r="B5333" i="4"/>
  <c r="B5337" i="4"/>
  <c r="B5341" i="4"/>
  <c r="B5345" i="4"/>
  <c r="B5242" i="4"/>
  <c r="B5246" i="4"/>
  <c r="B5250" i="4"/>
  <c r="B5254" i="4"/>
  <c r="B5258" i="4"/>
  <c r="B5262" i="4"/>
  <c r="B5266" i="4"/>
  <c r="B5270" i="4"/>
  <c r="B5274" i="4"/>
  <c r="B5278" i="4"/>
  <c r="B5282" i="4"/>
  <c r="B5286" i="4"/>
  <c r="B5290" i="4"/>
  <c r="B5243" i="4"/>
  <c r="B5247" i="4"/>
  <c r="B5251" i="4"/>
  <c r="B5255" i="4"/>
  <c r="B5259" i="4"/>
  <c r="B5263" i="4"/>
  <c r="B5267" i="4"/>
  <c r="B5271" i="4"/>
  <c r="B5275" i="4"/>
  <c r="B5279" i="4"/>
  <c r="B5283" i="4"/>
  <c r="B5287" i="4"/>
  <c r="B5291" i="4"/>
  <c r="B5240" i="4"/>
  <c r="B5244" i="4"/>
  <c r="B5248" i="4"/>
  <c r="B5252" i="4"/>
  <c r="B5256" i="4"/>
  <c r="B5260" i="4"/>
  <c r="B5264" i="4"/>
  <c r="B5268" i="4"/>
  <c r="B5272" i="4"/>
  <c r="B5276" i="4"/>
  <c r="B5280" i="4"/>
  <c r="B5284" i="4"/>
  <c r="B5288" i="4"/>
  <c r="B5292" i="4"/>
  <c r="B5241" i="4"/>
  <c r="B5245" i="4"/>
  <c r="B5249" i="4"/>
  <c r="B5253" i="4"/>
  <c r="B5257" i="4"/>
  <c r="B5261" i="4"/>
  <c r="B5265" i="4"/>
  <c r="B5269" i="4"/>
  <c r="B5273" i="4"/>
  <c r="B5277" i="4"/>
  <c r="B5281" i="4"/>
  <c r="B5285" i="4"/>
  <c r="B5289" i="4"/>
  <c r="B5293" i="4"/>
  <c r="B5134" i="4"/>
  <c r="B5138" i="4"/>
  <c r="B5142" i="4"/>
  <c r="B5146" i="4"/>
  <c r="B5150" i="4"/>
  <c r="B5154" i="4"/>
  <c r="B5158" i="4"/>
  <c r="B5162" i="4"/>
  <c r="B5166" i="4"/>
  <c r="B5170" i="4"/>
  <c r="B5174" i="4"/>
  <c r="B5178" i="4"/>
  <c r="B5182" i="4"/>
  <c r="B5135" i="4"/>
  <c r="B5139" i="4"/>
  <c r="B5143" i="4"/>
  <c r="B5147" i="4"/>
  <c r="B5151" i="4"/>
  <c r="B5155" i="4"/>
  <c r="B5159" i="4"/>
  <c r="B5163" i="4"/>
  <c r="B5167" i="4"/>
  <c r="B5171" i="4"/>
  <c r="B5175" i="4"/>
  <c r="B5179" i="4"/>
  <c r="B5183" i="4"/>
  <c r="B5132" i="4"/>
  <c r="B5136" i="4"/>
  <c r="B5140" i="4"/>
  <c r="B5144" i="4"/>
  <c r="B5148" i="4"/>
  <c r="B5152" i="4"/>
  <c r="B5156" i="4"/>
  <c r="B5160" i="4"/>
  <c r="B5164" i="4"/>
  <c r="B5168" i="4"/>
  <c r="B5172" i="4"/>
  <c r="B5176" i="4"/>
  <c r="B5180" i="4"/>
  <c r="B5184" i="4"/>
  <c r="B5133" i="4"/>
  <c r="B5137" i="4"/>
  <c r="B5141" i="4"/>
  <c r="B5145" i="4"/>
  <c r="B5149" i="4"/>
  <c r="B5153" i="4"/>
  <c r="B5157" i="4"/>
  <c r="B5161" i="4"/>
  <c r="B5165" i="4"/>
  <c r="B5169" i="4"/>
  <c r="B5173" i="4"/>
  <c r="B5177" i="4"/>
  <c r="B5181" i="4"/>
  <c r="B5185" i="4"/>
  <c r="B5078" i="4"/>
  <c r="B5082" i="4"/>
  <c r="B5086" i="4"/>
  <c r="B5090" i="4"/>
  <c r="B5094" i="4"/>
  <c r="B5098" i="4"/>
  <c r="B5102" i="4"/>
  <c r="B5106" i="4"/>
  <c r="B5110" i="4"/>
  <c r="B5114" i="4"/>
  <c r="B5118" i="4"/>
  <c r="B5122" i="4"/>
  <c r="B5126" i="4"/>
  <c r="B5130" i="4"/>
  <c r="B5079" i="4"/>
  <c r="B5083" i="4"/>
  <c r="B5087" i="4"/>
  <c r="B5091" i="4"/>
  <c r="B5095" i="4"/>
  <c r="B5099" i="4"/>
  <c r="B5103" i="4"/>
  <c r="B5107" i="4"/>
  <c r="B5111" i="4"/>
  <c r="B5115" i="4"/>
  <c r="B5119" i="4"/>
  <c r="B5123" i="4"/>
  <c r="B5127" i="4"/>
  <c r="B5131" i="4"/>
  <c r="B5080" i="4"/>
  <c r="B5084" i="4"/>
  <c r="B5088" i="4"/>
  <c r="B5092" i="4"/>
  <c r="B5096" i="4"/>
  <c r="B5100" i="4"/>
  <c r="B5104" i="4"/>
  <c r="B5108" i="4"/>
  <c r="B5112" i="4"/>
  <c r="B5116" i="4"/>
  <c r="B5120" i="4"/>
  <c r="B5124" i="4"/>
  <c r="B5128" i="4"/>
  <c r="B5081" i="4"/>
  <c r="B5085" i="4"/>
  <c r="B5089" i="4"/>
  <c r="B5093" i="4"/>
  <c r="B5097" i="4"/>
  <c r="B5101" i="4"/>
  <c r="B5105" i="4"/>
  <c r="B5109" i="4"/>
  <c r="B5113" i="4"/>
  <c r="B5117" i="4"/>
  <c r="B5121" i="4"/>
  <c r="B5125" i="4"/>
  <c r="B5129" i="4"/>
  <c r="B1190" i="4"/>
  <c r="B1194" i="4"/>
  <c r="B1198" i="4"/>
  <c r="B1202" i="4"/>
  <c r="B1206" i="4"/>
  <c r="B1210" i="4"/>
  <c r="B1214" i="4"/>
  <c r="B1218" i="4"/>
  <c r="B1191" i="4"/>
  <c r="B1195" i="4"/>
  <c r="B1199" i="4"/>
  <c r="B1203" i="4"/>
  <c r="B1207" i="4"/>
  <c r="B1211" i="4"/>
  <c r="B1215" i="4"/>
  <c r="B1219" i="4"/>
  <c r="B1193" i="4"/>
  <c r="B1197" i="4"/>
  <c r="B1201" i="4"/>
  <c r="B1205" i="4"/>
  <c r="B1209" i="4"/>
  <c r="B1213" i="4"/>
  <c r="B1217" i="4"/>
  <c r="B1221" i="4"/>
  <c r="B1200" i="4"/>
  <c r="B1216" i="4"/>
  <c r="B1224" i="4"/>
  <c r="B1228" i="4"/>
  <c r="B1232" i="4"/>
  <c r="B1236" i="4"/>
  <c r="B1240" i="4"/>
  <c r="B1204" i="4"/>
  <c r="B1220" i="4"/>
  <c r="B1225" i="4"/>
  <c r="B1229" i="4"/>
  <c r="B1233" i="4"/>
  <c r="B1237" i="4"/>
  <c r="B1241" i="4"/>
  <c r="B1192" i="4"/>
  <c r="B1208" i="4"/>
  <c r="B1222" i="4"/>
  <c r="B1226" i="4"/>
  <c r="B1230" i="4"/>
  <c r="B1234" i="4"/>
  <c r="B1238" i="4"/>
  <c r="B1242" i="4"/>
  <c r="B1196" i="4"/>
  <c r="B1212" i="4"/>
  <c r="B1223" i="4"/>
  <c r="B1227" i="4"/>
  <c r="B1231" i="4"/>
  <c r="B1235" i="4"/>
  <c r="B1239" i="4"/>
  <c r="B1243" i="4"/>
  <c r="B1138" i="4"/>
  <c r="B1142" i="4"/>
  <c r="B1146" i="4"/>
  <c r="B1150" i="4"/>
  <c r="B1154" i="4"/>
  <c r="B1158" i="4"/>
  <c r="B1162" i="4"/>
  <c r="B1166" i="4"/>
  <c r="B1170" i="4"/>
  <c r="B1174" i="4"/>
  <c r="B1178" i="4"/>
  <c r="B1182" i="4"/>
  <c r="B1186" i="4"/>
  <c r="B1139" i="4"/>
  <c r="B1143" i="4"/>
  <c r="B1147" i="4"/>
  <c r="B1151" i="4"/>
  <c r="B1155" i="4"/>
  <c r="B1159" i="4"/>
  <c r="B1163" i="4"/>
  <c r="B1167" i="4"/>
  <c r="B1171" i="4"/>
  <c r="B1175" i="4"/>
  <c r="B1179" i="4"/>
  <c r="B1183" i="4"/>
  <c r="B1187" i="4"/>
  <c r="B1136" i="4"/>
  <c r="B1140" i="4"/>
  <c r="B1144" i="4"/>
  <c r="B1148" i="4"/>
  <c r="B1152" i="4"/>
  <c r="B1137" i="4"/>
  <c r="B1141" i="4"/>
  <c r="B1145" i="4"/>
  <c r="B1149" i="4"/>
  <c r="B1153" i="4"/>
  <c r="B1157" i="4"/>
  <c r="B1161" i="4"/>
  <c r="B1165" i="4"/>
  <c r="B1169" i="4"/>
  <c r="B1173" i="4"/>
  <c r="B1177" i="4"/>
  <c r="B1181" i="4"/>
  <c r="B1185" i="4"/>
  <c r="B1189" i="4"/>
  <c r="B1168" i="4"/>
  <c r="B1184" i="4"/>
  <c r="B1156" i="4"/>
  <c r="B1172" i="4"/>
  <c r="B1188" i="4"/>
  <c r="B1160" i="4"/>
  <c r="B1176" i="4"/>
  <c r="B1164" i="4"/>
  <c r="B1180" i="4"/>
  <c r="B4862" i="4"/>
  <c r="B4866" i="4"/>
  <c r="B4870" i="4"/>
  <c r="B4874" i="4"/>
  <c r="B4878" i="4"/>
  <c r="B4882" i="4"/>
  <c r="B4886" i="4"/>
  <c r="B4890" i="4"/>
  <c r="B4894" i="4"/>
  <c r="B4898" i="4"/>
  <c r="B4902" i="4"/>
  <c r="B4906" i="4"/>
  <c r="B4910" i="4"/>
  <c r="B4914" i="4"/>
  <c r="B4863" i="4"/>
  <c r="B4867" i="4"/>
  <c r="B4871" i="4"/>
  <c r="B4875" i="4"/>
  <c r="B4879" i="4"/>
  <c r="B4883" i="4"/>
  <c r="B4887" i="4"/>
  <c r="B4891" i="4"/>
  <c r="B4895" i="4"/>
  <c r="B4899" i="4"/>
  <c r="B4903" i="4"/>
  <c r="B4907" i="4"/>
  <c r="B4911" i="4"/>
  <c r="B4915" i="4"/>
  <c r="B4864" i="4"/>
  <c r="B4868" i="4"/>
  <c r="B4872" i="4"/>
  <c r="B4876" i="4"/>
  <c r="B4880" i="4"/>
  <c r="B4884" i="4"/>
  <c r="B4888" i="4"/>
  <c r="B4892" i="4"/>
  <c r="B4896" i="4"/>
  <c r="B4900" i="4"/>
  <c r="B4904" i="4"/>
  <c r="B4908" i="4"/>
  <c r="B4912" i="4"/>
  <c r="B4865" i="4"/>
  <c r="B4869" i="4"/>
  <c r="B4873" i="4"/>
  <c r="B4877" i="4"/>
  <c r="B4881" i="4"/>
  <c r="B4885" i="4"/>
  <c r="B4889" i="4"/>
  <c r="B4893" i="4"/>
  <c r="B4897" i="4"/>
  <c r="B4901" i="4"/>
  <c r="B4905" i="4"/>
  <c r="B4909" i="4"/>
  <c r="B4913" i="4"/>
  <c r="B1082" i="4"/>
  <c r="B1086" i="4"/>
  <c r="B1090" i="4"/>
  <c r="B1094" i="4"/>
  <c r="B1098" i="4"/>
  <c r="B1102" i="4"/>
  <c r="B1106" i="4"/>
  <c r="B1110" i="4"/>
  <c r="B1114" i="4"/>
  <c r="B1118" i="4"/>
  <c r="B1122" i="4"/>
  <c r="B1126" i="4"/>
  <c r="B1130" i="4"/>
  <c r="B1134" i="4"/>
  <c r="B1083" i="4"/>
  <c r="B1087" i="4"/>
  <c r="B1091" i="4"/>
  <c r="B1095" i="4"/>
  <c r="B1099" i="4"/>
  <c r="B1103" i="4"/>
  <c r="B1107" i="4"/>
  <c r="B1111" i="4"/>
  <c r="B1115" i="4"/>
  <c r="B1119" i="4"/>
  <c r="B1123" i="4"/>
  <c r="B1127" i="4"/>
  <c r="B1131" i="4"/>
  <c r="B1135" i="4"/>
  <c r="B1084" i="4"/>
  <c r="B1088" i="4"/>
  <c r="B1092" i="4"/>
  <c r="B1096" i="4"/>
  <c r="B1100" i="4"/>
  <c r="B1104" i="4"/>
  <c r="B1108" i="4"/>
  <c r="B1112" i="4"/>
  <c r="B1116" i="4"/>
  <c r="B1120" i="4"/>
  <c r="B1124" i="4"/>
  <c r="B1128" i="4"/>
  <c r="B1132" i="4"/>
  <c r="B1085" i="4"/>
  <c r="B1089" i="4"/>
  <c r="B1093" i="4"/>
  <c r="B1097" i="4"/>
  <c r="B1101" i="4"/>
  <c r="B1105" i="4"/>
  <c r="B1109" i="4"/>
  <c r="B1113" i="4"/>
  <c r="B1117" i="4"/>
  <c r="B1121" i="4"/>
  <c r="B1125" i="4"/>
  <c r="B1129" i="4"/>
  <c r="B1133" i="4"/>
  <c r="B4702" i="4"/>
  <c r="B4706" i="4"/>
  <c r="B4710" i="4"/>
  <c r="B4714" i="4"/>
  <c r="B4718" i="4"/>
  <c r="B4722" i="4"/>
  <c r="B4726" i="4"/>
  <c r="B4730" i="4"/>
  <c r="B4734" i="4"/>
  <c r="B4738" i="4"/>
  <c r="B4742" i="4"/>
  <c r="B4746" i="4"/>
  <c r="B4750" i="4"/>
  <c r="B4703" i="4"/>
  <c r="B4707" i="4"/>
  <c r="B4711" i="4"/>
  <c r="B4715" i="4"/>
  <c r="B4719" i="4"/>
  <c r="B4723" i="4"/>
  <c r="B4727" i="4"/>
  <c r="B4731" i="4"/>
  <c r="B4735" i="4"/>
  <c r="B4739" i="4"/>
  <c r="B4743" i="4"/>
  <c r="B4747" i="4"/>
  <c r="B4751" i="4"/>
  <c r="B4700" i="4"/>
  <c r="B4704" i="4"/>
  <c r="B4708" i="4"/>
  <c r="B4712" i="4"/>
  <c r="B4716" i="4"/>
  <c r="B4720" i="4"/>
  <c r="B4724" i="4"/>
  <c r="B4728" i="4"/>
  <c r="B4732" i="4"/>
  <c r="B4736" i="4"/>
  <c r="B4740" i="4"/>
  <c r="B4744" i="4"/>
  <c r="B4748" i="4"/>
  <c r="B4752" i="4"/>
  <c r="B4701" i="4"/>
  <c r="B4705" i="4"/>
  <c r="B4709" i="4"/>
  <c r="B4713" i="4"/>
  <c r="B4717" i="4"/>
  <c r="B4721" i="4"/>
  <c r="B4725" i="4"/>
  <c r="B4729" i="4"/>
  <c r="B4733" i="4"/>
  <c r="B4737" i="4"/>
  <c r="B4741" i="4"/>
  <c r="B4745" i="4"/>
  <c r="B4749" i="4"/>
  <c r="B4753" i="4"/>
  <c r="B4592" i="4"/>
  <c r="B4594" i="4"/>
  <c r="B4598" i="4"/>
  <c r="B4602" i="4"/>
  <c r="B4606" i="4"/>
  <c r="B4610" i="4"/>
  <c r="B4614" i="4"/>
  <c r="B4618" i="4"/>
  <c r="B4622" i="4"/>
  <c r="B4626" i="4"/>
  <c r="B4630" i="4"/>
  <c r="B4634" i="4"/>
  <c r="B4638" i="4"/>
  <c r="B4642" i="4"/>
  <c r="B4595" i="4"/>
  <c r="B4599" i="4"/>
  <c r="B4603" i="4"/>
  <c r="B4607" i="4"/>
  <c r="B4611" i="4"/>
  <c r="B4615" i="4"/>
  <c r="B4619" i="4"/>
  <c r="B4623" i="4"/>
  <c r="B4627" i="4"/>
  <c r="B4631" i="4"/>
  <c r="B4635" i="4"/>
  <c r="B4639" i="4"/>
  <c r="B4643" i="4"/>
  <c r="B4596" i="4"/>
  <c r="B4600" i="4"/>
  <c r="B4604" i="4"/>
  <c r="B4608" i="4"/>
  <c r="B4612" i="4"/>
  <c r="B4616" i="4"/>
  <c r="B4620" i="4"/>
  <c r="B4624" i="4"/>
  <c r="B4628" i="4"/>
  <c r="B4632" i="4"/>
  <c r="B4636" i="4"/>
  <c r="B4640" i="4"/>
  <c r="B4644" i="4"/>
  <c r="B4593" i="4"/>
  <c r="B4597" i="4"/>
  <c r="B4601" i="4"/>
  <c r="B4605" i="4"/>
  <c r="B4609" i="4"/>
  <c r="B4613" i="4"/>
  <c r="B4617" i="4"/>
  <c r="B4621" i="4"/>
  <c r="B4625" i="4"/>
  <c r="B4629" i="4"/>
  <c r="B4633" i="4"/>
  <c r="B4637" i="4"/>
  <c r="B4641" i="4"/>
  <c r="B4645" i="4"/>
  <c r="B974" i="4"/>
  <c r="B978" i="4"/>
  <c r="B982" i="4"/>
  <c r="B986" i="4"/>
  <c r="B990" i="4"/>
  <c r="B994" i="4"/>
  <c r="B998" i="4"/>
  <c r="B1002" i="4"/>
  <c r="B1006" i="4"/>
  <c r="B1010" i="4"/>
  <c r="B1014" i="4"/>
  <c r="B1018" i="4"/>
  <c r="B1022" i="4"/>
  <c r="B1026" i="4"/>
  <c r="B975" i="4"/>
  <c r="B979" i="4"/>
  <c r="B983" i="4"/>
  <c r="B987" i="4"/>
  <c r="B991" i="4"/>
  <c r="B995" i="4"/>
  <c r="B999" i="4"/>
  <c r="B1003" i="4"/>
  <c r="B1007" i="4"/>
  <c r="B1011" i="4"/>
  <c r="B1015" i="4"/>
  <c r="B1019" i="4"/>
  <c r="B1023" i="4"/>
  <c r="B1027" i="4"/>
  <c r="B976" i="4"/>
  <c r="B980" i="4"/>
  <c r="B984" i="4"/>
  <c r="B988" i="4"/>
  <c r="B992" i="4"/>
  <c r="B996" i="4"/>
  <c r="B1000" i="4"/>
  <c r="B1004" i="4"/>
  <c r="B1008" i="4"/>
  <c r="B1012" i="4"/>
  <c r="B1016" i="4"/>
  <c r="B1020" i="4"/>
  <c r="B1024" i="4"/>
  <c r="B977" i="4"/>
  <c r="B981" i="4"/>
  <c r="B985" i="4"/>
  <c r="B989" i="4"/>
  <c r="B993" i="4"/>
  <c r="B997" i="4"/>
  <c r="B1001" i="4"/>
  <c r="B1005" i="4"/>
  <c r="B1009" i="4"/>
  <c r="B1013" i="4"/>
  <c r="B1017" i="4"/>
  <c r="B1021" i="4"/>
  <c r="B1025" i="4"/>
  <c r="B4484" i="4"/>
  <c r="B4488" i="4"/>
  <c r="B4492" i="4"/>
  <c r="B4496" i="4"/>
  <c r="B4500" i="4"/>
  <c r="B4504" i="4"/>
  <c r="B4508" i="4"/>
  <c r="B4512" i="4"/>
  <c r="B4516" i="4"/>
  <c r="B4520" i="4"/>
  <c r="B4524" i="4"/>
  <c r="B4528" i="4"/>
  <c r="B4532" i="4"/>
  <c r="B4536" i="4"/>
  <c r="B4485" i="4"/>
  <c r="B4489" i="4"/>
  <c r="B4493" i="4"/>
  <c r="B4497" i="4"/>
  <c r="B4501" i="4"/>
  <c r="B4505" i="4"/>
  <c r="B4509" i="4"/>
  <c r="B4513" i="4"/>
  <c r="B4517" i="4"/>
  <c r="B4521" i="4"/>
  <c r="B4525" i="4"/>
  <c r="B4529" i="4"/>
  <c r="B4533" i="4"/>
  <c r="B4537" i="4"/>
  <c r="B4486" i="4"/>
  <c r="B4490" i="4"/>
  <c r="B4494" i="4"/>
  <c r="B4498" i="4"/>
  <c r="B4502" i="4"/>
  <c r="B4506" i="4"/>
  <c r="B4510" i="4"/>
  <c r="B4514" i="4"/>
  <c r="B4518" i="4"/>
  <c r="B4522" i="4"/>
  <c r="B4526" i="4"/>
  <c r="B4530" i="4"/>
  <c r="B4534" i="4"/>
  <c r="B4487" i="4"/>
  <c r="B4491" i="4"/>
  <c r="B4495" i="4"/>
  <c r="B4499" i="4"/>
  <c r="B4503" i="4"/>
  <c r="B4507" i="4"/>
  <c r="B4511" i="4"/>
  <c r="B4515" i="4"/>
  <c r="B4519" i="4"/>
  <c r="B4523" i="4"/>
  <c r="B4527" i="4"/>
  <c r="B4531" i="4"/>
  <c r="B4535" i="4"/>
  <c r="B922" i="4"/>
  <c r="B926" i="4"/>
  <c r="B930" i="4"/>
  <c r="B934" i="4"/>
  <c r="B938" i="4"/>
  <c r="B942" i="4"/>
  <c r="B946" i="4"/>
  <c r="B950" i="4"/>
  <c r="B954" i="4"/>
  <c r="B958" i="4"/>
  <c r="B962" i="4"/>
  <c r="B966" i="4"/>
  <c r="B970" i="4"/>
  <c r="B923" i="4"/>
  <c r="B927" i="4"/>
  <c r="B931" i="4"/>
  <c r="B935" i="4"/>
  <c r="B939" i="4"/>
  <c r="B943" i="4"/>
  <c r="B947" i="4"/>
  <c r="B951" i="4"/>
  <c r="B955" i="4"/>
  <c r="B959" i="4"/>
  <c r="B963" i="4"/>
  <c r="B967" i="4"/>
  <c r="B971" i="4"/>
  <c r="B920" i="4"/>
  <c r="B924" i="4"/>
  <c r="B928" i="4"/>
  <c r="B932" i="4"/>
  <c r="B936" i="4"/>
  <c r="B940" i="4"/>
  <c r="B944" i="4"/>
  <c r="B948" i="4"/>
  <c r="B952" i="4"/>
  <c r="B956" i="4"/>
  <c r="B960" i="4"/>
  <c r="B964" i="4"/>
  <c r="B968" i="4"/>
  <c r="B972" i="4"/>
  <c r="B921" i="4"/>
  <c r="B925" i="4"/>
  <c r="B929" i="4"/>
  <c r="B933" i="4"/>
  <c r="B937" i="4"/>
  <c r="B941" i="4"/>
  <c r="B945" i="4"/>
  <c r="B949" i="4"/>
  <c r="B953" i="4"/>
  <c r="B957" i="4"/>
  <c r="B961" i="4"/>
  <c r="B965" i="4"/>
  <c r="B969" i="4"/>
  <c r="B973" i="4"/>
  <c r="B868" i="4"/>
  <c r="B872" i="4"/>
  <c r="B876" i="4"/>
  <c r="B880" i="4"/>
  <c r="B884" i="4"/>
  <c r="B888" i="4"/>
  <c r="B892" i="4"/>
  <c r="B896" i="4"/>
  <c r="B900" i="4"/>
  <c r="B904" i="4"/>
  <c r="B908" i="4"/>
  <c r="B912" i="4"/>
  <c r="B870" i="4"/>
  <c r="B875" i="4"/>
  <c r="B881" i="4"/>
  <c r="B886" i="4"/>
  <c r="B891" i="4"/>
  <c r="B897" i="4"/>
  <c r="B902" i="4"/>
  <c r="B866" i="4"/>
  <c r="B871" i="4"/>
  <c r="B877" i="4"/>
  <c r="B882" i="4"/>
  <c r="B887" i="4"/>
  <c r="B869" i="4"/>
  <c r="B874" i="4"/>
  <c r="B879" i="4"/>
  <c r="B885" i="4"/>
  <c r="B890" i="4"/>
  <c r="B883" i="4"/>
  <c r="B895" i="4"/>
  <c r="B903" i="4"/>
  <c r="B909" i="4"/>
  <c r="B914" i="4"/>
  <c r="B918" i="4"/>
  <c r="B867" i="4"/>
  <c r="B889" i="4"/>
  <c r="B898" i="4"/>
  <c r="B905" i="4"/>
  <c r="B910" i="4"/>
  <c r="B915" i="4"/>
  <c r="B919" i="4"/>
  <c r="B873" i="4"/>
  <c r="B893" i="4"/>
  <c r="B899" i="4"/>
  <c r="B906" i="4"/>
  <c r="B911" i="4"/>
  <c r="B916" i="4"/>
  <c r="B878" i="4"/>
  <c r="B894" i="4"/>
  <c r="B901" i="4"/>
  <c r="B907" i="4"/>
  <c r="B913" i="4"/>
  <c r="B917" i="4"/>
  <c r="B4268" i="4"/>
  <c r="B4272" i="4"/>
  <c r="B4276" i="4"/>
  <c r="B4280" i="4"/>
  <c r="B4284" i="4"/>
  <c r="B4288" i="4"/>
  <c r="B4292" i="4"/>
  <c r="B4296" i="4"/>
  <c r="B4300" i="4"/>
  <c r="B4304" i="4"/>
  <c r="B4308" i="4"/>
  <c r="B4312" i="4"/>
  <c r="B4316" i="4"/>
  <c r="B4320" i="4"/>
  <c r="B4269" i="4"/>
  <c r="B4273" i="4"/>
  <c r="B4277" i="4"/>
  <c r="B4281" i="4"/>
  <c r="B4285" i="4"/>
  <c r="B4289" i="4"/>
  <c r="B4293" i="4"/>
  <c r="B4297" i="4"/>
  <c r="B4301" i="4"/>
  <c r="B4305" i="4"/>
  <c r="B4309" i="4"/>
  <c r="B4313" i="4"/>
  <c r="B4317" i="4"/>
  <c r="B4321" i="4"/>
  <c r="B4270" i="4"/>
  <c r="B4274" i="4"/>
  <c r="B4278" i="4"/>
  <c r="B4282" i="4"/>
  <c r="B4286" i="4"/>
  <c r="B4290" i="4"/>
  <c r="B4294" i="4"/>
  <c r="B4298" i="4"/>
  <c r="B4302" i="4"/>
  <c r="B4306" i="4"/>
  <c r="B4310" i="4"/>
  <c r="B4314" i="4"/>
  <c r="B4318" i="4"/>
  <c r="B4271" i="4"/>
  <c r="B4275" i="4"/>
  <c r="B4279" i="4"/>
  <c r="B4283" i="4"/>
  <c r="B4287" i="4"/>
  <c r="B4291" i="4"/>
  <c r="B4295" i="4"/>
  <c r="B4299" i="4"/>
  <c r="B4303" i="4"/>
  <c r="B4307" i="4"/>
  <c r="B4311" i="4"/>
  <c r="B4315" i="4"/>
  <c r="B4319" i="4"/>
  <c r="B812" i="4"/>
  <c r="B816" i="4"/>
  <c r="B820" i="4"/>
  <c r="B824" i="4"/>
  <c r="B828" i="4"/>
  <c r="B832" i="4"/>
  <c r="B836" i="4"/>
  <c r="B840" i="4"/>
  <c r="B844" i="4"/>
  <c r="B848" i="4"/>
  <c r="B852" i="4"/>
  <c r="B856" i="4"/>
  <c r="B860" i="4"/>
  <c r="B864" i="4"/>
  <c r="B817" i="4"/>
  <c r="B822" i="4"/>
  <c r="B827" i="4"/>
  <c r="B833" i="4"/>
  <c r="B838" i="4"/>
  <c r="B843" i="4"/>
  <c r="B849" i="4"/>
  <c r="B854" i="4"/>
  <c r="B859" i="4"/>
  <c r="B865" i="4"/>
  <c r="B813" i="4"/>
  <c r="B818" i="4"/>
  <c r="B823" i="4"/>
  <c r="B829" i="4"/>
  <c r="B834" i="4"/>
  <c r="B839" i="4"/>
  <c r="B845" i="4"/>
  <c r="B850" i="4"/>
  <c r="B855" i="4"/>
  <c r="B861" i="4"/>
  <c r="B815" i="4"/>
  <c r="B821" i="4"/>
  <c r="B826" i="4"/>
  <c r="B831" i="4"/>
  <c r="B837" i="4"/>
  <c r="B842" i="4"/>
  <c r="B847" i="4"/>
  <c r="B853" i="4"/>
  <c r="B858" i="4"/>
  <c r="B863" i="4"/>
  <c r="B819" i="4"/>
  <c r="B841" i="4"/>
  <c r="B862" i="4"/>
  <c r="B825" i="4"/>
  <c r="B846" i="4"/>
  <c r="B830" i="4"/>
  <c r="B851" i="4"/>
  <c r="B814" i="4"/>
  <c r="B835" i="4"/>
  <c r="B857" i="4"/>
  <c r="B758" i="4"/>
  <c r="B762" i="4"/>
  <c r="B766" i="4"/>
  <c r="B763" i="4"/>
  <c r="B768" i="4"/>
  <c r="B772" i="4"/>
  <c r="B776" i="4"/>
  <c r="B780" i="4"/>
  <c r="B784" i="4"/>
  <c r="B788" i="4"/>
  <c r="B792" i="4"/>
  <c r="B796" i="4"/>
  <c r="B800" i="4"/>
  <c r="B804" i="4"/>
  <c r="B808" i="4"/>
  <c r="B761" i="4"/>
  <c r="B769" i="4"/>
  <c r="B774" i="4"/>
  <c r="B779" i="4"/>
  <c r="B785" i="4"/>
  <c r="B790" i="4"/>
  <c r="B795" i="4"/>
  <c r="B801" i="4"/>
  <c r="B806" i="4"/>
  <c r="B811" i="4"/>
  <c r="B764" i="4"/>
  <c r="B770" i="4"/>
  <c r="B775" i="4"/>
  <c r="B781" i="4"/>
  <c r="B786" i="4"/>
  <c r="B791" i="4"/>
  <c r="B797" i="4"/>
  <c r="B802" i="4"/>
  <c r="B807" i="4"/>
  <c r="B760" i="4"/>
  <c r="B767" i="4"/>
  <c r="B773" i="4"/>
  <c r="B778" i="4"/>
  <c r="B783" i="4"/>
  <c r="B789" i="4"/>
  <c r="B794" i="4"/>
  <c r="B799" i="4"/>
  <c r="B805" i="4"/>
  <c r="B810" i="4"/>
  <c r="B777" i="4"/>
  <c r="B798" i="4"/>
  <c r="B759" i="4"/>
  <c r="B782" i="4"/>
  <c r="B803" i="4"/>
  <c r="B765" i="4"/>
  <c r="B787" i="4"/>
  <c r="B809" i="4"/>
  <c r="B771" i="4"/>
  <c r="B793" i="4"/>
  <c r="B706" i="4"/>
  <c r="B710" i="4"/>
  <c r="B714" i="4"/>
  <c r="B718" i="4"/>
  <c r="B722" i="4"/>
  <c r="B726" i="4"/>
  <c r="B730" i="4"/>
  <c r="B734" i="4"/>
  <c r="B738" i="4"/>
  <c r="B742" i="4"/>
  <c r="B746" i="4"/>
  <c r="B750" i="4"/>
  <c r="B754" i="4"/>
  <c r="B704" i="4"/>
  <c r="B709" i="4"/>
  <c r="B715" i="4"/>
  <c r="B720" i="4"/>
  <c r="B725" i="4"/>
  <c r="B731" i="4"/>
  <c r="B736" i="4"/>
  <c r="B741" i="4"/>
  <c r="B747" i="4"/>
  <c r="B752" i="4"/>
  <c r="B757" i="4"/>
  <c r="B705" i="4"/>
  <c r="B712" i="4"/>
  <c r="B719" i="4"/>
  <c r="B727" i="4"/>
  <c r="B733" i="4"/>
  <c r="B740" i="4"/>
  <c r="B748" i="4"/>
  <c r="B755" i="4"/>
  <c r="B707" i="4"/>
  <c r="B713" i="4"/>
  <c r="B721" i="4"/>
  <c r="B728" i="4"/>
  <c r="B735" i="4"/>
  <c r="B743" i="4"/>
  <c r="B749" i="4"/>
  <c r="B756" i="4"/>
  <c r="B711" i="4"/>
  <c r="B717" i="4"/>
  <c r="B724" i="4"/>
  <c r="B732" i="4"/>
  <c r="B739" i="4"/>
  <c r="B745" i="4"/>
  <c r="B753" i="4"/>
  <c r="B723" i="4"/>
  <c r="B751" i="4"/>
  <c r="B729" i="4"/>
  <c r="B708" i="4"/>
  <c r="B737" i="4"/>
  <c r="B716" i="4"/>
  <c r="B744" i="4"/>
  <c r="B4052" i="4"/>
  <c r="B4056" i="4"/>
  <c r="B4060" i="4"/>
  <c r="B4064" i="4"/>
  <c r="B4068" i="4"/>
  <c r="B4072" i="4"/>
  <c r="B4076" i="4"/>
  <c r="B4080" i="4"/>
  <c r="B4084" i="4"/>
  <c r="B4088" i="4"/>
  <c r="B4092" i="4"/>
  <c r="B4096" i="4"/>
  <c r="B4100" i="4"/>
  <c r="B4104" i="4"/>
  <c r="B4053" i="4"/>
  <c r="B4057" i="4"/>
  <c r="B4061" i="4"/>
  <c r="B4065" i="4"/>
  <c r="B4069" i="4"/>
  <c r="B4073" i="4"/>
  <c r="B4077" i="4"/>
  <c r="B4081" i="4"/>
  <c r="B4085" i="4"/>
  <c r="B4089" i="4"/>
  <c r="B4093" i="4"/>
  <c r="B4097" i="4"/>
  <c r="B4101" i="4"/>
  <c r="B4105" i="4"/>
  <c r="B4054" i="4"/>
  <c r="B4058" i="4"/>
  <c r="B4062" i="4"/>
  <c r="B4066" i="4"/>
  <c r="B4070" i="4"/>
  <c r="B4074" i="4"/>
  <c r="B4078" i="4"/>
  <c r="B4082" i="4"/>
  <c r="B4086" i="4"/>
  <c r="B4090" i="4"/>
  <c r="B4094" i="4"/>
  <c r="B4098" i="4"/>
  <c r="B4102" i="4"/>
  <c r="B4055" i="4"/>
  <c r="B4059" i="4"/>
  <c r="B4063" i="4"/>
  <c r="B4067" i="4"/>
  <c r="B4071" i="4"/>
  <c r="B4075" i="4"/>
  <c r="B4079" i="4"/>
  <c r="B4083" i="4"/>
  <c r="B4087" i="4"/>
  <c r="B4091" i="4"/>
  <c r="B4095" i="4"/>
  <c r="B4099" i="4"/>
  <c r="B4103" i="4"/>
  <c r="B542" i="4"/>
  <c r="B546" i="4"/>
  <c r="B550" i="4"/>
  <c r="B554" i="4"/>
  <c r="B558" i="4"/>
  <c r="B562" i="4"/>
  <c r="B566" i="4"/>
  <c r="B570" i="4"/>
  <c r="B574" i="4"/>
  <c r="B578" i="4"/>
  <c r="B582" i="4"/>
  <c r="B586" i="4"/>
  <c r="B590" i="4"/>
  <c r="B594" i="4"/>
  <c r="B544" i="4"/>
  <c r="B549" i="4"/>
  <c r="B555" i="4"/>
  <c r="B560" i="4"/>
  <c r="B565" i="4"/>
  <c r="B571" i="4"/>
  <c r="B576" i="4"/>
  <c r="B581" i="4"/>
  <c r="B587" i="4"/>
  <c r="B592" i="4"/>
  <c r="B548" i="4"/>
  <c r="B556" i="4"/>
  <c r="B563" i="4"/>
  <c r="B569" i="4"/>
  <c r="B577" i="4"/>
  <c r="B584" i="4"/>
  <c r="B591" i="4"/>
  <c r="B543" i="4"/>
  <c r="B551" i="4"/>
  <c r="B557" i="4"/>
  <c r="B564" i="4"/>
  <c r="B572" i="4"/>
  <c r="B579" i="4"/>
  <c r="B585" i="4"/>
  <c r="B593" i="4"/>
  <c r="B547" i="4"/>
  <c r="B553" i="4"/>
  <c r="B561" i="4"/>
  <c r="B568" i="4"/>
  <c r="B575" i="4"/>
  <c r="B583" i="4"/>
  <c r="B589" i="4"/>
  <c r="B552" i="4"/>
  <c r="B580" i="4"/>
  <c r="B559" i="4"/>
  <c r="B588" i="4"/>
  <c r="B567" i="4"/>
  <c r="B595" i="4"/>
  <c r="B545" i="4"/>
  <c r="B573" i="4"/>
  <c r="B4000" i="4"/>
  <c r="B4004" i="4"/>
  <c r="B4008" i="4"/>
  <c r="B4012" i="4"/>
  <c r="B4016" i="4"/>
  <c r="B4020" i="4"/>
  <c r="B4024" i="4"/>
  <c r="B4028" i="4"/>
  <c r="B4032" i="4"/>
  <c r="B4036" i="4"/>
  <c r="B4040" i="4"/>
  <c r="B4044" i="4"/>
  <c r="B4048" i="4"/>
  <c r="B4001" i="4"/>
  <c r="B4005" i="4"/>
  <c r="B4009" i="4"/>
  <c r="B4013" i="4"/>
  <c r="B4017" i="4"/>
  <c r="B4021" i="4"/>
  <c r="B4025" i="4"/>
  <c r="B4029" i="4"/>
  <c r="B4033" i="4"/>
  <c r="B4037" i="4"/>
  <c r="B4041" i="4"/>
  <c r="B4045" i="4"/>
  <c r="B4049" i="4"/>
  <c r="B3998" i="4"/>
  <c r="B4002" i="4"/>
  <c r="B4006" i="4"/>
  <c r="B4010" i="4"/>
  <c r="B4014" i="4"/>
  <c r="B4018" i="4"/>
  <c r="B4022" i="4"/>
  <c r="B4026" i="4"/>
  <c r="B4030" i="4"/>
  <c r="B4034" i="4"/>
  <c r="B4038" i="4"/>
  <c r="B4042" i="4"/>
  <c r="B4046" i="4"/>
  <c r="B4050" i="4"/>
  <c r="B3999" i="4"/>
  <c r="B4003" i="4"/>
  <c r="B4007" i="4"/>
  <c r="B4011" i="4"/>
  <c r="B4015" i="4"/>
  <c r="B4019" i="4"/>
  <c r="B4023" i="4"/>
  <c r="B4027" i="4"/>
  <c r="B4031" i="4"/>
  <c r="B4035" i="4"/>
  <c r="B4039" i="4"/>
  <c r="B4043" i="4"/>
  <c r="B4047" i="4"/>
  <c r="B4051" i="4"/>
  <c r="B3944" i="4"/>
  <c r="B3948" i="4"/>
  <c r="B3952" i="4"/>
  <c r="B3956" i="4"/>
  <c r="B3960" i="4"/>
  <c r="B3964" i="4"/>
  <c r="B3968" i="4"/>
  <c r="B3972" i="4"/>
  <c r="B3976" i="4"/>
  <c r="B3980" i="4"/>
  <c r="B3984" i="4"/>
  <c r="B3988" i="4"/>
  <c r="B3992" i="4"/>
  <c r="B3996" i="4"/>
  <c r="B3945" i="4"/>
  <c r="B3949" i="4"/>
  <c r="B3953" i="4"/>
  <c r="B3957" i="4"/>
  <c r="B3961" i="4"/>
  <c r="B3965" i="4"/>
  <c r="B3969" i="4"/>
  <c r="B3973" i="4"/>
  <c r="B3977" i="4"/>
  <c r="B3981" i="4"/>
  <c r="B3985" i="4"/>
  <c r="B3989" i="4"/>
  <c r="B3993" i="4"/>
  <c r="B3997" i="4"/>
  <c r="B3946" i="4"/>
  <c r="B3950" i="4"/>
  <c r="B3954" i="4"/>
  <c r="B3958" i="4"/>
  <c r="B3962" i="4"/>
  <c r="B3966" i="4"/>
  <c r="B3970" i="4"/>
  <c r="B3974" i="4"/>
  <c r="B3978" i="4"/>
  <c r="B3982" i="4"/>
  <c r="B3986" i="4"/>
  <c r="B3990" i="4"/>
  <c r="B3994" i="4"/>
  <c r="B3947" i="4"/>
  <c r="B3951" i="4"/>
  <c r="B3955" i="4"/>
  <c r="B3959" i="4"/>
  <c r="B3963" i="4"/>
  <c r="B3967" i="4"/>
  <c r="B3971" i="4"/>
  <c r="B3975" i="4"/>
  <c r="B3979" i="4"/>
  <c r="B3983" i="4"/>
  <c r="B3987" i="4"/>
  <c r="B3991" i="4"/>
  <c r="B3995" i="4"/>
  <c r="B329" i="4"/>
  <c r="B333" i="4"/>
  <c r="B337" i="4"/>
  <c r="B341" i="4"/>
  <c r="B326" i="4"/>
  <c r="B331" i="4"/>
  <c r="B336" i="4"/>
  <c r="B342" i="4"/>
  <c r="B346" i="4"/>
  <c r="B350" i="4"/>
  <c r="B354" i="4"/>
  <c r="B358" i="4"/>
  <c r="B362" i="4"/>
  <c r="B366" i="4"/>
  <c r="B370" i="4"/>
  <c r="B374" i="4"/>
  <c r="B378" i="4"/>
  <c r="B328" i="4"/>
  <c r="B335" i="4"/>
  <c r="B343" i="4"/>
  <c r="B348" i="4"/>
  <c r="B353" i="4"/>
  <c r="B359" i="4"/>
  <c r="B364" i="4"/>
  <c r="B369" i="4"/>
  <c r="B375" i="4"/>
  <c r="B330" i="4"/>
  <c r="B338" i="4"/>
  <c r="B344" i="4"/>
  <c r="B349" i="4"/>
  <c r="B355" i="4"/>
  <c r="B327" i="4"/>
  <c r="B334" i="4"/>
  <c r="B340" i="4"/>
  <c r="B347" i="4"/>
  <c r="B352" i="4"/>
  <c r="B357" i="4"/>
  <c r="B363" i="4"/>
  <c r="B368" i="4"/>
  <c r="B373" i="4"/>
  <c r="B379" i="4"/>
  <c r="B339" i="4"/>
  <c r="B360" i="4"/>
  <c r="B371" i="4"/>
  <c r="B345" i="4"/>
  <c r="B361" i="4"/>
  <c r="B372" i="4"/>
  <c r="B332" i="4"/>
  <c r="B356" i="4"/>
  <c r="B367" i="4"/>
  <c r="B377" i="4"/>
  <c r="B351" i="4"/>
  <c r="B365" i="4"/>
  <c r="B376" i="4"/>
  <c r="B3836" i="4"/>
  <c r="B3840" i="4"/>
  <c r="B3844" i="4"/>
  <c r="B3848" i="4"/>
  <c r="B3852" i="4"/>
  <c r="B3856" i="4"/>
  <c r="B3860" i="4"/>
  <c r="B3864" i="4"/>
  <c r="B3868" i="4"/>
  <c r="B3872" i="4"/>
  <c r="B3876" i="4"/>
  <c r="B3880" i="4"/>
  <c r="B3884" i="4"/>
  <c r="B3888" i="4"/>
  <c r="B3837" i="4"/>
  <c r="B3841" i="4"/>
  <c r="B3845" i="4"/>
  <c r="B3849" i="4"/>
  <c r="B3853" i="4"/>
  <c r="B3857" i="4"/>
  <c r="B3861" i="4"/>
  <c r="B3865" i="4"/>
  <c r="B3869" i="4"/>
  <c r="B3873" i="4"/>
  <c r="B3877" i="4"/>
  <c r="B3881" i="4"/>
  <c r="B3885" i="4"/>
  <c r="B3889" i="4"/>
  <c r="B3838" i="4"/>
  <c r="B3842" i="4"/>
  <c r="B3846" i="4"/>
  <c r="B3850" i="4"/>
  <c r="B3854" i="4"/>
  <c r="B3858" i="4"/>
  <c r="B3862" i="4"/>
  <c r="B3866" i="4"/>
  <c r="B3870" i="4"/>
  <c r="B3874" i="4"/>
  <c r="B3878" i="4"/>
  <c r="B3882" i="4"/>
  <c r="B3886" i="4"/>
  <c r="B3839" i="4"/>
  <c r="B3843" i="4"/>
  <c r="B3847" i="4"/>
  <c r="B3851" i="4"/>
  <c r="B3855" i="4"/>
  <c r="B3859" i="4"/>
  <c r="B3863" i="4"/>
  <c r="B3867" i="4"/>
  <c r="B3871" i="4"/>
  <c r="B3875" i="4"/>
  <c r="B3879" i="4"/>
  <c r="B3883" i="4"/>
  <c r="B3887" i="4"/>
  <c r="B273" i="4"/>
  <c r="B277" i="4"/>
  <c r="B281" i="4"/>
  <c r="B285" i="4"/>
  <c r="B289" i="4"/>
  <c r="B293" i="4"/>
  <c r="B297" i="4"/>
  <c r="B301" i="4"/>
  <c r="B305" i="4"/>
  <c r="B309" i="4"/>
  <c r="B313" i="4"/>
  <c r="B317" i="4"/>
  <c r="B321" i="4"/>
  <c r="B325" i="4"/>
  <c r="B272" i="4"/>
  <c r="B278" i="4"/>
  <c r="B283" i="4"/>
  <c r="B288" i="4"/>
  <c r="B294" i="4"/>
  <c r="B299" i="4"/>
  <c r="B304" i="4"/>
  <c r="B310" i="4"/>
  <c r="B315" i="4"/>
  <c r="B320" i="4"/>
  <c r="B279" i="4"/>
  <c r="B286" i="4"/>
  <c r="B292" i="4"/>
  <c r="B300" i="4"/>
  <c r="B307" i="4"/>
  <c r="B314" i="4"/>
  <c r="B322" i="4"/>
  <c r="B274" i="4"/>
  <c r="B280" i="4"/>
  <c r="B287" i="4"/>
  <c r="B295" i="4"/>
  <c r="B302" i="4"/>
  <c r="B308" i="4"/>
  <c r="B316" i="4"/>
  <c r="B323" i="4"/>
  <c r="B276" i="4"/>
  <c r="B284" i="4"/>
  <c r="B291" i="4"/>
  <c r="B298" i="4"/>
  <c r="B306" i="4"/>
  <c r="B312" i="4"/>
  <c r="B319" i="4"/>
  <c r="B282" i="4"/>
  <c r="B311" i="4"/>
  <c r="B290" i="4"/>
  <c r="B318" i="4"/>
  <c r="B275" i="4"/>
  <c r="B303" i="4"/>
  <c r="B324" i="4"/>
  <c r="B296" i="4"/>
  <c r="B3676" i="4"/>
  <c r="B3680" i="4"/>
  <c r="B3684" i="4"/>
  <c r="B3688" i="4"/>
  <c r="B3692" i="4"/>
  <c r="B3696" i="4"/>
  <c r="B3700" i="4"/>
  <c r="B3704" i="4"/>
  <c r="B3708" i="4"/>
  <c r="B3712" i="4"/>
  <c r="B3716" i="4"/>
  <c r="B3720" i="4"/>
  <c r="B3724" i="4"/>
  <c r="B3677" i="4"/>
  <c r="B3681" i="4"/>
  <c r="B3685" i="4"/>
  <c r="B3689" i="4"/>
  <c r="B3693" i="4"/>
  <c r="B3697" i="4"/>
  <c r="B3701" i="4"/>
  <c r="B3705" i="4"/>
  <c r="B3709" i="4"/>
  <c r="B3713" i="4"/>
  <c r="B3717" i="4"/>
  <c r="B3721" i="4"/>
  <c r="B3725" i="4"/>
  <c r="B3674" i="4"/>
  <c r="B3678" i="4"/>
  <c r="B3682" i="4"/>
  <c r="B3686" i="4"/>
  <c r="B3690" i="4"/>
  <c r="B3694" i="4"/>
  <c r="B3698" i="4"/>
  <c r="B3702" i="4"/>
  <c r="B3706" i="4"/>
  <c r="B3710" i="4"/>
  <c r="B3714" i="4"/>
  <c r="B3718" i="4"/>
  <c r="B3722" i="4"/>
  <c r="B3726" i="4"/>
  <c r="B3675" i="4"/>
  <c r="B3679" i="4"/>
  <c r="B3683" i="4"/>
  <c r="B3687" i="4"/>
  <c r="B3691" i="4"/>
  <c r="B3695" i="4"/>
  <c r="B3699" i="4"/>
  <c r="B3703" i="4"/>
  <c r="B3707" i="4"/>
  <c r="B3711" i="4"/>
  <c r="B3715" i="4"/>
  <c r="B3719" i="4"/>
  <c r="B3723" i="4"/>
  <c r="B3727" i="4"/>
  <c r="B3620" i="4"/>
  <c r="B3624" i="4"/>
  <c r="B3628" i="4"/>
  <c r="B3632" i="4"/>
  <c r="B3636" i="4"/>
  <c r="B3640" i="4"/>
  <c r="B3644" i="4"/>
  <c r="B3648" i="4"/>
  <c r="B3652" i="4"/>
  <c r="B3656" i="4"/>
  <c r="B3660" i="4"/>
  <c r="B3664" i="4"/>
  <c r="B3668" i="4"/>
  <c r="B3672" i="4"/>
  <c r="B3621" i="4"/>
  <c r="B3625" i="4"/>
  <c r="B3629" i="4"/>
  <c r="B3633" i="4"/>
  <c r="B3637" i="4"/>
  <c r="B3641" i="4"/>
  <c r="B3645" i="4"/>
  <c r="B3649" i="4"/>
  <c r="B3653" i="4"/>
  <c r="B3657" i="4"/>
  <c r="B3661" i="4"/>
  <c r="B3665" i="4"/>
  <c r="B3669" i="4"/>
  <c r="B3673" i="4"/>
  <c r="B3622" i="4"/>
  <c r="B3626" i="4"/>
  <c r="B3630" i="4"/>
  <c r="B3634" i="4"/>
  <c r="B3638" i="4"/>
  <c r="B3642" i="4"/>
  <c r="B3646" i="4"/>
  <c r="B3650" i="4"/>
  <c r="B3654" i="4"/>
  <c r="B3658" i="4"/>
  <c r="B3662" i="4"/>
  <c r="B3666" i="4"/>
  <c r="B3670" i="4"/>
  <c r="B3623" i="4"/>
  <c r="B3627" i="4"/>
  <c r="B3631" i="4"/>
  <c r="B3635" i="4"/>
  <c r="B3639" i="4"/>
  <c r="B3643" i="4"/>
  <c r="B3647" i="4"/>
  <c r="B3651" i="4"/>
  <c r="B3655" i="4"/>
  <c r="B3659" i="4"/>
  <c r="B3663" i="4"/>
  <c r="B3667" i="4"/>
  <c r="B3671" i="4"/>
  <c r="B165" i="4"/>
  <c r="B169" i="4"/>
  <c r="B173" i="4"/>
  <c r="B177" i="4"/>
  <c r="B181" i="4"/>
  <c r="B185" i="4"/>
  <c r="B189" i="4"/>
  <c r="B193" i="4"/>
  <c r="B197" i="4"/>
  <c r="B201" i="4"/>
  <c r="B205" i="4"/>
  <c r="B209" i="4"/>
  <c r="B213" i="4"/>
  <c r="B217" i="4"/>
  <c r="B166" i="4"/>
  <c r="B171" i="4"/>
  <c r="B176" i="4"/>
  <c r="B182" i="4"/>
  <c r="B187" i="4"/>
  <c r="B192" i="4"/>
  <c r="B198" i="4"/>
  <c r="B203" i="4"/>
  <c r="B208" i="4"/>
  <c r="B214" i="4"/>
  <c r="B164" i="4"/>
  <c r="B172" i="4"/>
  <c r="B179" i="4"/>
  <c r="B186" i="4"/>
  <c r="B194" i="4"/>
  <c r="B200" i="4"/>
  <c r="B207" i="4"/>
  <c r="B215" i="4"/>
  <c r="B167" i="4"/>
  <c r="B174" i="4"/>
  <c r="B180" i="4"/>
  <c r="B188" i="4"/>
  <c r="B195" i="4"/>
  <c r="B202" i="4"/>
  <c r="B210" i="4"/>
  <c r="B216" i="4"/>
  <c r="B170" i="4"/>
  <c r="B178" i="4"/>
  <c r="B184" i="4"/>
  <c r="B191" i="4"/>
  <c r="B199" i="4"/>
  <c r="B206" i="4"/>
  <c r="B212" i="4"/>
  <c r="B168" i="4"/>
  <c r="B196" i="4"/>
  <c r="B175" i="4"/>
  <c r="B204" i="4"/>
  <c r="B190" i="4"/>
  <c r="B211" i="4"/>
  <c r="B183" i="4"/>
  <c r="B3512" i="4"/>
  <c r="B3516" i="4"/>
  <c r="B3520" i="4"/>
  <c r="B3524" i="4"/>
  <c r="B3528" i="4"/>
  <c r="B3532" i="4"/>
  <c r="B3536" i="4"/>
  <c r="B3540" i="4"/>
  <c r="B3544" i="4"/>
  <c r="B3548" i="4"/>
  <c r="B3552" i="4"/>
  <c r="B3556" i="4"/>
  <c r="B3560" i="4"/>
  <c r="B3564" i="4"/>
  <c r="B3513" i="4"/>
  <c r="B3517" i="4"/>
  <c r="B3521" i="4"/>
  <c r="B3525" i="4"/>
  <c r="B3529" i="4"/>
  <c r="B3533" i="4"/>
  <c r="B3537" i="4"/>
  <c r="B3541" i="4"/>
  <c r="B3545" i="4"/>
  <c r="B3549" i="4"/>
  <c r="B3553" i="4"/>
  <c r="B3557" i="4"/>
  <c r="B3561" i="4"/>
  <c r="B3565" i="4"/>
  <c r="B3514" i="4"/>
  <c r="B3518" i="4"/>
  <c r="B3522" i="4"/>
  <c r="B3526" i="4"/>
  <c r="B3530" i="4"/>
  <c r="B3534" i="4"/>
  <c r="B3538" i="4"/>
  <c r="B3542" i="4"/>
  <c r="B3546" i="4"/>
  <c r="B3550" i="4"/>
  <c r="B3554" i="4"/>
  <c r="B3558" i="4"/>
  <c r="B3562" i="4"/>
  <c r="B3515" i="4"/>
  <c r="B3519" i="4"/>
  <c r="B3523" i="4"/>
  <c r="B3527" i="4"/>
  <c r="B3531" i="4"/>
  <c r="B3535" i="4"/>
  <c r="B3539" i="4"/>
  <c r="B3543" i="4"/>
  <c r="B3547" i="4"/>
  <c r="B3551" i="4"/>
  <c r="B3555" i="4"/>
  <c r="B3559" i="4"/>
  <c r="B3563" i="4"/>
  <c r="B57" i="4"/>
  <c r="B61" i="4"/>
  <c r="B65" i="4"/>
  <c r="B69" i="4"/>
  <c r="B73" i="4"/>
  <c r="B77" i="4"/>
  <c r="B81" i="4"/>
  <c r="B85" i="4"/>
  <c r="B89" i="4"/>
  <c r="B93" i="4"/>
  <c r="B97" i="4"/>
  <c r="B101" i="4"/>
  <c r="B105" i="4"/>
  <c r="B109" i="4"/>
  <c r="B59" i="4"/>
  <c r="B64" i="4"/>
  <c r="B70" i="4"/>
  <c r="B75" i="4"/>
  <c r="B80" i="4"/>
  <c r="B86" i="4"/>
  <c r="B91" i="4"/>
  <c r="B96" i="4"/>
  <c r="B102" i="4"/>
  <c r="B107" i="4"/>
  <c r="B58" i="4"/>
  <c r="B66" i="4"/>
  <c r="B72" i="4"/>
  <c r="B79" i="4"/>
  <c r="B87" i="4"/>
  <c r="B94" i="4"/>
  <c r="B100" i="4"/>
  <c r="B108" i="4"/>
  <c r="B60" i="4"/>
  <c r="B67" i="4"/>
  <c r="B74" i="4"/>
  <c r="B82" i="4"/>
  <c r="B88" i="4"/>
  <c r="B95" i="4"/>
  <c r="B103" i="4"/>
  <c r="B56" i="4"/>
  <c r="B63" i="4"/>
  <c r="B71" i="4"/>
  <c r="B78" i="4"/>
  <c r="B84" i="4"/>
  <c r="B92" i="4"/>
  <c r="B99" i="4"/>
  <c r="B106" i="4"/>
  <c r="B83" i="4"/>
  <c r="B62" i="4"/>
  <c r="B90" i="4"/>
  <c r="B76" i="4"/>
  <c r="B104" i="4"/>
  <c r="B98" i="4"/>
  <c r="B68" i="4"/>
  <c r="B5" i="4"/>
  <c r="B9" i="4"/>
  <c r="B13" i="4"/>
  <c r="B17" i="4"/>
  <c r="B21" i="4"/>
  <c r="B25" i="4"/>
  <c r="B29" i="4"/>
  <c r="B33" i="4"/>
  <c r="B37" i="4"/>
  <c r="B41" i="4"/>
  <c r="B45" i="4"/>
  <c r="B49" i="4"/>
  <c r="B53" i="4"/>
  <c r="B6" i="4"/>
  <c r="B11" i="4"/>
  <c r="B16" i="4"/>
  <c r="B22" i="4"/>
  <c r="B27" i="4"/>
  <c r="B32" i="4"/>
  <c r="B38" i="4"/>
  <c r="B43" i="4"/>
  <c r="B48" i="4"/>
  <c r="B54" i="4"/>
  <c r="B8" i="4"/>
  <c r="B15" i="4"/>
  <c r="B23" i="4"/>
  <c r="B30" i="4"/>
  <c r="B36" i="4"/>
  <c r="B44" i="4"/>
  <c r="B51" i="4"/>
  <c r="B3" i="4"/>
  <c r="B10" i="4"/>
  <c r="B18" i="4"/>
  <c r="B24" i="4"/>
  <c r="B31" i="4"/>
  <c r="B39" i="4"/>
  <c r="B46" i="4"/>
  <c r="B52" i="4"/>
  <c r="B7" i="4"/>
  <c r="B14" i="4"/>
  <c r="B20" i="4"/>
  <c r="B28" i="4"/>
  <c r="B35" i="4"/>
  <c r="B42" i="4"/>
  <c r="B50" i="4"/>
  <c r="B26" i="4"/>
  <c r="B55" i="4"/>
  <c r="B4" i="4"/>
  <c r="B34" i="4"/>
  <c r="B19" i="4"/>
  <c r="B47" i="4"/>
  <c r="B12" i="4"/>
  <c r="B40" i="4"/>
  <c r="B2" i="4"/>
  <c r="B10371" i="4"/>
  <c r="B10375" i="4"/>
  <c r="B10379" i="4"/>
  <c r="B10383" i="4"/>
  <c r="B10387" i="4"/>
  <c r="B10391" i="4"/>
  <c r="B10399" i="4"/>
  <c r="B10407" i="4"/>
  <c r="B10415" i="4"/>
  <c r="B10423" i="4"/>
  <c r="B10372" i="4"/>
  <c r="B10376" i="4"/>
  <c r="B10380" i="4"/>
  <c r="B10384" i="4"/>
  <c r="B10388" i="4"/>
  <c r="B10392" i="4"/>
  <c r="B10396" i="4"/>
  <c r="B10400" i="4"/>
  <c r="B10404" i="4"/>
  <c r="B10408" i="4"/>
  <c r="B10412" i="4"/>
  <c r="B10416" i="4"/>
  <c r="B10420" i="4"/>
  <c r="B10397" i="4"/>
  <c r="B10405" i="4"/>
  <c r="B10413" i="4"/>
  <c r="B10421" i="4"/>
  <c r="B10373" i="4"/>
  <c r="B10377" i="4"/>
  <c r="B10381" i="4"/>
  <c r="B10385" i="4"/>
  <c r="B10389" i="4"/>
  <c r="B10393" i="4"/>
  <c r="B10401" i="4"/>
  <c r="B10409" i="4"/>
  <c r="B10417" i="4"/>
  <c r="B10370" i="4"/>
  <c r="B10374" i="4"/>
  <c r="B10378" i="4"/>
  <c r="B10382" i="4"/>
  <c r="B10386" i="4"/>
  <c r="B10390" i="4"/>
  <c r="B10394" i="4"/>
  <c r="B10398" i="4"/>
  <c r="B10402" i="4"/>
  <c r="B10406" i="4"/>
  <c r="B10410" i="4"/>
  <c r="B10414" i="4"/>
  <c r="B10418" i="4"/>
  <c r="B10422" i="4"/>
  <c r="B10395" i="4"/>
  <c r="B10403" i="4"/>
  <c r="B10411" i="4"/>
  <c r="B10419" i="4"/>
  <c r="B10263" i="4"/>
  <c r="B10267" i="4"/>
  <c r="B10271" i="4"/>
  <c r="B10275" i="4"/>
  <c r="B10279" i="4"/>
  <c r="B10283" i="4"/>
  <c r="B10287" i="4"/>
  <c r="B10291" i="4"/>
  <c r="B10295" i="4"/>
  <c r="B10299" i="4"/>
  <c r="B10303" i="4"/>
  <c r="B10307" i="4"/>
  <c r="B10311" i="4"/>
  <c r="B10315" i="4"/>
  <c r="B10264" i="4"/>
  <c r="B10268" i="4"/>
  <c r="B10272" i="4"/>
  <c r="B10276" i="4"/>
  <c r="B10280" i="4"/>
  <c r="B10284" i="4"/>
  <c r="B10288" i="4"/>
  <c r="B10292" i="4"/>
  <c r="B10296" i="4"/>
  <c r="B10300" i="4"/>
  <c r="B10304" i="4"/>
  <c r="B10308" i="4"/>
  <c r="B10312" i="4"/>
  <c r="B10265" i="4"/>
  <c r="B10269" i="4"/>
  <c r="B10273" i="4"/>
  <c r="B10277" i="4"/>
  <c r="B10281" i="4"/>
  <c r="B10285" i="4"/>
  <c r="B10289" i="4"/>
  <c r="B10293" i="4"/>
  <c r="B10297" i="4"/>
  <c r="B10301" i="4"/>
  <c r="B10305" i="4"/>
  <c r="B10309" i="4"/>
  <c r="B10313" i="4"/>
  <c r="B10262" i="4"/>
  <c r="B10266" i="4"/>
  <c r="B10270" i="4"/>
  <c r="B10274" i="4"/>
  <c r="B10278" i="4"/>
  <c r="B10282" i="4"/>
  <c r="B10286" i="4"/>
  <c r="B10290" i="4"/>
  <c r="B10294" i="4"/>
  <c r="B10298" i="4"/>
  <c r="B10302" i="4"/>
  <c r="B10306" i="4"/>
  <c r="B10310" i="4"/>
  <c r="B10314" i="4"/>
  <c r="B10155" i="4"/>
  <c r="B10159" i="4"/>
  <c r="B10163" i="4"/>
  <c r="B10167" i="4"/>
  <c r="B10171" i="4"/>
  <c r="B10175" i="4"/>
  <c r="B10179" i="4"/>
  <c r="B10183" i="4"/>
  <c r="B10187" i="4"/>
  <c r="B10191" i="4"/>
  <c r="B10195" i="4"/>
  <c r="B10199" i="4"/>
  <c r="B10203" i="4"/>
  <c r="B10207" i="4"/>
  <c r="B10156" i="4"/>
  <c r="B10160" i="4"/>
  <c r="B10164" i="4"/>
  <c r="B10168" i="4"/>
  <c r="B10172" i="4"/>
  <c r="B10176" i="4"/>
  <c r="B10180" i="4"/>
  <c r="B10184" i="4"/>
  <c r="B10188" i="4"/>
  <c r="B10192" i="4"/>
  <c r="B10196" i="4"/>
  <c r="B10200" i="4"/>
  <c r="B10204" i="4"/>
  <c r="B10157" i="4"/>
  <c r="B10161" i="4"/>
  <c r="B10165" i="4"/>
  <c r="B10169" i="4"/>
  <c r="B10173" i="4"/>
  <c r="B10177" i="4"/>
  <c r="B10181" i="4"/>
  <c r="B10185" i="4"/>
  <c r="B10189" i="4"/>
  <c r="B10193" i="4"/>
  <c r="B10197" i="4"/>
  <c r="B10201" i="4"/>
  <c r="B10205" i="4"/>
  <c r="B10154" i="4"/>
  <c r="B10158" i="4"/>
  <c r="B10162" i="4"/>
  <c r="B10166" i="4"/>
  <c r="B10170" i="4"/>
  <c r="B10174" i="4"/>
  <c r="B10178" i="4"/>
  <c r="B10182" i="4"/>
  <c r="B10186" i="4"/>
  <c r="B10190" i="4"/>
  <c r="B10194" i="4"/>
  <c r="B10198" i="4"/>
  <c r="B10202" i="4"/>
  <c r="B10206" i="4"/>
  <c r="B10047" i="4"/>
  <c r="B10051" i="4"/>
  <c r="B10055" i="4"/>
  <c r="B10059" i="4"/>
  <c r="B10063" i="4"/>
  <c r="B10067" i="4"/>
  <c r="B10071" i="4"/>
  <c r="B10075" i="4"/>
  <c r="B10079" i="4"/>
  <c r="B10083" i="4"/>
  <c r="B10087" i="4"/>
  <c r="B10091" i="4"/>
  <c r="B10095" i="4"/>
  <c r="B10099" i="4"/>
  <c r="B10048" i="4"/>
  <c r="B10052" i="4"/>
  <c r="B10056" i="4"/>
  <c r="B10060" i="4"/>
  <c r="B10064" i="4"/>
  <c r="B10068" i="4"/>
  <c r="B10072" i="4"/>
  <c r="B10076" i="4"/>
  <c r="B10080" i="4"/>
  <c r="B10084" i="4"/>
  <c r="B10088" i="4"/>
  <c r="B10092" i="4"/>
  <c r="B10096" i="4"/>
  <c r="B10049" i="4"/>
  <c r="B10053" i="4"/>
  <c r="B10057" i="4"/>
  <c r="B10061" i="4"/>
  <c r="B10065" i="4"/>
  <c r="B10069" i="4"/>
  <c r="B10073" i="4"/>
  <c r="B10077" i="4"/>
  <c r="B10081" i="4"/>
  <c r="B10085" i="4"/>
  <c r="B10089" i="4"/>
  <c r="B10093" i="4"/>
  <c r="B10097" i="4"/>
  <c r="B10046" i="4"/>
  <c r="B10050" i="4"/>
  <c r="B10054" i="4"/>
  <c r="B10058" i="4"/>
  <c r="B10062" i="4"/>
  <c r="B10066" i="4"/>
  <c r="B10070" i="4"/>
  <c r="B10074" i="4"/>
  <c r="B10078" i="4"/>
  <c r="B10082" i="4"/>
  <c r="B10086" i="4"/>
  <c r="B10090" i="4"/>
  <c r="B10094" i="4"/>
  <c r="B10098" i="4"/>
  <c r="B9939" i="4"/>
  <c r="B9943" i="4"/>
  <c r="B9947" i="4"/>
  <c r="B9951" i="4"/>
  <c r="B9955" i="4"/>
  <c r="B9959" i="4"/>
  <c r="B9963" i="4"/>
  <c r="B9967" i="4"/>
  <c r="B9971" i="4"/>
  <c r="B9975" i="4"/>
  <c r="B9979" i="4"/>
  <c r="B9983" i="4"/>
  <c r="B9987" i="4"/>
  <c r="B9991" i="4"/>
  <c r="B9940" i="4"/>
  <c r="B9944" i="4"/>
  <c r="B9948" i="4"/>
  <c r="B9952" i="4"/>
  <c r="B9956" i="4"/>
  <c r="B9960" i="4"/>
  <c r="B9964" i="4"/>
  <c r="B9968" i="4"/>
  <c r="B9972" i="4"/>
  <c r="B9976" i="4"/>
  <c r="B9980" i="4"/>
  <c r="B9984" i="4"/>
  <c r="B9988" i="4"/>
  <c r="B9941" i="4"/>
  <c r="B9945" i="4"/>
  <c r="B9949" i="4"/>
  <c r="B9953" i="4"/>
  <c r="B9957" i="4"/>
  <c r="B9961" i="4"/>
  <c r="B9965" i="4"/>
  <c r="B9969" i="4"/>
  <c r="B9973" i="4"/>
  <c r="B9977" i="4"/>
  <c r="B9981" i="4"/>
  <c r="B9985" i="4"/>
  <c r="B9989" i="4"/>
  <c r="B9938" i="4"/>
  <c r="B9942" i="4"/>
  <c r="B9946" i="4"/>
  <c r="B9950" i="4"/>
  <c r="B9954" i="4"/>
  <c r="B9958" i="4"/>
  <c r="B9962" i="4"/>
  <c r="B9966" i="4"/>
  <c r="B9970" i="4"/>
  <c r="B9974" i="4"/>
  <c r="B9978" i="4"/>
  <c r="B9982" i="4"/>
  <c r="B9986" i="4"/>
  <c r="B9990" i="4"/>
  <c r="B9831" i="4"/>
  <c r="B9835" i="4"/>
  <c r="B9839" i="4"/>
  <c r="B9843" i="4"/>
  <c r="B9847" i="4"/>
  <c r="B9851" i="4"/>
  <c r="B9855" i="4"/>
  <c r="B9859" i="4"/>
  <c r="B9863" i="4"/>
  <c r="B9867" i="4"/>
  <c r="B9871" i="4"/>
  <c r="B9875" i="4"/>
  <c r="B9879" i="4"/>
  <c r="B9883" i="4"/>
  <c r="B9832" i="4"/>
  <c r="B9836" i="4"/>
  <c r="B9840" i="4"/>
  <c r="B9844" i="4"/>
  <c r="B9848" i="4"/>
  <c r="B9852" i="4"/>
  <c r="B9856" i="4"/>
  <c r="B9860" i="4"/>
  <c r="B9864" i="4"/>
  <c r="B9868" i="4"/>
  <c r="B9872" i="4"/>
  <c r="B9876" i="4"/>
  <c r="B9880" i="4"/>
  <c r="B9833" i="4"/>
  <c r="B9837" i="4"/>
  <c r="B9841" i="4"/>
  <c r="B9845" i="4"/>
  <c r="B9849" i="4"/>
  <c r="B9853" i="4"/>
  <c r="B9857" i="4"/>
  <c r="B9861" i="4"/>
  <c r="B9865" i="4"/>
  <c r="B9869" i="4"/>
  <c r="B9873" i="4"/>
  <c r="B9877" i="4"/>
  <c r="B9881" i="4"/>
  <c r="B9830" i="4"/>
  <c r="B9834" i="4"/>
  <c r="B9838" i="4"/>
  <c r="B9842" i="4"/>
  <c r="B9846" i="4"/>
  <c r="B9850" i="4"/>
  <c r="B9854" i="4"/>
  <c r="B9858" i="4"/>
  <c r="B9862" i="4"/>
  <c r="B9866" i="4"/>
  <c r="B9870" i="4"/>
  <c r="B9874" i="4"/>
  <c r="B9878" i="4"/>
  <c r="B9882" i="4"/>
  <c r="B3404" i="4"/>
  <c r="B3408" i="4"/>
  <c r="B3412" i="4"/>
  <c r="B3416" i="4"/>
  <c r="B3420" i="4"/>
  <c r="B3424" i="4"/>
  <c r="B3428" i="4"/>
  <c r="B3432" i="4"/>
  <c r="B3436" i="4"/>
  <c r="B3440" i="4"/>
  <c r="B3444" i="4"/>
  <c r="B3448" i="4"/>
  <c r="B3452" i="4"/>
  <c r="B3456" i="4"/>
  <c r="B3405" i="4"/>
  <c r="B3409" i="4"/>
  <c r="B3413" i="4"/>
  <c r="B3417" i="4"/>
  <c r="B3421" i="4"/>
  <c r="B3425" i="4"/>
  <c r="B3429" i="4"/>
  <c r="B3433" i="4"/>
  <c r="B3437" i="4"/>
  <c r="B3441" i="4"/>
  <c r="B3445" i="4"/>
  <c r="B3449" i="4"/>
  <c r="B3453" i="4"/>
  <c r="B3457" i="4"/>
  <c r="B3406" i="4"/>
  <c r="B3410" i="4"/>
  <c r="B3414" i="4"/>
  <c r="B3418" i="4"/>
  <c r="B3422" i="4"/>
  <c r="B3426" i="4"/>
  <c r="B3430" i="4"/>
  <c r="B3434" i="4"/>
  <c r="B3438" i="4"/>
  <c r="B3442" i="4"/>
  <c r="B3446" i="4"/>
  <c r="B3450" i="4"/>
  <c r="B3454" i="4"/>
  <c r="B3407" i="4"/>
  <c r="B3411" i="4"/>
  <c r="B3415" i="4"/>
  <c r="B3419" i="4"/>
  <c r="B3423" i="4"/>
  <c r="B3427" i="4"/>
  <c r="B3431" i="4"/>
  <c r="B3435" i="4"/>
  <c r="B3439" i="4"/>
  <c r="B3443" i="4"/>
  <c r="B3447" i="4"/>
  <c r="B3451" i="4"/>
  <c r="B3455" i="4"/>
  <c r="B9671" i="4"/>
  <c r="B9675" i="4"/>
  <c r="B9679" i="4"/>
  <c r="B9683" i="4"/>
  <c r="B9687" i="4"/>
  <c r="B9691" i="4"/>
  <c r="B9695" i="4"/>
  <c r="B9699" i="4"/>
  <c r="B9703" i="4"/>
  <c r="B9707" i="4"/>
  <c r="B9711" i="4"/>
  <c r="B9715" i="4"/>
  <c r="B9719" i="4"/>
  <c r="B9668" i="4"/>
  <c r="B9672" i="4"/>
  <c r="B9676" i="4"/>
  <c r="B9680" i="4"/>
  <c r="B9684" i="4"/>
  <c r="B9688" i="4"/>
  <c r="B9692" i="4"/>
  <c r="B9696" i="4"/>
  <c r="B9700" i="4"/>
  <c r="B9704" i="4"/>
  <c r="B9708" i="4"/>
  <c r="B9712" i="4"/>
  <c r="B9716" i="4"/>
  <c r="B9720" i="4"/>
  <c r="B9669" i="4"/>
  <c r="B9673" i="4"/>
  <c r="B9677" i="4"/>
  <c r="B9681" i="4"/>
  <c r="B9685" i="4"/>
  <c r="B9689" i="4"/>
  <c r="B9693" i="4"/>
  <c r="B9697" i="4"/>
  <c r="B9701" i="4"/>
  <c r="B9705" i="4"/>
  <c r="B9709" i="4"/>
  <c r="B9713" i="4"/>
  <c r="B9717" i="4"/>
  <c r="B9721" i="4"/>
  <c r="B9670" i="4"/>
  <c r="B9674" i="4"/>
  <c r="B9678" i="4"/>
  <c r="B9682" i="4"/>
  <c r="B9686" i="4"/>
  <c r="B9690" i="4"/>
  <c r="B9694" i="4"/>
  <c r="B9698" i="4"/>
  <c r="B9702" i="4"/>
  <c r="B9706" i="4"/>
  <c r="B9710" i="4"/>
  <c r="B9714" i="4"/>
  <c r="B9718" i="4"/>
  <c r="B9563" i="4"/>
  <c r="B9567" i="4"/>
  <c r="B9571" i="4"/>
  <c r="B9575" i="4"/>
  <c r="B9579" i="4"/>
  <c r="B9583" i="4"/>
  <c r="B9587" i="4"/>
  <c r="B9591" i="4"/>
  <c r="B9595" i="4"/>
  <c r="B9599" i="4"/>
  <c r="B9603" i="4"/>
  <c r="B9607" i="4"/>
  <c r="B9611" i="4"/>
  <c r="B9560" i="4"/>
  <c r="B9564" i="4"/>
  <c r="B9568" i="4"/>
  <c r="B9572" i="4"/>
  <c r="B9576" i="4"/>
  <c r="B9580" i="4"/>
  <c r="B9584" i="4"/>
  <c r="B9588" i="4"/>
  <c r="B9592" i="4"/>
  <c r="B9596" i="4"/>
  <c r="B9600" i="4"/>
  <c r="B9604" i="4"/>
  <c r="B9608" i="4"/>
  <c r="B9612" i="4"/>
  <c r="B9561" i="4"/>
  <c r="B9565" i="4"/>
  <c r="B9569" i="4"/>
  <c r="B9573" i="4"/>
  <c r="B9577" i="4"/>
  <c r="B9581" i="4"/>
  <c r="B9585" i="4"/>
  <c r="B9589" i="4"/>
  <c r="B9593" i="4"/>
  <c r="B9597" i="4"/>
  <c r="B9601" i="4"/>
  <c r="B9605" i="4"/>
  <c r="B9609" i="4"/>
  <c r="B9613" i="4"/>
  <c r="B9562" i="4"/>
  <c r="B9566" i="4"/>
  <c r="B9570" i="4"/>
  <c r="B9574" i="4"/>
  <c r="B9578" i="4"/>
  <c r="B9582" i="4"/>
  <c r="B9586" i="4"/>
  <c r="B9590" i="4"/>
  <c r="B9594" i="4"/>
  <c r="B9598" i="4"/>
  <c r="B9602" i="4"/>
  <c r="B9606" i="4"/>
  <c r="B9610" i="4"/>
  <c r="B9507" i="4"/>
  <c r="B9511" i="4"/>
  <c r="B9515" i="4"/>
  <c r="B9519" i="4"/>
  <c r="B9523" i="4"/>
  <c r="B9527" i="4"/>
  <c r="B9531" i="4"/>
  <c r="B9535" i="4"/>
  <c r="B9539" i="4"/>
  <c r="B9543" i="4"/>
  <c r="B9547" i="4"/>
  <c r="B9551" i="4"/>
  <c r="B9555" i="4"/>
  <c r="B9559" i="4"/>
  <c r="B9508" i="4"/>
  <c r="B9512" i="4"/>
  <c r="B9516" i="4"/>
  <c r="B9520" i="4"/>
  <c r="B9524" i="4"/>
  <c r="B9528" i="4"/>
  <c r="B9532" i="4"/>
  <c r="B9536" i="4"/>
  <c r="B9540" i="4"/>
  <c r="B9544" i="4"/>
  <c r="B9548" i="4"/>
  <c r="B9552" i="4"/>
  <c r="B9556" i="4"/>
  <c r="B9509" i="4"/>
  <c r="B9513" i="4"/>
  <c r="B9517" i="4"/>
  <c r="B9521" i="4"/>
  <c r="B9525" i="4"/>
  <c r="B9529" i="4"/>
  <c r="B9533" i="4"/>
  <c r="B9537" i="4"/>
  <c r="B9541" i="4"/>
  <c r="B9545" i="4"/>
  <c r="B9549" i="4"/>
  <c r="B9553" i="4"/>
  <c r="B9557" i="4"/>
  <c r="B9506" i="4"/>
  <c r="B9510" i="4"/>
  <c r="B9514" i="4"/>
  <c r="B9518" i="4"/>
  <c r="B9522" i="4"/>
  <c r="B9526" i="4"/>
  <c r="B9530" i="4"/>
  <c r="B9534" i="4"/>
  <c r="B9538" i="4"/>
  <c r="B9542" i="4"/>
  <c r="B9546" i="4"/>
  <c r="B9550" i="4"/>
  <c r="B9554" i="4"/>
  <c r="B9558" i="4"/>
  <c r="B9399" i="4"/>
  <c r="B9403" i="4"/>
  <c r="B9407" i="4"/>
  <c r="B9411" i="4"/>
  <c r="B9415" i="4"/>
  <c r="B9419" i="4"/>
  <c r="B9423" i="4"/>
  <c r="B9427" i="4"/>
  <c r="B9431" i="4"/>
  <c r="B9435" i="4"/>
  <c r="B9439" i="4"/>
  <c r="B9443" i="4"/>
  <c r="B9447" i="4"/>
  <c r="B9451" i="4"/>
  <c r="B9400" i="4"/>
  <c r="B9404" i="4"/>
  <c r="B9408" i="4"/>
  <c r="B9412" i="4"/>
  <c r="B9416" i="4"/>
  <c r="B9420" i="4"/>
  <c r="B9424" i="4"/>
  <c r="B9428" i="4"/>
  <c r="B9432" i="4"/>
  <c r="B9436" i="4"/>
  <c r="B9440" i="4"/>
  <c r="B9444" i="4"/>
  <c r="B9448" i="4"/>
  <c r="B9401" i="4"/>
  <c r="B9405" i="4"/>
  <c r="B9409" i="4"/>
  <c r="B9413" i="4"/>
  <c r="B9417" i="4"/>
  <c r="B9421" i="4"/>
  <c r="B9425" i="4"/>
  <c r="B9429" i="4"/>
  <c r="B9433" i="4"/>
  <c r="B9437" i="4"/>
  <c r="B9441" i="4"/>
  <c r="B9445" i="4"/>
  <c r="B9449" i="4"/>
  <c r="B9398" i="4"/>
  <c r="B9402" i="4"/>
  <c r="B9406" i="4"/>
  <c r="B9410" i="4"/>
  <c r="B9414" i="4"/>
  <c r="B9418" i="4"/>
  <c r="B9422" i="4"/>
  <c r="B9426" i="4"/>
  <c r="B9430" i="4"/>
  <c r="B9434" i="4"/>
  <c r="B9438" i="4"/>
  <c r="B9442" i="4"/>
  <c r="B9446" i="4"/>
  <c r="B9450" i="4"/>
  <c r="B9291" i="4"/>
  <c r="B9295" i="4"/>
  <c r="B9299" i="4"/>
  <c r="B9303" i="4"/>
  <c r="B9307" i="4"/>
  <c r="B9311" i="4"/>
  <c r="B9315" i="4"/>
  <c r="B9319" i="4"/>
  <c r="B9323" i="4"/>
  <c r="B9327" i="4"/>
  <c r="B9331" i="4"/>
  <c r="B9335" i="4"/>
  <c r="B9339" i="4"/>
  <c r="B9343" i="4"/>
  <c r="B9292" i="4"/>
  <c r="B9296" i="4"/>
  <c r="B9300" i="4"/>
  <c r="B9304" i="4"/>
  <c r="B9308" i="4"/>
  <c r="B9312" i="4"/>
  <c r="B9316" i="4"/>
  <c r="B9320" i="4"/>
  <c r="B9324" i="4"/>
  <c r="B9328" i="4"/>
  <c r="B9332" i="4"/>
  <c r="B9336" i="4"/>
  <c r="B9340" i="4"/>
  <c r="B9293" i="4"/>
  <c r="B9297" i="4"/>
  <c r="B9301" i="4"/>
  <c r="B9305" i="4"/>
  <c r="B9309" i="4"/>
  <c r="B9313" i="4"/>
  <c r="B9317" i="4"/>
  <c r="B9321" i="4"/>
  <c r="B9325" i="4"/>
  <c r="B9329" i="4"/>
  <c r="B9333" i="4"/>
  <c r="B9337" i="4"/>
  <c r="B9341" i="4"/>
  <c r="B9290" i="4"/>
  <c r="B9294" i="4"/>
  <c r="B9298" i="4"/>
  <c r="B9302" i="4"/>
  <c r="B9306" i="4"/>
  <c r="B9310" i="4"/>
  <c r="B9314" i="4"/>
  <c r="B9318" i="4"/>
  <c r="B9322" i="4"/>
  <c r="B9326" i="4"/>
  <c r="B9330" i="4"/>
  <c r="B9334" i="4"/>
  <c r="B9338" i="4"/>
  <c r="B9342" i="4"/>
  <c r="B9183" i="4"/>
  <c r="B9187" i="4"/>
  <c r="B9191" i="4"/>
  <c r="B9195" i="4"/>
  <c r="B9199" i="4"/>
  <c r="B9203" i="4"/>
  <c r="B9207" i="4"/>
  <c r="B9211" i="4"/>
  <c r="B9215" i="4"/>
  <c r="B9219" i="4"/>
  <c r="B9223" i="4"/>
  <c r="B9227" i="4"/>
  <c r="B9231" i="4"/>
  <c r="B9235" i="4"/>
  <c r="B9184" i="4"/>
  <c r="B9188" i="4"/>
  <c r="B9192" i="4"/>
  <c r="B9196" i="4"/>
  <c r="B9200" i="4"/>
  <c r="B9204" i="4"/>
  <c r="B9208" i="4"/>
  <c r="B9212" i="4"/>
  <c r="B9216" i="4"/>
  <c r="B9220" i="4"/>
  <c r="B9224" i="4"/>
  <c r="B9228" i="4"/>
  <c r="B9232" i="4"/>
  <c r="B9185" i="4"/>
  <c r="B9189" i="4"/>
  <c r="B9193" i="4"/>
  <c r="B9197" i="4"/>
  <c r="B9201" i="4"/>
  <c r="B9205" i="4"/>
  <c r="B9209" i="4"/>
  <c r="B9213" i="4"/>
  <c r="B9217" i="4"/>
  <c r="B9221" i="4"/>
  <c r="B9225" i="4"/>
  <c r="B9229" i="4"/>
  <c r="B9233" i="4"/>
  <c r="B9182" i="4"/>
  <c r="B9186" i="4"/>
  <c r="B9190" i="4"/>
  <c r="B9194" i="4"/>
  <c r="B9198" i="4"/>
  <c r="B9202" i="4"/>
  <c r="B9206" i="4"/>
  <c r="B9210" i="4"/>
  <c r="B9214" i="4"/>
  <c r="B9218" i="4"/>
  <c r="B9222" i="4"/>
  <c r="B9226" i="4"/>
  <c r="B9230" i="4"/>
  <c r="B9234" i="4"/>
  <c r="B3296" i="4"/>
  <c r="B3300" i="4"/>
  <c r="B3304" i="4"/>
  <c r="B3308" i="4"/>
  <c r="B3312" i="4"/>
  <c r="B3316" i="4"/>
  <c r="B3320" i="4"/>
  <c r="B3324" i="4"/>
  <c r="B3328" i="4"/>
  <c r="B3332" i="4"/>
  <c r="B3336" i="4"/>
  <c r="B3340" i="4"/>
  <c r="B3344" i="4"/>
  <c r="B3348" i="4"/>
  <c r="B3297" i="4"/>
  <c r="B3301" i="4"/>
  <c r="B3305" i="4"/>
  <c r="B3309" i="4"/>
  <c r="B3313" i="4"/>
  <c r="B3317" i="4"/>
  <c r="B3321" i="4"/>
  <c r="B3325" i="4"/>
  <c r="B3329" i="4"/>
  <c r="B3333" i="4"/>
  <c r="B3337" i="4"/>
  <c r="B3341" i="4"/>
  <c r="B3345" i="4"/>
  <c r="B3349" i="4"/>
  <c r="B3298" i="4"/>
  <c r="B3302" i="4"/>
  <c r="B3306" i="4"/>
  <c r="B3310" i="4"/>
  <c r="B3314" i="4"/>
  <c r="B3318" i="4"/>
  <c r="B3322" i="4"/>
  <c r="B3326" i="4"/>
  <c r="B3330" i="4"/>
  <c r="B3334" i="4"/>
  <c r="B3338" i="4"/>
  <c r="B3342" i="4"/>
  <c r="B3346" i="4"/>
  <c r="B3299" i="4"/>
  <c r="B3303" i="4"/>
  <c r="B3307" i="4"/>
  <c r="B3311" i="4"/>
  <c r="B3315" i="4"/>
  <c r="B3319" i="4"/>
  <c r="B3323" i="4"/>
  <c r="B3327" i="4"/>
  <c r="B3331" i="4"/>
  <c r="B3335" i="4"/>
  <c r="B3339" i="4"/>
  <c r="B3343" i="4"/>
  <c r="B3347" i="4"/>
  <c r="B9023" i="4"/>
  <c r="B9027" i="4"/>
  <c r="B9031" i="4"/>
  <c r="B9035" i="4"/>
  <c r="B9039" i="4"/>
  <c r="B9043" i="4"/>
  <c r="B9047" i="4"/>
  <c r="B9051" i="4"/>
  <c r="B9055" i="4"/>
  <c r="B9059" i="4"/>
  <c r="B9063" i="4"/>
  <c r="B9067" i="4"/>
  <c r="B9071" i="4"/>
  <c r="B9020" i="4"/>
  <c r="B9024" i="4"/>
  <c r="B9028" i="4"/>
  <c r="B9032" i="4"/>
  <c r="B9036" i="4"/>
  <c r="B9040" i="4"/>
  <c r="B9044" i="4"/>
  <c r="B9048" i="4"/>
  <c r="B9052" i="4"/>
  <c r="B9056" i="4"/>
  <c r="B9060" i="4"/>
  <c r="B9064" i="4"/>
  <c r="B9068" i="4"/>
  <c r="B9072" i="4"/>
  <c r="B9021" i="4"/>
  <c r="B9025" i="4"/>
  <c r="B9029" i="4"/>
  <c r="B9033" i="4"/>
  <c r="B9037" i="4"/>
  <c r="B9041" i="4"/>
  <c r="B9045" i="4"/>
  <c r="B9049" i="4"/>
  <c r="B9053" i="4"/>
  <c r="B9057" i="4"/>
  <c r="B9061" i="4"/>
  <c r="B9065" i="4"/>
  <c r="B9069" i="4"/>
  <c r="B9073" i="4"/>
  <c r="B9022" i="4"/>
  <c r="B9026" i="4"/>
  <c r="B9030" i="4"/>
  <c r="B9034" i="4"/>
  <c r="B9038" i="4"/>
  <c r="B9042" i="4"/>
  <c r="B9046" i="4"/>
  <c r="B9050" i="4"/>
  <c r="B9054" i="4"/>
  <c r="B9058" i="4"/>
  <c r="B9062" i="4"/>
  <c r="B9066" i="4"/>
  <c r="B9070" i="4"/>
  <c r="B8915" i="4"/>
  <c r="B8919" i="4"/>
  <c r="B8923" i="4"/>
  <c r="B8927" i="4"/>
  <c r="B8931" i="4"/>
  <c r="B8935" i="4"/>
  <c r="B8939" i="4"/>
  <c r="B8943" i="4"/>
  <c r="B8947" i="4"/>
  <c r="B8951" i="4"/>
  <c r="B8955" i="4"/>
  <c r="B8959" i="4"/>
  <c r="B8963" i="4"/>
  <c r="B8912" i="4"/>
  <c r="B8916" i="4"/>
  <c r="B8920" i="4"/>
  <c r="B8924" i="4"/>
  <c r="B8928" i="4"/>
  <c r="B8932" i="4"/>
  <c r="B8936" i="4"/>
  <c r="B8940" i="4"/>
  <c r="B8944" i="4"/>
  <c r="B8948" i="4"/>
  <c r="B8952" i="4"/>
  <c r="B8956" i="4"/>
  <c r="B8960" i="4"/>
  <c r="B8964" i="4"/>
  <c r="B8913" i="4"/>
  <c r="B8917" i="4"/>
  <c r="B8921" i="4"/>
  <c r="B8925" i="4"/>
  <c r="B8929" i="4"/>
  <c r="B8933" i="4"/>
  <c r="B8937" i="4"/>
  <c r="B8941" i="4"/>
  <c r="B8945" i="4"/>
  <c r="B8949" i="4"/>
  <c r="B8953" i="4"/>
  <c r="B8957" i="4"/>
  <c r="B8961" i="4"/>
  <c r="B8965" i="4"/>
  <c r="B8914" i="4"/>
  <c r="B8918" i="4"/>
  <c r="B8922" i="4"/>
  <c r="B8926" i="4"/>
  <c r="B8930" i="4"/>
  <c r="B8934" i="4"/>
  <c r="B8938" i="4"/>
  <c r="B8942" i="4"/>
  <c r="B8946" i="4"/>
  <c r="B8950" i="4"/>
  <c r="B8954" i="4"/>
  <c r="B8958" i="4"/>
  <c r="B8962" i="4"/>
  <c r="B8807" i="4"/>
  <c r="B8811" i="4"/>
  <c r="B8815" i="4"/>
  <c r="B8819" i="4"/>
  <c r="B8823" i="4"/>
  <c r="B8827" i="4"/>
  <c r="B8831" i="4"/>
  <c r="B8835" i="4"/>
  <c r="B8839" i="4"/>
  <c r="B8843" i="4"/>
  <c r="B8847" i="4"/>
  <c r="B8851" i="4"/>
  <c r="B8855" i="4"/>
  <c r="B8804" i="4"/>
  <c r="B8808" i="4"/>
  <c r="B8812" i="4"/>
  <c r="B8816" i="4"/>
  <c r="B8820" i="4"/>
  <c r="B8824" i="4"/>
  <c r="B8828" i="4"/>
  <c r="B8832" i="4"/>
  <c r="B8836" i="4"/>
  <c r="B8840" i="4"/>
  <c r="B8844" i="4"/>
  <c r="B8848" i="4"/>
  <c r="B8852" i="4"/>
  <c r="B8856" i="4"/>
  <c r="B8805" i="4"/>
  <c r="B8809" i="4"/>
  <c r="B8813" i="4"/>
  <c r="B8817" i="4"/>
  <c r="B8821" i="4"/>
  <c r="B8825" i="4"/>
  <c r="B8829" i="4"/>
  <c r="B8833" i="4"/>
  <c r="B8837" i="4"/>
  <c r="B8841" i="4"/>
  <c r="B8845" i="4"/>
  <c r="B8849" i="4"/>
  <c r="B8853" i="4"/>
  <c r="B8857" i="4"/>
  <c r="B8806" i="4"/>
  <c r="B8810" i="4"/>
  <c r="B8814" i="4"/>
  <c r="B8818" i="4"/>
  <c r="B8822" i="4"/>
  <c r="B8826" i="4"/>
  <c r="B8830" i="4"/>
  <c r="B8834" i="4"/>
  <c r="B8838" i="4"/>
  <c r="B8842" i="4"/>
  <c r="B8846" i="4"/>
  <c r="B8850" i="4"/>
  <c r="B8854" i="4"/>
  <c r="B3191" i="4"/>
  <c r="B3195" i="4"/>
  <c r="B3199" i="4"/>
  <c r="B3203" i="4"/>
  <c r="B3207" i="4"/>
  <c r="B3211" i="4"/>
  <c r="B3215" i="4"/>
  <c r="B3219" i="4"/>
  <c r="B3223" i="4"/>
  <c r="B3227" i="4"/>
  <c r="B3231" i="4"/>
  <c r="B3235" i="4"/>
  <c r="B3239" i="4"/>
  <c r="B3188" i="4"/>
  <c r="B3192" i="4"/>
  <c r="B3196" i="4"/>
  <c r="B3200" i="4"/>
  <c r="B3204" i="4"/>
  <c r="B3208" i="4"/>
  <c r="B3212" i="4"/>
  <c r="B3216" i="4"/>
  <c r="B3220" i="4"/>
  <c r="B3224" i="4"/>
  <c r="B3228" i="4"/>
  <c r="B3232" i="4"/>
  <c r="B3236" i="4"/>
  <c r="B3240" i="4"/>
  <c r="B3189" i="4"/>
  <c r="B3193" i="4"/>
  <c r="B3197" i="4"/>
  <c r="B3201" i="4"/>
  <c r="B3205" i="4"/>
  <c r="B3209" i="4"/>
  <c r="B3213" i="4"/>
  <c r="B3217" i="4"/>
  <c r="B3221" i="4"/>
  <c r="B3225" i="4"/>
  <c r="B3229" i="4"/>
  <c r="B3233" i="4"/>
  <c r="B3237" i="4"/>
  <c r="B3241" i="4"/>
  <c r="B3194" i="4"/>
  <c r="B3210" i="4"/>
  <c r="B3226" i="4"/>
  <c r="B3198" i="4"/>
  <c r="B3214" i="4"/>
  <c r="B3230" i="4"/>
  <c r="B3202" i="4"/>
  <c r="B3218" i="4"/>
  <c r="B3234" i="4"/>
  <c r="B3190" i="4"/>
  <c r="B3206" i="4"/>
  <c r="B3222" i="4"/>
  <c r="B3238" i="4"/>
  <c r="B3135" i="4"/>
  <c r="B3139" i="4"/>
  <c r="B3143" i="4"/>
  <c r="B3147" i="4"/>
  <c r="B3151" i="4"/>
  <c r="B3155" i="4"/>
  <c r="B3159" i="4"/>
  <c r="B3163" i="4"/>
  <c r="B3167" i="4"/>
  <c r="B3171" i="4"/>
  <c r="B3175" i="4"/>
  <c r="B3179" i="4"/>
  <c r="B3183" i="4"/>
  <c r="B3187" i="4"/>
  <c r="B3136" i="4"/>
  <c r="B3140" i="4"/>
  <c r="B3144" i="4"/>
  <c r="B3148" i="4"/>
  <c r="B3152" i="4"/>
  <c r="B3156" i="4"/>
  <c r="B3160" i="4"/>
  <c r="B3164" i="4"/>
  <c r="B3168" i="4"/>
  <c r="B3172" i="4"/>
  <c r="B3176" i="4"/>
  <c r="B3180" i="4"/>
  <c r="B3184" i="4"/>
  <c r="B3137" i="4"/>
  <c r="B3141" i="4"/>
  <c r="B3145" i="4"/>
  <c r="B3149" i="4"/>
  <c r="B3153" i="4"/>
  <c r="B3157" i="4"/>
  <c r="B3161" i="4"/>
  <c r="B3165" i="4"/>
  <c r="B3169" i="4"/>
  <c r="B3173" i="4"/>
  <c r="B3177" i="4"/>
  <c r="B3181" i="4"/>
  <c r="B3185" i="4"/>
  <c r="B3134" i="4"/>
  <c r="B3138" i="4"/>
  <c r="B3142" i="4"/>
  <c r="B3146" i="4"/>
  <c r="B3150" i="4"/>
  <c r="B3154" i="4"/>
  <c r="B3158" i="4"/>
  <c r="B3162" i="4"/>
  <c r="B3166" i="4"/>
  <c r="B3170" i="4"/>
  <c r="B3174" i="4"/>
  <c r="B3178" i="4"/>
  <c r="B3182" i="4"/>
  <c r="B3186" i="4"/>
  <c r="B3083" i="4"/>
  <c r="B3087" i="4"/>
  <c r="B3091" i="4"/>
  <c r="B3095" i="4"/>
  <c r="B3099" i="4"/>
  <c r="B3103" i="4"/>
  <c r="B3107" i="4"/>
  <c r="B3111" i="4"/>
  <c r="B3115" i="4"/>
  <c r="B3119" i="4"/>
  <c r="B3123" i="4"/>
  <c r="B3127" i="4"/>
  <c r="B3131" i="4"/>
  <c r="B3080" i="4"/>
  <c r="B3084" i="4"/>
  <c r="B3088" i="4"/>
  <c r="B3092" i="4"/>
  <c r="B3096" i="4"/>
  <c r="B3100" i="4"/>
  <c r="B3104" i="4"/>
  <c r="B3108" i="4"/>
  <c r="B3112" i="4"/>
  <c r="B3116" i="4"/>
  <c r="B3120" i="4"/>
  <c r="B3124" i="4"/>
  <c r="B3128" i="4"/>
  <c r="B3132" i="4"/>
  <c r="B3081" i="4"/>
  <c r="B3085" i="4"/>
  <c r="B3089" i="4"/>
  <c r="B3093" i="4"/>
  <c r="B3097" i="4"/>
  <c r="B3101" i="4"/>
  <c r="B3105" i="4"/>
  <c r="B3109" i="4"/>
  <c r="B3113" i="4"/>
  <c r="B3117" i="4"/>
  <c r="B3121" i="4"/>
  <c r="B3125" i="4"/>
  <c r="B3129" i="4"/>
  <c r="B3133" i="4"/>
  <c r="B3082" i="4"/>
  <c r="B3086" i="4"/>
  <c r="B3090" i="4"/>
  <c r="B3094" i="4"/>
  <c r="B3098" i="4"/>
  <c r="B3102" i="4"/>
  <c r="B3106" i="4"/>
  <c r="B3110" i="4"/>
  <c r="B3114" i="4"/>
  <c r="B3118" i="4"/>
  <c r="B3122" i="4"/>
  <c r="B3126" i="4"/>
  <c r="B3130" i="4"/>
  <c r="B3027" i="4"/>
  <c r="B3031" i="4"/>
  <c r="B3035" i="4"/>
  <c r="B3039" i="4"/>
  <c r="B3043" i="4"/>
  <c r="B3047" i="4"/>
  <c r="B3051" i="4"/>
  <c r="B3055" i="4"/>
  <c r="B3059" i="4"/>
  <c r="B3063" i="4"/>
  <c r="B3067" i="4"/>
  <c r="B3071" i="4"/>
  <c r="B3075" i="4"/>
  <c r="B3079" i="4"/>
  <c r="B3028" i="4"/>
  <c r="B3032" i="4"/>
  <c r="B3036" i="4"/>
  <c r="B3040" i="4"/>
  <c r="B3044" i="4"/>
  <c r="B3048" i="4"/>
  <c r="B3052" i="4"/>
  <c r="B3056" i="4"/>
  <c r="B3060" i="4"/>
  <c r="B3064" i="4"/>
  <c r="B3068" i="4"/>
  <c r="B3072" i="4"/>
  <c r="B3076" i="4"/>
  <c r="B3029" i="4"/>
  <c r="B3033" i="4"/>
  <c r="B3037" i="4"/>
  <c r="B3041" i="4"/>
  <c r="B3045" i="4"/>
  <c r="B3049" i="4"/>
  <c r="B3053" i="4"/>
  <c r="B3057" i="4"/>
  <c r="B3061" i="4"/>
  <c r="B3065" i="4"/>
  <c r="B3069" i="4"/>
  <c r="B3073" i="4"/>
  <c r="B3077" i="4"/>
  <c r="B3026" i="4"/>
  <c r="B3030" i="4"/>
  <c r="B3034" i="4"/>
  <c r="B3038" i="4"/>
  <c r="B3042" i="4"/>
  <c r="B3046" i="4"/>
  <c r="B3050" i="4"/>
  <c r="B3054" i="4"/>
  <c r="B3058" i="4"/>
  <c r="B3062" i="4"/>
  <c r="B3066" i="4"/>
  <c r="B3070" i="4"/>
  <c r="B3074" i="4"/>
  <c r="B3078" i="4"/>
  <c r="B8537" i="4"/>
  <c r="B8541" i="4"/>
  <c r="B8545" i="4"/>
  <c r="B8549" i="4"/>
  <c r="B8553" i="4"/>
  <c r="B8557" i="4"/>
  <c r="B8561" i="4"/>
  <c r="B8565" i="4"/>
  <c r="B8569" i="4"/>
  <c r="B8573" i="4"/>
  <c r="B8577" i="4"/>
  <c r="B8581" i="4"/>
  <c r="B8585" i="4"/>
  <c r="B8534" i="4"/>
  <c r="B8538" i="4"/>
  <c r="B8542" i="4"/>
  <c r="B8546" i="4"/>
  <c r="B8550" i="4"/>
  <c r="B8554" i="4"/>
  <c r="B8558" i="4"/>
  <c r="B8562" i="4"/>
  <c r="B8566" i="4"/>
  <c r="B8570" i="4"/>
  <c r="B8574" i="4"/>
  <c r="B8578" i="4"/>
  <c r="B8582" i="4"/>
  <c r="B8586" i="4"/>
  <c r="B8535" i="4"/>
  <c r="B8539" i="4"/>
  <c r="B8543" i="4"/>
  <c r="B8547" i="4"/>
  <c r="B8551" i="4"/>
  <c r="B8555" i="4"/>
  <c r="B8559" i="4"/>
  <c r="B8563" i="4"/>
  <c r="B8567" i="4"/>
  <c r="B8571" i="4"/>
  <c r="B8575" i="4"/>
  <c r="B8579" i="4"/>
  <c r="B8583" i="4"/>
  <c r="B8587" i="4"/>
  <c r="B8536" i="4"/>
  <c r="B8540" i="4"/>
  <c r="B8544" i="4"/>
  <c r="B8548" i="4"/>
  <c r="B8552" i="4"/>
  <c r="B8556" i="4"/>
  <c r="B8560" i="4"/>
  <c r="B8564" i="4"/>
  <c r="B8568" i="4"/>
  <c r="B8572" i="4"/>
  <c r="B8576" i="4"/>
  <c r="B8580" i="4"/>
  <c r="B8584" i="4"/>
  <c r="B8429" i="4"/>
  <c r="B8433" i="4"/>
  <c r="B8437" i="4"/>
  <c r="B8441" i="4"/>
  <c r="B8445" i="4"/>
  <c r="B8449" i="4"/>
  <c r="B8453" i="4"/>
  <c r="B8457" i="4"/>
  <c r="B8461" i="4"/>
  <c r="B8465" i="4"/>
  <c r="B8469" i="4"/>
  <c r="B8473" i="4"/>
  <c r="B8477" i="4"/>
  <c r="B8426" i="4"/>
  <c r="B8430" i="4"/>
  <c r="B8434" i="4"/>
  <c r="B8438" i="4"/>
  <c r="B8442" i="4"/>
  <c r="B8446" i="4"/>
  <c r="B8450" i="4"/>
  <c r="B8454" i="4"/>
  <c r="B8458" i="4"/>
  <c r="B8462" i="4"/>
  <c r="B8466" i="4"/>
  <c r="B8470" i="4"/>
  <c r="B8474" i="4"/>
  <c r="B8478" i="4"/>
  <c r="B8427" i="4"/>
  <c r="B8431" i="4"/>
  <c r="B8435" i="4"/>
  <c r="B8439" i="4"/>
  <c r="B8443" i="4"/>
  <c r="B8447" i="4"/>
  <c r="B8451" i="4"/>
  <c r="B8455" i="4"/>
  <c r="B8459" i="4"/>
  <c r="B8463" i="4"/>
  <c r="B8467" i="4"/>
  <c r="B8471" i="4"/>
  <c r="B8475" i="4"/>
  <c r="B8479" i="4"/>
  <c r="B8428" i="4"/>
  <c r="B8432" i="4"/>
  <c r="B8436" i="4"/>
  <c r="B8440" i="4"/>
  <c r="B8444" i="4"/>
  <c r="B8448" i="4"/>
  <c r="B8452" i="4"/>
  <c r="B8456" i="4"/>
  <c r="B8460" i="4"/>
  <c r="B8464" i="4"/>
  <c r="B8468" i="4"/>
  <c r="B8472" i="4"/>
  <c r="B8476" i="4"/>
  <c r="B8373" i="4"/>
  <c r="B8377" i="4"/>
  <c r="B8381" i="4"/>
  <c r="B8385" i="4"/>
  <c r="B8389" i="4"/>
  <c r="B8393" i="4"/>
  <c r="B8397" i="4"/>
  <c r="B8401" i="4"/>
  <c r="B8405" i="4"/>
  <c r="B8409" i="4"/>
  <c r="B8413" i="4"/>
  <c r="B8417" i="4"/>
  <c r="B8421" i="4"/>
  <c r="B8425" i="4"/>
  <c r="B8374" i="4"/>
  <c r="B8378" i="4"/>
  <c r="B8382" i="4"/>
  <c r="B8386" i="4"/>
  <c r="B8390" i="4"/>
  <c r="B8394" i="4"/>
  <c r="B8398" i="4"/>
  <c r="B8402" i="4"/>
  <c r="B8406" i="4"/>
  <c r="B8410" i="4"/>
  <c r="B8414" i="4"/>
  <c r="B8418" i="4"/>
  <c r="B8422" i="4"/>
  <c r="B8375" i="4"/>
  <c r="B8379" i="4"/>
  <c r="B8383" i="4"/>
  <c r="B8387" i="4"/>
  <c r="B8391" i="4"/>
  <c r="B8395" i="4"/>
  <c r="B8399" i="4"/>
  <c r="B8403" i="4"/>
  <c r="B8407" i="4"/>
  <c r="B8411" i="4"/>
  <c r="B8415" i="4"/>
  <c r="B8419" i="4"/>
  <c r="B8423" i="4"/>
  <c r="B8372" i="4"/>
  <c r="B8376" i="4"/>
  <c r="B8380" i="4"/>
  <c r="B8384" i="4"/>
  <c r="B8388" i="4"/>
  <c r="B8392" i="4"/>
  <c r="B8396" i="4"/>
  <c r="B8400" i="4"/>
  <c r="B8404" i="4"/>
  <c r="B8408" i="4"/>
  <c r="B8412" i="4"/>
  <c r="B8416" i="4"/>
  <c r="B8420" i="4"/>
  <c r="B8424" i="4"/>
  <c r="B8265" i="4"/>
  <c r="B8269" i="4"/>
  <c r="B8273" i="4"/>
  <c r="B8277" i="4"/>
  <c r="B8281" i="4"/>
  <c r="B8285" i="4"/>
  <c r="B8289" i="4"/>
  <c r="B8293" i="4"/>
  <c r="B8297" i="4"/>
  <c r="B8301" i="4"/>
  <c r="B8305" i="4"/>
  <c r="B8309" i="4"/>
  <c r="B8313" i="4"/>
  <c r="B8317" i="4"/>
  <c r="B8266" i="4"/>
  <c r="B8270" i="4"/>
  <c r="B8274" i="4"/>
  <c r="B8278" i="4"/>
  <c r="B8282" i="4"/>
  <c r="B8286" i="4"/>
  <c r="B8290" i="4"/>
  <c r="B8294" i="4"/>
  <c r="B8298" i="4"/>
  <c r="B8302" i="4"/>
  <c r="B8306" i="4"/>
  <c r="B8310" i="4"/>
  <c r="B8314" i="4"/>
  <c r="B8267" i="4"/>
  <c r="B8271" i="4"/>
  <c r="B8275" i="4"/>
  <c r="B8279" i="4"/>
  <c r="B8283" i="4"/>
  <c r="B8287" i="4"/>
  <c r="B8291" i="4"/>
  <c r="B8295" i="4"/>
  <c r="B8299" i="4"/>
  <c r="B8303" i="4"/>
  <c r="B8307" i="4"/>
  <c r="B8311" i="4"/>
  <c r="B8315" i="4"/>
  <c r="B8264" i="4"/>
  <c r="B8268" i="4"/>
  <c r="B8272" i="4"/>
  <c r="B8276" i="4"/>
  <c r="B8280" i="4"/>
  <c r="B8284" i="4"/>
  <c r="B8288" i="4"/>
  <c r="B8292" i="4"/>
  <c r="B8296" i="4"/>
  <c r="B8300" i="4"/>
  <c r="B8304" i="4"/>
  <c r="B8308" i="4"/>
  <c r="B8312" i="4"/>
  <c r="B8316" i="4"/>
  <c r="B8157" i="4"/>
  <c r="B8161" i="4"/>
  <c r="B8165" i="4"/>
  <c r="B8169" i="4"/>
  <c r="B8173" i="4"/>
  <c r="B8177" i="4"/>
  <c r="B8181" i="4"/>
  <c r="B8185" i="4"/>
  <c r="B8189" i="4"/>
  <c r="B8193" i="4"/>
  <c r="B8197" i="4"/>
  <c r="B8201" i="4"/>
  <c r="B8205" i="4"/>
  <c r="B8209" i="4"/>
  <c r="B8158" i="4"/>
  <c r="B8162" i="4"/>
  <c r="B8166" i="4"/>
  <c r="B8170" i="4"/>
  <c r="B8174" i="4"/>
  <c r="B8178" i="4"/>
  <c r="B8182" i="4"/>
  <c r="B8186" i="4"/>
  <c r="B8190" i="4"/>
  <c r="B8194" i="4"/>
  <c r="B8198" i="4"/>
  <c r="B8202" i="4"/>
  <c r="B8206" i="4"/>
  <c r="B8159" i="4"/>
  <c r="B8163" i="4"/>
  <c r="B8167" i="4"/>
  <c r="B8171" i="4"/>
  <c r="B8175" i="4"/>
  <c r="B8179" i="4"/>
  <c r="B8183" i="4"/>
  <c r="B8187" i="4"/>
  <c r="B8191" i="4"/>
  <c r="B8195" i="4"/>
  <c r="B8199" i="4"/>
  <c r="B8203" i="4"/>
  <c r="B8207" i="4"/>
  <c r="B8156" i="4"/>
  <c r="B8160" i="4"/>
  <c r="B8164" i="4"/>
  <c r="B8168" i="4"/>
  <c r="B8172" i="4"/>
  <c r="B8176" i="4"/>
  <c r="B8180" i="4"/>
  <c r="B8184" i="4"/>
  <c r="B8188" i="4"/>
  <c r="B8192" i="4"/>
  <c r="B8196" i="4"/>
  <c r="B8200" i="4"/>
  <c r="B8204" i="4"/>
  <c r="B8208" i="4"/>
  <c r="B8049" i="4"/>
  <c r="B8053" i="4"/>
  <c r="B8057" i="4"/>
  <c r="B8061" i="4"/>
  <c r="B8065" i="4"/>
  <c r="B8069" i="4"/>
  <c r="B8073" i="4"/>
  <c r="B8077" i="4"/>
  <c r="B8081" i="4"/>
  <c r="B8085" i="4"/>
  <c r="B8089" i="4"/>
  <c r="B8093" i="4"/>
  <c r="B8097" i="4"/>
  <c r="B8101" i="4"/>
  <c r="B8050" i="4"/>
  <c r="B8054" i="4"/>
  <c r="B8058" i="4"/>
  <c r="B8062" i="4"/>
  <c r="B8066" i="4"/>
  <c r="B8070" i="4"/>
  <c r="B8074" i="4"/>
  <c r="B8078" i="4"/>
  <c r="B8082" i="4"/>
  <c r="B8086" i="4"/>
  <c r="B8090" i="4"/>
  <c r="B8094" i="4"/>
  <c r="B8098" i="4"/>
  <c r="B8051" i="4"/>
  <c r="B8055" i="4"/>
  <c r="B8059" i="4"/>
  <c r="B8063" i="4"/>
  <c r="B8067" i="4"/>
  <c r="B8071" i="4"/>
  <c r="B8075" i="4"/>
  <c r="B8079" i="4"/>
  <c r="B8083" i="4"/>
  <c r="B8087" i="4"/>
  <c r="B8091" i="4"/>
  <c r="B8095" i="4"/>
  <c r="B8099" i="4"/>
  <c r="B8048" i="4"/>
  <c r="B8052" i="4"/>
  <c r="B8056" i="4"/>
  <c r="B8060" i="4"/>
  <c r="B8064" i="4"/>
  <c r="B8068" i="4"/>
  <c r="B8072" i="4"/>
  <c r="B8076" i="4"/>
  <c r="B8080" i="4"/>
  <c r="B8084" i="4"/>
  <c r="B8088" i="4"/>
  <c r="B8092" i="4"/>
  <c r="B8096" i="4"/>
  <c r="B8100" i="4"/>
  <c r="B2919" i="4"/>
  <c r="B2923" i="4"/>
  <c r="B2927" i="4"/>
  <c r="B2931" i="4"/>
  <c r="B2935" i="4"/>
  <c r="B2939" i="4"/>
  <c r="B2943" i="4"/>
  <c r="B2947" i="4"/>
  <c r="B2951" i="4"/>
  <c r="B2955" i="4"/>
  <c r="B2959" i="4"/>
  <c r="B2963" i="4"/>
  <c r="B2967" i="4"/>
  <c r="B2971" i="4"/>
  <c r="B2920" i="4"/>
  <c r="B2924" i="4"/>
  <c r="B2928" i="4"/>
  <c r="B2932" i="4"/>
  <c r="B2936" i="4"/>
  <c r="B2940" i="4"/>
  <c r="B2944" i="4"/>
  <c r="B2948" i="4"/>
  <c r="B2952" i="4"/>
  <c r="B2956" i="4"/>
  <c r="B2960" i="4"/>
  <c r="B2964" i="4"/>
  <c r="B2968" i="4"/>
  <c r="B2921" i="4"/>
  <c r="B2925" i="4"/>
  <c r="B2929" i="4"/>
  <c r="B2933" i="4"/>
  <c r="B2937" i="4"/>
  <c r="B2941" i="4"/>
  <c r="B2945" i="4"/>
  <c r="B2949" i="4"/>
  <c r="B2953" i="4"/>
  <c r="B2957" i="4"/>
  <c r="B2961" i="4"/>
  <c r="B2965" i="4"/>
  <c r="B2969" i="4"/>
  <c r="B2918" i="4"/>
  <c r="B2922" i="4"/>
  <c r="B2926" i="4"/>
  <c r="B2930" i="4"/>
  <c r="B2934" i="4"/>
  <c r="B2938" i="4"/>
  <c r="B2942" i="4"/>
  <c r="B2946" i="4"/>
  <c r="B2950" i="4"/>
  <c r="B2954" i="4"/>
  <c r="B2958" i="4"/>
  <c r="B2962" i="4"/>
  <c r="B2966" i="4"/>
  <c r="B2970" i="4"/>
  <c r="B7889" i="4"/>
  <c r="B7893" i="4"/>
  <c r="B7897" i="4"/>
  <c r="B7901" i="4"/>
  <c r="B7905" i="4"/>
  <c r="B7909" i="4"/>
  <c r="B7913" i="4"/>
  <c r="B7917" i="4"/>
  <c r="B7921" i="4"/>
  <c r="B7925" i="4"/>
  <c r="B7929" i="4"/>
  <c r="B7933" i="4"/>
  <c r="B7937" i="4"/>
  <c r="B7886" i="4"/>
  <c r="B7890" i="4"/>
  <c r="B7894" i="4"/>
  <c r="B7898" i="4"/>
  <c r="B7902" i="4"/>
  <c r="B7906" i="4"/>
  <c r="B7910" i="4"/>
  <c r="B7914" i="4"/>
  <c r="B7918" i="4"/>
  <c r="B7922" i="4"/>
  <c r="B7926" i="4"/>
  <c r="B7930" i="4"/>
  <c r="B7934" i="4"/>
  <c r="B7938" i="4"/>
  <c r="B7887" i="4"/>
  <c r="B7891" i="4"/>
  <c r="B7895" i="4"/>
  <c r="B7899" i="4"/>
  <c r="B7903" i="4"/>
  <c r="B7907" i="4"/>
  <c r="B7911" i="4"/>
  <c r="B7915" i="4"/>
  <c r="B7919" i="4"/>
  <c r="B7923" i="4"/>
  <c r="B7927" i="4"/>
  <c r="B7931" i="4"/>
  <c r="B7935" i="4"/>
  <c r="B7939" i="4"/>
  <c r="B7888" i="4"/>
  <c r="B7892" i="4"/>
  <c r="B7896" i="4"/>
  <c r="B7900" i="4"/>
  <c r="B7904" i="4"/>
  <c r="B7908" i="4"/>
  <c r="B7912" i="4"/>
  <c r="B7916" i="4"/>
  <c r="B7920" i="4"/>
  <c r="B7924" i="4"/>
  <c r="B7928" i="4"/>
  <c r="B7932" i="4"/>
  <c r="B7936" i="4"/>
  <c r="B7781" i="4"/>
  <c r="B7785" i="4"/>
  <c r="B7789" i="4"/>
  <c r="B7793" i="4"/>
  <c r="B7797" i="4"/>
  <c r="B7801" i="4"/>
  <c r="B7805" i="4"/>
  <c r="B7809" i="4"/>
  <c r="B7813" i="4"/>
  <c r="B7817" i="4"/>
  <c r="B7821" i="4"/>
  <c r="B7825" i="4"/>
  <c r="B7829" i="4"/>
  <c r="B7778" i="4"/>
  <c r="B7782" i="4"/>
  <c r="B7786" i="4"/>
  <c r="B7790" i="4"/>
  <c r="B7794" i="4"/>
  <c r="B7798" i="4"/>
  <c r="B7802" i="4"/>
  <c r="B7806" i="4"/>
  <c r="B7810" i="4"/>
  <c r="B7814" i="4"/>
  <c r="B7818" i="4"/>
  <c r="B7822" i="4"/>
  <c r="B7826" i="4"/>
  <c r="B7830" i="4"/>
  <c r="B7779" i="4"/>
  <c r="B7783" i="4"/>
  <c r="B7787" i="4"/>
  <c r="B7791" i="4"/>
  <c r="B7795" i="4"/>
  <c r="B7799" i="4"/>
  <c r="B7803" i="4"/>
  <c r="B7807" i="4"/>
  <c r="B7811" i="4"/>
  <c r="B7815" i="4"/>
  <c r="B7819" i="4"/>
  <c r="B7823" i="4"/>
  <c r="B7827" i="4"/>
  <c r="B7831" i="4"/>
  <c r="B7780" i="4"/>
  <c r="B7784" i="4"/>
  <c r="B7788" i="4"/>
  <c r="B7792" i="4"/>
  <c r="B7796" i="4"/>
  <c r="B7800" i="4"/>
  <c r="B7804" i="4"/>
  <c r="B7808" i="4"/>
  <c r="B7812" i="4"/>
  <c r="B7816" i="4"/>
  <c r="B7820" i="4"/>
  <c r="B7824" i="4"/>
  <c r="B7828" i="4"/>
  <c r="B2811" i="4"/>
  <c r="B2815" i="4"/>
  <c r="B2819" i="4"/>
  <c r="B2823" i="4"/>
  <c r="B2827" i="4"/>
  <c r="B2831" i="4"/>
  <c r="B2835" i="4"/>
  <c r="B2839" i="4"/>
  <c r="B2843" i="4"/>
  <c r="B2847" i="4"/>
  <c r="B2851" i="4"/>
  <c r="B2855" i="4"/>
  <c r="B2859" i="4"/>
  <c r="B2863" i="4"/>
  <c r="B2812" i="4"/>
  <c r="B2816" i="4"/>
  <c r="B2820" i="4"/>
  <c r="B2824" i="4"/>
  <c r="B2828" i="4"/>
  <c r="B2832" i="4"/>
  <c r="B2836" i="4"/>
  <c r="B2840" i="4"/>
  <c r="B2844" i="4"/>
  <c r="B2848" i="4"/>
  <c r="B2852" i="4"/>
  <c r="B2856" i="4"/>
  <c r="B2860" i="4"/>
  <c r="B2813" i="4"/>
  <c r="B2817" i="4"/>
  <c r="B2821" i="4"/>
  <c r="B2825" i="4"/>
  <c r="B2829" i="4"/>
  <c r="B2833" i="4"/>
  <c r="B2837" i="4"/>
  <c r="B2841" i="4"/>
  <c r="B2845" i="4"/>
  <c r="B2849" i="4"/>
  <c r="B2853" i="4"/>
  <c r="B2857" i="4"/>
  <c r="B2861" i="4"/>
  <c r="B2810" i="4"/>
  <c r="B2814" i="4"/>
  <c r="B2818" i="4"/>
  <c r="B2822" i="4"/>
  <c r="B2826" i="4"/>
  <c r="B2830" i="4"/>
  <c r="B2834" i="4"/>
  <c r="B2838" i="4"/>
  <c r="B2842" i="4"/>
  <c r="B2846" i="4"/>
  <c r="B2850" i="4"/>
  <c r="B2854" i="4"/>
  <c r="B2858" i="4"/>
  <c r="B2862" i="4"/>
  <c r="B2759" i="4"/>
  <c r="B2763" i="4"/>
  <c r="B2767" i="4"/>
  <c r="B2771" i="4"/>
  <c r="B2775" i="4"/>
  <c r="B2779" i="4"/>
  <c r="B2783" i="4"/>
  <c r="B2787" i="4"/>
  <c r="B2791" i="4"/>
  <c r="B2795" i="4"/>
  <c r="B2799" i="4"/>
  <c r="B2803" i="4"/>
  <c r="B2807" i="4"/>
  <c r="B2756" i="4"/>
  <c r="B2760" i="4"/>
  <c r="B2764" i="4"/>
  <c r="B2768" i="4"/>
  <c r="B2772" i="4"/>
  <c r="B2776" i="4"/>
  <c r="B2780" i="4"/>
  <c r="B2784" i="4"/>
  <c r="B2788" i="4"/>
  <c r="B2792" i="4"/>
  <c r="B2796" i="4"/>
  <c r="B2800" i="4"/>
  <c r="B2804" i="4"/>
  <c r="B2808" i="4"/>
  <c r="B2757" i="4"/>
  <c r="B2761" i="4"/>
  <c r="B2765" i="4"/>
  <c r="B2769" i="4"/>
  <c r="B2773" i="4"/>
  <c r="B2777" i="4"/>
  <c r="B2781" i="4"/>
  <c r="B2785" i="4"/>
  <c r="B2789" i="4"/>
  <c r="B2793" i="4"/>
  <c r="B2797" i="4"/>
  <c r="B2801" i="4"/>
  <c r="B2805" i="4"/>
  <c r="B2809" i="4"/>
  <c r="B2758" i="4"/>
  <c r="B2762" i="4"/>
  <c r="B2766" i="4"/>
  <c r="B2770" i="4"/>
  <c r="B2774" i="4"/>
  <c r="B2778" i="4"/>
  <c r="B2782" i="4"/>
  <c r="B2786" i="4"/>
  <c r="B2790" i="4"/>
  <c r="B2794" i="4"/>
  <c r="B2798" i="4"/>
  <c r="B2802" i="4"/>
  <c r="B2806" i="4"/>
  <c r="B2703" i="4"/>
  <c r="B2707" i="4"/>
  <c r="B2711" i="4"/>
  <c r="B2715" i="4"/>
  <c r="B2719" i="4"/>
  <c r="B2723" i="4"/>
  <c r="B2727" i="4"/>
  <c r="B2731" i="4"/>
  <c r="B2735" i="4"/>
  <c r="B2739" i="4"/>
  <c r="B2743" i="4"/>
  <c r="B2747" i="4"/>
  <c r="B2751" i="4"/>
  <c r="B2755" i="4"/>
  <c r="B2704" i="4"/>
  <c r="B2708" i="4"/>
  <c r="B2712" i="4"/>
  <c r="B2716" i="4"/>
  <c r="B2720" i="4"/>
  <c r="B2724" i="4"/>
  <c r="B2728" i="4"/>
  <c r="B2732" i="4"/>
  <c r="B2736" i="4"/>
  <c r="B2740" i="4"/>
  <c r="B2744" i="4"/>
  <c r="B2748" i="4"/>
  <c r="B2752" i="4"/>
  <c r="B2705" i="4"/>
  <c r="B2709" i="4"/>
  <c r="B2713" i="4"/>
  <c r="B2717" i="4"/>
  <c r="B2721" i="4"/>
  <c r="B2725" i="4"/>
  <c r="B2729" i="4"/>
  <c r="B2733" i="4"/>
  <c r="B2737" i="4"/>
  <c r="B2741" i="4"/>
  <c r="B2745" i="4"/>
  <c r="B2749" i="4"/>
  <c r="B2753" i="4"/>
  <c r="B2702" i="4"/>
  <c r="B2706" i="4"/>
  <c r="B2710" i="4"/>
  <c r="B2714" i="4"/>
  <c r="B2718" i="4"/>
  <c r="B2722" i="4"/>
  <c r="B2726" i="4"/>
  <c r="B2730" i="4"/>
  <c r="B2734" i="4"/>
  <c r="B2738" i="4"/>
  <c r="B2742" i="4"/>
  <c r="B2746" i="4"/>
  <c r="B2750" i="4"/>
  <c r="B2754" i="4"/>
  <c r="B7617" i="4"/>
  <c r="B7621" i="4"/>
  <c r="B7625" i="4"/>
  <c r="B7629" i="4"/>
  <c r="B7633" i="4"/>
  <c r="B7637" i="4"/>
  <c r="B7641" i="4"/>
  <c r="B7645" i="4"/>
  <c r="B7649" i="4"/>
  <c r="B7653" i="4"/>
  <c r="B7657" i="4"/>
  <c r="B7661" i="4"/>
  <c r="B7665" i="4"/>
  <c r="B7669" i="4"/>
  <c r="B7618" i="4"/>
  <c r="B7622" i="4"/>
  <c r="B7626" i="4"/>
  <c r="B7630" i="4"/>
  <c r="B7634" i="4"/>
  <c r="B7638" i="4"/>
  <c r="B7642" i="4"/>
  <c r="B7646" i="4"/>
  <c r="B7650" i="4"/>
  <c r="B7654" i="4"/>
  <c r="B7658" i="4"/>
  <c r="B7662" i="4"/>
  <c r="B7666" i="4"/>
  <c r="B7619" i="4"/>
  <c r="B7623" i="4"/>
  <c r="B7627" i="4"/>
  <c r="B7631" i="4"/>
  <c r="B7635" i="4"/>
  <c r="B7639" i="4"/>
  <c r="B7643" i="4"/>
  <c r="B7647" i="4"/>
  <c r="B7651" i="4"/>
  <c r="B7655" i="4"/>
  <c r="B7659" i="4"/>
  <c r="B7663" i="4"/>
  <c r="B7667" i="4"/>
  <c r="B7616" i="4"/>
  <c r="B7620" i="4"/>
  <c r="B7624" i="4"/>
  <c r="B7628" i="4"/>
  <c r="B7632" i="4"/>
  <c r="B7636" i="4"/>
  <c r="B7640" i="4"/>
  <c r="B7644" i="4"/>
  <c r="B7648" i="4"/>
  <c r="B7652" i="4"/>
  <c r="B7656" i="4"/>
  <c r="B7660" i="4"/>
  <c r="B7664" i="4"/>
  <c r="B7668" i="4"/>
  <c r="B7509" i="4"/>
  <c r="B7513" i="4"/>
  <c r="B7517" i="4"/>
  <c r="B7521" i="4"/>
  <c r="B7525" i="4"/>
  <c r="B7529" i="4"/>
  <c r="B7533" i="4"/>
  <c r="B7537" i="4"/>
  <c r="B7541" i="4"/>
  <c r="B7545" i="4"/>
  <c r="B7549" i="4"/>
  <c r="B7553" i="4"/>
  <c r="B7557" i="4"/>
  <c r="B7561" i="4"/>
  <c r="B7510" i="4"/>
  <c r="B7514" i="4"/>
  <c r="B7518" i="4"/>
  <c r="B7522" i="4"/>
  <c r="B7526" i="4"/>
  <c r="B7530" i="4"/>
  <c r="B7534" i="4"/>
  <c r="B7538" i="4"/>
  <c r="B7542" i="4"/>
  <c r="B7546" i="4"/>
  <c r="B7550" i="4"/>
  <c r="B7554" i="4"/>
  <c r="B7558" i="4"/>
  <c r="B7511" i="4"/>
  <c r="B7515" i="4"/>
  <c r="B7519" i="4"/>
  <c r="B7523" i="4"/>
  <c r="B7527" i="4"/>
  <c r="B7531" i="4"/>
  <c r="B7535" i="4"/>
  <c r="B7539" i="4"/>
  <c r="B7543" i="4"/>
  <c r="B7547" i="4"/>
  <c r="B7551" i="4"/>
  <c r="B7555" i="4"/>
  <c r="B7559" i="4"/>
  <c r="B7508" i="4"/>
  <c r="B7512" i="4"/>
  <c r="B7516" i="4"/>
  <c r="B7520" i="4"/>
  <c r="B7524" i="4"/>
  <c r="B7528" i="4"/>
  <c r="B7532" i="4"/>
  <c r="B7536" i="4"/>
  <c r="B7540" i="4"/>
  <c r="B7544" i="4"/>
  <c r="B7548" i="4"/>
  <c r="B7552" i="4"/>
  <c r="B7556" i="4"/>
  <c r="B7560" i="4"/>
  <c r="B7457" i="4"/>
  <c r="B7461" i="4"/>
  <c r="B7465" i="4"/>
  <c r="B7469" i="4"/>
  <c r="B7473" i="4"/>
  <c r="B7477" i="4"/>
  <c r="B7481" i="4"/>
  <c r="B7485" i="4"/>
  <c r="B7489" i="4"/>
  <c r="B7493" i="4"/>
  <c r="B7497" i="4"/>
  <c r="B7501" i="4"/>
  <c r="B7505" i="4"/>
  <c r="B7454" i="4"/>
  <c r="B7458" i="4"/>
  <c r="B7462" i="4"/>
  <c r="B7466" i="4"/>
  <c r="B7470" i="4"/>
  <c r="B7474" i="4"/>
  <c r="B7478" i="4"/>
  <c r="B7482" i="4"/>
  <c r="B7486" i="4"/>
  <c r="B7490" i="4"/>
  <c r="B7494" i="4"/>
  <c r="B7498" i="4"/>
  <c r="B7502" i="4"/>
  <c r="B7506" i="4"/>
  <c r="B7455" i="4"/>
  <c r="B7459" i="4"/>
  <c r="B7463" i="4"/>
  <c r="B7467" i="4"/>
  <c r="B7471" i="4"/>
  <c r="B7475" i="4"/>
  <c r="B7479" i="4"/>
  <c r="B7483" i="4"/>
  <c r="B7487" i="4"/>
  <c r="B7491" i="4"/>
  <c r="B7495" i="4"/>
  <c r="B7499" i="4"/>
  <c r="B7503" i="4"/>
  <c r="B7507" i="4"/>
  <c r="B7456" i="4"/>
  <c r="B7460" i="4"/>
  <c r="B7464" i="4"/>
  <c r="B7468" i="4"/>
  <c r="B7472" i="4"/>
  <c r="B7476" i="4"/>
  <c r="B7480" i="4"/>
  <c r="B7484" i="4"/>
  <c r="B7488" i="4"/>
  <c r="B7492" i="4"/>
  <c r="B7496" i="4"/>
  <c r="B7500" i="4"/>
  <c r="B7504" i="4"/>
  <c r="B2542" i="4"/>
  <c r="B2546" i="4"/>
  <c r="B2550" i="4"/>
  <c r="B2554" i="4"/>
  <c r="B2543" i="4"/>
  <c r="B2547" i="4"/>
  <c r="B2551" i="4"/>
  <c r="B2555" i="4"/>
  <c r="B2540" i="4"/>
  <c r="B2544" i="4"/>
  <c r="B2548" i="4"/>
  <c r="B2552" i="4"/>
  <c r="B2556" i="4"/>
  <c r="B2541" i="4"/>
  <c r="B2545" i="4"/>
  <c r="B2549" i="4"/>
  <c r="B2553" i="4"/>
  <c r="B2557" i="4"/>
  <c r="B2561" i="4"/>
  <c r="B2565" i="4"/>
  <c r="B2562" i="4"/>
  <c r="B2567" i="4"/>
  <c r="B2571" i="4"/>
  <c r="B2575" i="4"/>
  <c r="B2579" i="4"/>
  <c r="B2583" i="4"/>
  <c r="B2587" i="4"/>
  <c r="B2591" i="4"/>
  <c r="B2558" i="4"/>
  <c r="B2563" i="4"/>
  <c r="B2568" i="4"/>
  <c r="B2572" i="4"/>
  <c r="B2576" i="4"/>
  <c r="B2580" i="4"/>
  <c r="B2584" i="4"/>
  <c r="B2588" i="4"/>
  <c r="B2592" i="4"/>
  <c r="B2559" i="4"/>
  <c r="B2564" i="4"/>
  <c r="B2569" i="4"/>
  <c r="B2573" i="4"/>
  <c r="B2577" i="4"/>
  <c r="B2581" i="4"/>
  <c r="B2585" i="4"/>
  <c r="B2589" i="4"/>
  <c r="B2593" i="4"/>
  <c r="B2560" i="4"/>
  <c r="B2566" i="4"/>
  <c r="B2570" i="4"/>
  <c r="B2574" i="4"/>
  <c r="B2578" i="4"/>
  <c r="B2582" i="4"/>
  <c r="B2586" i="4"/>
  <c r="B2590" i="4"/>
  <c r="B7292" i="4"/>
  <c r="B7293" i="4"/>
  <c r="B7294" i="4"/>
  <c r="B7298" i="4"/>
  <c r="B7302" i="4"/>
  <c r="B7306" i="4"/>
  <c r="B7299" i="4"/>
  <c r="B7304" i="4"/>
  <c r="B7309" i="4"/>
  <c r="B7313" i="4"/>
  <c r="B7317" i="4"/>
  <c r="B7321" i="4"/>
  <c r="B7325" i="4"/>
  <c r="B7329" i="4"/>
  <c r="B7333" i="4"/>
  <c r="B7337" i="4"/>
  <c r="B7341" i="4"/>
  <c r="B7345" i="4"/>
  <c r="B7295" i="4"/>
  <c r="B7300" i="4"/>
  <c r="B7305" i="4"/>
  <c r="B7310" i="4"/>
  <c r="B7314" i="4"/>
  <c r="B7318" i="4"/>
  <c r="B7322" i="4"/>
  <c r="B7326" i="4"/>
  <c r="B7330" i="4"/>
  <c r="B7334" i="4"/>
  <c r="B7338" i="4"/>
  <c r="B7342" i="4"/>
  <c r="B7296" i="4"/>
  <c r="B7301" i="4"/>
  <c r="B7307" i="4"/>
  <c r="B7311" i="4"/>
  <c r="B7315" i="4"/>
  <c r="B7319" i="4"/>
  <c r="B7323" i="4"/>
  <c r="B7327" i="4"/>
  <c r="B7331" i="4"/>
  <c r="B7335" i="4"/>
  <c r="B7339" i="4"/>
  <c r="B7343" i="4"/>
  <c r="B7297" i="4"/>
  <c r="B7303" i="4"/>
  <c r="B7308" i="4"/>
  <c r="B7312" i="4"/>
  <c r="B7316" i="4"/>
  <c r="B7320" i="4"/>
  <c r="B7324" i="4"/>
  <c r="B7328" i="4"/>
  <c r="B7332" i="4"/>
  <c r="B7336" i="4"/>
  <c r="B7340" i="4"/>
  <c r="B7344" i="4"/>
  <c r="B2486" i="4"/>
  <c r="B2490" i="4"/>
  <c r="B2494" i="4"/>
  <c r="B2498" i="4"/>
  <c r="B2502" i="4"/>
  <c r="B2506" i="4"/>
  <c r="B2510" i="4"/>
  <c r="B2514" i="4"/>
  <c r="B2518" i="4"/>
  <c r="B2522" i="4"/>
  <c r="B2526" i="4"/>
  <c r="B2530" i="4"/>
  <c r="B2534" i="4"/>
  <c r="B2538" i="4"/>
  <c r="B2487" i="4"/>
  <c r="B2491" i="4"/>
  <c r="B2495" i="4"/>
  <c r="B2499" i="4"/>
  <c r="B2503" i="4"/>
  <c r="B2507" i="4"/>
  <c r="B2511" i="4"/>
  <c r="B2515" i="4"/>
  <c r="B2519" i="4"/>
  <c r="B2523" i="4"/>
  <c r="B2527" i="4"/>
  <c r="B2531" i="4"/>
  <c r="B2535" i="4"/>
  <c r="B2539" i="4"/>
  <c r="B2488" i="4"/>
  <c r="B2492" i="4"/>
  <c r="B2496" i="4"/>
  <c r="B2500" i="4"/>
  <c r="B2504" i="4"/>
  <c r="B2508" i="4"/>
  <c r="B2512" i="4"/>
  <c r="B2516" i="4"/>
  <c r="B2520" i="4"/>
  <c r="B2524" i="4"/>
  <c r="B2528" i="4"/>
  <c r="B2532" i="4"/>
  <c r="B2536" i="4"/>
  <c r="B2489" i="4"/>
  <c r="B2493" i="4"/>
  <c r="B2497" i="4"/>
  <c r="B2501" i="4"/>
  <c r="B2505" i="4"/>
  <c r="B2509" i="4"/>
  <c r="B2513" i="4"/>
  <c r="B2517" i="4"/>
  <c r="B2521" i="4"/>
  <c r="B2525" i="4"/>
  <c r="B2529" i="4"/>
  <c r="B2533" i="4"/>
  <c r="B2537" i="4"/>
  <c r="B7184" i="4"/>
  <c r="B7188" i="4"/>
  <c r="B7192" i="4"/>
  <c r="B7196" i="4"/>
  <c r="B7200" i="4"/>
  <c r="B7204" i="4"/>
  <c r="B7208" i="4"/>
  <c r="B7212" i="4"/>
  <c r="B7216" i="4"/>
  <c r="B7220" i="4"/>
  <c r="B7224" i="4"/>
  <c r="B7228" i="4"/>
  <c r="B7232" i="4"/>
  <c r="B7236" i="4"/>
  <c r="B7185" i="4"/>
  <c r="B7189" i="4"/>
  <c r="B7193" i="4"/>
  <c r="B7197" i="4"/>
  <c r="B7201" i="4"/>
  <c r="B7205" i="4"/>
  <c r="B7209" i="4"/>
  <c r="B7213" i="4"/>
  <c r="B7217" i="4"/>
  <c r="B7221" i="4"/>
  <c r="B7225" i="4"/>
  <c r="B7229" i="4"/>
  <c r="B7233" i="4"/>
  <c r="B7237" i="4"/>
  <c r="B7186" i="4"/>
  <c r="B7190" i="4"/>
  <c r="B7194" i="4"/>
  <c r="B7198" i="4"/>
  <c r="B7202" i="4"/>
  <c r="B7206" i="4"/>
  <c r="B7210" i="4"/>
  <c r="B7214" i="4"/>
  <c r="B7218" i="4"/>
  <c r="B7222" i="4"/>
  <c r="B7226" i="4"/>
  <c r="B7230" i="4"/>
  <c r="B7234" i="4"/>
  <c r="B7195" i="4"/>
  <c r="B7211" i="4"/>
  <c r="B7227" i="4"/>
  <c r="B7199" i="4"/>
  <c r="B7215" i="4"/>
  <c r="B7231" i="4"/>
  <c r="B7187" i="4"/>
  <c r="B7203" i="4"/>
  <c r="B7219" i="4"/>
  <c r="B7235" i="4"/>
  <c r="B7191" i="4"/>
  <c r="B7207" i="4"/>
  <c r="B7223" i="4"/>
  <c r="B7079" i="4"/>
  <c r="B7083" i="4"/>
  <c r="B7087" i="4"/>
  <c r="B7091" i="4"/>
  <c r="B7095" i="4"/>
  <c r="B7099" i="4"/>
  <c r="B7103" i="4"/>
  <c r="B7107" i="4"/>
  <c r="B7111" i="4"/>
  <c r="B7115" i="4"/>
  <c r="B7119" i="4"/>
  <c r="B7123" i="4"/>
  <c r="B7127" i="4"/>
  <c r="B7076" i="4"/>
  <c r="B7080" i="4"/>
  <c r="B7084" i="4"/>
  <c r="B7088" i="4"/>
  <c r="B7092" i="4"/>
  <c r="B7096" i="4"/>
  <c r="B7100" i="4"/>
  <c r="B7104" i="4"/>
  <c r="B7108" i="4"/>
  <c r="B7112" i="4"/>
  <c r="B7116" i="4"/>
  <c r="B7120" i="4"/>
  <c r="B7124" i="4"/>
  <c r="B7128" i="4"/>
  <c r="B7077" i="4"/>
  <c r="B7081" i="4"/>
  <c r="B7085" i="4"/>
  <c r="B7089" i="4"/>
  <c r="B7093" i="4"/>
  <c r="B7097" i="4"/>
  <c r="B7101" i="4"/>
  <c r="B7105" i="4"/>
  <c r="B7109" i="4"/>
  <c r="B7113" i="4"/>
  <c r="B7117" i="4"/>
  <c r="B7121" i="4"/>
  <c r="B7125" i="4"/>
  <c r="B7129" i="4"/>
  <c r="B7078" i="4"/>
  <c r="B7082" i="4"/>
  <c r="B7086" i="4"/>
  <c r="B7090" i="4"/>
  <c r="B7094" i="4"/>
  <c r="B7098" i="4"/>
  <c r="B7102" i="4"/>
  <c r="B7106" i="4"/>
  <c r="B7110" i="4"/>
  <c r="B7114" i="4"/>
  <c r="B7118" i="4"/>
  <c r="B7122" i="4"/>
  <c r="B7126" i="4"/>
  <c r="B7023" i="4"/>
  <c r="B7027" i="4"/>
  <c r="B7031" i="4"/>
  <c r="B7035" i="4"/>
  <c r="B7039" i="4"/>
  <c r="B7043" i="4"/>
  <c r="B7047" i="4"/>
  <c r="B7051" i="4"/>
  <c r="B7055" i="4"/>
  <c r="B7059" i="4"/>
  <c r="B7063" i="4"/>
  <c r="B7067" i="4"/>
  <c r="B7071" i="4"/>
  <c r="B7075" i="4"/>
  <c r="B7024" i="4"/>
  <c r="B7028" i="4"/>
  <c r="B7032" i="4"/>
  <c r="B7036" i="4"/>
  <c r="B7040" i="4"/>
  <c r="B7044" i="4"/>
  <c r="B7048" i="4"/>
  <c r="B7052" i="4"/>
  <c r="B7056" i="4"/>
  <c r="B7060" i="4"/>
  <c r="B7064" i="4"/>
  <c r="B7068" i="4"/>
  <c r="B7072" i="4"/>
  <c r="B7025" i="4"/>
  <c r="B7029" i="4"/>
  <c r="B7033" i="4"/>
  <c r="B7037" i="4"/>
  <c r="B7041" i="4"/>
  <c r="B7045" i="4"/>
  <c r="B7049" i="4"/>
  <c r="B7053" i="4"/>
  <c r="B7057" i="4"/>
  <c r="B7061" i="4"/>
  <c r="B7065" i="4"/>
  <c r="B7069" i="4"/>
  <c r="B7073" i="4"/>
  <c r="B7022" i="4"/>
  <c r="B7026" i="4"/>
  <c r="B7030" i="4"/>
  <c r="B7034" i="4"/>
  <c r="B7038" i="4"/>
  <c r="B7042" i="4"/>
  <c r="B7046" i="4"/>
  <c r="B7050" i="4"/>
  <c r="B7054" i="4"/>
  <c r="B7058" i="4"/>
  <c r="B7062" i="4"/>
  <c r="B7066" i="4"/>
  <c r="B7070" i="4"/>
  <c r="B7074" i="4"/>
  <c r="B6915" i="4"/>
  <c r="B6919" i="4"/>
  <c r="B6923" i="4"/>
  <c r="B6927" i="4"/>
  <c r="B6931" i="4"/>
  <c r="B6935" i="4"/>
  <c r="B6939" i="4"/>
  <c r="B6943" i="4"/>
  <c r="B6947" i="4"/>
  <c r="B6951" i="4"/>
  <c r="B6955" i="4"/>
  <c r="B6959" i="4"/>
  <c r="B6963" i="4"/>
  <c r="B6967" i="4"/>
  <c r="B6916" i="4"/>
  <c r="B6920" i="4"/>
  <c r="B6924" i="4"/>
  <c r="B6928" i="4"/>
  <c r="B6932" i="4"/>
  <c r="B6936" i="4"/>
  <c r="B6940" i="4"/>
  <c r="B6944" i="4"/>
  <c r="B6948" i="4"/>
  <c r="B6952" i="4"/>
  <c r="B6956" i="4"/>
  <c r="B6960" i="4"/>
  <c r="B6964" i="4"/>
  <c r="B6917" i="4"/>
  <c r="B6921" i="4"/>
  <c r="B6925" i="4"/>
  <c r="B6929" i="4"/>
  <c r="B6933" i="4"/>
  <c r="B6937" i="4"/>
  <c r="B6941" i="4"/>
  <c r="B6945" i="4"/>
  <c r="B6949" i="4"/>
  <c r="B6953" i="4"/>
  <c r="B6957" i="4"/>
  <c r="B6961" i="4"/>
  <c r="B6965" i="4"/>
  <c r="B6914" i="4"/>
  <c r="B6918" i="4"/>
  <c r="B6922" i="4"/>
  <c r="B6926" i="4"/>
  <c r="B6930" i="4"/>
  <c r="B6934" i="4"/>
  <c r="B6938" i="4"/>
  <c r="B6942" i="4"/>
  <c r="B6946" i="4"/>
  <c r="B6950" i="4"/>
  <c r="B6954" i="4"/>
  <c r="B6958" i="4"/>
  <c r="B6962" i="4"/>
  <c r="B6966" i="4"/>
  <c r="B6863" i="4"/>
  <c r="B6867" i="4"/>
  <c r="B6871" i="4"/>
  <c r="B6875" i="4"/>
  <c r="B6879" i="4"/>
  <c r="B6883" i="4"/>
  <c r="B6887" i="4"/>
  <c r="B6891" i="4"/>
  <c r="B6895" i="4"/>
  <c r="B6899" i="4"/>
  <c r="B6903" i="4"/>
  <c r="B6907" i="4"/>
  <c r="B6911" i="4"/>
  <c r="B6860" i="4"/>
  <c r="B6864" i="4"/>
  <c r="B6868" i="4"/>
  <c r="B6872" i="4"/>
  <c r="B6876" i="4"/>
  <c r="B6880" i="4"/>
  <c r="B6884" i="4"/>
  <c r="B6888" i="4"/>
  <c r="B6892" i="4"/>
  <c r="B6896" i="4"/>
  <c r="B6900" i="4"/>
  <c r="B6904" i="4"/>
  <c r="B6908" i="4"/>
  <c r="B6912" i="4"/>
  <c r="B6861" i="4"/>
  <c r="B6865" i="4"/>
  <c r="B6869" i="4"/>
  <c r="B6873" i="4"/>
  <c r="B6877" i="4"/>
  <c r="B6881" i="4"/>
  <c r="B6885" i="4"/>
  <c r="B6889" i="4"/>
  <c r="B6893" i="4"/>
  <c r="B6897" i="4"/>
  <c r="B6901" i="4"/>
  <c r="B6905" i="4"/>
  <c r="B6909" i="4"/>
  <c r="B6913" i="4"/>
  <c r="B6862" i="4"/>
  <c r="B6866" i="4"/>
  <c r="B6870" i="4"/>
  <c r="B6874" i="4"/>
  <c r="B6878" i="4"/>
  <c r="B6882" i="4"/>
  <c r="B6886" i="4"/>
  <c r="B6890" i="4"/>
  <c r="B6894" i="4"/>
  <c r="B6898" i="4"/>
  <c r="B6902" i="4"/>
  <c r="B6906" i="4"/>
  <c r="B6910" i="4"/>
  <c r="B6807" i="4"/>
  <c r="B6811" i="4"/>
  <c r="B6815" i="4"/>
  <c r="B6819" i="4"/>
  <c r="B6823" i="4"/>
  <c r="B6827" i="4"/>
  <c r="B6831" i="4"/>
  <c r="B6835" i="4"/>
  <c r="B6839" i="4"/>
  <c r="B6843" i="4"/>
  <c r="B6847" i="4"/>
  <c r="B6851" i="4"/>
  <c r="B6855" i="4"/>
  <c r="B6859" i="4"/>
  <c r="B6808" i="4"/>
  <c r="B6812" i="4"/>
  <c r="B6816" i="4"/>
  <c r="B6820" i="4"/>
  <c r="B6824" i="4"/>
  <c r="B6828" i="4"/>
  <c r="B6832" i="4"/>
  <c r="B6836" i="4"/>
  <c r="B6840" i="4"/>
  <c r="B6844" i="4"/>
  <c r="B6848" i="4"/>
  <c r="B6852" i="4"/>
  <c r="B6856" i="4"/>
  <c r="B6809" i="4"/>
  <c r="B6813" i="4"/>
  <c r="B6817" i="4"/>
  <c r="B6821" i="4"/>
  <c r="B6825" i="4"/>
  <c r="B6829" i="4"/>
  <c r="B6833" i="4"/>
  <c r="B6837" i="4"/>
  <c r="B6841" i="4"/>
  <c r="B6845" i="4"/>
  <c r="B6849" i="4"/>
  <c r="B6853" i="4"/>
  <c r="B6857" i="4"/>
  <c r="B6806" i="4"/>
  <c r="B6810" i="4"/>
  <c r="B6814" i="4"/>
  <c r="B6818" i="4"/>
  <c r="B6822" i="4"/>
  <c r="B6826" i="4"/>
  <c r="B6830" i="4"/>
  <c r="B6834" i="4"/>
  <c r="B6838" i="4"/>
  <c r="B6842" i="4"/>
  <c r="B6846" i="4"/>
  <c r="B6850" i="4"/>
  <c r="B6854" i="4"/>
  <c r="B6858" i="4"/>
  <c r="B2162" i="4"/>
  <c r="B2166" i="4"/>
  <c r="B2170" i="4"/>
  <c r="B2174" i="4"/>
  <c r="B2178" i="4"/>
  <c r="B2182" i="4"/>
  <c r="B2186" i="4"/>
  <c r="B2190" i="4"/>
  <c r="B2194" i="4"/>
  <c r="B2198" i="4"/>
  <c r="B2202" i="4"/>
  <c r="B2206" i="4"/>
  <c r="B2210" i="4"/>
  <c r="B2214" i="4"/>
  <c r="B2163" i="4"/>
  <c r="B2167" i="4"/>
  <c r="B2171" i="4"/>
  <c r="B2175" i="4"/>
  <c r="B2179" i="4"/>
  <c r="B2183" i="4"/>
  <c r="B2187" i="4"/>
  <c r="B2191" i="4"/>
  <c r="B2195" i="4"/>
  <c r="B2199" i="4"/>
  <c r="B2203" i="4"/>
  <c r="B2207" i="4"/>
  <c r="B2211" i="4"/>
  <c r="B2215" i="4"/>
  <c r="B2164" i="4"/>
  <c r="B2168" i="4"/>
  <c r="B2172" i="4"/>
  <c r="B2176" i="4"/>
  <c r="B2180" i="4"/>
  <c r="B2184" i="4"/>
  <c r="B2188" i="4"/>
  <c r="B2192" i="4"/>
  <c r="B2196" i="4"/>
  <c r="B2200" i="4"/>
  <c r="B2204" i="4"/>
  <c r="B2208" i="4"/>
  <c r="B2212" i="4"/>
  <c r="B2165" i="4"/>
  <c r="B2169" i="4"/>
  <c r="B2173" i="4"/>
  <c r="B2177" i="4"/>
  <c r="B2181" i="4"/>
  <c r="B2185" i="4"/>
  <c r="B2189" i="4"/>
  <c r="B2193" i="4"/>
  <c r="B2197" i="4"/>
  <c r="B2201" i="4"/>
  <c r="B2205" i="4"/>
  <c r="B2209" i="4"/>
  <c r="B2213" i="4"/>
  <c r="B6699" i="4"/>
  <c r="B6703" i="4"/>
  <c r="B6707" i="4"/>
  <c r="B6711" i="4"/>
  <c r="B6715" i="4"/>
  <c r="B6719" i="4"/>
  <c r="B6723" i="4"/>
  <c r="B6727" i="4"/>
  <c r="B6731" i="4"/>
  <c r="B6735" i="4"/>
  <c r="B6739" i="4"/>
  <c r="B6743" i="4"/>
  <c r="B6747" i="4"/>
  <c r="B6751" i="4"/>
  <c r="B6700" i="4"/>
  <c r="B6704" i="4"/>
  <c r="B6708" i="4"/>
  <c r="B6712" i="4"/>
  <c r="B6716" i="4"/>
  <c r="B6720" i="4"/>
  <c r="B6724" i="4"/>
  <c r="B6728" i="4"/>
  <c r="B6732" i="4"/>
  <c r="B6736" i="4"/>
  <c r="B6740" i="4"/>
  <c r="B6744" i="4"/>
  <c r="B6748" i="4"/>
  <c r="B6701" i="4"/>
  <c r="B6705" i="4"/>
  <c r="B6709" i="4"/>
  <c r="B6713" i="4"/>
  <c r="B6717" i="4"/>
  <c r="B6721" i="4"/>
  <c r="B6725" i="4"/>
  <c r="B6729" i="4"/>
  <c r="B6733" i="4"/>
  <c r="B6737" i="4"/>
  <c r="B6741" i="4"/>
  <c r="B6745" i="4"/>
  <c r="B6749" i="4"/>
  <c r="B6698" i="4"/>
  <c r="B6702" i="4"/>
  <c r="B6706" i="4"/>
  <c r="B6710" i="4"/>
  <c r="B6714" i="4"/>
  <c r="B6718" i="4"/>
  <c r="B6722" i="4"/>
  <c r="B6726" i="4"/>
  <c r="B6730" i="4"/>
  <c r="B6734" i="4"/>
  <c r="B6738" i="4"/>
  <c r="B6742" i="4"/>
  <c r="B6746" i="4"/>
  <c r="B6750" i="4"/>
  <c r="B2110" i="4"/>
  <c r="B2114" i="4"/>
  <c r="B2118" i="4"/>
  <c r="B2122" i="4"/>
  <c r="B2126" i="4"/>
  <c r="B2130" i="4"/>
  <c r="B2134" i="4"/>
  <c r="B2138" i="4"/>
  <c r="B2142" i="4"/>
  <c r="B2146" i="4"/>
  <c r="B2150" i="4"/>
  <c r="B2154" i="4"/>
  <c r="B2158" i="4"/>
  <c r="B2111" i="4"/>
  <c r="B2115" i="4"/>
  <c r="B2119" i="4"/>
  <c r="B2123" i="4"/>
  <c r="B2127" i="4"/>
  <c r="B2131" i="4"/>
  <c r="B2135" i="4"/>
  <c r="B2139" i="4"/>
  <c r="B2143" i="4"/>
  <c r="B2147" i="4"/>
  <c r="B2151" i="4"/>
  <c r="B2155" i="4"/>
  <c r="B2159" i="4"/>
  <c r="B2108" i="4"/>
  <c r="B2112" i="4"/>
  <c r="B2116" i="4"/>
  <c r="B2120" i="4"/>
  <c r="B2124" i="4"/>
  <c r="B2128" i="4"/>
  <c r="B2132" i="4"/>
  <c r="B2136" i="4"/>
  <c r="B2140" i="4"/>
  <c r="B2144" i="4"/>
  <c r="B2148" i="4"/>
  <c r="B2152" i="4"/>
  <c r="B2156" i="4"/>
  <c r="B2160" i="4"/>
  <c r="B2109" i="4"/>
  <c r="B2113" i="4"/>
  <c r="B2117" i="4"/>
  <c r="B2121" i="4"/>
  <c r="B2125" i="4"/>
  <c r="B2129" i="4"/>
  <c r="B2133" i="4"/>
  <c r="B2137" i="4"/>
  <c r="B2141" i="4"/>
  <c r="B2145" i="4"/>
  <c r="B2149" i="4"/>
  <c r="B2153" i="4"/>
  <c r="B2157" i="4"/>
  <c r="B2161" i="4"/>
  <c r="B2054" i="4"/>
  <c r="B2058" i="4"/>
  <c r="B2062" i="4"/>
  <c r="B2066" i="4"/>
  <c r="B2070" i="4"/>
  <c r="B2074" i="4"/>
  <c r="B2078" i="4"/>
  <c r="B2082" i="4"/>
  <c r="B2086" i="4"/>
  <c r="B2090" i="4"/>
  <c r="B2094" i="4"/>
  <c r="B2098" i="4"/>
  <c r="B2102" i="4"/>
  <c r="B2106" i="4"/>
  <c r="B2055" i="4"/>
  <c r="B2059" i="4"/>
  <c r="B2063" i="4"/>
  <c r="B2067" i="4"/>
  <c r="B2071" i="4"/>
  <c r="B2075" i="4"/>
  <c r="B2079" i="4"/>
  <c r="B2083" i="4"/>
  <c r="B2087" i="4"/>
  <c r="B2091" i="4"/>
  <c r="B2095" i="4"/>
  <c r="B2099" i="4"/>
  <c r="B2103" i="4"/>
  <c r="B2107" i="4"/>
  <c r="B2056" i="4"/>
  <c r="B2060" i="4"/>
  <c r="B2064" i="4"/>
  <c r="B2068" i="4"/>
  <c r="B2072" i="4"/>
  <c r="B2076" i="4"/>
  <c r="B2080" i="4"/>
  <c r="B2084" i="4"/>
  <c r="B2088" i="4"/>
  <c r="B2092" i="4"/>
  <c r="B2096" i="4"/>
  <c r="B2100" i="4"/>
  <c r="B2104" i="4"/>
  <c r="B2057" i="4"/>
  <c r="B2061" i="4"/>
  <c r="B2065" i="4"/>
  <c r="B2069" i="4"/>
  <c r="B2073" i="4"/>
  <c r="B2077" i="4"/>
  <c r="B2081" i="4"/>
  <c r="B2085" i="4"/>
  <c r="B2089" i="4"/>
  <c r="B2093" i="4"/>
  <c r="B2097" i="4"/>
  <c r="B2101" i="4"/>
  <c r="B2105" i="4"/>
  <c r="B2002" i="4"/>
  <c r="B2006" i="4"/>
  <c r="B2010" i="4"/>
  <c r="B2014" i="4"/>
  <c r="B2018" i="4"/>
  <c r="B2022" i="4"/>
  <c r="B2026" i="4"/>
  <c r="B2030" i="4"/>
  <c r="B2034" i="4"/>
  <c r="B2038" i="4"/>
  <c r="B2042" i="4"/>
  <c r="B2046" i="4"/>
  <c r="B2050" i="4"/>
  <c r="B2003" i="4"/>
  <c r="B2007" i="4"/>
  <c r="B2011" i="4"/>
  <c r="B2015" i="4"/>
  <c r="B2019" i="4"/>
  <c r="B2023" i="4"/>
  <c r="B2027" i="4"/>
  <c r="B2031" i="4"/>
  <c r="B2035" i="4"/>
  <c r="B2039" i="4"/>
  <c r="B2043" i="4"/>
  <c r="B2047" i="4"/>
  <c r="B2051" i="4"/>
  <c r="B2000" i="4"/>
  <c r="B2004" i="4"/>
  <c r="B2008" i="4"/>
  <c r="B2012" i="4"/>
  <c r="B2016" i="4"/>
  <c r="B2020" i="4"/>
  <c r="B2024" i="4"/>
  <c r="B2028" i="4"/>
  <c r="B2032" i="4"/>
  <c r="B2036" i="4"/>
  <c r="B2040" i="4"/>
  <c r="B2044" i="4"/>
  <c r="B2048" i="4"/>
  <c r="B2052" i="4"/>
  <c r="B2001" i="4"/>
  <c r="B2005" i="4"/>
  <c r="B2009" i="4"/>
  <c r="B2013" i="4"/>
  <c r="B2017" i="4"/>
  <c r="B2021" i="4"/>
  <c r="B2025" i="4"/>
  <c r="B2029" i="4"/>
  <c r="B2033" i="4"/>
  <c r="B2037" i="4"/>
  <c r="B2041" i="4"/>
  <c r="B2045" i="4"/>
  <c r="B2049" i="4"/>
  <c r="B2053" i="4"/>
  <c r="B6431" i="4"/>
  <c r="B6435" i="4"/>
  <c r="B6439" i="4"/>
  <c r="B6443" i="4"/>
  <c r="B6447" i="4"/>
  <c r="B6451" i="4"/>
  <c r="B6455" i="4"/>
  <c r="B6459" i="4"/>
  <c r="B6463" i="4"/>
  <c r="B6467" i="4"/>
  <c r="B6471" i="4"/>
  <c r="B6475" i="4"/>
  <c r="B6479" i="4"/>
  <c r="B6428" i="4"/>
  <c r="B6432" i="4"/>
  <c r="B6436" i="4"/>
  <c r="B6440" i="4"/>
  <c r="B6444" i="4"/>
  <c r="B6448" i="4"/>
  <c r="B6452" i="4"/>
  <c r="B6456" i="4"/>
  <c r="B6460" i="4"/>
  <c r="B6464" i="4"/>
  <c r="B6468" i="4"/>
  <c r="B6472" i="4"/>
  <c r="B6476" i="4"/>
  <c r="B6480" i="4"/>
  <c r="B6429" i="4"/>
  <c r="B6433" i="4"/>
  <c r="B6437" i="4"/>
  <c r="B6441" i="4"/>
  <c r="B6445" i="4"/>
  <c r="B6449" i="4"/>
  <c r="B6453" i="4"/>
  <c r="B6457" i="4"/>
  <c r="B6461" i="4"/>
  <c r="B6465" i="4"/>
  <c r="B6469" i="4"/>
  <c r="B6473" i="4"/>
  <c r="B6477" i="4"/>
  <c r="B6481" i="4"/>
  <c r="B6430" i="4"/>
  <c r="B6434" i="4"/>
  <c r="B6438" i="4"/>
  <c r="B6442" i="4"/>
  <c r="B6446" i="4"/>
  <c r="B6450" i="4"/>
  <c r="B6454" i="4"/>
  <c r="B6458" i="4"/>
  <c r="B6462" i="4"/>
  <c r="B6466" i="4"/>
  <c r="B6470" i="4"/>
  <c r="B6474" i="4"/>
  <c r="B6478" i="4"/>
  <c r="B1894" i="4"/>
  <c r="B1898" i="4"/>
  <c r="B1902" i="4"/>
  <c r="B1906" i="4"/>
  <c r="B1910" i="4"/>
  <c r="B1914" i="4"/>
  <c r="B1918" i="4"/>
  <c r="B1922" i="4"/>
  <c r="B1926" i="4"/>
  <c r="B1930" i="4"/>
  <c r="B1934" i="4"/>
  <c r="B1938" i="4"/>
  <c r="B1942" i="4"/>
  <c r="B1895" i="4"/>
  <c r="B1899" i="4"/>
  <c r="B1903" i="4"/>
  <c r="B1907" i="4"/>
  <c r="B1911" i="4"/>
  <c r="B1915" i="4"/>
  <c r="B1919" i="4"/>
  <c r="B1923" i="4"/>
  <c r="B1927" i="4"/>
  <c r="B1931" i="4"/>
  <c r="B1935" i="4"/>
  <c r="B1939" i="4"/>
  <c r="B1943" i="4"/>
  <c r="B1892" i="4"/>
  <c r="B1896" i="4"/>
  <c r="B1900" i="4"/>
  <c r="B1904" i="4"/>
  <c r="B1908" i="4"/>
  <c r="B1912" i="4"/>
  <c r="B1916" i="4"/>
  <c r="B1920" i="4"/>
  <c r="B1924" i="4"/>
  <c r="B1928" i="4"/>
  <c r="B1932" i="4"/>
  <c r="B1936" i="4"/>
  <c r="B1940" i="4"/>
  <c r="B1944" i="4"/>
  <c r="B1893" i="4"/>
  <c r="B1897" i="4"/>
  <c r="B1901" i="4"/>
  <c r="B1905" i="4"/>
  <c r="B1909" i="4"/>
  <c r="B1913" i="4"/>
  <c r="B1917" i="4"/>
  <c r="B1921" i="4"/>
  <c r="B1925" i="4"/>
  <c r="B1929" i="4"/>
  <c r="B1933" i="4"/>
  <c r="B1937" i="4"/>
  <c r="B1941" i="4"/>
  <c r="B1945" i="4"/>
  <c r="B1840" i="4"/>
  <c r="B1844" i="4"/>
  <c r="B1848" i="4"/>
  <c r="B1852" i="4"/>
  <c r="B1856" i="4"/>
  <c r="B1860" i="4"/>
  <c r="B1864" i="4"/>
  <c r="B1868" i="4"/>
  <c r="B1841" i="4"/>
  <c r="B1845" i="4"/>
  <c r="B1849" i="4"/>
  <c r="B1853" i="4"/>
  <c r="B1857" i="4"/>
  <c r="B1861" i="4"/>
  <c r="B1865" i="4"/>
  <c r="B1869" i="4"/>
  <c r="B1838" i="4"/>
  <c r="B1842" i="4"/>
  <c r="B1846" i="4"/>
  <c r="B1850" i="4"/>
  <c r="B1854" i="4"/>
  <c r="B1858" i="4"/>
  <c r="B1862" i="4"/>
  <c r="B1866" i="4"/>
  <c r="B1870" i="4"/>
  <c r="B1874" i="4"/>
  <c r="B1878" i="4"/>
  <c r="B1882" i="4"/>
  <c r="B1839" i="4"/>
  <c r="B1843" i="4"/>
  <c r="B1847" i="4"/>
  <c r="B1851" i="4"/>
  <c r="B1855" i="4"/>
  <c r="B1859" i="4"/>
  <c r="B1863" i="4"/>
  <c r="B1867" i="4"/>
  <c r="B1871" i="4"/>
  <c r="B1875" i="4"/>
  <c r="B1879" i="4"/>
  <c r="B1883" i="4"/>
  <c r="B1887" i="4"/>
  <c r="B1877" i="4"/>
  <c r="B1885" i="4"/>
  <c r="B1890" i="4"/>
  <c r="B1872" i="4"/>
  <c r="B1880" i="4"/>
  <c r="B1886" i="4"/>
  <c r="B1891" i="4"/>
  <c r="B1873" i="4"/>
  <c r="B1881" i="4"/>
  <c r="B1888" i="4"/>
  <c r="B1876" i="4"/>
  <c r="B1884" i="4"/>
  <c r="B1889" i="4"/>
  <c r="B6323" i="4"/>
  <c r="B6327" i="4"/>
  <c r="B6331" i="4"/>
  <c r="B6335" i="4"/>
  <c r="B6339" i="4"/>
  <c r="B6343" i="4"/>
  <c r="B6347" i="4"/>
  <c r="B6351" i="4"/>
  <c r="B6355" i="4"/>
  <c r="B6359" i="4"/>
  <c r="B6363" i="4"/>
  <c r="B6367" i="4"/>
  <c r="B6371" i="4"/>
  <c r="B6320" i="4"/>
  <c r="B6324" i="4"/>
  <c r="B6328" i="4"/>
  <c r="B6332" i="4"/>
  <c r="B6336" i="4"/>
  <c r="B6340" i="4"/>
  <c r="B6344" i="4"/>
  <c r="B6348" i="4"/>
  <c r="B6352" i="4"/>
  <c r="B6356" i="4"/>
  <c r="B6360" i="4"/>
  <c r="B6364" i="4"/>
  <c r="B6368" i="4"/>
  <c r="B6372" i="4"/>
  <c r="B6321" i="4"/>
  <c r="B6325" i="4"/>
  <c r="B6329" i="4"/>
  <c r="B6333" i="4"/>
  <c r="B6337" i="4"/>
  <c r="B6341" i="4"/>
  <c r="B6345" i="4"/>
  <c r="B6349" i="4"/>
  <c r="B6353" i="4"/>
  <c r="B6357" i="4"/>
  <c r="B6361" i="4"/>
  <c r="B6365" i="4"/>
  <c r="B6369" i="4"/>
  <c r="B6373" i="4"/>
  <c r="B6322" i="4"/>
  <c r="B6326" i="4"/>
  <c r="B6330" i="4"/>
  <c r="B6334" i="4"/>
  <c r="B6338" i="4"/>
  <c r="B6342" i="4"/>
  <c r="B6346" i="4"/>
  <c r="B6350" i="4"/>
  <c r="B6354" i="4"/>
  <c r="B6358" i="4"/>
  <c r="B6362" i="4"/>
  <c r="B6366" i="4"/>
  <c r="B6370" i="4"/>
  <c r="B6215" i="4"/>
  <c r="B6219" i="4"/>
  <c r="B6223" i="4"/>
  <c r="B6227" i="4"/>
  <c r="B6231" i="4"/>
  <c r="B6235" i="4"/>
  <c r="B6239" i="4"/>
  <c r="B6243" i="4"/>
  <c r="B6247" i="4"/>
  <c r="B6251" i="4"/>
  <c r="B6255" i="4"/>
  <c r="B6259" i="4"/>
  <c r="B6263" i="4"/>
  <c r="B6212" i="4"/>
  <c r="B6216" i="4"/>
  <c r="B6220" i="4"/>
  <c r="B6224" i="4"/>
  <c r="B6228" i="4"/>
  <c r="B6232" i="4"/>
  <c r="B6236" i="4"/>
  <c r="B6240" i="4"/>
  <c r="B6244" i="4"/>
  <c r="B6248" i="4"/>
  <c r="B6252" i="4"/>
  <c r="B6256" i="4"/>
  <c r="B6260" i="4"/>
  <c r="B6264" i="4"/>
  <c r="B6213" i="4"/>
  <c r="B6217" i="4"/>
  <c r="B6221" i="4"/>
  <c r="B6225" i="4"/>
  <c r="B6229" i="4"/>
  <c r="B6233" i="4"/>
  <c r="B6237" i="4"/>
  <c r="B6241" i="4"/>
  <c r="B6245" i="4"/>
  <c r="B6249" i="4"/>
  <c r="B6253" i="4"/>
  <c r="B6257" i="4"/>
  <c r="B6261" i="4"/>
  <c r="B6265" i="4"/>
  <c r="B6214" i="4"/>
  <c r="B6218" i="4"/>
  <c r="B6222" i="4"/>
  <c r="B6226" i="4"/>
  <c r="B6230" i="4"/>
  <c r="B6234" i="4"/>
  <c r="B6238" i="4"/>
  <c r="B6242" i="4"/>
  <c r="B6246" i="4"/>
  <c r="B6250" i="4"/>
  <c r="B6254" i="4"/>
  <c r="B6258" i="4"/>
  <c r="B6262" i="4"/>
  <c r="B6107" i="4"/>
  <c r="B6111" i="4"/>
  <c r="B6115" i="4"/>
  <c r="B6119" i="4"/>
  <c r="B6123" i="4"/>
  <c r="B6127" i="4"/>
  <c r="B6131" i="4"/>
  <c r="B6135" i="4"/>
  <c r="B6139" i="4"/>
  <c r="B6143" i="4"/>
  <c r="B6147" i="4"/>
  <c r="B6151" i="4"/>
  <c r="B6155" i="4"/>
  <c r="B6104" i="4"/>
  <c r="B6108" i="4"/>
  <c r="B6112" i="4"/>
  <c r="B6116" i="4"/>
  <c r="B6120" i="4"/>
  <c r="B6124" i="4"/>
  <c r="B6128" i="4"/>
  <c r="B6132" i="4"/>
  <c r="B6136" i="4"/>
  <c r="B6140" i="4"/>
  <c r="B6144" i="4"/>
  <c r="B6148" i="4"/>
  <c r="B6152" i="4"/>
  <c r="B6156" i="4"/>
  <c r="B6105" i="4"/>
  <c r="B6109" i="4"/>
  <c r="B6113" i="4"/>
  <c r="B6117" i="4"/>
  <c r="B6121" i="4"/>
  <c r="B6125" i="4"/>
  <c r="B6129" i="4"/>
  <c r="B6133" i="4"/>
  <c r="B6137" i="4"/>
  <c r="B6141" i="4"/>
  <c r="B6145" i="4"/>
  <c r="B6149" i="4"/>
  <c r="B6153" i="4"/>
  <c r="B6157" i="4"/>
  <c r="B6106" i="4"/>
  <c r="B6110" i="4"/>
  <c r="B6114" i="4"/>
  <c r="B6118" i="4"/>
  <c r="B6122" i="4"/>
  <c r="B6126" i="4"/>
  <c r="B6130" i="4"/>
  <c r="B6134" i="4"/>
  <c r="B6138" i="4"/>
  <c r="B6142" i="4"/>
  <c r="B6146" i="4"/>
  <c r="B6150" i="4"/>
  <c r="B6154" i="4"/>
  <c r="B1676" i="4"/>
  <c r="B1680" i="4"/>
  <c r="B1684" i="4"/>
  <c r="B1688" i="4"/>
  <c r="B1692" i="4"/>
  <c r="B1696" i="4"/>
  <c r="B1700" i="4"/>
  <c r="B1704" i="4"/>
  <c r="B1708" i="4"/>
  <c r="B1712" i="4"/>
  <c r="B1716" i="4"/>
  <c r="B1720" i="4"/>
  <c r="B1724" i="4"/>
  <c r="B1728" i="4"/>
  <c r="B1677" i="4"/>
  <c r="B1681" i="4"/>
  <c r="B1685" i="4"/>
  <c r="B1689" i="4"/>
  <c r="B1693" i="4"/>
  <c r="B1697" i="4"/>
  <c r="B1701" i="4"/>
  <c r="B1705" i="4"/>
  <c r="B1709" i="4"/>
  <c r="B1713" i="4"/>
  <c r="B1717" i="4"/>
  <c r="B1721" i="4"/>
  <c r="B1725" i="4"/>
  <c r="B1729" i="4"/>
  <c r="B1678" i="4"/>
  <c r="B1682" i="4"/>
  <c r="B1686" i="4"/>
  <c r="B1690" i="4"/>
  <c r="B1694" i="4"/>
  <c r="B1698" i="4"/>
  <c r="B1702" i="4"/>
  <c r="B1706" i="4"/>
  <c r="B1710" i="4"/>
  <c r="B1714" i="4"/>
  <c r="B1718" i="4"/>
  <c r="B1722" i="4"/>
  <c r="B1726" i="4"/>
  <c r="B1679" i="4"/>
  <c r="B1683" i="4"/>
  <c r="B1687" i="4"/>
  <c r="B1691" i="4"/>
  <c r="B1695" i="4"/>
  <c r="B1699" i="4"/>
  <c r="B1703" i="4"/>
  <c r="B1707" i="4"/>
  <c r="B1711" i="4"/>
  <c r="B1715" i="4"/>
  <c r="B1719" i="4"/>
  <c r="B1723" i="4"/>
  <c r="B1727" i="4"/>
  <c r="B1624" i="4"/>
  <c r="B1628" i="4"/>
  <c r="B1632" i="4"/>
  <c r="B1636" i="4"/>
  <c r="B1640" i="4"/>
  <c r="B1644" i="4"/>
  <c r="B1648" i="4"/>
  <c r="B1652" i="4"/>
  <c r="B1656" i="4"/>
  <c r="B1660" i="4"/>
  <c r="B1664" i="4"/>
  <c r="B1668" i="4"/>
  <c r="B1672" i="4"/>
  <c r="B1625" i="4"/>
  <c r="B1629" i="4"/>
  <c r="B1633" i="4"/>
  <c r="B1637" i="4"/>
  <c r="B1641" i="4"/>
  <c r="B1645" i="4"/>
  <c r="B1649" i="4"/>
  <c r="B1653" i="4"/>
  <c r="B1657" i="4"/>
  <c r="B1661" i="4"/>
  <c r="B1665" i="4"/>
  <c r="B1669" i="4"/>
  <c r="B1673" i="4"/>
  <c r="B1622" i="4"/>
  <c r="B1626" i="4"/>
  <c r="B1630" i="4"/>
  <c r="B1634" i="4"/>
  <c r="B1638" i="4"/>
  <c r="B1642" i="4"/>
  <c r="B1646" i="4"/>
  <c r="B1650" i="4"/>
  <c r="B1654" i="4"/>
  <c r="B1658" i="4"/>
  <c r="B1662" i="4"/>
  <c r="B1666" i="4"/>
  <c r="B1670" i="4"/>
  <c r="B1674" i="4"/>
  <c r="B1623" i="4"/>
  <c r="B1627" i="4"/>
  <c r="B1631" i="4"/>
  <c r="B1635" i="4"/>
  <c r="B1639" i="4"/>
  <c r="B1643" i="4"/>
  <c r="B1647" i="4"/>
  <c r="B1651" i="4"/>
  <c r="B1655" i="4"/>
  <c r="B1659" i="4"/>
  <c r="B1663" i="4"/>
  <c r="B1667" i="4"/>
  <c r="B1671" i="4"/>
  <c r="B1675" i="4"/>
  <c r="B5999" i="4"/>
  <c r="B6003" i="4"/>
  <c r="B6007" i="4"/>
  <c r="B6011" i="4"/>
  <c r="B6015" i="4"/>
  <c r="B6019" i="4"/>
  <c r="B6023" i="4"/>
  <c r="B6027" i="4"/>
  <c r="B6031" i="4"/>
  <c r="B6035" i="4"/>
  <c r="B6039" i="4"/>
  <c r="B6043" i="4"/>
  <c r="B6047" i="4"/>
  <c r="B5996" i="4"/>
  <c r="B6000" i="4"/>
  <c r="B6004" i="4"/>
  <c r="B6008" i="4"/>
  <c r="B6012" i="4"/>
  <c r="B6016" i="4"/>
  <c r="B6020" i="4"/>
  <c r="B6024" i="4"/>
  <c r="B6028" i="4"/>
  <c r="B6032" i="4"/>
  <c r="B6036" i="4"/>
  <c r="B6040" i="4"/>
  <c r="B6044" i="4"/>
  <c r="B6048" i="4"/>
  <c r="B5997" i="4"/>
  <c r="B6001" i="4"/>
  <c r="B6005" i="4"/>
  <c r="B6009" i="4"/>
  <c r="B6013" i="4"/>
  <c r="B6017" i="4"/>
  <c r="B6021" i="4"/>
  <c r="B6025" i="4"/>
  <c r="B6029" i="4"/>
  <c r="B6033" i="4"/>
  <c r="B6037" i="4"/>
  <c r="B6041" i="4"/>
  <c r="B6045" i="4"/>
  <c r="B6049" i="4"/>
  <c r="B5998" i="4"/>
  <c r="B6002" i="4"/>
  <c r="B6006" i="4"/>
  <c r="B6010" i="4"/>
  <c r="B6014" i="4"/>
  <c r="B6018" i="4"/>
  <c r="B6022" i="4"/>
  <c r="B6026" i="4"/>
  <c r="B6030" i="4"/>
  <c r="B6034" i="4"/>
  <c r="B6038" i="4"/>
  <c r="B6042" i="4"/>
  <c r="B6046" i="4"/>
  <c r="B5890" i="4"/>
  <c r="B5894" i="4"/>
  <c r="B5898" i="4"/>
  <c r="B5902" i="4"/>
  <c r="B5906" i="4"/>
  <c r="B5910" i="4"/>
  <c r="B5914" i="4"/>
  <c r="B5918" i="4"/>
  <c r="B5922" i="4"/>
  <c r="B5926" i="4"/>
  <c r="B5930" i="4"/>
  <c r="B5891" i="4"/>
  <c r="B5895" i="4"/>
  <c r="B5899" i="4"/>
  <c r="B5903" i="4"/>
  <c r="B5907" i="4"/>
  <c r="B5911" i="4"/>
  <c r="B5915" i="4"/>
  <c r="B5919" i="4"/>
  <c r="B5923" i="4"/>
  <c r="B5927" i="4"/>
  <c r="B5931" i="4"/>
  <c r="B5888" i="4"/>
  <c r="B5892" i="4"/>
  <c r="B5896" i="4"/>
  <c r="B5900" i="4"/>
  <c r="B5904" i="4"/>
  <c r="B5908" i="4"/>
  <c r="B5912" i="4"/>
  <c r="B5916" i="4"/>
  <c r="B5920" i="4"/>
  <c r="B5924" i="4"/>
  <c r="B5928" i="4"/>
  <c r="B5889" i="4"/>
  <c r="B5893" i="4"/>
  <c r="B5897" i="4"/>
  <c r="B5901" i="4"/>
  <c r="B5905" i="4"/>
  <c r="B5909" i="4"/>
  <c r="B5913" i="4"/>
  <c r="B5917" i="4"/>
  <c r="B5921" i="4"/>
  <c r="B5925" i="4"/>
  <c r="B5929" i="4"/>
  <c r="B5935" i="4"/>
  <c r="B5939" i="4"/>
  <c r="B5932" i="4"/>
  <c r="B5936" i="4"/>
  <c r="B5940" i="4"/>
  <c r="B5933" i="4"/>
  <c r="B5937" i="4"/>
  <c r="B5941" i="4"/>
  <c r="B5934" i="4"/>
  <c r="B5938" i="4"/>
  <c r="B5782" i="4"/>
  <c r="B5786" i="4"/>
  <c r="B5790" i="4"/>
  <c r="B5794" i="4"/>
  <c r="B5798" i="4"/>
  <c r="B5802" i="4"/>
  <c r="B5806" i="4"/>
  <c r="B5810" i="4"/>
  <c r="B5814" i="4"/>
  <c r="B5818" i="4"/>
  <c r="B5822" i="4"/>
  <c r="B5826" i="4"/>
  <c r="B5830" i="4"/>
  <c r="B5783" i="4"/>
  <c r="B5787" i="4"/>
  <c r="B5791" i="4"/>
  <c r="B5795" i="4"/>
  <c r="B5799" i="4"/>
  <c r="B5803" i="4"/>
  <c r="B5807" i="4"/>
  <c r="B5811" i="4"/>
  <c r="B5815" i="4"/>
  <c r="B5819" i="4"/>
  <c r="B5823" i="4"/>
  <c r="B5827" i="4"/>
  <c r="B5831" i="4"/>
  <c r="B5780" i="4"/>
  <c r="B5784" i="4"/>
  <c r="B5788" i="4"/>
  <c r="B5792" i="4"/>
  <c r="B5796" i="4"/>
  <c r="B5800" i="4"/>
  <c r="B5804" i="4"/>
  <c r="B5808" i="4"/>
  <c r="B5812" i="4"/>
  <c r="B5816" i="4"/>
  <c r="B5820" i="4"/>
  <c r="B5824" i="4"/>
  <c r="B5828" i="4"/>
  <c r="B5832" i="4"/>
  <c r="B5781" i="4"/>
  <c r="B5785" i="4"/>
  <c r="B5789" i="4"/>
  <c r="B5793" i="4"/>
  <c r="B5797" i="4"/>
  <c r="B5801" i="4"/>
  <c r="B5805" i="4"/>
  <c r="B5809" i="4"/>
  <c r="B5813" i="4"/>
  <c r="B5817" i="4"/>
  <c r="B5821" i="4"/>
  <c r="B5825" i="4"/>
  <c r="B5829" i="4"/>
  <c r="B5833" i="4"/>
  <c r="B5726" i="4"/>
  <c r="B5730" i="4"/>
  <c r="B5734" i="4"/>
  <c r="B5738" i="4"/>
  <c r="B5742" i="4"/>
  <c r="B5746" i="4"/>
  <c r="B5750" i="4"/>
  <c r="B5754" i="4"/>
  <c r="B5758" i="4"/>
  <c r="B5762" i="4"/>
  <c r="B5766" i="4"/>
  <c r="B5770" i="4"/>
  <c r="B5774" i="4"/>
  <c r="B5778" i="4"/>
  <c r="B5727" i="4"/>
  <c r="B5731" i="4"/>
  <c r="B5735" i="4"/>
  <c r="B5739" i="4"/>
  <c r="B5743" i="4"/>
  <c r="B5747" i="4"/>
  <c r="B5751" i="4"/>
  <c r="B5755" i="4"/>
  <c r="B5759" i="4"/>
  <c r="B5763" i="4"/>
  <c r="B5767" i="4"/>
  <c r="B5771" i="4"/>
  <c r="B5775" i="4"/>
  <c r="B5779" i="4"/>
  <c r="B5728" i="4"/>
  <c r="B5732" i="4"/>
  <c r="B5736" i="4"/>
  <c r="B5740" i="4"/>
  <c r="B5744" i="4"/>
  <c r="B5748" i="4"/>
  <c r="B5752" i="4"/>
  <c r="B5756" i="4"/>
  <c r="B5760" i="4"/>
  <c r="B5764" i="4"/>
  <c r="B5768" i="4"/>
  <c r="B5772" i="4"/>
  <c r="B5776" i="4"/>
  <c r="B5729" i="4"/>
  <c r="B5733" i="4"/>
  <c r="B5737" i="4"/>
  <c r="B5741" i="4"/>
  <c r="B5745" i="4"/>
  <c r="B5749" i="4"/>
  <c r="B5753" i="4"/>
  <c r="B5757" i="4"/>
  <c r="B5761" i="4"/>
  <c r="B5765" i="4"/>
  <c r="B5769" i="4"/>
  <c r="B5773" i="4"/>
  <c r="B5777" i="4"/>
  <c r="B1460" i="4"/>
  <c r="B1464" i="4"/>
  <c r="B1468" i="4"/>
  <c r="B1472" i="4"/>
  <c r="B1476" i="4"/>
  <c r="B1480" i="4"/>
  <c r="B1484" i="4"/>
  <c r="B1488" i="4"/>
  <c r="B1492" i="4"/>
  <c r="B1496" i="4"/>
  <c r="B1500" i="4"/>
  <c r="B1504" i="4"/>
  <c r="B1508" i="4"/>
  <c r="B1512" i="4"/>
  <c r="B1461" i="4"/>
  <c r="B1465" i="4"/>
  <c r="B1469" i="4"/>
  <c r="B1473" i="4"/>
  <c r="B1477" i="4"/>
  <c r="B1481" i="4"/>
  <c r="B1485" i="4"/>
  <c r="B1489" i="4"/>
  <c r="B1493" i="4"/>
  <c r="B1497" i="4"/>
  <c r="B1501" i="4"/>
  <c r="B1505" i="4"/>
  <c r="B1509" i="4"/>
  <c r="B1513" i="4"/>
  <c r="B1462" i="4"/>
  <c r="B1466" i="4"/>
  <c r="B1470" i="4"/>
  <c r="B1474" i="4"/>
  <c r="B1478" i="4"/>
  <c r="B1482" i="4"/>
  <c r="B1486" i="4"/>
  <c r="B1490" i="4"/>
  <c r="B1494" i="4"/>
  <c r="B1498" i="4"/>
  <c r="B1502" i="4"/>
  <c r="B1506" i="4"/>
  <c r="B1510" i="4"/>
  <c r="B1463" i="4"/>
  <c r="B1467" i="4"/>
  <c r="B1471" i="4"/>
  <c r="B1475" i="4"/>
  <c r="B1479" i="4"/>
  <c r="B1483" i="4"/>
  <c r="B1487" i="4"/>
  <c r="B1491" i="4"/>
  <c r="B1495" i="4"/>
  <c r="B1499" i="4"/>
  <c r="B1503" i="4"/>
  <c r="B1507" i="4"/>
  <c r="B1511" i="4"/>
  <c r="B1408" i="4"/>
  <c r="B1412" i="4"/>
  <c r="B1416" i="4"/>
  <c r="B1420" i="4"/>
  <c r="B1424" i="4"/>
  <c r="B1428" i="4"/>
  <c r="B1432" i="4"/>
  <c r="B1436" i="4"/>
  <c r="B1440" i="4"/>
  <c r="B1444" i="4"/>
  <c r="B1448" i="4"/>
  <c r="B1452" i="4"/>
  <c r="B1456" i="4"/>
  <c r="B1409" i="4"/>
  <c r="B1413" i="4"/>
  <c r="B1417" i="4"/>
  <c r="B1421" i="4"/>
  <c r="B1425" i="4"/>
  <c r="B1429" i="4"/>
  <c r="B1433" i="4"/>
  <c r="B1437" i="4"/>
  <c r="B1441" i="4"/>
  <c r="B1445" i="4"/>
  <c r="B1449" i="4"/>
  <c r="B1453" i="4"/>
  <c r="B1457" i="4"/>
  <c r="B1406" i="4"/>
  <c r="B1410" i="4"/>
  <c r="B1414" i="4"/>
  <c r="B1418" i="4"/>
  <c r="B1422" i="4"/>
  <c r="B1426" i="4"/>
  <c r="B1430" i="4"/>
  <c r="B1434" i="4"/>
  <c r="B1438" i="4"/>
  <c r="B1442" i="4"/>
  <c r="B1446" i="4"/>
  <c r="B1450" i="4"/>
  <c r="B1454" i="4"/>
  <c r="B1458" i="4"/>
  <c r="B1407" i="4"/>
  <c r="B1411" i="4"/>
  <c r="B1415" i="4"/>
  <c r="B1419" i="4"/>
  <c r="B1423" i="4"/>
  <c r="B1427" i="4"/>
  <c r="B1431" i="4"/>
  <c r="B1435" i="4"/>
  <c r="B1439" i="4"/>
  <c r="B1443" i="4"/>
  <c r="B1447" i="4"/>
  <c r="B1451" i="4"/>
  <c r="B1455" i="4"/>
  <c r="B1459" i="4"/>
  <c r="B5566" i="4"/>
  <c r="B5570" i="4"/>
  <c r="B5574" i="4"/>
  <c r="B5578" i="4"/>
  <c r="B5582" i="4"/>
  <c r="B5586" i="4"/>
  <c r="B5590" i="4"/>
  <c r="B5594" i="4"/>
  <c r="B5598" i="4"/>
  <c r="B5602" i="4"/>
  <c r="B5606" i="4"/>
  <c r="B5610" i="4"/>
  <c r="B5614" i="4"/>
  <c r="B5567" i="4"/>
  <c r="B5571" i="4"/>
  <c r="B5575" i="4"/>
  <c r="B5579" i="4"/>
  <c r="B5583" i="4"/>
  <c r="B5587" i="4"/>
  <c r="B5591" i="4"/>
  <c r="B5595" i="4"/>
  <c r="B5599" i="4"/>
  <c r="B5603" i="4"/>
  <c r="B5607" i="4"/>
  <c r="B5611" i="4"/>
  <c r="B5615" i="4"/>
  <c r="B5564" i="4"/>
  <c r="B5568" i="4"/>
  <c r="B5572" i="4"/>
  <c r="B5576" i="4"/>
  <c r="B5580" i="4"/>
  <c r="B5584" i="4"/>
  <c r="B5588" i="4"/>
  <c r="B5592" i="4"/>
  <c r="B5596" i="4"/>
  <c r="B5600" i="4"/>
  <c r="B5604" i="4"/>
  <c r="B5608" i="4"/>
  <c r="B5612" i="4"/>
  <c r="B5616" i="4"/>
  <c r="B5565" i="4"/>
  <c r="B5569" i="4"/>
  <c r="B5573" i="4"/>
  <c r="B5577" i="4"/>
  <c r="B5581" i="4"/>
  <c r="B5585" i="4"/>
  <c r="B5589" i="4"/>
  <c r="B5593" i="4"/>
  <c r="B5597" i="4"/>
  <c r="B5601" i="4"/>
  <c r="B5605" i="4"/>
  <c r="B5609" i="4"/>
  <c r="B5613" i="4"/>
  <c r="B5617" i="4"/>
  <c r="B5458" i="4"/>
  <c r="B5462" i="4"/>
  <c r="B5466" i="4"/>
  <c r="B5470" i="4"/>
  <c r="B5474" i="4"/>
  <c r="B5478" i="4"/>
  <c r="B5482" i="4"/>
  <c r="B5486" i="4"/>
  <c r="B5490" i="4"/>
  <c r="B5494" i="4"/>
  <c r="B5498" i="4"/>
  <c r="B5502" i="4"/>
  <c r="B5506" i="4"/>
  <c r="B5459" i="4"/>
  <c r="B5463" i="4"/>
  <c r="B5467" i="4"/>
  <c r="B5471" i="4"/>
  <c r="B5475" i="4"/>
  <c r="B5479" i="4"/>
  <c r="B5483" i="4"/>
  <c r="B5487" i="4"/>
  <c r="B5491" i="4"/>
  <c r="B5495" i="4"/>
  <c r="B5499" i="4"/>
  <c r="B5503" i="4"/>
  <c r="B5507" i="4"/>
  <c r="B5456" i="4"/>
  <c r="B5460" i="4"/>
  <c r="B5464" i="4"/>
  <c r="B5468" i="4"/>
  <c r="B5472" i="4"/>
  <c r="B5476" i="4"/>
  <c r="B5480" i="4"/>
  <c r="B5484" i="4"/>
  <c r="B5488" i="4"/>
  <c r="B5492" i="4"/>
  <c r="B5496" i="4"/>
  <c r="B5500" i="4"/>
  <c r="B5504" i="4"/>
  <c r="B5508" i="4"/>
  <c r="B5457" i="4"/>
  <c r="B5461" i="4"/>
  <c r="B5465" i="4"/>
  <c r="B5469" i="4"/>
  <c r="B5473" i="4"/>
  <c r="B5477" i="4"/>
  <c r="B5481" i="4"/>
  <c r="B5485" i="4"/>
  <c r="B5489" i="4"/>
  <c r="B5493" i="4"/>
  <c r="B5497" i="4"/>
  <c r="B5501" i="4"/>
  <c r="B5505" i="4"/>
  <c r="B5509" i="4"/>
  <c r="B5350" i="4"/>
  <c r="B5354" i="4"/>
  <c r="B5358" i="4"/>
  <c r="B5362" i="4"/>
  <c r="B5366" i="4"/>
  <c r="B5370" i="4"/>
  <c r="B5374" i="4"/>
  <c r="B5378" i="4"/>
  <c r="B5382" i="4"/>
  <c r="B5386" i="4"/>
  <c r="B5390" i="4"/>
  <c r="B5394" i="4"/>
  <c r="B5398" i="4"/>
  <c r="B5351" i="4"/>
  <c r="B5355" i="4"/>
  <c r="B5359" i="4"/>
  <c r="B5363" i="4"/>
  <c r="B5367" i="4"/>
  <c r="B5371" i="4"/>
  <c r="B5375" i="4"/>
  <c r="B5379" i="4"/>
  <c r="B5383" i="4"/>
  <c r="B5387" i="4"/>
  <c r="B5391" i="4"/>
  <c r="B5395" i="4"/>
  <c r="B5399" i="4"/>
  <c r="B5348" i="4"/>
  <c r="B5352" i="4"/>
  <c r="B5356" i="4"/>
  <c r="B5360" i="4"/>
  <c r="B5364" i="4"/>
  <c r="B5368" i="4"/>
  <c r="B5372" i="4"/>
  <c r="B5376" i="4"/>
  <c r="B5380" i="4"/>
  <c r="B5384" i="4"/>
  <c r="B5388" i="4"/>
  <c r="B5392" i="4"/>
  <c r="B5396" i="4"/>
  <c r="B5400" i="4"/>
  <c r="B5349" i="4"/>
  <c r="B5353" i="4"/>
  <c r="B5357" i="4"/>
  <c r="B5361" i="4"/>
  <c r="B5365" i="4"/>
  <c r="B5369" i="4"/>
  <c r="B5373" i="4"/>
  <c r="B5377" i="4"/>
  <c r="B5381" i="4"/>
  <c r="B5385" i="4"/>
  <c r="B5389" i="4"/>
  <c r="B5393" i="4"/>
  <c r="B5397" i="4"/>
  <c r="B5401" i="4"/>
  <c r="B1300" i="4"/>
  <c r="B1304" i="4"/>
  <c r="B1308" i="4"/>
  <c r="B1312" i="4"/>
  <c r="B1316" i="4"/>
  <c r="B1320" i="4"/>
  <c r="B1324" i="4"/>
  <c r="B1328" i="4"/>
  <c r="B1332" i="4"/>
  <c r="B1336" i="4"/>
  <c r="B1340" i="4"/>
  <c r="B1344" i="4"/>
  <c r="B1348" i="4"/>
  <c r="B1301" i="4"/>
  <c r="B1305" i="4"/>
  <c r="B1309" i="4"/>
  <c r="B1313" i="4"/>
  <c r="B1317" i="4"/>
  <c r="B1321" i="4"/>
  <c r="B1325" i="4"/>
  <c r="B1329" i="4"/>
  <c r="B1333" i="4"/>
  <c r="B1337" i="4"/>
  <c r="B1341" i="4"/>
  <c r="B1345" i="4"/>
  <c r="B1349" i="4"/>
  <c r="B1298" i="4"/>
  <c r="B1302" i="4"/>
  <c r="B1306" i="4"/>
  <c r="B1310" i="4"/>
  <c r="B1314" i="4"/>
  <c r="B1318" i="4"/>
  <c r="B1322" i="4"/>
  <c r="B1326" i="4"/>
  <c r="B1330" i="4"/>
  <c r="B1334" i="4"/>
  <c r="B1338" i="4"/>
  <c r="B1342" i="4"/>
  <c r="B1346" i="4"/>
  <c r="B1350" i="4"/>
  <c r="B1299" i="4"/>
  <c r="B1303" i="4"/>
  <c r="B1307" i="4"/>
  <c r="B1311" i="4"/>
  <c r="B1315" i="4"/>
  <c r="B1319" i="4"/>
  <c r="B1323" i="4"/>
  <c r="B1327" i="4"/>
  <c r="B1331" i="4"/>
  <c r="B1335" i="4"/>
  <c r="B1339" i="4"/>
  <c r="B1343" i="4"/>
  <c r="B1347" i="4"/>
  <c r="B1351" i="4"/>
  <c r="B5186" i="4"/>
  <c r="B5190" i="4"/>
  <c r="B5194" i="4"/>
  <c r="B5198" i="4"/>
  <c r="B5202" i="4"/>
  <c r="B5206" i="4"/>
  <c r="B5210" i="4"/>
  <c r="B5214" i="4"/>
  <c r="B5218" i="4"/>
  <c r="B5222" i="4"/>
  <c r="B5226" i="4"/>
  <c r="B5230" i="4"/>
  <c r="B5234" i="4"/>
  <c r="B5238" i="4"/>
  <c r="B5187" i="4"/>
  <c r="B5191" i="4"/>
  <c r="B5195" i="4"/>
  <c r="B5199" i="4"/>
  <c r="B5203" i="4"/>
  <c r="B5207" i="4"/>
  <c r="B5211" i="4"/>
  <c r="B5215" i="4"/>
  <c r="B5219" i="4"/>
  <c r="B5223" i="4"/>
  <c r="B5227" i="4"/>
  <c r="B5231" i="4"/>
  <c r="B5235" i="4"/>
  <c r="B5239" i="4"/>
  <c r="B5188" i="4"/>
  <c r="B5192" i="4"/>
  <c r="B5196" i="4"/>
  <c r="B5200" i="4"/>
  <c r="B5204" i="4"/>
  <c r="B5208" i="4"/>
  <c r="B5212" i="4"/>
  <c r="B5216" i="4"/>
  <c r="B5220" i="4"/>
  <c r="B5224" i="4"/>
  <c r="B5228" i="4"/>
  <c r="B5232" i="4"/>
  <c r="B5236" i="4"/>
  <c r="B5189" i="4"/>
  <c r="B5193" i="4"/>
  <c r="B5197" i="4"/>
  <c r="B5201" i="4"/>
  <c r="B5205" i="4"/>
  <c r="B5209" i="4"/>
  <c r="B5213" i="4"/>
  <c r="B5217" i="4"/>
  <c r="B5221" i="4"/>
  <c r="B5225" i="4"/>
  <c r="B5229" i="4"/>
  <c r="B5233" i="4"/>
  <c r="B5237" i="4"/>
  <c r="B1244" i="4"/>
  <c r="B1248" i="4"/>
  <c r="B1252" i="4"/>
  <c r="B1256" i="4"/>
  <c r="B1260" i="4"/>
  <c r="B1264" i="4"/>
  <c r="B1268" i="4"/>
  <c r="B1272" i="4"/>
  <c r="B1276" i="4"/>
  <c r="B1280" i="4"/>
  <c r="B1284" i="4"/>
  <c r="B1288" i="4"/>
  <c r="B1292" i="4"/>
  <c r="B1296" i="4"/>
  <c r="B1245" i="4"/>
  <c r="B1249" i="4"/>
  <c r="B1253" i="4"/>
  <c r="B1257" i="4"/>
  <c r="B1261" i="4"/>
  <c r="B1265" i="4"/>
  <c r="B1269" i="4"/>
  <c r="B1273" i="4"/>
  <c r="B1277" i="4"/>
  <c r="B1281" i="4"/>
  <c r="B1285" i="4"/>
  <c r="B1289" i="4"/>
  <c r="B1293" i="4"/>
  <c r="B1297" i="4"/>
  <c r="B1246" i="4"/>
  <c r="B1250" i="4"/>
  <c r="B1254" i="4"/>
  <c r="B1258" i="4"/>
  <c r="B1262" i="4"/>
  <c r="B1266" i="4"/>
  <c r="B1270" i="4"/>
  <c r="B1274" i="4"/>
  <c r="B1278" i="4"/>
  <c r="B1282" i="4"/>
  <c r="B1286" i="4"/>
  <c r="B1290" i="4"/>
  <c r="B1294" i="4"/>
  <c r="B1247" i="4"/>
  <c r="B1251" i="4"/>
  <c r="B1255" i="4"/>
  <c r="B1259" i="4"/>
  <c r="B1263" i="4"/>
  <c r="B1267" i="4"/>
  <c r="B1271" i="4"/>
  <c r="B1275" i="4"/>
  <c r="B1279" i="4"/>
  <c r="B1283" i="4"/>
  <c r="B1287" i="4"/>
  <c r="B1291" i="4"/>
  <c r="B1295" i="4"/>
  <c r="B5026" i="4"/>
  <c r="B5030" i="4"/>
  <c r="B5034" i="4"/>
  <c r="B5038" i="4"/>
  <c r="B5042" i="4"/>
  <c r="B5046" i="4"/>
  <c r="B5050" i="4"/>
  <c r="B5054" i="4"/>
  <c r="B5058" i="4"/>
  <c r="B5062" i="4"/>
  <c r="B5066" i="4"/>
  <c r="B5070" i="4"/>
  <c r="B5074" i="4"/>
  <c r="B5027" i="4"/>
  <c r="B5031" i="4"/>
  <c r="B5035" i="4"/>
  <c r="B5039" i="4"/>
  <c r="B5043" i="4"/>
  <c r="B5047" i="4"/>
  <c r="B5051" i="4"/>
  <c r="B5055" i="4"/>
  <c r="B5059" i="4"/>
  <c r="B5063" i="4"/>
  <c r="B5067" i="4"/>
  <c r="B5071" i="4"/>
  <c r="B5075" i="4"/>
  <c r="B5024" i="4"/>
  <c r="B5028" i="4"/>
  <c r="B5032" i="4"/>
  <c r="B5036" i="4"/>
  <c r="B5040" i="4"/>
  <c r="B5044" i="4"/>
  <c r="B5048" i="4"/>
  <c r="B5052" i="4"/>
  <c r="B5056" i="4"/>
  <c r="B5060" i="4"/>
  <c r="B5064" i="4"/>
  <c r="B5068" i="4"/>
  <c r="B5072" i="4"/>
  <c r="B5076" i="4"/>
  <c r="B5025" i="4"/>
  <c r="B5029" i="4"/>
  <c r="B5033" i="4"/>
  <c r="B5037" i="4"/>
  <c r="B5041" i="4"/>
  <c r="B5045" i="4"/>
  <c r="B5049" i="4"/>
  <c r="B5053" i="4"/>
  <c r="B5057" i="4"/>
  <c r="B5061" i="4"/>
  <c r="B5065" i="4"/>
  <c r="B5069" i="4"/>
  <c r="B5073" i="4"/>
  <c r="B5077" i="4"/>
  <c r="B4970" i="4"/>
  <c r="B4974" i="4"/>
  <c r="B4978" i="4"/>
  <c r="B4982" i="4"/>
  <c r="B4986" i="4"/>
  <c r="B4990" i="4"/>
  <c r="B4994" i="4"/>
  <c r="B4998" i="4"/>
  <c r="B5002" i="4"/>
  <c r="B5006" i="4"/>
  <c r="B5010" i="4"/>
  <c r="B5014" i="4"/>
  <c r="B5018" i="4"/>
  <c r="B5022" i="4"/>
  <c r="B4971" i="4"/>
  <c r="B4975" i="4"/>
  <c r="B4979" i="4"/>
  <c r="B4983" i="4"/>
  <c r="B4987" i="4"/>
  <c r="B4991" i="4"/>
  <c r="B4995" i="4"/>
  <c r="B4999" i="4"/>
  <c r="B5003" i="4"/>
  <c r="B5007" i="4"/>
  <c r="B5011" i="4"/>
  <c r="B5015" i="4"/>
  <c r="B5019" i="4"/>
  <c r="B5023" i="4"/>
  <c r="B4972" i="4"/>
  <c r="B4976" i="4"/>
  <c r="B4980" i="4"/>
  <c r="B4984" i="4"/>
  <c r="B4988" i="4"/>
  <c r="B4992" i="4"/>
  <c r="B4996" i="4"/>
  <c r="B5000" i="4"/>
  <c r="B5004" i="4"/>
  <c r="B5008" i="4"/>
  <c r="B5012" i="4"/>
  <c r="B5016" i="4"/>
  <c r="B5020" i="4"/>
  <c r="B4973" i="4"/>
  <c r="B4977" i="4"/>
  <c r="B4981" i="4"/>
  <c r="B4985" i="4"/>
  <c r="B4989" i="4"/>
  <c r="B4993" i="4"/>
  <c r="B4997" i="4"/>
  <c r="B5001" i="4"/>
  <c r="B5005" i="4"/>
  <c r="B5009" i="4"/>
  <c r="B5013" i="4"/>
  <c r="B5017" i="4"/>
  <c r="B5021" i="4"/>
  <c r="B4918" i="4"/>
  <c r="B4922" i="4"/>
  <c r="B4926" i="4"/>
  <c r="B4930" i="4"/>
  <c r="B4934" i="4"/>
  <c r="B4938" i="4"/>
  <c r="B4942" i="4"/>
  <c r="B4946" i="4"/>
  <c r="B4950" i="4"/>
  <c r="B4954" i="4"/>
  <c r="B4958" i="4"/>
  <c r="B4962" i="4"/>
  <c r="B4966" i="4"/>
  <c r="B4919" i="4"/>
  <c r="B4923" i="4"/>
  <c r="B4927" i="4"/>
  <c r="B4931" i="4"/>
  <c r="B4935" i="4"/>
  <c r="B4939" i="4"/>
  <c r="B4943" i="4"/>
  <c r="B4947" i="4"/>
  <c r="B4951" i="4"/>
  <c r="B4955" i="4"/>
  <c r="B4959" i="4"/>
  <c r="B4963" i="4"/>
  <c r="B4967" i="4"/>
  <c r="B4916" i="4"/>
  <c r="B4920" i="4"/>
  <c r="B4924" i="4"/>
  <c r="B4928" i="4"/>
  <c r="B4932" i="4"/>
  <c r="B4936" i="4"/>
  <c r="B4940" i="4"/>
  <c r="B4944" i="4"/>
  <c r="B4948" i="4"/>
  <c r="B4952" i="4"/>
  <c r="B4956" i="4"/>
  <c r="B4960" i="4"/>
  <c r="B4964" i="4"/>
  <c r="B4968" i="4"/>
  <c r="B4917" i="4"/>
  <c r="B4921" i="4"/>
  <c r="B4925" i="4"/>
  <c r="B4929" i="4"/>
  <c r="B4933" i="4"/>
  <c r="B4937" i="4"/>
  <c r="B4941" i="4"/>
  <c r="B4945" i="4"/>
  <c r="B4949" i="4"/>
  <c r="B4953" i="4"/>
  <c r="B4957" i="4"/>
  <c r="B4961" i="4"/>
  <c r="B4965" i="4"/>
  <c r="B4969" i="4"/>
  <c r="B4810" i="4"/>
  <c r="B4814" i="4"/>
  <c r="B4818" i="4"/>
  <c r="B4822" i="4"/>
  <c r="B4826" i="4"/>
  <c r="B4830" i="4"/>
  <c r="B4834" i="4"/>
  <c r="B4838" i="4"/>
  <c r="B4842" i="4"/>
  <c r="B4846" i="4"/>
  <c r="B4850" i="4"/>
  <c r="B4854" i="4"/>
  <c r="B4858" i="4"/>
  <c r="B4811" i="4"/>
  <c r="B4815" i="4"/>
  <c r="B4819" i="4"/>
  <c r="B4823" i="4"/>
  <c r="B4827" i="4"/>
  <c r="B4831" i="4"/>
  <c r="B4835" i="4"/>
  <c r="B4839" i="4"/>
  <c r="B4843" i="4"/>
  <c r="B4847" i="4"/>
  <c r="B4851" i="4"/>
  <c r="B4855" i="4"/>
  <c r="B4859" i="4"/>
  <c r="B4808" i="4"/>
  <c r="B4812" i="4"/>
  <c r="B4816" i="4"/>
  <c r="B4820" i="4"/>
  <c r="B4824" i="4"/>
  <c r="B4828" i="4"/>
  <c r="B4832" i="4"/>
  <c r="B4836" i="4"/>
  <c r="B4840" i="4"/>
  <c r="B4844" i="4"/>
  <c r="B4848" i="4"/>
  <c r="B4852" i="4"/>
  <c r="B4856" i="4"/>
  <c r="B4860" i="4"/>
  <c r="B4809" i="4"/>
  <c r="B4813" i="4"/>
  <c r="B4817" i="4"/>
  <c r="B4821" i="4"/>
  <c r="B4825" i="4"/>
  <c r="B4829" i="4"/>
  <c r="B4833" i="4"/>
  <c r="B4837" i="4"/>
  <c r="B4841" i="4"/>
  <c r="B4845" i="4"/>
  <c r="B4849" i="4"/>
  <c r="B4853" i="4"/>
  <c r="B4857" i="4"/>
  <c r="B4861" i="4"/>
  <c r="B4754" i="4"/>
  <c r="B4758" i="4"/>
  <c r="B4762" i="4"/>
  <c r="B4766" i="4"/>
  <c r="B4770" i="4"/>
  <c r="B4774" i="4"/>
  <c r="B4778" i="4"/>
  <c r="B4782" i="4"/>
  <c r="B4786" i="4"/>
  <c r="B4790" i="4"/>
  <c r="B4794" i="4"/>
  <c r="B4798" i="4"/>
  <c r="B4802" i="4"/>
  <c r="B4806" i="4"/>
  <c r="B4755" i="4"/>
  <c r="B4759" i="4"/>
  <c r="B4763" i="4"/>
  <c r="B4767" i="4"/>
  <c r="B4771" i="4"/>
  <c r="B4775" i="4"/>
  <c r="B4779" i="4"/>
  <c r="B4783" i="4"/>
  <c r="B4787" i="4"/>
  <c r="B4791" i="4"/>
  <c r="B4795" i="4"/>
  <c r="B4799" i="4"/>
  <c r="B4803" i="4"/>
  <c r="B4807" i="4"/>
  <c r="B4756" i="4"/>
  <c r="B4760" i="4"/>
  <c r="B4764" i="4"/>
  <c r="B4768" i="4"/>
  <c r="B4772" i="4"/>
  <c r="B4776" i="4"/>
  <c r="B4780" i="4"/>
  <c r="B4784" i="4"/>
  <c r="B4788" i="4"/>
  <c r="B4792" i="4"/>
  <c r="B4796" i="4"/>
  <c r="B4800" i="4"/>
  <c r="B4804" i="4"/>
  <c r="B4757" i="4"/>
  <c r="B4761" i="4"/>
  <c r="B4765" i="4"/>
  <c r="B4769" i="4"/>
  <c r="B4773" i="4"/>
  <c r="B4777" i="4"/>
  <c r="B4781" i="4"/>
  <c r="B4785" i="4"/>
  <c r="B4789" i="4"/>
  <c r="B4793" i="4"/>
  <c r="B4797" i="4"/>
  <c r="B4801" i="4"/>
  <c r="B4805" i="4"/>
  <c r="B4646" i="4"/>
  <c r="B4650" i="4"/>
  <c r="B4654" i="4"/>
  <c r="B4658" i="4"/>
  <c r="B4662" i="4"/>
  <c r="B4666" i="4"/>
  <c r="B4670" i="4"/>
  <c r="B4674" i="4"/>
  <c r="B4678" i="4"/>
  <c r="B4682" i="4"/>
  <c r="B4686" i="4"/>
  <c r="B4690" i="4"/>
  <c r="B4694" i="4"/>
  <c r="B4698" i="4"/>
  <c r="B4647" i="4"/>
  <c r="B4651" i="4"/>
  <c r="B4655" i="4"/>
  <c r="B4659" i="4"/>
  <c r="B4663" i="4"/>
  <c r="B4667" i="4"/>
  <c r="B4671" i="4"/>
  <c r="B4675" i="4"/>
  <c r="B4679" i="4"/>
  <c r="B4683" i="4"/>
  <c r="B4687" i="4"/>
  <c r="B4691" i="4"/>
  <c r="B4695" i="4"/>
  <c r="B4699" i="4"/>
  <c r="B4648" i="4"/>
  <c r="B4652" i="4"/>
  <c r="B4656" i="4"/>
  <c r="B4660" i="4"/>
  <c r="B4664" i="4"/>
  <c r="B4668" i="4"/>
  <c r="B4672" i="4"/>
  <c r="B4676" i="4"/>
  <c r="B4680" i="4"/>
  <c r="B4684" i="4"/>
  <c r="B4688" i="4"/>
  <c r="B4692" i="4"/>
  <c r="B4696" i="4"/>
  <c r="B4649" i="4"/>
  <c r="B4653" i="4"/>
  <c r="B4657" i="4"/>
  <c r="B4661" i="4"/>
  <c r="B4665" i="4"/>
  <c r="B4669" i="4"/>
  <c r="B4673" i="4"/>
  <c r="B4677" i="4"/>
  <c r="B4681" i="4"/>
  <c r="B4685" i="4"/>
  <c r="B4689" i="4"/>
  <c r="B4693" i="4"/>
  <c r="B4697" i="4"/>
  <c r="B1030" i="4"/>
  <c r="B1034" i="4"/>
  <c r="B1038" i="4"/>
  <c r="B1042" i="4"/>
  <c r="B1046" i="4"/>
  <c r="B1050" i="4"/>
  <c r="B1054" i="4"/>
  <c r="B1058" i="4"/>
  <c r="B1062" i="4"/>
  <c r="B1066" i="4"/>
  <c r="B1070" i="4"/>
  <c r="B1074" i="4"/>
  <c r="B1078" i="4"/>
  <c r="B1031" i="4"/>
  <c r="B1035" i="4"/>
  <c r="B1039" i="4"/>
  <c r="B1043" i="4"/>
  <c r="B1047" i="4"/>
  <c r="B1051" i="4"/>
  <c r="B1055" i="4"/>
  <c r="B1059" i="4"/>
  <c r="B1063" i="4"/>
  <c r="B1067" i="4"/>
  <c r="B1071" i="4"/>
  <c r="B1075" i="4"/>
  <c r="B1079" i="4"/>
  <c r="B1028" i="4"/>
  <c r="B1032" i="4"/>
  <c r="B1036" i="4"/>
  <c r="B1040" i="4"/>
  <c r="B1044" i="4"/>
  <c r="B1048" i="4"/>
  <c r="B1052" i="4"/>
  <c r="B1056" i="4"/>
  <c r="B1060" i="4"/>
  <c r="B1064" i="4"/>
  <c r="B1068" i="4"/>
  <c r="B1072" i="4"/>
  <c r="B1076" i="4"/>
  <c r="B1080" i="4"/>
  <c r="B1029" i="4"/>
  <c r="B1033" i="4"/>
  <c r="B1037" i="4"/>
  <c r="B1041" i="4"/>
  <c r="B1045" i="4"/>
  <c r="B1049" i="4"/>
  <c r="B1053" i="4"/>
  <c r="B1057" i="4"/>
  <c r="B1061" i="4"/>
  <c r="B1065" i="4"/>
  <c r="B1069" i="4"/>
  <c r="B1073" i="4"/>
  <c r="B1077" i="4"/>
  <c r="B1081" i="4"/>
  <c r="B4540" i="4"/>
  <c r="B4544" i="4"/>
  <c r="B4548" i="4"/>
  <c r="B4552" i="4"/>
  <c r="B4556" i="4"/>
  <c r="B4560" i="4"/>
  <c r="B4564" i="4"/>
  <c r="B4568" i="4"/>
  <c r="B4572" i="4"/>
  <c r="B4576" i="4"/>
  <c r="B4580" i="4"/>
  <c r="B4584" i="4"/>
  <c r="B4588" i="4"/>
  <c r="B4541" i="4"/>
  <c r="B4545" i="4"/>
  <c r="B4538" i="4"/>
  <c r="B4542" i="4"/>
  <c r="B4546" i="4"/>
  <c r="B4539" i="4"/>
  <c r="B4543" i="4"/>
  <c r="B4547" i="4"/>
  <c r="B4551" i="4"/>
  <c r="B4555" i="4"/>
  <c r="B4559" i="4"/>
  <c r="B4563" i="4"/>
  <c r="B4567" i="4"/>
  <c r="B4571" i="4"/>
  <c r="B4575" i="4"/>
  <c r="B4579" i="4"/>
  <c r="B4583" i="4"/>
  <c r="B4587" i="4"/>
  <c r="B4591" i="4"/>
  <c r="B4554" i="4"/>
  <c r="B4562" i="4"/>
  <c r="B4570" i="4"/>
  <c r="B4578" i="4"/>
  <c r="B4586" i="4"/>
  <c r="B4549" i="4"/>
  <c r="B4557" i="4"/>
  <c r="B4565" i="4"/>
  <c r="B4573" i="4"/>
  <c r="B4581" i="4"/>
  <c r="B4589" i="4"/>
  <c r="B4550" i="4"/>
  <c r="B4558" i="4"/>
  <c r="B4566" i="4"/>
  <c r="B4574" i="4"/>
  <c r="B4582" i="4"/>
  <c r="B4590" i="4"/>
  <c r="B4553" i="4"/>
  <c r="B4561" i="4"/>
  <c r="B4569" i="4"/>
  <c r="B4577" i="4"/>
  <c r="B4585" i="4"/>
  <c r="B4432" i="4"/>
  <c r="B4436" i="4"/>
  <c r="B4440" i="4"/>
  <c r="B4444" i="4"/>
  <c r="B4448" i="4"/>
  <c r="B4452" i="4"/>
  <c r="B4456" i="4"/>
  <c r="B4460" i="4"/>
  <c r="B4464" i="4"/>
  <c r="B4468" i="4"/>
  <c r="B4472" i="4"/>
  <c r="B4476" i="4"/>
  <c r="B4480" i="4"/>
  <c r="B4433" i="4"/>
  <c r="B4437" i="4"/>
  <c r="B4441" i="4"/>
  <c r="B4445" i="4"/>
  <c r="B4449" i="4"/>
  <c r="B4453" i="4"/>
  <c r="B4457" i="4"/>
  <c r="B4461" i="4"/>
  <c r="B4465" i="4"/>
  <c r="B4469" i="4"/>
  <c r="B4473" i="4"/>
  <c r="B4477" i="4"/>
  <c r="B4481" i="4"/>
  <c r="B4430" i="4"/>
  <c r="B4434" i="4"/>
  <c r="B4438" i="4"/>
  <c r="B4442" i="4"/>
  <c r="B4446" i="4"/>
  <c r="B4450" i="4"/>
  <c r="B4454" i="4"/>
  <c r="B4458" i="4"/>
  <c r="B4462" i="4"/>
  <c r="B4466" i="4"/>
  <c r="B4470" i="4"/>
  <c r="B4474" i="4"/>
  <c r="B4478" i="4"/>
  <c r="B4482" i="4"/>
  <c r="B4431" i="4"/>
  <c r="B4435" i="4"/>
  <c r="B4439" i="4"/>
  <c r="B4443" i="4"/>
  <c r="B4447" i="4"/>
  <c r="B4451" i="4"/>
  <c r="B4455" i="4"/>
  <c r="B4459" i="4"/>
  <c r="B4463" i="4"/>
  <c r="B4467" i="4"/>
  <c r="B4471" i="4"/>
  <c r="B4475" i="4"/>
  <c r="B4479" i="4"/>
  <c r="B4483" i="4"/>
  <c r="B4376" i="4"/>
  <c r="B4380" i="4"/>
  <c r="B4384" i="4"/>
  <c r="B4388" i="4"/>
  <c r="B4392" i="4"/>
  <c r="B4396" i="4"/>
  <c r="B4400" i="4"/>
  <c r="B4404" i="4"/>
  <c r="B4408" i="4"/>
  <c r="B4412" i="4"/>
  <c r="B4416" i="4"/>
  <c r="B4420" i="4"/>
  <c r="B4424" i="4"/>
  <c r="B4428" i="4"/>
  <c r="B4377" i="4"/>
  <c r="B4381" i="4"/>
  <c r="B4385" i="4"/>
  <c r="B4389" i="4"/>
  <c r="B4393" i="4"/>
  <c r="B4397" i="4"/>
  <c r="B4401" i="4"/>
  <c r="B4405" i="4"/>
  <c r="B4409" i="4"/>
  <c r="B4413" i="4"/>
  <c r="B4417" i="4"/>
  <c r="B4421" i="4"/>
  <c r="B4425" i="4"/>
  <c r="B4429" i="4"/>
  <c r="B4378" i="4"/>
  <c r="B4382" i="4"/>
  <c r="B4386" i="4"/>
  <c r="B4390" i="4"/>
  <c r="B4394" i="4"/>
  <c r="B4398" i="4"/>
  <c r="B4402" i="4"/>
  <c r="B4406" i="4"/>
  <c r="B4410" i="4"/>
  <c r="B4414" i="4"/>
  <c r="B4418" i="4"/>
  <c r="B4422" i="4"/>
  <c r="B4426" i="4"/>
  <c r="B4379" i="4"/>
  <c r="B4383" i="4"/>
  <c r="B4387" i="4"/>
  <c r="B4391" i="4"/>
  <c r="B4395" i="4"/>
  <c r="B4399" i="4"/>
  <c r="B4403" i="4"/>
  <c r="B4407" i="4"/>
  <c r="B4411" i="4"/>
  <c r="B4415" i="4"/>
  <c r="B4419" i="4"/>
  <c r="B4423" i="4"/>
  <c r="B4427" i="4"/>
  <c r="B4324" i="4"/>
  <c r="B4328" i="4"/>
  <c r="B4332" i="4"/>
  <c r="B4336" i="4"/>
  <c r="B4340" i="4"/>
  <c r="B4344" i="4"/>
  <c r="B4348" i="4"/>
  <c r="B4352" i="4"/>
  <c r="B4356" i="4"/>
  <c r="B4360" i="4"/>
  <c r="B4364" i="4"/>
  <c r="B4368" i="4"/>
  <c r="B4372" i="4"/>
  <c r="B4325" i="4"/>
  <c r="B4329" i="4"/>
  <c r="B4333" i="4"/>
  <c r="B4337" i="4"/>
  <c r="B4341" i="4"/>
  <c r="B4345" i="4"/>
  <c r="B4349" i="4"/>
  <c r="B4353" i="4"/>
  <c r="B4357" i="4"/>
  <c r="B4361" i="4"/>
  <c r="B4365" i="4"/>
  <c r="B4369" i="4"/>
  <c r="B4373" i="4"/>
  <c r="B4322" i="4"/>
  <c r="B4326" i="4"/>
  <c r="B4330" i="4"/>
  <c r="B4334" i="4"/>
  <c r="B4338" i="4"/>
  <c r="B4342" i="4"/>
  <c r="B4346" i="4"/>
  <c r="B4350" i="4"/>
  <c r="B4354" i="4"/>
  <c r="B4358" i="4"/>
  <c r="B4362" i="4"/>
  <c r="B4366" i="4"/>
  <c r="B4370" i="4"/>
  <c r="B4374" i="4"/>
  <c r="B4323" i="4"/>
  <c r="B4327" i="4"/>
  <c r="B4331" i="4"/>
  <c r="B4335" i="4"/>
  <c r="B4339" i="4"/>
  <c r="B4343" i="4"/>
  <c r="B4347" i="4"/>
  <c r="B4351" i="4"/>
  <c r="B4355" i="4"/>
  <c r="B4359" i="4"/>
  <c r="B4363" i="4"/>
  <c r="B4367" i="4"/>
  <c r="B4371" i="4"/>
  <c r="B4375" i="4"/>
  <c r="B4216" i="4"/>
  <c r="B4220" i="4"/>
  <c r="B4224" i="4"/>
  <c r="B4228" i="4"/>
  <c r="B4232" i="4"/>
  <c r="B4236" i="4"/>
  <c r="B4240" i="4"/>
  <c r="B4244" i="4"/>
  <c r="B4248" i="4"/>
  <c r="B4252" i="4"/>
  <c r="B4256" i="4"/>
  <c r="B4260" i="4"/>
  <c r="B4264" i="4"/>
  <c r="B4217" i="4"/>
  <c r="B4221" i="4"/>
  <c r="B4225" i="4"/>
  <c r="B4229" i="4"/>
  <c r="B4233" i="4"/>
  <c r="B4237" i="4"/>
  <c r="B4241" i="4"/>
  <c r="B4245" i="4"/>
  <c r="B4249" i="4"/>
  <c r="B4253" i="4"/>
  <c r="B4257" i="4"/>
  <c r="B4261" i="4"/>
  <c r="B4265" i="4"/>
  <c r="B4214" i="4"/>
  <c r="B4218" i="4"/>
  <c r="B4222" i="4"/>
  <c r="B4226" i="4"/>
  <c r="B4230" i="4"/>
  <c r="B4234" i="4"/>
  <c r="B4238" i="4"/>
  <c r="B4242" i="4"/>
  <c r="B4246" i="4"/>
  <c r="B4250" i="4"/>
  <c r="B4254" i="4"/>
  <c r="B4258" i="4"/>
  <c r="B4262" i="4"/>
  <c r="B4266" i="4"/>
  <c r="B4215" i="4"/>
  <c r="B4219" i="4"/>
  <c r="B4223" i="4"/>
  <c r="B4227" i="4"/>
  <c r="B4231" i="4"/>
  <c r="B4235" i="4"/>
  <c r="B4239" i="4"/>
  <c r="B4243" i="4"/>
  <c r="B4247" i="4"/>
  <c r="B4251" i="4"/>
  <c r="B4255" i="4"/>
  <c r="B4259" i="4"/>
  <c r="B4263" i="4"/>
  <c r="B4267" i="4"/>
  <c r="B4160" i="4"/>
  <c r="B4164" i="4"/>
  <c r="B4168" i="4"/>
  <c r="B4172" i="4"/>
  <c r="B4176" i="4"/>
  <c r="B4180" i="4"/>
  <c r="B4184" i="4"/>
  <c r="B4188" i="4"/>
  <c r="B4192" i="4"/>
  <c r="B4196" i="4"/>
  <c r="B4200" i="4"/>
  <c r="B4204" i="4"/>
  <c r="B4208" i="4"/>
  <c r="B4212" i="4"/>
  <c r="B4161" i="4"/>
  <c r="B4165" i="4"/>
  <c r="B4169" i="4"/>
  <c r="B4173" i="4"/>
  <c r="B4177" i="4"/>
  <c r="B4181" i="4"/>
  <c r="B4185" i="4"/>
  <c r="B4189" i="4"/>
  <c r="B4193" i="4"/>
  <c r="B4197" i="4"/>
  <c r="B4201" i="4"/>
  <c r="B4205" i="4"/>
  <c r="B4209" i="4"/>
  <c r="B4213" i="4"/>
  <c r="B4162" i="4"/>
  <c r="B4166" i="4"/>
  <c r="B4170" i="4"/>
  <c r="B4174" i="4"/>
  <c r="B4178" i="4"/>
  <c r="B4182" i="4"/>
  <c r="B4186" i="4"/>
  <c r="B4190" i="4"/>
  <c r="B4194" i="4"/>
  <c r="B4198" i="4"/>
  <c r="B4202" i="4"/>
  <c r="B4206" i="4"/>
  <c r="B4210" i="4"/>
  <c r="B4163" i="4"/>
  <c r="B4167" i="4"/>
  <c r="B4171" i="4"/>
  <c r="B4175" i="4"/>
  <c r="B4179" i="4"/>
  <c r="B4183" i="4"/>
  <c r="B4187" i="4"/>
  <c r="B4191" i="4"/>
  <c r="B4195" i="4"/>
  <c r="B4199" i="4"/>
  <c r="B4203" i="4"/>
  <c r="B4207" i="4"/>
  <c r="B4211" i="4"/>
  <c r="B4108" i="4"/>
  <c r="B4112" i="4"/>
  <c r="B4116" i="4"/>
  <c r="B4120" i="4"/>
  <c r="B4124" i="4"/>
  <c r="B4128" i="4"/>
  <c r="B4132" i="4"/>
  <c r="B4136" i="4"/>
  <c r="B4140" i="4"/>
  <c r="B4144" i="4"/>
  <c r="B4148" i="4"/>
  <c r="B4152" i="4"/>
  <c r="B4156" i="4"/>
  <c r="B4109" i="4"/>
  <c r="B4113" i="4"/>
  <c r="B4117" i="4"/>
  <c r="B4121" i="4"/>
  <c r="B4125" i="4"/>
  <c r="B4129" i="4"/>
  <c r="B4133" i="4"/>
  <c r="B4137" i="4"/>
  <c r="B4141" i="4"/>
  <c r="B4145" i="4"/>
  <c r="B4149" i="4"/>
  <c r="B4153" i="4"/>
  <c r="B4157" i="4"/>
  <c r="B4106" i="4"/>
  <c r="B4110" i="4"/>
  <c r="B4114" i="4"/>
  <c r="B4118" i="4"/>
  <c r="B4122" i="4"/>
  <c r="B4126" i="4"/>
  <c r="B4130" i="4"/>
  <c r="B4134" i="4"/>
  <c r="B4138" i="4"/>
  <c r="B4142" i="4"/>
  <c r="B4146" i="4"/>
  <c r="B4150" i="4"/>
  <c r="B4154" i="4"/>
  <c r="B4158" i="4"/>
  <c r="B4107" i="4"/>
  <c r="B4111" i="4"/>
  <c r="B4115" i="4"/>
  <c r="B4119" i="4"/>
  <c r="B4123" i="4"/>
  <c r="B4127" i="4"/>
  <c r="B4131" i="4"/>
  <c r="B4135" i="4"/>
  <c r="B4139" i="4"/>
  <c r="B4143" i="4"/>
  <c r="B4147" i="4"/>
  <c r="B4151" i="4"/>
  <c r="B4155" i="4"/>
  <c r="B4159" i="4"/>
  <c r="B650" i="4"/>
  <c r="B654" i="4"/>
  <c r="B658" i="4"/>
  <c r="B662" i="4"/>
  <c r="B666" i="4"/>
  <c r="B670" i="4"/>
  <c r="B674" i="4"/>
  <c r="B678" i="4"/>
  <c r="B682" i="4"/>
  <c r="B686" i="4"/>
  <c r="B690" i="4"/>
  <c r="B694" i="4"/>
  <c r="B698" i="4"/>
  <c r="B702" i="4"/>
  <c r="B651" i="4"/>
  <c r="B656" i="4"/>
  <c r="B661" i="4"/>
  <c r="B667" i="4"/>
  <c r="B672" i="4"/>
  <c r="B677" i="4"/>
  <c r="B683" i="4"/>
  <c r="B688" i="4"/>
  <c r="B693" i="4"/>
  <c r="B699" i="4"/>
  <c r="B655" i="4"/>
  <c r="B663" i="4"/>
  <c r="B669" i="4"/>
  <c r="B676" i="4"/>
  <c r="B684" i="4"/>
  <c r="B691" i="4"/>
  <c r="B697" i="4"/>
  <c r="B657" i="4"/>
  <c r="B664" i="4"/>
  <c r="B671" i="4"/>
  <c r="B679" i="4"/>
  <c r="B685" i="4"/>
  <c r="B692" i="4"/>
  <c r="B700" i="4"/>
  <c r="B653" i="4"/>
  <c r="B660" i="4"/>
  <c r="B668" i="4"/>
  <c r="B675" i="4"/>
  <c r="B681" i="4"/>
  <c r="B689" i="4"/>
  <c r="B696" i="4"/>
  <c r="B703" i="4"/>
  <c r="B665" i="4"/>
  <c r="B695" i="4"/>
  <c r="B673" i="4"/>
  <c r="B701" i="4"/>
  <c r="B652" i="4"/>
  <c r="B680" i="4"/>
  <c r="B659" i="4"/>
  <c r="B687" i="4"/>
  <c r="B598" i="4"/>
  <c r="B602" i="4"/>
  <c r="B606" i="4"/>
  <c r="B610" i="4"/>
  <c r="B614" i="4"/>
  <c r="B618" i="4"/>
  <c r="B622" i="4"/>
  <c r="B626" i="4"/>
  <c r="B630" i="4"/>
  <c r="B634" i="4"/>
  <c r="B638" i="4"/>
  <c r="B642" i="4"/>
  <c r="B646" i="4"/>
  <c r="B597" i="4"/>
  <c r="B603" i="4"/>
  <c r="B608" i="4"/>
  <c r="B613" i="4"/>
  <c r="B619" i="4"/>
  <c r="B624" i="4"/>
  <c r="B629" i="4"/>
  <c r="B635" i="4"/>
  <c r="B640" i="4"/>
  <c r="B645" i="4"/>
  <c r="B599" i="4"/>
  <c r="B605" i="4"/>
  <c r="B612" i="4"/>
  <c r="B620" i="4"/>
  <c r="B627" i="4"/>
  <c r="B633" i="4"/>
  <c r="B641" i="4"/>
  <c r="B648" i="4"/>
  <c r="B600" i="4"/>
  <c r="B607" i="4"/>
  <c r="B615" i="4"/>
  <c r="B621" i="4"/>
  <c r="B628" i="4"/>
  <c r="B636" i="4"/>
  <c r="B643" i="4"/>
  <c r="B649" i="4"/>
  <c r="B596" i="4"/>
  <c r="B604" i="4"/>
  <c r="B611" i="4"/>
  <c r="B617" i="4"/>
  <c r="B625" i="4"/>
  <c r="B632" i="4"/>
  <c r="B639" i="4"/>
  <c r="B647" i="4"/>
  <c r="B609" i="4"/>
  <c r="B637" i="4"/>
  <c r="B616" i="4"/>
  <c r="B644" i="4"/>
  <c r="B623" i="4"/>
  <c r="B601" i="4"/>
  <c r="B631" i="4"/>
  <c r="B490" i="4"/>
  <c r="B494" i="4"/>
  <c r="B498" i="4"/>
  <c r="B502" i="4"/>
  <c r="B506" i="4"/>
  <c r="B510" i="4"/>
  <c r="B514" i="4"/>
  <c r="B518" i="4"/>
  <c r="B522" i="4"/>
  <c r="B526" i="4"/>
  <c r="B530" i="4"/>
  <c r="B534" i="4"/>
  <c r="B538" i="4"/>
  <c r="B492" i="4"/>
  <c r="B497" i="4"/>
  <c r="B503" i="4"/>
  <c r="B508" i="4"/>
  <c r="B513" i="4"/>
  <c r="B519" i="4"/>
  <c r="B524" i="4"/>
  <c r="B529" i="4"/>
  <c r="B535" i="4"/>
  <c r="B540" i="4"/>
  <c r="B491" i="4"/>
  <c r="B496" i="4"/>
  <c r="B501" i="4"/>
  <c r="B507" i="4"/>
  <c r="B512" i="4"/>
  <c r="B517" i="4"/>
  <c r="B523" i="4"/>
  <c r="B528" i="4"/>
  <c r="B533" i="4"/>
  <c r="B539" i="4"/>
  <c r="B488" i="4"/>
  <c r="B499" i="4"/>
  <c r="B509" i="4"/>
  <c r="B520" i="4"/>
  <c r="B531" i="4"/>
  <c r="B541" i="4"/>
  <c r="B489" i="4"/>
  <c r="B500" i="4"/>
  <c r="B511" i="4"/>
  <c r="B521" i="4"/>
  <c r="B532" i="4"/>
  <c r="B495" i="4"/>
  <c r="B505" i="4"/>
  <c r="B516" i="4"/>
  <c r="B527" i="4"/>
  <c r="B537" i="4"/>
  <c r="B515" i="4"/>
  <c r="B525" i="4"/>
  <c r="B493" i="4"/>
  <c r="B536" i="4"/>
  <c r="B504" i="4"/>
  <c r="B434" i="4"/>
  <c r="B438" i="4"/>
  <c r="B442" i="4"/>
  <c r="B446" i="4"/>
  <c r="B450" i="4"/>
  <c r="B454" i="4"/>
  <c r="B458" i="4"/>
  <c r="B462" i="4"/>
  <c r="B466" i="4"/>
  <c r="B470" i="4"/>
  <c r="B474" i="4"/>
  <c r="B478" i="4"/>
  <c r="B482" i="4"/>
  <c r="B486" i="4"/>
  <c r="B439" i="4"/>
  <c r="B444" i="4"/>
  <c r="B449" i="4"/>
  <c r="B455" i="4"/>
  <c r="B460" i="4"/>
  <c r="B465" i="4"/>
  <c r="B471" i="4"/>
  <c r="B476" i="4"/>
  <c r="B481" i="4"/>
  <c r="B487" i="4"/>
  <c r="B437" i="4"/>
  <c r="B443" i="4"/>
  <c r="B448" i="4"/>
  <c r="B453" i="4"/>
  <c r="B459" i="4"/>
  <c r="B464" i="4"/>
  <c r="B469" i="4"/>
  <c r="B475" i="4"/>
  <c r="B480" i="4"/>
  <c r="B485" i="4"/>
  <c r="B435" i="4"/>
  <c r="B445" i="4"/>
  <c r="B456" i="4"/>
  <c r="B467" i="4"/>
  <c r="B477" i="4"/>
  <c r="B436" i="4"/>
  <c r="B447" i="4"/>
  <c r="B457" i="4"/>
  <c r="B468" i="4"/>
  <c r="B479" i="4"/>
  <c r="B441" i="4"/>
  <c r="B452" i="4"/>
  <c r="B463" i="4"/>
  <c r="B473" i="4"/>
  <c r="B484" i="4"/>
  <c r="B472" i="4"/>
  <c r="B440" i="4"/>
  <c r="B483" i="4"/>
  <c r="B451" i="4"/>
  <c r="B461" i="4"/>
  <c r="B382" i="4"/>
  <c r="B386" i="4"/>
  <c r="B390" i="4"/>
  <c r="B394" i="4"/>
  <c r="B398" i="4"/>
  <c r="B402" i="4"/>
  <c r="B406" i="4"/>
  <c r="B410" i="4"/>
  <c r="B414" i="4"/>
  <c r="B418" i="4"/>
  <c r="B422" i="4"/>
  <c r="B426" i="4"/>
  <c r="B430" i="4"/>
  <c r="B380" i="4"/>
  <c r="B385" i="4"/>
  <c r="B391" i="4"/>
  <c r="B396" i="4"/>
  <c r="B401" i="4"/>
  <c r="B407" i="4"/>
  <c r="B412" i="4"/>
  <c r="B417" i="4"/>
  <c r="B423" i="4"/>
  <c r="B428" i="4"/>
  <c r="B433" i="4"/>
  <c r="B384" i="4"/>
  <c r="B389" i="4"/>
  <c r="B395" i="4"/>
  <c r="B400" i="4"/>
  <c r="B405" i="4"/>
  <c r="B411" i="4"/>
  <c r="B416" i="4"/>
  <c r="B421" i="4"/>
  <c r="B427" i="4"/>
  <c r="B432" i="4"/>
  <c r="B381" i="4"/>
  <c r="B392" i="4"/>
  <c r="B403" i="4"/>
  <c r="B413" i="4"/>
  <c r="B424" i="4"/>
  <c r="B383" i="4"/>
  <c r="B393" i="4"/>
  <c r="B404" i="4"/>
  <c r="B415" i="4"/>
  <c r="B425" i="4"/>
  <c r="B388" i="4"/>
  <c r="B399" i="4"/>
  <c r="B409" i="4"/>
  <c r="B420" i="4"/>
  <c r="B431" i="4"/>
  <c r="B387" i="4"/>
  <c r="B429" i="4"/>
  <c r="B397" i="4"/>
  <c r="B408" i="4"/>
  <c r="B419" i="4"/>
  <c r="B3892" i="4"/>
  <c r="B3896" i="4"/>
  <c r="B3900" i="4"/>
  <c r="B3904" i="4"/>
  <c r="B3908" i="4"/>
  <c r="B3912" i="4"/>
  <c r="B3916" i="4"/>
  <c r="B3920" i="4"/>
  <c r="B3924" i="4"/>
  <c r="B3928" i="4"/>
  <c r="B3932" i="4"/>
  <c r="B3936" i="4"/>
  <c r="B3940" i="4"/>
  <c r="B3893" i="4"/>
  <c r="B3897" i="4"/>
  <c r="B3901" i="4"/>
  <c r="B3905" i="4"/>
  <c r="B3909" i="4"/>
  <c r="B3913" i="4"/>
  <c r="B3917" i="4"/>
  <c r="B3921" i="4"/>
  <c r="B3925" i="4"/>
  <c r="B3929" i="4"/>
  <c r="B3933" i="4"/>
  <c r="B3937" i="4"/>
  <c r="B3941" i="4"/>
  <c r="B3890" i="4"/>
  <c r="B3894" i="4"/>
  <c r="B3898" i="4"/>
  <c r="B3902" i="4"/>
  <c r="B3906" i="4"/>
  <c r="B3910" i="4"/>
  <c r="B3914" i="4"/>
  <c r="B3918" i="4"/>
  <c r="B3922" i="4"/>
  <c r="B3926" i="4"/>
  <c r="B3930" i="4"/>
  <c r="B3934" i="4"/>
  <c r="B3938" i="4"/>
  <c r="B3942" i="4"/>
  <c r="B3891" i="4"/>
  <c r="B3895" i="4"/>
  <c r="B3899" i="4"/>
  <c r="B3903" i="4"/>
  <c r="B3907" i="4"/>
  <c r="B3911" i="4"/>
  <c r="B3915" i="4"/>
  <c r="B3919" i="4"/>
  <c r="B3923" i="4"/>
  <c r="B3927" i="4"/>
  <c r="B3931" i="4"/>
  <c r="B3935" i="4"/>
  <c r="B3939" i="4"/>
  <c r="B3943" i="4"/>
  <c r="B3784" i="4"/>
  <c r="B3788" i="4"/>
  <c r="B3792" i="4"/>
  <c r="B3796" i="4"/>
  <c r="B3800" i="4"/>
  <c r="B3804" i="4"/>
  <c r="B3808" i="4"/>
  <c r="B3812" i="4"/>
  <c r="B3816" i="4"/>
  <c r="B3820" i="4"/>
  <c r="B3824" i="4"/>
  <c r="B3828" i="4"/>
  <c r="B3832" i="4"/>
  <c r="B3785" i="4"/>
  <c r="B3789" i="4"/>
  <c r="B3793" i="4"/>
  <c r="B3797" i="4"/>
  <c r="B3801" i="4"/>
  <c r="B3805" i="4"/>
  <c r="B3809" i="4"/>
  <c r="B3813" i="4"/>
  <c r="B3817" i="4"/>
  <c r="B3821" i="4"/>
  <c r="B3825" i="4"/>
  <c r="B3829" i="4"/>
  <c r="B3833" i="4"/>
  <c r="B3782" i="4"/>
  <c r="B3786" i="4"/>
  <c r="B3790" i="4"/>
  <c r="B3794" i="4"/>
  <c r="B3798" i="4"/>
  <c r="B3802" i="4"/>
  <c r="B3806" i="4"/>
  <c r="B3810" i="4"/>
  <c r="B3814" i="4"/>
  <c r="B3818" i="4"/>
  <c r="B3822" i="4"/>
  <c r="B3826" i="4"/>
  <c r="B3830" i="4"/>
  <c r="B3834" i="4"/>
  <c r="B3783" i="4"/>
  <c r="B3787" i="4"/>
  <c r="B3791" i="4"/>
  <c r="B3795" i="4"/>
  <c r="B3799" i="4"/>
  <c r="B3803" i="4"/>
  <c r="B3807" i="4"/>
  <c r="B3811" i="4"/>
  <c r="B3815" i="4"/>
  <c r="B3819" i="4"/>
  <c r="B3823" i="4"/>
  <c r="B3827" i="4"/>
  <c r="B3831" i="4"/>
  <c r="B3835" i="4"/>
  <c r="B3728" i="4"/>
  <c r="B3732" i="4"/>
  <c r="B3736" i="4"/>
  <c r="B3740" i="4"/>
  <c r="B3744" i="4"/>
  <c r="B3748" i="4"/>
  <c r="B3752" i="4"/>
  <c r="B3756" i="4"/>
  <c r="B3760" i="4"/>
  <c r="B3764" i="4"/>
  <c r="B3768" i="4"/>
  <c r="B3772" i="4"/>
  <c r="B3776" i="4"/>
  <c r="B3780" i="4"/>
  <c r="B3729" i="4"/>
  <c r="B3733" i="4"/>
  <c r="B3737" i="4"/>
  <c r="B3741" i="4"/>
  <c r="B3745" i="4"/>
  <c r="B3749" i="4"/>
  <c r="B3753" i="4"/>
  <c r="B3757" i="4"/>
  <c r="B3761" i="4"/>
  <c r="B3765" i="4"/>
  <c r="B3769" i="4"/>
  <c r="B3773" i="4"/>
  <c r="B3777" i="4"/>
  <c r="B3781" i="4"/>
  <c r="B3730" i="4"/>
  <c r="B3734" i="4"/>
  <c r="B3738" i="4"/>
  <c r="B3742" i="4"/>
  <c r="B3746" i="4"/>
  <c r="B3750" i="4"/>
  <c r="B3754" i="4"/>
  <c r="B3758" i="4"/>
  <c r="B3762" i="4"/>
  <c r="B3766" i="4"/>
  <c r="B3770" i="4"/>
  <c r="B3774" i="4"/>
  <c r="B3778" i="4"/>
  <c r="B3731" i="4"/>
  <c r="B3735" i="4"/>
  <c r="B3739" i="4"/>
  <c r="B3743" i="4"/>
  <c r="B3747" i="4"/>
  <c r="B3751" i="4"/>
  <c r="B3755" i="4"/>
  <c r="B3759" i="4"/>
  <c r="B3763" i="4"/>
  <c r="B3767" i="4"/>
  <c r="B3771" i="4"/>
  <c r="B3775" i="4"/>
  <c r="B3779" i="4"/>
  <c r="B221" i="4"/>
  <c r="B225" i="4"/>
  <c r="B229" i="4"/>
  <c r="B233" i="4"/>
  <c r="B237" i="4"/>
  <c r="B241" i="4"/>
  <c r="B245" i="4"/>
  <c r="B249" i="4"/>
  <c r="B253" i="4"/>
  <c r="B257" i="4"/>
  <c r="B261" i="4"/>
  <c r="B265" i="4"/>
  <c r="B269" i="4"/>
  <c r="B219" i="4"/>
  <c r="B224" i="4"/>
  <c r="B230" i="4"/>
  <c r="B235" i="4"/>
  <c r="B240" i="4"/>
  <c r="B246" i="4"/>
  <c r="B251" i="4"/>
  <c r="B256" i="4"/>
  <c r="B262" i="4"/>
  <c r="B267" i="4"/>
  <c r="B222" i="4"/>
  <c r="B228" i="4"/>
  <c r="B236" i="4"/>
  <c r="B243" i="4"/>
  <c r="B250" i="4"/>
  <c r="B258" i="4"/>
  <c r="B264" i="4"/>
  <c r="B271" i="4"/>
  <c r="B223" i="4"/>
  <c r="B231" i="4"/>
  <c r="B238" i="4"/>
  <c r="B244" i="4"/>
  <c r="B252" i="4"/>
  <c r="B259" i="4"/>
  <c r="B266" i="4"/>
  <c r="B220" i="4"/>
  <c r="B227" i="4"/>
  <c r="B234" i="4"/>
  <c r="B242" i="4"/>
  <c r="B248" i="4"/>
  <c r="B255" i="4"/>
  <c r="B263" i="4"/>
  <c r="B270" i="4"/>
  <c r="B226" i="4"/>
  <c r="B254" i="4"/>
  <c r="B232" i="4"/>
  <c r="B260" i="4"/>
  <c r="B218" i="4"/>
  <c r="B247" i="4"/>
  <c r="B239" i="4"/>
  <c r="B268" i="4"/>
  <c r="B3568" i="4"/>
  <c r="B3572" i="4"/>
  <c r="B3576" i="4"/>
  <c r="B3580" i="4"/>
  <c r="B3584" i="4"/>
  <c r="B3588" i="4"/>
  <c r="B3592" i="4"/>
  <c r="B3596" i="4"/>
  <c r="B3600" i="4"/>
  <c r="B3604" i="4"/>
  <c r="B3608" i="4"/>
  <c r="B3612" i="4"/>
  <c r="B3616" i="4"/>
  <c r="B3569" i="4"/>
  <c r="B3573" i="4"/>
  <c r="B3577" i="4"/>
  <c r="B3581" i="4"/>
  <c r="B3585" i="4"/>
  <c r="B3589" i="4"/>
  <c r="B3593" i="4"/>
  <c r="B3597" i="4"/>
  <c r="B3601" i="4"/>
  <c r="B3605" i="4"/>
  <c r="B3609" i="4"/>
  <c r="B3613" i="4"/>
  <c r="B3617" i="4"/>
  <c r="B3566" i="4"/>
  <c r="B3570" i="4"/>
  <c r="B3574" i="4"/>
  <c r="B3578" i="4"/>
  <c r="B3582" i="4"/>
  <c r="B3586" i="4"/>
  <c r="B3590" i="4"/>
  <c r="B3594" i="4"/>
  <c r="B3598" i="4"/>
  <c r="B3602" i="4"/>
  <c r="B3606" i="4"/>
  <c r="B3610" i="4"/>
  <c r="B3614" i="4"/>
  <c r="B3618" i="4"/>
  <c r="B3567" i="4"/>
  <c r="B3571" i="4"/>
  <c r="B3575" i="4"/>
  <c r="B3579" i="4"/>
  <c r="B3583" i="4"/>
  <c r="B3587" i="4"/>
  <c r="B3591" i="4"/>
  <c r="B3595" i="4"/>
  <c r="B3599" i="4"/>
  <c r="B3603" i="4"/>
  <c r="B3607" i="4"/>
  <c r="B3611" i="4"/>
  <c r="B3615" i="4"/>
  <c r="B3619" i="4"/>
  <c r="B113" i="4"/>
  <c r="B117" i="4"/>
  <c r="B121" i="4"/>
  <c r="B125" i="4"/>
  <c r="B129" i="4"/>
  <c r="B133" i="4"/>
  <c r="B137" i="4"/>
  <c r="B141" i="4"/>
  <c r="B145" i="4"/>
  <c r="B149" i="4"/>
  <c r="B153" i="4"/>
  <c r="B157" i="4"/>
  <c r="B161" i="4"/>
  <c r="B112" i="4"/>
  <c r="B118" i="4"/>
  <c r="B123" i="4"/>
  <c r="B128" i="4"/>
  <c r="B134" i="4"/>
  <c r="B139" i="4"/>
  <c r="B144" i="4"/>
  <c r="B150" i="4"/>
  <c r="B155" i="4"/>
  <c r="B160" i="4"/>
  <c r="B115" i="4"/>
  <c r="B122" i="4"/>
  <c r="B130" i="4"/>
  <c r="B136" i="4"/>
  <c r="B143" i="4"/>
  <c r="B151" i="4"/>
  <c r="B158" i="4"/>
  <c r="B110" i="4"/>
  <c r="B116" i="4"/>
  <c r="B124" i="4"/>
  <c r="B131" i="4"/>
  <c r="B138" i="4"/>
  <c r="B146" i="4"/>
  <c r="B152" i="4"/>
  <c r="B159" i="4"/>
  <c r="B114" i="4"/>
  <c r="B120" i="4"/>
  <c r="B127" i="4"/>
  <c r="B135" i="4"/>
  <c r="B142" i="4"/>
  <c r="B148" i="4"/>
  <c r="B156" i="4"/>
  <c r="B163" i="4"/>
  <c r="B111" i="4"/>
  <c r="B140" i="4"/>
  <c r="B119" i="4"/>
  <c r="B147" i="4"/>
  <c r="B132" i="4"/>
  <c r="B162" i="4"/>
  <c r="B126" i="4"/>
  <c r="B154" i="4"/>
  <c r="B3460" i="4"/>
  <c r="B3464" i="4"/>
  <c r="B3468" i="4"/>
  <c r="B3472" i="4"/>
  <c r="B3476" i="4"/>
  <c r="B3480" i="4"/>
  <c r="B3484" i="4"/>
  <c r="B3488" i="4"/>
  <c r="B3492" i="4"/>
  <c r="B3496" i="4"/>
  <c r="B3500" i="4"/>
  <c r="B3504" i="4"/>
  <c r="B3508" i="4"/>
  <c r="B3461" i="4"/>
  <c r="B3465" i="4"/>
  <c r="B3469" i="4"/>
  <c r="B3473" i="4"/>
  <c r="B3477" i="4"/>
  <c r="B3481" i="4"/>
  <c r="B3485" i="4"/>
  <c r="B3489" i="4"/>
  <c r="B3493" i="4"/>
  <c r="B3497" i="4"/>
  <c r="B3501" i="4"/>
  <c r="B3505" i="4"/>
  <c r="B3509" i="4"/>
  <c r="B3458" i="4"/>
  <c r="B3462" i="4"/>
  <c r="B3466" i="4"/>
  <c r="B3470" i="4"/>
  <c r="B3474" i="4"/>
  <c r="B3478" i="4"/>
  <c r="B3482" i="4"/>
  <c r="B3486" i="4"/>
  <c r="B3490" i="4"/>
  <c r="B3494" i="4"/>
  <c r="B3498" i="4"/>
  <c r="B3502" i="4"/>
  <c r="B3506" i="4"/>
  <c r="B3510" i="4"/>
  <c r="B3459" i="4"/>
  <c r="B3463" i="4"/>
  <c r="B3467" i="4"/>
  <c r="B3471" i="4"/>
  <c r="B3475" i="4"/>
  <c r="B3479" i="4"/>
  <c r="B3483" i="4"/>
  <c r="B3487" i="4"/>
  <c r="B3491" i="4"/>
  <c r="B3495" i="4"/>
  <c r="B3499" i="4"/>
  <c r="B3503" i="4"/>
  <c r="B3507" i="4"/>
  <c r="B3511" i="4"/>
  <c r="D13" i="1"/>
  <c r="D14" i="1"/>
  <c r="D15" i="1"/>
  <c r="D16" i="1"/>
  <c r="C19" i="1"/>
  <c r="D19" i="1" s="1"/>
  <c r="C18" i="1"/>
  <c r="D18" i="1" s="1"/>
  <c r="C17" i="1"/>
  <c r="D17" i="1" s="1"/>
  <c r="C12" i="1"/>
  <c r="D12" i="1" s="1"/>
  <c r="C11" i="1"/>
  <c r="D11" i="1" s="1"/>
  <c r="C10" i="1"/>
  <c r="D10" i="1" s="1"/>
  <c r="C8" i="1"/>
  <c r="D8" i="1" s="1"/>
  <c r="C9" i="1"/>
  <c r="D9" i="1" s="1"/>
  <c r="C7" i="1"/>
  <c r="D7" i="1" s="1"/>
  <c r="C5" i="1"/>
  <c r="D5" i="1" s="1"/>
  <c r="C4" i="1"/>
  <c r="D4" i="1" s="1"/>
  <c r="C3" i="1"/>
  <c r="D3" i="1" s="1"/>
  <c r="H60" i="4" l="1"/>
  <c r="H168" i="4"/>
  <c r="H276" i="4"/>
  <c r="H384" i="4"/>
  <c r="H492" i="4"/>
  <c r="H600" i="4"/>
  <c r="H708" i="4"/>
  <c r="H816" i="4"/>
  <c r="H924" i="4"/>
  <c r="H3" i="4"/>
  <c r="H63" i="4"/>
  <c r="H111" i="4"/>
  <c r="H171" i="4"/>
  <c r="H219" i="4"/>
  <c r="H279" i="4"/>
  <c r="H327" i="4"/>
  <c r="H387" i="4"/>
  <c r="H435" i="4"/>
  <c r="H495" i="4"/>
  <c r="H543" i="4"/>
  <c r="H603" i="4"/>
  <c r="H651" i="4"/>
  <c r="H711" i="4"/>
  <c r="H759" i="4"/>
  <c r="H819" i="4"/>
  <c r="H867" i="4"/>
  <c r="H927" i="4"/>
  <c r="H975" i="4"/>
  <c r="H6" i="4"/>
  <c r="H114" i="4"/>
  <c r="H222" i="4"/>
  <c r="H330" i="4"/>
  <c r="H438" i="4"/>
  <c r="H546" i="4"/>
  <c r="H654" i="4"/>
  <c r="H762" i="4"/>
  <c r="H870" i="4"/>
  <c r="H978" i="4"/>
  <c r="H9" i="4"/>
  <c r="H57" i="4"/>
  <c r="H117" i="4"/>
  <c r="H165" i="4"/>
  <c r="H225" i="4"/>
  <c r="H273" i="4"/>
  <c r="H333" i="4"/>
  <c r="H381" i="4"/>
  <c r="H441" i="4"/>
  <c r="H489" i="4"/>
  <c r="H549" i="4"/>
  <c r="H597" i="4"/>
  <c r="H657" i="4"/>
  <c r="H705" i="4"/>
  <c r="H765" i="4"/>
  <c r="H813" i="4"/>
  <c r="H873" i="4"/>
  <c r="H921" i="4"/>
  <c r="H981" i="4"/>
  <c r="H1029" i="4"/>
  <c r="H1089" i="4"/>
  <c r="H1137" i="4"/>
  <c r="H1197" i="4"/>
  <c r="H1245" i="4"/>
  <c r="H1305" i="4"/>
  <c r="H1353" i="4"/>
  <c r="H1413" i="4"/>
  <c r="H1461" i="4"/>
  <c r="H1521" i="4"/>
  <c r="H1569" i="4"/>
  <c r="H1629" i="4"/>
  <c r="H1677" i="4"/>
  <c r="H1737" i="4"/>
  <c r="H1785" i="4"/>
  <c r="H1845" i="4"/>
  <c r="H1893" i="4"/>
  <c r="H1032" i="4"/>
  <c r="H1140" i="4"/>
  <c r="H1248" i="4"/>
  <c r="H1356" i="4"/>
  <c r="H1464" i="4"/>
  <c r="H1572" i="4"/>
  <c r="H1680" i="4"/>
  <c r="H1788" i="4"/>
  <c r="H1896" i="4"/>
  <c r="H1035" i="4"/>
  <c r="H1083" i="4"/>
  <c r="H1143" i="4"/>
  <c r="H1191" i="4"/>
  <c r="H1251" i="4"/>
  <c r="H1299" i="4"/>
  <c r="H1359" i="4"/>
  <c r="H1407" i="4"/>
  <c r="H1467" i="4"/>
  <c r="H1515" i="4"/>
  <c r="H1575" i="4"/>
  <c r="H1623" i="4"/>
  <c r="H1683" i="4"/>
  <c r="H1731" i="4"/>
  <c r="H1791" i="4"/>
  <c r="H1839" i="4"/>
  <c r="H1899" i="4"/>
  <c r="H1086" i="4"/>
  <c r="H1194" i="4"/>
  <c r="H1302" i="4"/>
  <c r="H1410" i="4"/>
  <c r="H1518" i="4"/>
  <c r="H1626" i="4"/>
  <c r="H2007" i="4"/>
  <c r="H2055" i="4"/>
  <c r="H2115" i="4"/>
  <c r="H2163" i="4"/>
  <c r="H2223" i="4"/>
  <c r="H2271" i="4"/>
  <c r="H2331" i="4"/>
  <c r="H2379" i="4"/>
  <c r="H2439" i="4"/>
  <c r="H2487" i="4"/>
  <c r="H2547" i="4"/>
  <c r="H2595" i="4"/>
  <c r="H2655" i="4"/>
  <c r="H2703" i="4"/>
  <c r="H1947" i="4"/>
  <c r="H1950" i="4"/>
  <c r="H2058" i="4"/>
  <c r="H2166" i="4"/>
  <c r="H2274" i="4"/>
  <c r="H2382" i="4"/>
  <c r="H2490" i="4"/>
  <c r="H2598" i="4"/>
  <c r="H2706" i="4"/>
  <c r="H1734" i="4"/>
  <c r="H1953" i="4"/>
  <c r="H2001" i="4"/>
  <c r="H2061" i="4"/>
  <c r="H2109" i="4"/>
  <c r="H2169" i="4"/>
  <c r="H2217" i="4"/>
  <c r="H2277" i="4"/>
  <c r="H2325" i="4"/>
  <c r="H2385" i="4"/>
  <c r="H2433" i="4"/>
  <c r="H2493" i="4"/>
  <c r="H2541" i="4"/>
  <c r="H2601" i="4"/>
  <c r="H2649" i="4"/>
  <c r="H2709" i="4"/>
  <c r="H2757" i="4"/>
  <c r="H2004" i="4"/>
  <c r="H2112" i="4"/>
  <c r="H2220" i="4"/>
  <c r="H2328" i="4"/>
  <c r="H2436" i="4"/>
  <c r="H2544" i="4"/>
  <c r="H2652" i="4"/>
  <c r="H2760" i="4"/>
  <c r="H2814" i="4"/>
  <c r="H2922" i="4"/>
  <c r="H3030" i="4"/>
  <c r="H3138" i="4"/>
  <c r="H3246" i="4"/>
  <c r="H3354" i="4"/>
  <c r="H3462" i="4"/>
  <c r="H1842" i="4"/>
  <c r="H2817" i="4"/>
  <c r="H2865" i="4"/>
  <c r="H2925" i="4"/>
  <c r="H2973" i="4"/>
  <c r="H3033" i="4"/>
  <c r="H3081" i="4"/>
  <c r="H3141" i="4"/>
  <c r="H3189" i="4"/>
  <c r="H3249" i="4"/>
  <c r="H3297" i="4"/>
  <c r="H3357" i="4"/>
  <c r="H3405" i="4"/>
  <c r="H3465" i="4"/>
  <c r="H3513" i="4"/>
  <c r="H3573" i="4"/>
  <c r="H3621" i="4"/>
  <c r="H3681" i="4"/>
  <c r="H2763" i="4"/>
  <c r="H2811" i="4"/>
  <c r="H2871" i="4"/>
  <c r="H2919" i="4"/>
  <c r="H2979" i="4"/>
  <c r="H3027" i="4"/>
  <c r="H3087" i="4"/>
  <c r="H3135" i="4"/>
  <c r="H3195" i="4"/>
  <c r="H3243" i="4"/>
  <c r="H3303" i="4"/>
  <c r="H3351" i="4"/>
  <c r="H3411" i="4"/>
  <c r="H3459" i="4"/>
  <c r="H3519" i="4"/>
  <c r="H3567" i="4"/>
  <c r="H3627" i="4"/>
  <c r="H3675" i="4"/>
  <c r="H3678" i="4"/>
  <c r="H3570" i="4"/>
  <c r="H3735" i="4"/>
  <c r="H3783" i="4"/>
  <c r="H3843" i="4"/>
  <c r="H3891" i="4"/>
  <c r="H3951" i="4"/>
  <c r="H3999" i="4"/>
  <c r="H4059" i="4"/>
  <c r="H4107" i="4"/>
  <c r="H4167" i="4"/>
  <c r="H4215" i="4"/>
  <c r="H4275" i="4"/>
  <c r="H4323" i="4"/>
  <c r="H2976" i="4"/>
  <c r="H3192" i="4"/>
  <c r="H3516" i="4"/>
  <c r="H3624" i="4"/>
  <c r="H3786" i="4"/>
  <c r="H3894" i="4"/>
  <c r="H4002" i="4"/>
  <c r="H4110" i="4"/>
  <c r="H4218" i="4"/>
  <c r="H4326" i="4"/>
  <c r="H4434" i="4"/>
  <c r="H3729" i="4"/>
  <c r="H3789" i="4"/>
  <c r="H3837" i="4"/>
  <c r="H3897" i="4"/>
  <c r="H3945" i="4"/>
  <c r="H4005" i="4"/>
  <c r="H4053" i="4"/>
  <c r="H4113" i="4"/>
  <c r="H4161" i="4"/>
  <c r="H4221" i="4"/>
  <c r="H4269" i="4"/>
  <c r="H4329" i="4"/>
  <c r="H4377" i="4"/>
  <c r="H4437" i="4"/>
  <c r="H2868" i="4"/>
  <c r="H3084" i="4"/>
  <c r="H3300" i="4"/>
  <c r="H3732" i="4"/>
  <c r="H3840" i="4"/>
  <c r="H3948" i="4"/>
  <c r="H4056" i="4"/>
  <c r="H4164" i="4"/>
  <c r="H4272" i="4"/>
  <c r="H4380" i="4"/>
  <c r="H3408" i="4"/>
  <c r="H4488" i="4"/>
  <c r="H4596" i="4"/>
  <c r="H4704" i="4"/>
  <c r="H4812" i="4"/>
  <c r="H4920" i="4"/>
  <c r="H5028" i="4"/>
  <c r="H5136" i="4"/>
  <c r="H4383" i="4"/>
  <c r="H4491" i="4"/>
  <c r="H4539" i="4"/>
  <c r="H4599" i="4"/>
  <c r="H4647" i="4"/>
  <c r="H4707" i="4"/>
  <c r="H4755" i="4"/>
  <c r="H4815" i="4"/>
  <c r="H4863" i="4"/>
  <c r="H4923" i="4"/>
  <c r="H4971" i="4"/>
  <c r="H5031" i="4"/>
  <c r="H5079" i="4"/>
  <c r="H5139" i="4"/>
  <c r="H5187" i="4"/>
  <c r="H5247" i="4"/>
  <c r="H5295" i="4"/>
  <c r="H5355" i="4"/>
  <c r="H4431" i="4"/>
  <c r="H4542" i="4"/>
  <c r="H4650" i="4"/>
  <c r="H4758" i="4"/>
  <c r="H4866" i="4"/>
  <c r="H4974" i="4"/>
  <c r="H5082" i="4"/>
  <c r="H5190" i="4"/>
  <c r="H5298" i="4"/>
  <c r="H4485" i="4"/>
  <c r="H4545" i="4"/>
  <c r="H4593" i="4"/>
  <c r="H4653" i="4"/>
  <c r="H4701" i="4"/>
  <c r="H4761" i="4"/>
  <c r="H4809" i="4"/>
  <c r="H4869" i="4"/>
  <c r="H4917" i="4"/>
  <c r="H4977" i="4"/>
  <c r="H5025" i="4"/>
  <c r="H5085" i="4"/>
  <c r="H5133" i="4"/>
  <c r="H5193" i="4"/>
  <c r="H5241" i="4"/>
  <c r="H5301" i="4"/>
  <c r="H5349" i="4"/>
  <c r="H5409" i="4"/>
  <c r="H5457" i="4"/>
  <c r="H5517" i="4"/>
  <c r="H5565" i="4"/>
  <c r="H5625" i="4"/>
  <c r="H5673" i="4"/>
  <c r="H5460" i="4"/>
  <c r="H5568" i="4"/>
  <c r="H5676" i="4"/>
  <c r="H5784" i="4"/>
  <c r="H5403" i="4"/>
  <c r="H5463" i="4"/>
  <c r="H5511" i="4"/>
  <c r="H5571" i="4"/>
  <c r="H5619" i="4"/>
  <c r="H5679" i="4"/>
  <c r="H5727" i="4"/>
  <c r="H5787" i="4"/>
  <c r="H5835" i="4"/>
  <c r="H5895" i="4"/>
  <c r="H5943" i="4"/>
  <c r="H6003" i="4"/>
  <c r="H6051" i="4"/>
  <c r="H6111" i="4"/>
  <c r="H6159" i="4"/>
  <c r="H5352" i="4"/>
  <c r="H5406" i="4"/>
  <c r="H5514" i="4"/>
  <c r="H5622" i="4"/>
  <c r="H5730" i="4"/>
  <c r="H5838" i="4"/>
  <c r="H5946" i="4"/>
  <c r="H6054" i="4"/>
  <c r="H6162" i="4"/>
  <c r="H5244" i="4"/>
  <c r="H5841" i="4"/>
  <c r="H5889" i="4"/>
  <c r="H6057" i="4"/>
  <c r="H6105" i="4"/>
  <c r="H6216" i="4"/>
  <c r="H6324" i="4"/>
  <c r="H6432" i="4"/>
  <c r="H6540" i="4"/>
  <c r="H6648" i="4"/>
  <c r="H6756" i="4"/>
  <c r="H6864" i="4"/>
  <c r="H5781" i="4"/>
  <c r="H5892" i="4"/>
  <c r="H6108" i="4"/>
  <c r="H6219" i="4"/>
  <c r="H6267" i="4"/>
  <c r="H6327" i="4"/>
  <c r="H6375" i="4"/>
  <c r="H6435" i="4"/>
  <c r="H6483" i="4"/>
  <c r="H6543" i="4"/>
  <c r="H6591" i="4"/>
  <c r="H6651" i="4"/>
  <c r="H6699" i="4"/>
  <c r="H6759" i="4"/>
  <c r="H6807" i="4"/>
  <c r="H6867" i="4"/>
  <c r="H6915" i="4"/>
  <c r="H5949" i="4"/>
  <c r="H5997" i="4"/>
  <c r="H6165" i="4"/>
  <c r="H6270" i="4"/>
  <c r="H6378" i="4"/>
  <c r="H6486" i="4"/>
  <c r="H6594" i="4"/>
  <c r="H6702" i="4"/>
  <c r="H6810" i="4"/>
  <c r="H5733" i="4"/>
  <c r="H6213" i="4"/>
  <c r="H6273" i="4"/>
  <c r="H6321" i="4"/>
  <c r="H6381" i="4"/>
  <c r="H6429" i="4"/>
  <c r="H6489" i="4"/>
  <c r="H6537" i="4"/>
  <c r="H6597" i="4"/>
  <c r="H6645" i="4"/>
  <c r="H6705" i="4"/>
  <c r="H6753" i="4"/>
  <c r="H6813" i="4"/>
  <c r="H6861" i="4"/>
  <c r="H6000" i="4"/>
  <c r="H6972" i="4"/>
  <c r="H7080" i="4"/>
  <c r="H7188" i="4"/>
  <c r="H7296" i="4"/>
  <c r="H7404" i="4"/>
  <c r="H7512" i="4"/>
  <c r="H7620" i="4"/>
  <c r="H6975" i="4"/>
  <c r="H7023" i="4"/>
  <c r="H7083" i="4"/>
  <c r="H7131" i="4"/>
  <c r="H7191" i="4"/>
  <c r="H7239" i="4"/>
  <c r="H7299" i="4"/>
  <c r="H7347" i="4"/>
  <c r="H7407" i="4"/>
  <c r="H7455" i="4"/>
  <c r="H7515" i="4"/>
  <c r="H7563" i="4"/>
  <c r="H7623" i="4"/>
  <c r="H7671" i="4"/>
  <c r="H6918" i="4"/>
  <c r="H6921" i="4"/>
  <c r="H6969" i="4"/>
  <c r="H7029" i="4"/>
  <c r="H7077" i="4"/>
  <c r="H7137" i="4"/>
  <c r="H7185" i="4"/>
  <c r="H7245" i="4"/>
  <c r="H7293" i="4"/>
  <c r="H7353" i="4"/>
  <c r="H7401" i="4"/>
  <c r="H7461" i="4"/>
  <c r="H7509" i="4"/>
  <c r="H7566" i="4"/>
  <c r="H7725" i="4"/>
  <c r="H7785" i="4"/>
  <c r="H7833" i="4"/>
  <c r="H7893" i="4"/>
  <c r="H7941" i="4"/>
  <c r="H8001" i="4"/>
  <c r="H8049" i="4"/>
  <c r="H8109" i="4"/>
  <c r="H8157" i="4"/>
  <c r="H8217" i="4"/>
  <c r="H8265" i="4"/>
  <c r="H8325" i="4"/>
  <c r="H8373" i="4"/>
  <c r="H8433" i="4"/>
  <c r="H8481" i="4"/>
  <c r="H8541" i="4"/>
  <c r="H8589" i="4"/>
  <c r="H7569" i="4"/>
  <c r="H7617" i="4"/>
  <c r="H7674" i="4"/>
  <c r="H7242" i="4"/>
  <c r="H7458" i="4"/>
  <c r="H7728" i="4"/>
  <c r="H7836" i="4"/>
  <c r="H7944" i="4"/>
  <c r="H8052" i="4"/>
  <c r="H8160" i="4"/>
  <c r="H8268" i="4"/>
  <c r="H8376" i="4"/>
  <c r="H8484" i="4"/>
  <c r="H7731" i="4"/>
  <c r="H7779" i="4"/>
  <c r="H7839" i="4"/>
  <c r="H7887" i="4"/>
  <c r="H7947" i="4"/>
  <c r="H7995" i="4"/>
  <c r="H8055" i="4"/>
  <c r="H8103" i="4"/>
  <c r="H8163" i="4"/>
  <c r="H8211" i="4"/>
  <c r="H8271" i="4"/>
  <c r="H8319" i="4"/>
  <c r="H8379" i="4"/>
  <c r="H8427" i="4"/>
  <c r="H8487" i="4"/>
  <c r="H8535" i="4"/>
  <c r="H8595" i="4"/>
  <c r="H7026" i="4"/>
  <c r="H7677" i="4"/>
  <c r="H7998" i="4"/>
  <c r="H8646" i="4"/>
  <c r="H8754" i="4"/>
  <c r="H8862" i="4"/>
  <c r="H8970" i="4"/>
  <c r="H9078" i="4"/>
  <c r="H9186" i="4"/>
  <c r="H9294" i="4"/>
  <c r="H7134" i="4"/>
  <c r="H8106" i="4"/>
  <c r="H8538" i="4"/>
  <c r="H8592" i="4"/>
  <c r="H8649" i="4"/>
  <c r="H8697" i="4"/>
  <c r="H8757" i="4"/>
  <c r="H8805" i="4"/>
  <c r="H8865" i="4"/>
  <c r="H8913" i="4"/>
  <c r="H8973" i="4"/>
  <c r="H9021" i="4"/>
  <c r="H9081" i="4"/>
  <c r="H9129" i="4"/>
  <c r="H9189" i="4"/>
  <c r="H9237" i="4"/>
  <c r="H7350" i="4"/>
  <c r="H7782" i="4"/>
  <c r="H8430" i="4"/>
  <c r="H8700" i="4"/>
  <c r="H8808" i="4"/>
  <c r="H8916" i="4"/>
  <c r="H9024" i="4"/>
  <c r="H9132" i="4"/>
  <c r="H9240" i="4"/>
  <c r="H8214" i="4"/>
  <c r="H9135" i="4"/>
  <c r="H9183" i="4"/>
  <c r="H9297" i="4"/>
  <c r="H8751" i="4"/>
  <c r="H9402" i="4"/>
  <c r="H9510" i="4"/>
  <c r="H9618" i="4"/>
  <c r="H9726" i="4"/>
  <c r="H9834" i="4"/>
  <c r="H9942" i="4"/>
  <c r="H10050" i="4"/>
  <c r="H10158" i="4"/>
  <c r="H10266" i="4"/>
  <c r="H10374" i="4"/>
  <c r="H8322" i="4"/>
  <c r="H8919" i="4"/>
  <c r="H8643" i="4"/>
  <c r="H9243" i="4"/>
  <c r="H9345" i="4"/>
  <c r="H9405" i="4"/>
  <c r="H9453" i="4"/>
  <c r="H9513" i="4"/>
  <c r="H9561" i="4"/>
  <c r="H9621" i="4"/>
  <c r="H9669" i="4"/>
  <c r="H9729" i="4"/>
  <c r="H9777" i="4"/>
  <c r="H9837" i="4"/>
  <c r="H9885" i="4"/>
  <c r="H9945" i="4"/>
  <c r="H9993" i="4"/>
  <c r="H10053" i="4"/>
  <c r="H10101" i="4"/>
  <c r="H10161" i="4"/>
  <c r="H10209" i="4"/>
  <c r="H10269" i="4"/>
  <c r="H10317" i="4"/>
  <c r="H10377" i="4"/>
  <c r="H7890" i="4"/>
  <c r="H8811" i="4"/>
  <c r="H8967" i="4"/>
  <c r="H9348" i="4"/>
  <c r="H9456" i="4"/>
  <c r="H9564" i="4"/>
  <c r="H9672" i="4"/>
  <c r="H9780" i="4"/>
  <c r="H9888" i="4"/>
  <c r="H9996" i="4"/>
  <c r="H10104" i="4"/>
  <c r="H10212" i="4"/>
  <c r="H10320" i="4"/>
  <c r="H9027" i="4"/>
  <c r="H9075" i="4"/>
  <c r="H8703" i="4"/>
  <c r="H9291" i="4"/>
  <c r="H9459" i="4"/>
  <c r="H9891" i="4"/>
  <c r="H10323" i="4"/>
  <c r="H9615" i="4"/>
  <c r="H10047" i="4"/>
  <c r="H9351" i="4"/>
  <c r="H9783" i="4"/>
  <c r="H10215" i="4"/>
  <c r="H8859" i="4"/>
  <c r="H9507" i="4"/>
  <c r="H9939" i="4"/>
  <c r="H10371" i="4"/>
  <c r="H9675" i="4"/>
  <c r="H10107" i="4"/>
  <c r="H9399" i="4"/>
  <c r="H9831" i="4"/>
  <c r="H10263" i="4"/>
  <c r="H9999" i="4"/>
  <c r="H10155" i="4"/>
  <c r="H9723" i="4"/>
  <c r="H9567" i="4"/>
  <c r="H36" i="4"/>
  <c r="H144" i="4"/>
  <c r="H252" i="4"/>
  <c r="H360" i="4"/>
  <c r="H468" i="4"/>
  <c r="H576" i="4"/>
  <c r="H684" i="4"/>
  <c r="H792" i="4"/>
  <c r="H900" i="4"/>
  <c r="H1008" i="4"/>
  <c r="H77" i="4"/>
  <c r="H185" i="4"/>
  <c r="H293" i="4"/>
  <c r="H401" i="4"/>
  <c r="H509" i="4"/>
  <c r="H617" i="4"/>
  <c r="H725" i="4"/>
  <c r="H833" i="4"/>
  <c r="H941" i="4"/>
  <c r="H90" i="4"/>
  <c r="H198" i="4"/>
  <c r="H306" i="4"/>
  <c r="H414" i="4"/>
  <c r="H522" i="4"/>
  <c r="H630" i="4"/>
  <c r="H738" i="4"/>
  <c r="H846" i="4"/>
  <c r="H954" i="4"/>
  <c r="H103" i="4"/>
  <c r="H211" i="4"/>
  <c r="H319" i="4"/>
  <c r="H427" i="4"/>
  <c r="H535" i="4"/>
  <c r="H643" i="4"/>
  <c r="H751" i="4"/>
  <c r="H859" i="4"/>
  <c r="H967" i="4"/>
  <c r="H23" i="4"/>
  <c r="H131" i="4"/>
  <c r="H239" i="4"/>
  <c r="H347" i="4"/>
  <c r="H455" i="4"/>
  <c r="H563" i="4"/>
  <c r="H671" i="4"/>
  <c r="H779" i="4"/>
  <c r="H887" i="4"/>
  <c r="H995" i="4"/>
  <c r="H157" i="4"/>
  <c r="H589" i="4"/>
  <c r="H1103" i="4"/>
  <c r="H1211" i="4"/>
  <c r="H1319" i="4"/>
  <c r="H1427" i="4"/>
  <c r="H1535" i="4"/>
  <c r="H1643" i="4"/>
  <c r="H1751" i="4"/>
  <c r="H1859" i="4"/>
  <c r="H1116" i="4"/>
  <c r="H1224" i="4"/>
  <c r="H1332" i="4"/>
  <c r="H1440" i="4"/>
  <c r="H1548" i="4"/>
  <c r="H1656" i="4"/>
  <c r="H1764" i="4"/>
  <c r="H1872" i="4"/>
  <c r="H1021" i="4"/>
  <c r="H1129" i="4"/>
  <c r="H1237" i="4"/>
  <c r="H1345" i="4"/>
  <c r="H1453" i="4"/>
  <c r="H1561" i="4"/>
  <c r="H1669" i="4"/>
  <c r="H1777" i="4"/>
  <c r="H1885" i="4"/>
  <c r="H49" i="4"/>
  <c r="H481" i="4"/>
  <c r="H913" i="4"/>
  <c r="H1062" i="4"/>
  <c r="H1170" i="4"/>
  <c r="H1278" i="4"/>
  <c r="H1386" i="4"/>
  <c r="H1494" i="4"/>
  <c r="H1602" i="4"/>
  <c r="H1075" i="4"/>
  <c r="H1183" i="4"/>
  <c r="H1291" i="4"/>
  <c r="H1399" i="4"/>
  <c r="H1507" i="4"/>
  <c r="H1615" i="4"/>
  <c r="H1723" i="4"/>
  <c r="H1831" i="4"/>
  <c r="H805" i="4"/>
  <c r="H1913" i="4"/>
  <c r="H1157" i="4"/>
  <c r="H1373" i="4"/>
  <c r="H1589" i="4"/>
  <c r="H1818" i="4"/>
  <c r="H2021" i="4"/>
  <c r="H2129" i="4"/>
  <c r="H2237" i="4"/>
  <c r="H2345" i="4"/>
  <c r="H2453" i="4"/>
  <c r="H2561" i="4"/>
  <c r="H2669" i="4"/>
  <c r="H2034" i="4"/>
  <c r="H2142" i="4"/>
  <c r="H2250" i="4"/>
  <c r="H2358" i="4"/>
  <c r="H2466" i="4"/>
  <c r="H2574" i="4"/>
  <c r="H2682" i="4"/>
  <c r="H265" i="4"/>
  <c r="H1926" i="4"/>
  <c r="H2047" i="4"/>
  <c r="H2155" i="4"/>
  <c r="H2263" i="4"/>
  <c r="H2371" i="4"/>
  <c r="H2479" i="4"/>
  <c r="H2587" i="4"/>
  <c r="H2695" i="4"/>
  <c r="H373" i="4"/>
  <c r="H1967" i="4"/>
  <c r="H2075" i="4"/>
  <c r="H2183" i="4"/>
  <c r="H2291" i="4"/>
  <c r="H2399" i="4"/>
  <c r="H2507" i="4"/>
  <c r="H2615" i="4"/>
  <c r="H2723" i="4"/>
  <c r="H1805" i="4"/>
  <c r="H1939" i="4"/>
  <c r="H1980" i="4"/>
  <c r="H2088" i="4"/>
  <c r="H2196" i="4"/>
  <c r="H2304" i="4"/>
  <c r="H2412" i="4"/>
  <c r="H2520" i="4"/>
  <c r="H2628" i="4"/>
  <c r="H2736" i="4"/>
  <c r="H697" i="4"/>
  <c r="H1710" i="4"/>
  <c r="H1993" i="4"/>
  <c r="H2101" i="4"/>
  <c r="H2209" i="4"/>
  <c r="H2317" i="4"/>
  <c r="H2425" i="4"/>
  <c r="H2533" i="4"/>
  <c r="H2641" i="4"/>
  <c r="H2749" i="4"/>
  <c r="H1697" i="4"/>
  <c r="H2777" i="4"/>
  <c r="H2885" i="4"/>
  <c r="H2993" i="4"/>
  <c r="H3101" i="4"/>
  <c r="H3209" i="4"/>
  <c r="H3317" i="4"/>
  <c r="H3425" i="4"/>
  <c r="H3533" i="4"/>
  <c r="H3641" i="4"/>
  <c r="H2790" i="4"/>
  <c r="H2898" i="4"/>
  <c r="H3006" i="4"/>
  <c r="H3114" i="4"/>
  <c r="H3222" i="4"/>
  <c r="H3330" i="4"/>
  <c r="H3438" i="4"/>
  <c r="H3546" i="4"/>
  <c r="H1049" i="4"/>
  <c r="H2803" i="4"/>
  <c r="H2911" i="4"/>
  <c r="H3019" i="4"/>
  <c r="H3127" i="4"/>
  <c r="H3235" i="4"/>
  <c r="H3343" i="4"/>
  <c r="H3451" i="4"/>
  <c r="H3559" i="4"/>
  <c r="H3667" i="4"/>
  <c r="H1265" i="4"/>
  <c r="H1481" i="4"/>
  <c r="H2857" i="4"/>
  <c r="H2965" i="4"/>
  <c r="H3073" i="4"/>
  <c r="H3181" i="4"/>
  <c r="H3289" i="4"/>
  <c r="H3505" i="4"/>
  <c r="H2831" i="4"/>
  <c r="H3047" i="4"/>
  <c r="H3263" i="4"/>
  <c r="H3384" i="4"/>
  <c r="H3479" i="4"/>
  <c r="H3749" i="4"/>
  <c r="H3857" i="4"/>
  <c r="H3965" i="4"/>
  <c r="H4073" i="4"/>
  <c r="H4181" i="4"/>
  <c r="H4289" i="4"/>
  <c r="H4397" i="4"/>
  <c r="H3600" i="4"/>
  <c r="H3762" i="4"/>
  <c r="H3870" i="4"/>
  <c r="H3978" i="4"/>
  <c r="H4086" i="4"/>
  <c r="H4194" i="4"/>
  <c r="H4302" i="4"/>
  <c r="H4410" i="4"/>
  <c r="H2844" i="4"/>
  <c r="H3060" i="4"/>
  <c r="H3276" i="4"/>
  <c r="H3775" i="4"/>
  <c r="H3883" i="4"/>
  <c r="H3991" i="4"/>
  <c r="H4099" i="4"/>
  <c r="H4207" i="4"/>
  <c r="H4315" i="4"/>
  <c r="H4423" i="4"/>
  <c r="H3397" i="4"/>
  <c r="H3587" i="4"/>
  <c r="H3803" i="4"/>
  <c r="H3911" i="4"/>
  <c r="H4019" i="4"/>
  <c r="H4127" i="4"/>
  <c r="H4235" i="4"/>
  <c r="H4343" i="4"/>
  <c r="H4451" i="4"/>
  <c r="H3371" i="4"/>
  <c r="H3708" i="4"/>
  <c r="H3816" i="4"/>
  <c r="H3924" i="4"/>
  <c r="H4032" i="4"/>
  <c r="H4140" i="4"/>
  <c r="H4248" i="4"/>
  <c r="H4356" i="4"/>
  <c r="H4464" i="4"/>
  <c r="H2952" i="4"/>
  <c r="H3168" i="4"/>
  <c r="H3613" i="4"/>
  <c r="H3695" i="4"/>
  <c r="H3721" i="4"/>
  <c r="H3829" i="4"/>
  <c r="H3937" i="4"/>
  <c r="H4045" i="4"/>
  <c r="H4153" i="4"/>
  <c r="H4261" i="4"/>
  <c r="H4369" i="4"/>
  <c r="H4572" i="4"/>
  <c r="H4680" i="4"/>
  <c r="H4788" i="4"/>
  <c r="H4896" i="4"/>
  <c r="H5004" i="4"/>
  <c r="H5112" i="4"/>
  <c r="H4477" i="4"/>
  <c r="H4585" i="4"/>
  <c r="H4693" i="4"/>
  <c r="H4801" i="4"/>
  <c r="H4909" i="4"/>
  <c r="H5017" i="4"/>
  <c r="H5125" i="4"/>
  <c r="H5233" i="4"/>
  <c r="H5341" i="4"/>
  <c r="H3492" i="4"/>
  <c r="H2939" i="4"/>
  <c r="H4505" i="4"/>
  <c r="H4613" i="4"/>
  <c r="H4721" i="4"/>
  <c r="H4829" i="4"/>
  <c r="H4937" i="4"/>
  <c r="H5045" i="4"/>
  <c r="H5153" i="4"/>
  <c r="H5261" i="4"/>
  <c r="H5369" i="4"/>
  <c r="H4518" i="4"/>
  <c r="H4626" i="4"/>
  <c r="H4734" i="4"/>
  <c r="H4842" i="4"/>
  <c r="H4950" i="4"/>
  <c r="H5058" i="4"/>
  <c r="H5166" i="4"/>
  <c r="H5274" i="4"/>
  <c r="H4531" i="4"/>
  <c r="H4639" i="4"/>
  <c r="H4559" i="4"/>
  <c r="H4667" i="4"/>
  <c r="H4775" i="4"/>
  <c r="H4883" i="4"/>
  <c r="H4991" i="4"/>
  <c r="H5099" i="4"/>
  <c r="H5207" i="4"/>
  <c r="H5315" i="4"/>
  <c r="H5179" i="4"/>
  <c r="H5220" i="4"/>
  <c r="H3155" i="4"/>
  <c r="H3654" i="4"/>
  <c r="H5423" i="4"/>
  <c r="H5531" i="4"/>
  <c r="H5639" i="4"/>
  <c r="H5747" i="4"/>
  <c r="H5287" i="4"/>
  <c r="H5436" i="4"/>
  <c r="H5544" i="4"/>
  <c r="H5652" i="4"/>
  <c r="H5760" i="4"/>
  <c r="H4855" i="4"/>
  <c r="H5449" i="4"/>
  <c r="H5557" i="4"/>
  <c r="H5665" i="4"/>
  <c r="H5773" i="4"/>
  <c r="H5881" i="4"/>
  <c r="H5989" i="4"/>
  <c r="H6097" i="4"/>
  <c r="H6205" i="4"/>
  <c r="H5477" i="4"/>
  <c r="H5585" i="4"/>
  <c r="H5693" i="4"/>
  <c r="H5801" i="4"/>
  <c r="H5909" i="4"/>
  <c r="H6017" i="4"/>
  <c r="H6125" i="4"/>
  <c r="H5071" i="4"/>
  <c r="H5328" i="4"/>
  <c r="H5382" i="4"/>
  <c r="H5490" i="4"/>
  <c r="H5598" i="4"/>
  <c r="H5706" i="4"/>
  <c r="H5814" i="4"/>
  <c r="H5922" i="4"/>
  <c r="H6030" i="4"/>
  <c r="H6138" i="4"/>
  <c r="H4963" i="4"/>
  <c r="H5395" i="4"/>
  <c r="H5611" i="4"/>
  <c r="H5935" i="4"/>
  <c r="H6151" i="4"/>
  <c r="H6287" i="4"/>
  <c r="H6395" i="4"/>
  <c r="H6503" i="4"/>
  <c r="H6611" i="4"/>
  <c r="H6719" i="4"/>
  <c r="H6300" i="4"/>
  <c r="H6408" i="4"/>
  <c r="H6516" i="4"/>
  <c r="H6624" i="4"/>
  <c r="H6732" i="4"/>
  <c r="H6840" i="4"/>
  <c r="H5963" i="4"/>
  <c r="H6179" i="4"/>
  <c r="H6313" i="4"/>
  <c r="H6421" i="4"/>
  <c r="H6529" i="4"/>
  <c r="H6637" i="4"/>
  <c r="H6745" i="4"/>
  <c r="H5868" i="4"/>
  <c r="H6084" i="4"/>
  <c r="H4747" i="4"/>
  <c r="H5503" i="4"/>
  <c r="H5719" i="4"/>
  <c r="H6043" i="4"/>
  <c r="H6233" i="4"/>
  <c r="H6341" i="4"/>
  <c r="H6449" i="4"/>
  <c r="H6557" i="4"/>
  <c r="H6665" i="4"/>
  <c r="H6773" i="4"/>
  <c r="H6881" i="4"/>
  <c r="H5827" i="4"/>
  <c r="H6246" i="4"/>
  <c r="H6354" i="4"/>
  <c r="H6462" i="4"/>
  <c r="H6570" i="4"/>
  <c r="H6678" i="4"/>
  <c r="H6786" i="4"/>
  <c r="H6894" i="4"/>
  <c r="H6907" i="4"/>
  <c r="H6259" i="4"/>
  <c r="H6475" i="4"/>
  <c r="H6691" i="4"/>
  <c r="H6935" i="4"/>
  <c r="H7043" i="4"/>
  <c r="H7151" i="4"/>
  <c r="H7259" i="4"/>
  <c r="H7367" i="4"/>
  <c r="H7475" i="4"/>
  <c r="H7583" i="4"/>
  <c r="H7691" i="4"/>
  <c r="H6853" i="4"/>
  <c r="H6948" i="4"/>
  <c r="H7056" i="4"/>
  <c r="H7164" i="4"/>
  <c r="H7272" i="4"/>
  <c r="H7380" i="4"/>
  <c r="H7488" i="4"/>
  <c r="H7596" i="4"/>
  <c r="H7704" i="4"/>
  <c r="H6961" i="4"/>
  <c r="H7069" i="4"/>
  <c r="H7177" i="4"/>
  <c r="H7285" i="4"/>
  <c r="H7393" i="4"/>
  <c r="H7501" i="4"/>
  <c r="H7609" i="4"/>
  <c r="H6192" i="4"/>
  <c r="H6071" i="4"/>
  <c r="H6367" i="4"/>
  <c r="H6583" i="4"/>
  <c r="H6989" i="4"/>
  <c r="H7097" i="4"/>
  <c r="H7205" i="4"/>
  <c r="H7313" i="4"/>
  <c r="H7421" i="4"/>
  <c r="H7529" i="4"/>
  <c r="H7637" i="4"/>
  <c r="H6799" i="4"/>
  <c r="H7015" i="4"/>
  <c r="H7123" i="4"/>
  <c r="H7231" i="4"/>
  <c r="H7339" i="4"/>
  <c r="H7447" i="4"/>
  <c r="H7555" i="4"/>
  <c r="H7663" i="4"/>
  <c r="H5976" i="4"/>
  <c r="H5855" i="4"/>
  <c r="H6827" i="4"/>
  <c r="H7218" i="4"/>
  <c r="H7434" i="4"/>
  <c r="H7799" i="4"/>
  <c r="H7907" i="4"/>
  <c r="H8015" i="4"/>
  <c r="H8123" i="4"/>
  <c r="H8231" i="4"/>
  <c r="H8339" i="4"/>
  <c r="H8447" i="4"/>
  <c r="H8555" i="4"/>
  <c r="H7812" i="4"/>
  <c r="H7920" i="4"/>
  <c r="H8028" i="4"/>
  <c r="H8136" i="4"/>
  <c r="H8244" i="4"/>
  <c r="H8352" i="4"/>
  <c r="H8460" i="4"/>
  <c r="H8568" i="4"/>
  <c r="H7002" i="4"/>
  <c r="H7110" i="4"/>
  <c r="H7326" i="4"/>
  <c r="H7542" i="4"/>
  <c r="H7650" i="4"/>
  <c r="H7745" i="4"/>
  <c r="H7853" i="4"/>
  <c r="H7961" i="4"/>
  <c r="H8069" i="4"/>
  <c r="H8177" i="4"/>
  <c r="H8285" i="4"/>
  <c r="H8393" i="4"/>
  <c r="H8501" i="4"/>
  <c r="H8609" i="4"/>
  <c r="H7987" i="4"/>
  <c r="H8257" i="4"/>
  <c r="H8581" i="4"/>
  <c r="H8041" i="4"/>
  <c r="H8298" i="4"/>
  <c r="H8527" i="4"/>
  <c r="H8717" i="4"/>
  <c r="H8825" i="4"/>
  <c r="H8933" i="4"/>
  <c r="H9041" i="4"/>
  <c r="H9149" i="4"/>
  <c r="H9257" i="4"/>
  <c r="H7758" i="4"/>
  <c r="H8190" i="4"/>
  <c r="H8473" i="4"/>
  <c r="H8622" i="4"/>
  <c r="H8730" i="4"/>
  <c r="H8838" i="4"/>
  <c r="H8946" i="4"/>
  <c r="H9054" i="4"/>
  <c r="H9162" i="4"/>
  <c r="H9270" i="4"/>
  <c r="H8095" i="4"/>
  <c r="H8635" i="4"/>
  <c r="H8743" i="4"/>
  <c r="H8851" i="4"/>
  <c r="H8959" i="4"/>
  <c r="H9067" i="4"/>
  <c r="H9175" i="4"/>
  <c r="H7717" i="4"/>
  <c r="H8149" i="4"/>
  <c r="H8419" i="4"/>
  <c r="H7866" i="4"/>
  <c r="H8365" i="4"/>
  <c r="H7771" i="4"/>
  <c r="H8203" i="4"/>
  <c r="H7825" i="4"/>
  <c r="H8311" i="4"/>
  <c r="H8514" i="4"/>
  <c r="H8663" i="4"/>
  <c r="H8771" i="4"/>
  <c r="H8879" i="4"/>
  <c r="H8987" i="4"/>
  <c r="H9095" i="4"/>
  <c r="H9203" i="4"/>
  <c r="H9311" i="4"/>
  <c r="H7974" i="4"/>
  <c r="H8676" i="4"/>
  <c r="H8784" i="4"/>
  <c r="H8892" i="4"/>
  <c r="H9000" i="4"/>
  <c r="H9108" i="4"/>
  <c r="H9216" i="4"/>
  <c r="H9324" i="4"/>
  <c r="H7879" i="4"/>
  <c r="H8689" i="4"/>
  <c r="H8797" i="4"/>
  <c r="H8905" i="4"/>
  <c r="H9013" i="4"/>
  <c r="H9121" i="4"/>
  <c r="H9229" i="4"/>
  <c r="H9337" i="4"/>
  <c r="H7933" i="4"/>
  <c r="H8406" i="4"/>
  <c r="H9365" i="4"/>
  <c r="H9473" i="4"/>
  <c r="H9581" i="4"/>
  <c r="H9689" i="4"/>
  <c r="H9797" i="4"/>
  <c r="H9905" i="4"/>
  <c r="H10013" i="4"/>
  <c r="H10121" i="4"/>
  <c r="H10229" i="4"/>
  <c r="H10337" i="4"/>
  <c r="H9378" i="4"/>
  <c r="H9486" i="4"/>
  <c r="H9594" i="4"/>
  <c r="H9702" i="4"/>
  <c r="H9810" i="4"/>
  <c r="H9918" i="4"/>
  <c r="H10026" i="4"/>
  <c r="H10134" i="4"/>
  <c r="H10242" i="4"/>
  <c r="H10350" i="4"/>
  <c r="H9391" i="4"/>
  <c r="H9499" i="4"/>
  <c r="H9607" i="4"/>
  <c r="H9715" i="4"/>
  <c r="H9823" i="4"/>
  <c r="H9931" i="4"/>
  <c r="H10039" i="4"/>
  <c r="H10147" i="4"/>
  <c r="H10255" i="4"/>
  <c r="H10363" i="4"/>
  <c r="H9283" i="4"/>
  <c r="H9419" i="4"/>
  <c r="H9527" i="4"/>
  <c r="H9635" i="4"/>
  <c r="H9743" i="4"/>
  <c r="H9851" i="4"/>
  <c r="H9959" i="4"/>
  <c r="H10067" i="4"/>
  <c r="H10175" i="4"/>
  <c r="H10283" i="4"/>
  <c r="H10391" i="4"/>
  <c r="H9432" i="4"/>
  <c r="H9540" i="4"/>
  <c r="H9648" i="4"/>
  <c r="H9756" i="4"/>
  <c r="H9864" i="4"/>
  <c r="H9972" i="4"/>
  <c r="H10080" i="4"/>
  <c r="H10188" i="4"/>
  <c r="H10296" i="4"/>
  <c r="H10404" i="4"/>
  <c r="H9445" i="4"/>
  <c r="H9553" i="4"/>
  <c r="H9661" i="4"/>
  <c r="H9769" i="4"/>
  <c r="H9877" i="4"/>
  <c r="H9985" i="4"/>
  <c r="H10093" i="4"/>
  <c r="H10201" i="4"/>
  <c r="H10309" i="4"/>
  <c r="H10417" i="4"/>
  <c r="H8082" i="4"/>
  <c r="H62" i="4"/>
  <c r="H110" i="4"/>
  <c r="H170" i="4"/>
  <c r="H218" i="4"/>
  <c r="H278" i="4"/>
  <c r="H326" i="4"/>
  <c r="H386" i="4"/>
  <c r="H434" i="4"/>
  <c r="H494" i="4"/>
  <c r="H542" i="4"/>
  <c r="H602" i="4"/>
  <c r="H650" i="4"/>
  <c r="H710" i="4"/>
  <c r="H758" i="4"/>
  <c r="H818" i="4"/>
  <c r="H866" i="4"/>
  <c r="H926" i="4"/>
  <c r="H974" i="4"/>
  <c r="H5" i="4"/>
  <c r="H113" i="4"/>
  <c r="H221" i="4"/>
  <c r="H329" i="4"/>
  <c r="H437" i="4"/>
  <c r="H545" i="4"/>
  <c r="H653" i="4"/>
  <c r="H761" i="4"/>
  <c r="H869" i="4"/>
  <c r="H977" i="4"/>
  <c r="H8" i="4"/>
  <c r="H56" i="4"/>
  <c r="H116" i="4"/>
  <c r="H164" i="4"/>
  <c r="H224" i="4"/>
  <c r="H272" i="4"/>
  <c r="H332" i="4"/>
  <c r="H380" i="4"/>
  <c r="H440" i="4"/>
  <c r="H488" i="4"/>
  <c r="H548" i="4"/>
  <c r="H596" i="4"/>
  <c r="H656" i="4"/>
  <c r="H704" i="4"/>
  <c r="H764" i="4"/>
  <c r="H812" i="4"/>
  <c r="H872" i="4"/>
  <c r="H920" i="4"/>
  <c r="H980" i="4"/>
  <c r="H59" i="4"/>
  <c r="H167" i="4"/>
  <c r="H275" i="4"/>
  <c r="H383" i="4"/>
  <c r="H491" i="4"/>
  <c r="H599" i="4"/>
  <c r="H707" i="4"/>
  <c r="H815" i="4"/>
  <c r="H923" i="4"/>
  <c r="H1031" i="4"/>
  <c r="H1139" i="4"/>
  <c r="H1247" i="4"/>
  <c r="H1355" i="4"/>
  <c r="H1463" i="4"/>
  <c r="H1571" i="4"/>
  <c r="H1679" i="4"/>
  <c r="H1787" i="4"/>
  <c r="H1895" i="4"/>
  <c r="H1034" i="4"/>
  <c r="H1082" i="4"/>
  <c r="H1142" i="4"/>
  <c r="H1190" i="4"/>
  <c r="H1250" i="4"/>
  <c r="H1298" i="4"/>
  <c r="H1358" i="4"/>
  <c r="H1406" i="4"/>
  <c r="H1466" i="4"/>
  <c r="H1514" i="4"/>
  <c r="H1574" i="4"/>
  <c r="H1622" i="4"/>
  <c r="H1682" i="4"/>
  <c r="H1730" i="4"/>
  <c r="H1790" i="4"/>
  <c r="H1838" i="4"/>
  <c r="H1898" i="4"/>
  <c r="H2006" i="4"/>
  <c r="H2054" i="4"/>
  <c r="H2114" i="4"/>
  <c r="H2162" i="4"/>
  <c r="H2222" i="4"/>
  <c r="H2270" i="4"/>
  <c r="H2330" i="4"/>
  <c r="H2378" i="4"/>
  <c r="H2438" i="4"/>
  <c r="H2486" i="4"/>
  <c r="H2546" i="4"/>
  <c r="H2594" i="4"/>
  <c r="H2654" i="4"/>
  <c r="H2702" i="4"/>
  <c r="H1946" i="4"/>
  <c r="H1085" i="4"/>
  <c r="H1301" i="4"/>
  <c r="H1517" i="4"/>
  <c r="H1088" i="4"/>
  <c r="H1304" i="4"/>
  <c r="H1520" i="4"/>
  <c r="H1949" i="4"/>
  <c r="H2057" i="4"/>
  <c r="H2165" i="4"/>
  <c r="H2273" i="4"/>
  <c r="H2381" i="4"/>
  <c r="H2489" i="4"/>
  <c r="H2597" i="4"/>
  <c r="H2705" i="4"/>
  <c r="H1733" i="4"/>
  <c r="H1028" i="4"/>
  <c r="H1244" i="4"/>
  <c r="H1460" i="4"/>
  <c r="H1676" i="4"/>
  <c r="H1736" i="4"/>
  <c r="H1784" i="4"/>
  <c r="H1952" i="4"/>
  <c r="H2000" i="4"/>
  <c r="H2060" i="4"/>
  <c r="H2108" i="4"/>
  <c r="H2168" i="4"/>
  <c r="H2216" i="4"/>
  <c r="H2276" i="4"/>
  <c r="H2324" i="4"/>
  <c r="H2384" i="4"/>
  <c r="H2432" i="4"/>
  <c r="H2492" i="4"/>
  <c r="H2540" i="4"/>
  <c r="H2600" i="4"/>
  <c r="H2648" i="4"/>
  <c r="H2708" i="4"/>
  <c r="H1841" i="4"/>
  <c r="H1196" i="4"/>
  <c r="H1412" i="4"/>
  <c r="H1628" i="4"/>
  <c r="H1844" i="4"/>
  <c r="H1892" i="4"/>
  <c r="H2003" i="4"/>
  <c r="H2111" i="4"/>
  <c r="H2219" i="4"/>
  <c r="H2327" i="4"/>
  <c r="H2435" i="4"/>
  <c r="H2543" i="4"/>
  <c r="H2651" i="4"/>
  <c r="H2759" i="4"/>
  <c r="H1136" i="4"/>
  <c r="H1352" i="4"/>
  <c r="H1568" i="4"/>
  <c r="H2813" i="4"/>
  <c r="H2921" i="4"/>
  <c r="H3029" i="4"/>
  <c r="H3137" i="4"/>
  <c r="H3245" i="4"/>
  <c r="H3353" i="4"/>
  <c r="H3461" i="4"/>
  <c r="H3569" i="4"/>
  <c r="H2756" i="4"/>
  <c r="H2816" i="4"/>
  <c r="H2864" i="4"/>
  <c r="H2924" i="4"/>
  <c r="H2972" i="4"/>
  <c r="H3032" i="4"/>
  <c r="H3080" i="4"/>
  <c r="H3140" i="4"/>
  <c r="H3188" i="4"/>
  <c r="H3248" i="4"/>
  <c r="H3296" i="4"/>
  <c r="H3356" i="4"/>
  <c r="H3404" i="4"/>
  <c r="H3464" i="4"/>
  <c r="H3512" i="4"/>
  <c r="H3572" i="4"/>
  <c r="H3620" i="4"/>
  <c r="H1193" i="4"/>
  <c r="H2762" i="4"/>
  <c r="H2810" i="4"/>
  <c r="H2870" i="4"/>
  <c r="H2918" i="4"/>
  <c r="H2978" i="4"/>
  <c r="H3026" i="4"/>
  <c r="H3086" i="4"/>
  <c r="H3134" i="4"/>
  <c r="H3194" i="4"/>
  <c r="H3242" i="4"/>
  <c r="H3302" i="4"/>
  <c r="H3350" i="4"/>
  <c r="H3410" i="4"/>
  <c r="H3458" i="4"/>
  <c r="H3518" i="4"/>
  <c r="H3566" i="4"/>
  <c r="H3626" i="4"/>
  <c r="H3674" i="4"/>
  <c r="H1625" i="4"/>
  <c r="H3734" i="4"/>
  <c r="H3782" i="4"/>
  <c r="H3842" i="4"/>
  <c r="H3890" i="4"/>
  <c r="H3950" i="4"/>
  <c r="H3998" i="4"/>
  <c r="H4058" i="4"/>
  <c r="H4106" i="4"/>
  <c r="H4166" i="4"/>
  <c r="H4214" i="4"/>
  <c r="H4274" i="4"/>
  <c r="H4322" i="4"/>
  <c r="H3680" i="4"/>
  <c r="H2975" i="4"/>
  <c r="H3191" i="4"/>
  <c r="H1409" i="4"/>
  <c r="H3515" i="4"/>
  <c r="H3623" i="4"/>
  <c r="H3785" i="4"/>
  <c r="H3893" i="4"/>
  <c r="H4001" i="4"/>
  <c r="H4109" i="4"/>
  <c r="H4217" i="4"/>
  <c r="H4325" i="4"/>
  <c r="H4433" i="4"/>
  <c r="H3728" i="4"/>
  <c r="H3788" i="4"/>
  <c r="H3836" i="4"/>
  <c r="H3896" i="4"/>
  <c r="H3944" i="4"/>
  <c r="H4004" i="4"/>
  <c r="H4052" i="4"/>
  <c r="H4112" i="4"/>
  <c r="H4160" i="4"/>
  <c r="H4220" i="4"/>
  <c r="H4268" i="4"/>
  <c r="H4328" i="4"/>
  <c r="H4376" i="4"/>
  <c r="H4436" i="4"/>
  <c r="H3407" i="4"/>
  <c r="H3731" i="4"/>
  <c r="H3839" i="4"/>
  <c r="H3947" i="4"/>
  <c r="H4055" i="4"/>
  <c r="H4163" i="4"/>
  <c r="H4271" i="4"/>
  <c r="H4379" i="4"/>
  <c r="H3677" i="4"/>
  <c r="H4382" i="4"/>
  <c r="H4490" i="4"/>
  <c r="H4538" i="4"/>
  <c r="H4598" i="4"/>
  <c r="H4646" i="4"/>
  <c r="H4706" i="4"/>
  <c r="H4754" i="4"/>
  <c r="H4814" i="4"/>
  <c r="H4862" i="4"/>
  <c r="H4922" i="4"/>
  <c r="H4970" i="4"/>
  <c r="H5030" i="4"/>
  <c r="H5078" i="4"/>
  <c r="H5138" i="4"/>
  <c r="H5186" i="4"/>
  <c r="H2867" i="4"/>
  <c r="H4430" i="4"/>
  <c r="H4541" i="4"/>
  <c r="H4649" i="4"/>
  <c r="H4757" i="4"/>
  <c r="H4865" i="4"/>
  <c r="H4973" i="4"/>
  <c r="H5081" i="4"/>
  <c r="H5189" i="4"/>
  <c r="H5297" i="4"/>
  <c r="H3083" i="4"/>
  <c r="H3299" i="4"/>
  <c r="H4487" i="4"/>
  <c r="H4595" i="4"/>
  <c r="H4703" i="4"/>
  <c r="H4811" i="4"/>
  <c r="H4919" i="4"/>
  <c r="H5027" i="4"/>
  <c r="H5135" i="4"/>
  <c r="H5243" i="4"/>
  <c r="H5351" i="4"/>
  <c r="H4484" i="4"/>
  <c r="H5246" i="4"/>
  <c r="H5408" i="4"/>
  <c r="H5456" i="4"/>
  <c r="H5516" i="4"/>
  <c r="H5564" i="4"/>
  <c r="H5624" i="4"/>
  <c r="H5672" i="4"/>
  <c r="H5732" i="4"/>
  <c r="H5780" i="4"/>
  <c r="H5840" i="4"/>
  <c r="H5888" i="4"/>
  <c r="H5948" i="4"/>
  <c r="H5996" i="4"/>
  <c r="H6056" i="4"/>
  <c r="H6104" i="4"/>
  <c r="H6164" i="4"/>
  <c r="H4652" i="4"/>
  <c r="H4760" i="4"/>
  <c r="H4976" i="4"/>
  <c r="H5084" i="4"/>
  <c r="H5132" i="4"/>
  <c r="H5459" i="4"/>
  <c r="H5567" i="4"/>
  <c r="H5675" i="4"/>
  <c r="H5783" i="4"/>
  <c r="H4916" i="4"/>
  <c r="H4544" i="4"/>
  <c r="H5192" i="4"/>
  <c r="H4868" i="4"/>
  <c r="H5294" i="4"/>
  <c r="H4592" i="4"/>
  <c r="H5240" i="4"/>
  <c r="H5354" i="4"/>
  <c r="H5405" i="4"/>
  <c r="H5513" i="4"/>
  <c r="H5621" i="4"/>
  <c r="H5729" i="4"/>
  <c r="H5837" i="4"/>
  <c r="H5945" i="4"/>
  <c r="H6053" i="4"/>
  <c r="H6161" i="4"/>
  <c r="H4808" i="4"/>
  <c r="H5300" i="4"/>
  <c r="H5462" i="4"/>
  <c r="H5678" i="4"/>
  <c r="H6215" i="4"/>
  <c r="H6323" i="4"/>
  <c r="H6431" i="4"/>
  <c r="H6539" i="4"/>
  <c r="H6647" i="4"/>
  <c r="H6755" i="4"/>
  <c r="H5402" i="4"/>
  <c r="H5618" i="4"/>
  <c r="H5024" i="4"/>
  <c r="H5891" i="4"/>
  <c r="H6107" i="4"/>
  <c r="H5786" i="4"/>
  <c r="H6218" i="4"/>
  <c r="H6266" i="4"/>
  <c r="H6326" i="4"/>
  <c r="H6374" i="4"/>
  <c r="H6434" i="4"/>
  <c r="H6482" i="4"/>
  <c r="H6542" i="4"/>
  <c r="H6590" i="4"/>
  <c r="H6650" i="4"/>
  <c r="H6698" i="4"/>
  <c r="H6758" i="4"/>
  <c r="H6806" i="4"/>
  <c r="H5894" i="4"/>
  <c r="H5942" i="4"/>
  <c r="H6110" i="4"/>
  <c r="H6158" i="4"/>
  <c r="H4700" i="4"/>
  <c r="H5570" i="4"/>
  <c r="H6269" i="4"/>
  <c r="H6377" i="4"/>
  <c r="H6485" i="4"/>
  <c r="H6593" i="4"/>
  <c r="H6701" i="4"/>
  <c r="H6809" i="4"/>
  <c r="H6917" i="4"/>
  <c r="H5348" i="4"/>
  <c r="H5510" i="4"/>
  <c r="H5726" i="4"/>
  <c r="H5834" i="4"/>
  <c r="H6002" i="4"/>
  <c r="H6050" i="4"/>
  <c r="H6320" i="4"/>
  <c r="H6536" i="4"/>
  <c r="H6752" i="4"/>
  <c r="H6971" i="4"/>
  <c r="H7079" i="4"/>
  <c r="H7187" i="4"/>
  <c r="H7295" i="4"/>
  <c r="H7403" i="4"/>
  <c r="H7511" i="4"/>
  <c r="H7619" i="4"/>
  <c r="H6812" i="4"/>
  <c r="H6272" i="4"/>
  <c r="H6488" i="4"/>
  <c r="H6704" i="4"/>
  <c r="H6974" i="4"/>
  <c r="H7022" i="4"/>
  <c r="H7082" i="4"/>
  <c r="H7130" i="4"/>
  <c r="H7190" i="4"/>
  <c r="H7238" i="4"/>
  <c r="H7298" i="4"/>
  <c r="H7346" i="4"/>
  <c r="H7406" i="4"/>
  <c r="H7454" i="4"/>
  <c r="H7514" i="4"/>
  <c r="H7562" i="4"/>
  <c r="H7622" i="4"/>
  <c r="H7670" i="4"/>
  <c r="H6212" i="4"/>
  <c r="H6428" i="4"/>
  <c r="H6644" i="4"/>
  <c r="H6860" i="4"/>
  <c r="H6914" i="4"/>
  <c r="H7025" i="4"/>
  <c r="H7133" i="4"/>
  <c r="H7241" i="4"/>
  <c r="H7349" i="4"/>
  <c r="H7457" i="4"/>
  <c r="H7565" i="4"/>
  <c r="H7673" i="4"/>
  <c r="H6863" i="4"/>
  <c r="H6380" i="4"/>
  <c r="H6596" i="4"/>
  <c r="H6866" i="4"/>
  <c r="H6920" i="4"/>
  <c r="H6968" i="4"/>
  <c r="H7028" i="4"/>
  <c r="H5999" i="4"/>
  <c r="H7724" i="4"/>
  <c r="H7784" i="4"/>
  <c r="H7832" i="4"/>
  <c r="H7892" i="4"/>
  <c r="H7940" i="4"/>
  <c r="H8000" i="4"/>
  <c r="H8048" i="4"/>
  <c r="H8108" i="4"/>
  <c r="H8156" i="4"/>
  <c r="H8216" i="4"/>
  <c r="H8264" i="4"/>
  <c r="H8324" i="4"/>
  <c r="H8372" i="4"/>
  <c r="H8432" i="4"/>
  <c r="H8480" i="4"/>
  <c r="H8540" i="4"/>
  <c r="H8588" i="4"/>
  <c r="H7076" i="4"/>
  <c r="H7292" i="4"/>
  <c r="H7508" i="4"/>
  <c r="H7568" i="4"/>
  <c r="H7616" i="4"/>
  <c r="H7727" i="4"/>
  <c r="H7835" i="4"/>
  <c r="H7943" i="4"/>
  <c r="H8051" i="4"/>
  <c r="H8159" i="4"/>
  <c r="H8267" i="4"/>
  <c r="H8375" i="4"/>
  <c r="H8483" i="4"/>
  <c r="H8591" i="4"/>
  <c r="H7676" i="4"/>
  <c r="H7244" i="4"/>
  <c r="H7460" i="4"/>
  <c r="H7730" i="4"/>
  <c r="H7778" i="4"/>
  <c r="H7838" i="4"/>
  <c r="H7886" i="4"/>
  <c r="H7946" i="4"/>
  <c r="H7994" i="4"/>
  <c r="H8054" i="4"/>
  <c r="H8102" i="4"/>
  <c r="H8162" i="4"/>
  <c r="H8210" i="4"/>
  <c r="H8270" i="4"/>
  <c r="H8318" i="4"/>
  <c r="H8378" i="4"/>
  <c r="H8426" i="4"/>
  <c r="H8486" i="4"/>
  <c r="H8534" i="4"/>
  <c r="H8594" i="4"/>
  <c r="H7184" i="4"/>
  <c r="H7400" i="4"/>
  <c r="H7781" i="4"/>
  <c r="H7889" i="4"/>
  <c r="H7997" i="4"/>
  <c r="H8105" i="4"/>
  <c r="H8213" i="4"/>
  <c r="H8321" i="4"/>
  <c r="H8429" i="4"/>
  <c r="H8537" i="4"/>
  <c r="H7136" i="4"/>
  <c r="H7352" i="4"/>
  <c r="H8645" i="4"/>
  <c r="H8753" i="4"/>
  <c r="H8861" i="4"/>
  <c r="H8969" i="4"/>
  <c r="H9077" i="4"/>
  <c r="H9185" i="4"/>
  <c r="H9293" i="4"/>
  <c r="H8648" i="4"/>
  <c r="H8696" i="4"/>
  <c r="H8756" i="4"/>
  <c r="H8804" i="4"/>
  <c r="H8864" i="4"/>
  <c r="H8912" i="4"/>
  <c r="H8972" i="4"/>
  <c r="H9020" i="4"/>
  <c r="H9080" i="4"/>
  <c r="H9128" i="4"/>
  <c r="H9188" i="4"/>
  <c r="H9236" i="4"/>
  <c r="H8699" i="4"/>
  <c r="H8807" i="4"/>
  <c r="H8915" i="4"/>
  <c r="H9023" i="4"/>
  <c r="H9131" i="4"/>
  <c r="H9239" i="4"/>
  <c r="H8642" i="4"/>
  <c r="H8702" i="4"/>
  <c r="H8750" i="4"/>
  <c r="H8810" i="4"/>
  <c r="H8858" i="4"/>
  <c r="H8918" i="4"/>
  <c r="H8966" i="4"/>
  <c r="H9296" i="4"/>
  <c r="H9401" i="4"/>
  <c r="H9509" i="4"/>
  <c r="H9617" i="4"/>
  <c r="H9725" i="4"/>
  <c r="H9833" i="4"/>
  <c r="H9941" i="4"/>
  <c r="H10049" i="4"/>
  <c r="H10157" i="4"/>
  <c r="H10265" i="4"/>
  <c r="H10373" i="4"/>
  <c r="H9242" i="4"/>
  <c r="H9344" i="4"/>
  <c r="H9404" i="4"/>
  <c r="H9452" i="4"/>
  <c r="H9512" i="4"/>
  <c r="H9560" i="4"/>
  <c r="H9620" i="4"/>
  <c r="H9668" i="4"/>
  <c r="H9728" i="4"/>
  <c r="H9776" i="4"/>
  <c r="H9836" i="4"/>
  <c r="H9884" i="4"/>
  <c r="H9944" i="4"/>
  <c r="H9992" i="4"/>
  <c r="H10052" i="4"/>
  <c r="H10100" i="4"/>
  <c r="H10160" i="4"/>
  <c r="H10208" i="4"/>
  <c r="H10268" i="4"/>
  <c r="H10316" i="4"/>
  <c r="H10376" i="4"/>
  <c r="H2" i="4"/>
  <c r="H9347" i="4"/>
  <c r="H9455" i="4"/>
  <c r="H9563" i="4"/>
  <c r="H9671" i="4"/>
  <c r="H9779" i="4"/>
  <c r="H9887" i="4"/>
  <c r="H9995" i="4"/>
  <c r="H10103" i="4"/>
  <c r="H10211" i="4"/>
  <c r="H10319" i="4"/>
  <c r="H9026" i="4"/>
  <c r="H9074" i="4"/>
  <c r="H9290" i="4"/>
  <c r="H9350" i="4"/>
  <c r="H9398" i="4"/>
  <c r="H9458" i="4"/>
  <c r="H9506" i="4"/>
  <c r="H9566" i="4"/>
  <c r="H9614" i="4"/>
  <c r="H9674" i="4"/>
  <c r="H9722" i="4"/>
  <c r="H9782" i="4"/>
  <c r="H9830" i="4"/>
  <c r="H9890" i="4"/>
  <c r="H9938" i="4"/>
  <c r="H9998" i="4"/>
  <c r="H10046" i="4"/>
  <c r="H10106" i="4"/>
  <c r="H10154" i="4"/>
  <c r="H10214" i="4"/>
  <c r="H10262" i="4"/>
  <c r="H10322" i="4"/>
  <c r="H10370" i="4"/>
  <c r="H9134" i="4"/>
  <c r="H9182" i="4"/>
  <c r="H48" i="4"/>
  <c r="H156" i="4"/>
  <c r="H264" i="4"/>
  <c r="H372" i="4"/>
  <c r="H480" i="4"/>
  <c r="H588" i="4"/>
  <c r="H696" i="4"/>
  <c r="H804" i="4"/>
  <c r="H912" i="4"/>
  <c r="H1020" i="4"/>
  <c r="H76" i="4"/>
  <c r="H184" i="4"/>
  <c r="H292" i="4"/>
  <c r="H400" i="4"/>
  <c r="H508" i="4"/>
  <c r="H616" i="4"/>
  <c r="H724" i="4"/>
  <c r="H832" i="4"/>
  <c r="H940" i="4"/>
  <c r="H89" i="4"/>
  <c r="H197" i="4"/>
  <c r="H305" i="4"/>
  <c r="H413" i="4"/>
  <c r="H521" i="4"/>
  <c r="H629" i="4"/>
  <c r="H737" i="4"/>
  <c r="H845" i="4"/>
  <c r="H953" i="4"/>
  <c r="H102" i="4"/>
  <c r="H210" i="4"/>
  <c r="H318" i="4"/>
  <c r="H426" i="4"/>
  <c r="H534" i="4"/>
  <c r="H642" i="4"/>
  <c r="H750" i="4"/>
  <c r="H858" i="4"/>
  <c r="H966" i="4"/>
  <c r="H22" i="4"/>
  <c r="H130" i="4"/>
  <c r="H238" i="4"/>
  <c r="H346" i="4"/>
  <c r="H454" i="4"/>
  <c r="H562" i="4"/>
  <c r="H670" i="4"/>
  <c r="H778" i="4"/>
  <c r="H886" i="4"/>
  <c r="H994" i="4"/>
  <c r="H35" i="4"/>
  <c r="H143" i="4"/>
  <c r="H251" i="4"/>
  <c r="H359" i="4"/>
  <c r="H467" i="4"/>
  <c r="H575" i="4"/>
  <c r="H683" i="4"/>
  <c r="H791" i="4"/>
  <c r="H899" i="4"/>
  <c r="H1007" i="4"/>
  <c r="H1102" i="4"/>
  <c r="H1210" i="4"/>
  <c r="H1318" i="4"/>
  <c r="H1426" i="4"/>
  <c r="H1534" i="4"/>
  <c r="H1642" i="4"/>
  <c r="H1750" i="4"/>
  <c r="H1858" i="4"/>
  <c r="H1115" i="4"/>
  <c r="H1223" i="4"/>
  <c r="H1331" i="4"/>
  <c r="H1439" i="4"/>
  <c r="H1547" i="4"/>
  <c r="H1655" i="4"/>
  <c r="H1763" i="4"/>
  <c r="H1871" i="4"/>
  <c r="H1128" i="4"/>
  <c r="H1236" i="4"/>
  <c r="H1344" i="4"/>
  <c r="H1452" i="4"/>
  <c r="H1560" i="4"/>
  <c r="H1668" i="4"/>
  <c r="H1776" i="4"/>
  <c r="H1884" i="4"/>
  <c r="H1048" i="4"/>
  <c r="H1156" i="4"/>
  <c r="H1264" i="4"/>
  <c r="H1372" i="4"/>
  <c r="H1480" i="4"/>
  <c r="H1588" i="4"/>
  <c r="H1696" i="4"/>
  <c r="H1804" i="4"/>
  <c r="H1912" i="4"/>
  <c r="H1074" i="4"/>
  <c r="H1182" i="4"/>
  <c r="H1290" i="4"/>
  <c r="H1398" i="4"/>
  <c r="H1506" i="4"/>
  <c r="H1614" i="4"/>
  <c r="H1817" i="4"/>
  <c r="H1722" i="4"/>
  <c r="H2020" i="4"/>
  <c r="H2128" i="4"/>
  <c r="H2236" i="4"/>
  <c r="H2344" i="4"/>
  <c r="H2452" i="4"/>
  <c r="H2560" i="4"/>
  <c r="H2668" i="4"/>
  <c r="H2033" i="4"/>
  <c r="H2141" i="4"/>
  <c r="H2249" i="4"/>
  <c r="H2357" i="4"/>
  <c r="H2465" i="4"/>
  <c r="H2573" i="4"/>
  <c r="H2681" i="4"/>
  <c r="H1169" i="4"/>
  <c r="H1385" i="4"/>
  <c r="H1601" i="4"/>
  <c r="H1925" i="4"/>
  <c r="H2046" i="4"/>
  <c r="H2154" i="4"/>
  <c r="H2262" i="4"/>
  <c r="H2370" i="4"/>
  <c r="H2478" i="4"/>
  <c r="H2586" i="4"/>
  <c r="H2694" i="4"/>
  <c r="H1830" i="4"/>
  <c r="H1938" i="4"/>
  <c r="H1979" i="4"/>
  <c r="H2087" i="4"/>
  <c r="H2195" i="4"/>
  <c r="H2303" i="4"/>
  <c r="H2411" i="4"/>
  <c r="H2519" i="4"/>
  <c r="H2627" i="4"/>
  <c r="H2735" i="4"/>
  <c r="H1061" i="4"/>
  <c r="H1277" i="4"/>
  <c r="H1493" i="4"/>
  <c r="H1709" i="4"/>
  <c r="H1992" i="4"/>
  <c r="H2100" i="4"/>
  <c r="H2208" i="4"/>
  <c r="H2316" i="4"/>
  <c r="H2424" i="4"/>
  <c r="H2532" i="4"/>
  <c r="H2640" i="4"/>
  <c r="H2748" i="4"/>
  <c r="H2776" i="4"/>
  <c r="H2884" i="4"/>
  <c r="H2992" i="4"/>
  <c r="H3100" i="4"/>
  <c r="H3208" i="4"/>
  <c r="H3316" i="4"/>
  <c r="H3424" i="4"/>
  <c r="H3532" i="4"/>
  <c r="H2182" i="4"/>
  <c r="H2614" i="4"/>
  <c r="H2789" i="4"/>
  <c r="H2897" i="4"/>
  <c r="H3005" i="4"/>
  <c r="H3113" i="4"/>
  <c r="H3221" i="4"/>
  <c r="H3329" i="4"/>
  <c r="H3437" i="4"/>
  <c r="H3545" i="4"/>
  <c r="H3653" i="4"/>
  <c r="H2802" i="4"/>
  <c r="H2910" i="4"/>
  <c r="H3018" i="4"/>
  <c r="H3126" i="4"/>
  <c r="H3234" i="4"/>
  <c r="H3342" i="4"/>
  <c r="H3450" i="4"/>
  <c r="H2074" i="4"/>
  <c r="H2506" i="4"/>
  <c r="H2830" i="4"/>
  <c r="H2938" i="4"/>
  <c r="H3046" i="4"/>
  <c r="H3154" i="4"/>
  <c r="H3262" i="4"/>
  <c r="H3370" i="4"/>
  <c r="H2290" i="4"/>
  <c r="H2722" i="4"/>
  <c r="H3504" i="4"/>
  <c r="H3640" i="4"/>
  <c r="H2964" i="4"/>
  <c r="H3180" i="4"/>
  <c r="H3383" i="4"/>
  <c r="H3478" i="4"/>
  <c r="H3748" i="4"/>
  <c r="H3856" i="4"/>
  <c r="H3964" i="4"/>
  <c r="H4072" i="4"/>
  <c r="H4180" i="4"/>
  <c r="H4288" i="4"/>
  <c r="H4396" i="4"/>
  <c r="H3599" i="4"/>
  <c r="H3761" i="4"/>
  <c r="H3869" i="4"/>
  <c r="H3977" i="4"/>
  <c r="H4085" i="4"/>
  <c r="H4193" i="4"/>
  <c r="H4301" i="4"/>
  <c r="H4409" i="4"/>
  <c r="H1966" i="4"/>
  <c r="H2843" i="4"/>
  <c r="H3059" i="4"/>
  <c r="H3275" i="4"/>
  <c r="H3666" i="4"/>
  <c r="H3774" i="4"/>
  <c r="H3882" i="4"/>
  <c r="H3990" i="4"/>
  <c r="H4098" i="4"/>
  <c r="H4206" i="4"/>
  <c r="H4314" i="4"/>
  <c r="H4422" i="4"/>
  <c r="H3396" i="4"/>
  <c r="H2856" i="4"/>
  <c r="H3072" i="4"/>
  <c r="H3288" i="4"/>
  <c r="H3491" i="4"/>
  <c r="H3558" i="4"/>
  <c r="H3707" i="4"/>
  <c r="H3815" i="4"/>
  <c r="H3923" i="4"/>
  <c r="H4031" i="4"/>
  <c r="H4139" i="4"/>
  <c r="H4247" i="4"/>
  <c r="H4355" i="4"/>
  <c r="H4463" i="4"/>
  <c r="H2398" i="4"/>
  <c r="H2951" i="4"/>
  <c r="H3167" i="4"/>
  <c r="H3612" i="4"/>
  <c r="H3694" i="4"/>
  <c r="H3720" i="4"/>
  <c r="H3828" i="4"/>
  <c r="H3936" i="4"/>
  <c r="H4044" i="4"/>
  <c r="H4152" i="4"/>
  <c r="H4260" i="4"/>
  <c r="H4368" i="4"/>
  <c r="H4476" i="4"/>
  <c r="H4584" i="4"/>
  <c r="H4692" i="4"/>
  <c r="H4800" i="4"/>
  <c r="H4908" i="4"/>
  <c r="H5016" i="4"/>
  <c r="H5124" i="4"/>
  <c r="H4018" i="4"/>
  <c r="H3910" i="4"/>
  <c r="H4342" i="4"/>
  <c r="H4504" i="4"/>
  <c r="H4612" i="4"/>
  <c r="H4720" i="4"/>
  <c r="H4828" i="4"/>
  <c r="H4936" i="4"/>
  <c r="H5044" i="4"/>
  <c r="H5152" i="4"/>
  <c r="H5260" i="4"/>
  <c r="H5368" i="4"/>
  <c r="H3586" i="4"/>
  <c r="H4517" i="4"/>
  <c r="H4625" i="4"/>
  <c r="H4733" i="4"/>
  <c r="H4841" i="4"/>
  <c r="H4949" i="4"/>
  <c r="H5057" i="4"/>
  <c r="H5165" i="4"/>
  <c r="H5273" i="4"/>
  <c r="H5381" i="4"/>
  <c r="H4530" i="4"/>
  <c r="H4638" i="4"/>
  <c r="H4746" i="4"/>
  <c r="H4854" i="4"/>
  <c r="H4962" i="4"/>
  <c r="H5070" i="4"/>
  <c r="H5178" i="4"/>
  <c r="H5286" i="4"/>
  <c r="H3802" i="4"/>
  <c r="H4234" i="4"/>
  <c r="H4126" i="4"/>
  <c r="H4558" i="4"/>
  <c r="H4666" i="4"/>
  <c r="H4774" i="4"/>
  <c r="H4882" i="4"/>
  <c r="H4990" i="4"/>
  <c r="H4450" i="4"/>
  <c r="H4571" i="4"/>
  <c r="H4679" i="4"/>
  <c r="H4787" i="4"/>
  <c r="H4895" i="4"/>
  <c r="H5003" i="4"/>
  <c r="H5111" i="4"/>
  <c r="H5219" i="4"/>
  <c r="H5327" i="4"/>
  <c r="H5422" i="4"/>
  <c r="H5530" i="4"/>
  <c r="H5638" i="4"/>
  <c r="H5746" i="4"/>
  <c r="H5854" i="4"/>
  <c r="H5962" i="4"/>
  <c r="H6070" i="4"/>
  <c r="H6178" i="4"/>
  <c r="H5340" i="4"/>
  <c r="H5435" i="4"/>
  <c r="H5543" i="4"/>
  <c r="H5651" i="4"/>
  <c r="H5759" i="4"/>
  <c r="H5314" i="4"/>
  <c r="H5448" i="4"/>
  <c r="H5556" i="4"/>
  <c r="H5664" i="4"/>
  <c r="H5772" i="4"/>
  <c r="H5476" i="4"/>
  <c r="H5584" i="4"/>
  <c r="H5692" i="4"/>
  <c r="H5206" i="4"/>
  <c r="H5489" i="4"/>
  <c r="H5597" i="4"/>
  <c r="H5705" i="4"/>
  <c r="H5813" i="4"/>
  <c r="H5921" i="4"/>
  <c r="H6029" i="4"/>
  <c r="H6137" i="4"/>
  <c r="H5394" i="4"/>
  <c r="H5502" i="4"/>
  <c r="H5610" i="4"/>
  <c r="H5718" i="4"/>
  <c r="H5826" i="4"/>
  <c r="H5934" i="4"/>
  <c r="H6042" i="4"/>
  <c r="H6150" i="4"/>
  <c r="H5232" i="4"/>
  <c r="H5908" i="4"/>
  <c r="H6124" i="4"/>
  <c r="H6286" i="4"/>
  <c r="H6394" i="4"/>
  <c r="H6502" i="4"/>
  <c r="H6610" i="4"/>
  <c r="H6718" i="4"/>
  <c r="H6299" i="4"/>
  <c r="H6407" i="4"/>
  <c r="H6515" i="4"/>
  <c r="H6623" i="4"/>
  <c r="H6731" i="4"/>
  <c r="H6312" i="4"/>
  <c r="H6420" i="4"/>
  <c r="H6528" i="4"/>
  <c r="H6636" i="4"/>
  <c r="H6744" i="4"/>
  <c r="H6852" i="4"/>
  <c r="H5867" i="4"/>
  <c r="H6083" i="4"/>
  <c r="H5988" i="4"/>
  <c r="H6204" i="4"/>
  <c r="H5098" i="4"/>
  <c r="H6016" i="4"/>
  <c r="H6232" i="4"/>
  <c r="H6340" i="4"/>
  <c r="H6448" i="4"/>
  <c r="H6556" i="4"/>
  <c r="H6664" i="4"/>
  <c r="H6772" i="4"/>
  <c r="H6245" i="4"/>
  <c r="H6353" i="4"/>
  <c r="H6461" i="4"/>
  <c r="H6569" i="4"/>
  <c r="H6677" i="4"/>
  <c r="H6785" i="4"/>
  <c r="H6893" i="4"/>
  <c r="H6258" i="4"/>
  <c r="H6366" i="4"/>
  <c r="H6474" i="4"/>
  <c r="H6582" i="4"/>
  <c r="H6690" i="4"/>
  <c r="H6798" i="4"/>
  <c r="H6906" i="4"/>
  <c r="H6934" i="4"/>
  <c r="H7042" i="4"/>
  <c r="H7150" i="4"/>
  <c r="H7258" i="4"/>
  <c r="H7366" i="4"/>
  <c r="H7474" i="4"/>
  <c r="H7582" i="4"/>
  <c r="H7690" i="4"/>
  <c r="H6947" i="4"/>
  <c r="H7055" i="4"/>
  <c r="H7163" i="4"/>
  <c r="H7271" i="4"/>
  <c r="H7379" i="4"/>
  <c r="H7487" i="4"/>
  <c r="H7595" i="4"/>
  <c r="H5880" i="4"/>
  <c r="H6960" i="4"/>
  <c r="H7068" i="4"/>
  <c r="H7176" i="4"/>
  <c r="H7284" i="4"/>
  <c r="H7392" i="4"/>
  <c r="H7500" i="4"/>
  <c r="H7608" i="4"/>
  <c r="H7716" i="4"/>
  <c r="H6191" i="4"/>
  <c r="H6839" i="4"/>
  <c r="H6988" i="4"/>
  <c r="H7096" i="4"/>
  <c r="H7204" i="4"/>
  <c r="H7312" i="4"/>
  <c r="H7420" i="4"/>
  <c r="H7528" i="4"/>
  <c r="H7636" i="4"/>
  <c r="H5800" i="4"/>
  <c r="H6880" i="4"/>
  <c r="H7001" i="4"/>
  <c r="H7109" i="4"/>
  <c r="H7217" i="4"/>
  <c r="H7325" i="4"/>
  <c r="H7433" i="4"/>
  <c r="H7541" i="4"/>
  <c r="H7649" i="4"/>
  <c r="H6096" i="4"/>
  <c r="H5975" i="4"/>
  <c r="H6826" i="4"/>
  <c r="H7662" i="4"/>
  <c r="H7703" i="4"/>
  <c r="H7230" i="4"/>
  <c r="H7446" i="4"/>
  <c r="H7798" i="4"/>
  <c r="H7906" i="4"/>
  <c r="H8014" i="4"/>
  <c r="H8122" i="4"/>
  <c r="H7811" i="4"/>
  <c r="H7919" i="4"/>
  <c r="H8027" i="4"/>
  <c r="H8135" i="4"/>
  <c r="H8243" i="4"/>
  <c r="H8351" i="4"/>
  <c r="H8459" i="4"/>
  <c r="H8567" i="4"/>
  <c r="H7824" i="4"/>
  <c r="H7932" i="4"/>
  <c r="H8040" i="4"/>
  <c r="H8148" i="4"/>
  <c r="H8256" i="4"/>
  <c r="H8364" i="4"/>
  <c r="H8472" i="4"/>
  <c r="H7014" i="4"/>
  <c r="H7122" i="4"/>
  <c r="H7338" i="4"/>
  <c r="H7744" i="4"/>
  <c r="H7852" i="4"/>
  <c r="H7960" i="4"/>
  <c r="H8068" i="4"/>
  <c r="H8176" i="4"/>
  <c r="H8284" i="4"/>
  <c r="H7554" i="4"/>
  <c r="H7757" i="4"/>
  <c r="H7865" i="4"/>
  <c r="H7973" i="4"/>
  <c r="H8081" i="4"/>
  <c r="H8189" i="4"/>
  <c r="H8297" i="4"/>
  <c r="H8405" i="4"/>
  <c r="H8513" i="4"/>
  <c r="H8526" i="4"/>
  <c r="H8554" i="4"/>
  <c r="H8716" i="4"/>
  <c r="H8824" i="4"/>
  <c r="H8932" i="4"/>
  <c r="H9040" i="4"/>
  <c r="H9148" i="4"/>
  <c r="H9256" i="4"/>
  <c r="H8500" i="4"/>
  <c r="H8608" i="4"/>
  <c r="H8621" i="4"/>
  <c r="H8729" i="4"/>
  <c r="H8837" i="4"/>
  <c r="H8945" i="4"/>
  <c r="H9053" i="4"/>
  <c r="H9161" i="4"/>
  <c r="H9269" i="4"/>
  <c r="H8094" i="4"/>
  <c r="H8634" i="4"/>
  <c r="H8742" i="4"/>
  <c r="H8850" i="4"/>
  <c r="H8958" i="4"/>
  <c r="H9066" i="4"/>
  <c r="H9174" i="4"/>
  <c r="H9282" i="4"/>
  <c r="H8230" i="4"/>
  <c r="H8418" i="4"/>
  <c r="H8446" i="4"/>
  <c r="H8392" i="4"/>
  <c r="H7770" i="4"/>
  <c r="H8202" i="4"/>
  <c r="H8310" i="4"/>
  <c r="H8338" i="4"/>
  <c r="H8662" i="4"/>
  <c r="H8770" i="4"/>
  <c r="H8878" i="4"/>
  <c r="H8986" i="4"/>
  <c r="H8675" i="4"/>
  <c r="H8783" i="4"/>
  <c r="H8891" i="4"/>
  <c r="H8999" i="4"/>
  <c r="H9107" i="4"/>
  <c r="H9215" i="4"/>
  <c r="H9323" i="4"/>
  <c r="H7878" i="4"/>
  <c r="H8688" i="4"/>
  <c r="H8796" i="4"/>
  <c r="H8904" i="4"/>
  <c r="H9012" i="4"/>
  <c r="H9120" i="4"/>
  <c r="H9228" i="4"/>
  <c r="H9336" i="4"/>
  <c r="H9364" i="4"/>
  <c r="H9472" i="4"/>
  <c r="H9580" i="4"/>
  <c r="H9688" i="4"/>
  <c r="H9796" i="4"/>
  <c r="H9904" i="4"/>
  <c r="H10012" i="4"/>
  <c r="H10120" i="4"/>
  <c r="H10228" i="4"/>
  <c r="H10336" i="4"/>
  <c r="H8580" i="4"/>
  <c r="H9094" i="4"/>
  <c r="H9377" i="4"/>
  <c r="H9485" i="4"/>
  <c r="H9593" i="4"/>
  <c r="H9701" i="4"/>
  <c r="H9809" i="4"/>
  <c r="H9917" i="4"/>
  <c r="H10025" i="4"/>
  <c r="H10133" i="4"/>
  <c r="H10241" i="4"/>
  <c r="H10349" i="4"/>
  <c r="H9390" i="4"/>
  <c r="H9498" i="4"/>
  <c r="H9606" i="4"/>
  <c r="H9714" i="4"/>
  <c r="H9822" i="4"/>
  <c r="H9930" i="4"/>
  <c r="H10038" i="4"/>
  <c r="H10146" i="4"/>
  <c r="H10254" i="4"/>
  <c r="H10362" i="4"/>
  <c r="H9202" i="4"/>
  <c r="H9418" i="4"/>
  <c r="H9526" i="4"/>
  <c r="H9634" i="4"/>
  <c r="H9742" i="4"/>
  <c r="H9850" i="4"/>
  <c r="H9958" i="4"/>
  <c r="H10066" i="4"/>
  <c r="H10174" i="4"/>
  <c r="H10282" i="4"/>
  <c r="H10390" i="4"/>
  <c r="H9431" i="4"/>
  <c r="H9539" i="4"/>
  <c r="H9647" i="4"/>
  <c r="H9755" i="4"/>
  <c r="H9863" i="4"/>
  <c r="H9971" i="4"/>
  <c r="H10079" i="4"/>
  <c r="H10187" i="4"/>
  <c r="H10295" i="4"/>
  <c r="H10403" i="4"/>
  <c r="H7986" i="4"/>
  <c r="H9310" i="4"/>
  <c r="H9444" i="4"/>
  <c r="H9552" i="4"/>
  <c r="H9660" i="4"/>
  <c r="H9768" i="4"/>
  <c r="H9876" i="4"/>
  <c r="H9984" i="4"/>
  <c r="H10092" i="4"/>
  <c r="H10200" i="4"/>
  <c r="H10308" i="4"/>
  <c r="H10416" i="4"/>
  <c r="H4" i="4"/>
  <c r="H64" i="4"/>
  <c r="H112" i="4"/>
  <c r="H172" i="4"/>
  <c r="H220" i="4"/>
  <c r="H280" i="4"/>
  <c r="H328" i="4"/>
  <c r="H388" i="4"/>
  <c r="H436" i="4"/>
  <c r="H496" i="4"/>
  <c r="H544" i="4"/>
  <c r="H604" i="4"/>
  <c r="H652" i="4"/>
  <c r="H712" i="4"/>
  <c r="H760" i="4"/>
  <c r="H820" i="4"/>
  <c r="H868" i="4"/>
  <c r="H928" i="4"/>
  <c r="H976" i="4"/>
  <c r="H7" i="4"/>
  <c r="H115" i="4"/>
  <c r="H223" i="4"/>
  <c r="H331" i="4"/>
  <c r="H439" i="4"/>
  <c r="H547" i="4"/>
  <c r="H655" i="4"/>
  <c r="H763" i="4"/>
  <c r="H871" i="4"/>
  <c r="H979" i="4"/>
  <c r="H10" i="4"/>
  <c r="H58" i="4"/>
  <c r="H118" i="4"/>
  <c r="H166" i="4"/>
  <c r="H226" i="4"/>
  <c r="H274" i="4"/>
  <c r="H334" i="4"/>
  <c r="H382" i="4"/>
  <c r="H442" i="4"/>
  <c r="H490" i="4"/>
  <c r="H550" i="4"/>
  <c r="H598" i="4"/>
  <c r="H658" i="4"/>
  <c r="H706" i="4"/>
  <c r="H766" i="4"/>
  <c r="H814" i="4"/>
  <c r="H874" i="4"/>
  <c r="H922" i="4"/>
  <c r="H982" i="4"/>
  <c r="H277" i="4"/>
  <c r="H709" i="4"/>
  <c r="H1030" i="4"/>
  <c r="H1090" i="4"/>
  <c r="H1138" i="4"/>
  <c r="H1198" i="4"/>
  <c r="H1246" i="4"/>
  <c r="H1306" i="4"/>
  <c r="H1354" i="4"/>
  <c r="H1414" i="4"/>
  <c r="H1462" i="4"/>
  <c r="H1522" i="4"/>
  <c r="H1570" i="4"/>
  <c r="H1630" i="4"/>
  <c r="H1678" i="4"/>
  <c r="H1738" i="4"/>
  <c r="H1786" i="4"/>
  <c r="H1846" i="4"/>
  <c r="H1894" i="4"/>
  <c r="H169" i="4"/>
  <c r="H601" i="4"/>
  <c r="H1033" i="4"/>
  <c r="H1141" i="4"/>
  <c r="H1249" i="4"/>
  <c r="H1357" i="4"/>
  <c r="H1465" i="4"/>
  <c r="H1573" i="4"/>
  <c r="H1681" i="4"/>
  <c r="H1789" i="4"/>
  <c r="H1897" i="4"/>
  <c r="H61" i="4"/>
  <c r="H493" i="4"/>
  <c r="H925" i="4"/>
  <c r="H1036" i="4"/>
  <c r="H1084" i="4"/>
  <c r="H1144" i="4"/>
  <c r="H1192" i="4"/>
  <c r="H1252" i="4"/>
  <c r="H1300" i="4"/>
  <c r="H1360" i="4"/>
  <c r="H1408" i="4"/>
  <c r="H1468" i="4"/>
  <c r="H1516" i="4"/>
  <c r="H1576" i="4"/>
  <c r="H1624" i="4"/>
  <c r="H1684" i="4"/>
  <c r="H1732" i="4"/>
  <c r="H1792" i="4"/>
  <c r="H1840" i="4"/>
  <c r="H1900" i="4"/>
  <c r="H1948" i="4"/>
  <c r="H385" i="4"/>
  <c r="H817" i="4"/>
  <c r="H1087" i="4"/>
  <c r="H1195" i="4"/>
  <c r="H1303" i="4"/>
  <c r="H1411" i="4"/>
  <c r="H1519" i="4"/>
  <c r="H1627" i="4"/>
  <c r="H1735" i="4"/>
  <c r="H1843" i="4"/>
  <c r="H2008" i="4"/>
  <c r="H2056" i="4"/>
  <c r="H2116" i="4"/>
  <c r="H2164" i="4"/>
  <c r="H2224" i="4"/>
  <c r="H2272" i="4"/>
  <c r="H2332" i="4"/>
  <c r="H2380" i="4"/>
  <c r="H2440" i="4"/>
  <c r="H2488" i="4"/>
  <c r="H2548" i="4"/>
  <c r="H2596" i="4"/>
  <c r="H2656" i="4"/>
  <c r="H2704" i="4"/>
  <c r="H2764" i="4"/>
  <c r="H1951" i="4"/>
  <c r="H2059" i="4"/>
  <c r="H2167" i="4"/>
  <c r="H2275" i="4"/>
  <c r="H2383" i="4"/>
  <c r="H2491" i="4"/>
  <c r="H2599" i="4"/>
  <c r="H2707" i="4"/>
  <c r="H2005" i="4"/>
  <c r="H2113" i="4"/>
  <c r="H2221" i="4"/>
  <c r="H2329" i="4"/>
  <c r="H2437" i="4"/>
  <c r="H2545" i="4"/>
  <c r="H2653" i="4"/>
  <c r="H2170" i="4"/>
  <c r="H2602" i="4"/>
  <c r="H2812" i="4"/>
  <c r="H2872" i="4"/>
  <c r="H2920" i="4"/>
  <c r="H2980" i="4"/>
  <c r="H3028" i="4"/>
  <c r="H3088" i="4"/>
  <c r="H3136" i="4"/>
  <c r="H3196" i="4"/>
  <c r="H3244" i="4"/>
  <c r="H3304" i="4"/>
  <c r="H3352" i="4"/>
  <c r="H3412" i="4"/>
  <c r="H3460" i="4"/>
  <c r="H3520" i="4"/>
  <c r="H2326" i="4"/>
  <c r="H2062" i="4"/>
  <c r="H2494" i="4"/>
  <c r="H2758" i="4"/>
  <c r="H2815" i="4"/>
  <c r="H2923" i="4"/>
  <c r="H3031" i="4"/>
  <c r="H3139" i="4"/>
  <c r="H3247" i="4"/>
  <c r="H3355" i="4"/>
  <c r="H3463" i="4"/>
  <c r="H3571" i="4"/>
  <c r="H3679" i="4"/>
  <c r="H2218" i="4"/>
  <c r="H2650" i="4"/>
  <c r="H2761" i="4"/>
  <c r="H1954" i="4"/>
  <c r="H2386" i="4"/>
  <c r="H2818" i="4"/>
  <c r="H2866" i="4"/>
  <c r="H2926" i="4"/>
  <c r="H2974" i="4"/>
  <c r="H3034" i="4"/>
  <c r="H3082" i="4"/>
  <c r="H3142" i="4"/>
  <c r="H3190" i="4"/>
  <c r="H3250" i="4"/>
  <c r="H3298" i="4"/>
  <c r="H3358" i="4"/>
  <c r="H3406" i="4"/>
  <c r="H2278" i="4"/>
  <c r="H2710" i="4"/>
  <c r="H2869" i="4"/>
  <c r="H2977" i="4"/>
  <c r="H3085" i="4"/>
  <c r="H3193" i="4"/>
  <c r="H3301" i="4"/>
  <c r="H2002" i="4"/>
  <c r="H2434" i="4"/>
  <c r="H2542" i="4"/>
  <c r="H3568" i="4"/>
  <c r="H3514" i="4"/>
  <c r="H3574" i="4"/>
  <c r="H3622" i="4"/>
  <c r="H3682" i="4"/>
  <c r="H3736" i="4"/>
  <c r="H3784" i="4"/>
  <c r="H3844" i="4"/>
  <c r="H3892" i="4"/>
  <c r="H3952" i="4"/>
  <c r="H4000" i="4"/>
  <c r="H4060" i="4"/>
  <c r="H4108" i="4"/>
  <c r="H4168" i="4"/>
  <c r="H4216" i="4"/>
  <c r="H4276" i="4"/>
  <c r="H4324" i="4"/>
  <c r="H4384" i="4"/>
  <c r="H4432" i="4"/>
  <c r="H3517" i="4"/>
  <c r="H3625" i="4"/>
  <c r="H3787" i="4"/>
  <c r="H3895" i="4"/>
  <c r="H4003" i="4"/>
  <c r="H4111" i="4"/>
  <c r="H4219" i="4"/>
  <c r="H4327" i="4"/>
  <c r="H4435" i="4"/>
  <c r="H2110" i="4"/>
  <c r="H3628" i="4"/>
  <c r="H3409" i="4"/>
  <c r="H3466" i="4"/>
  <c r="H3676" i="4"/>
  <c r="H3733" i="4"/>
  <c r="H3841" i="4"/>
  <c r="H3949" i="4"/>
  <c r="H4057" i="4"/>
  <c r="H4165" i="4"/>
  <c r="H4273" i="4"/>
  <c r="H4381" i="4"/>
  <c r="H4006" i="4"/>
  <c r="H3730" i="4"/>
  <c r="H4162" i="4"/>
  <c r="H4378" i="4"/>
  <c r="H4489" i="4"/>
  <c r="H4597" i="4"/>
  <c r="H4705" i="4"/>
  <c r="H4813" i="4"/>
  <c r="H4921" i="4"/>
  <c r="H5029" i="4"/>
  <c r="H5137" i="4"/>
  <c r="H5245" i="4"/>
  <c r="H5353" i="4"/>
  <c r="H3898" i="4"/>
  <c r="H4330" i="4"/>
  <c r="H4054" i="4"/>
  <c r="H4492" i="4"/>
  <c r="H4540" i="4"/>
  <c r="H4600" i="4"/>
  <c r="H4648" i="4"/>
  <c r="H4708" i="4"/>
  <c r="H4756" i="4"/>
  <c r="H4816" i="4"/>
  <c r="H4864" i="4"/>
  <c r="H4924" i="4"/>
  <c r="H4972" i="4"/>
  <c r="H5032" i="4"/>
  <c r="H5080" i="4"/>
  <c r="H5140" i="4"/>
  <c r="H5188" i="4"/>
  <c r="H5248" i="4"/>
  <c r="H5296" i="4"/>
  <c r="H5356" i="4"/>
  <c r="H3790" i="4"/>
  <c r="H4222" i="4"/>
  <c r="H3946" i="4"/>
  <c r="H4438" i="4"/>
  <c r="H4543" i="4"/>
  <c r="H4651" i="4"/>
  <c r="H4114" i="4"/>
  <c r="H3838" i="4"/>
  <c r="H4270" i="4"/>
  <c r="H4486" i="4"/>
  <c r="H4546" i="4"/>
  <c r="H4594" i="4"/>
  <c r="H4654" i="4"/>
  <c r="H4702" i="4"/>
  <c r="H4762" i="4"/>
  <c r="H4810" i="4"/>
  <c r="H4870" i="4"/>
  <c r="H4918" i="4"/>
  <c r="H4978" i="4"/>
  <c r="H5026" i="4"/>
  <c r="H4759" i="4"/>
  <c r="H4975" i="4"/>
  <c r="H5083" i="4"/>
  <c r="H5410" i="4"/>
  <c r="H5458" i="4"/>
  <c r="H5518" i="4"/>
  <c r="H5566" i="4"/>
  <c r="H5626" i="4"/>
  <c r="H5674" i="4"/>
  <c r="H5734" i="4"/>
  <c r="H5782" i="4"/>
  <c r="H5842" i="4"/>
  <c r="H5890" i="4"/>
  <c r="H5950" i="4"/>
  <c r="H5998" i="4"/>
  <c r="H6058" i="4"/>
  <c r="H6106" i="4"/>
  <c r="H6166" i="4"/>
  <c r="H5086" i="4"/>
  <c r="H5134" i="4"/>
  <c r="H5191" i="4"/>
  <c r="H5461" i="4"/>
  <c r="H5569" i="4"/>
  <c r="H5677" i="4"/>
  <c r="H5785" i="4"/>
  <c r="H5893" i="4"/>
  <c r="H6001" i="4"/>
  <c r="H6109" i="4"/>
  <c r="H4867" i="4"/>
  <c r="H5350" i="4"/>
  <c r="H5404" i="4"/>
  <c r="H5464" i="4"/>
  <c r="H5512" i="4"/>
  <c r="H5572" i="4"/>
  <c r="H5620" i="4"/>
  <c r="H5680" i="4"/>
  <c r="H5299" i="4"/>
  <c r="H5242" i="4"/>
  <c r="H5836" i="4"/>
  <c r="H6004" i="4"/>
  <c r="H6052" i="4"/>
  <c r="H6214" i="4"/>
  <c r="H6274" i="4"/>
  <c r="H6322" i="4"/>
  <c r="H6382" i="4"/>
  <c r="H6430" i="4"/>
  <c r="H6490" i="4"/>
  <c r="H6538" i="4"/>
  <c r="H6598" i="4"/>
  <c r="H6646" i="4"/>
  <c r="H6706" i="4"/>
  <c r="H6754" i="4"/>
  <c r="H5839" i="4"/>
  <c r="H6055" i="4"/>
  <c r="H5407" i="4"/>
  <c r="H5623" i="4"/>
  <c r="H6217" i="4"/>
  <c r="H6325" i="4"/>
  <c r="H6433" i="4"/>
  <c r="H6541" i="4"/>
  <c r="H6649" i="4"/>
  <c r="H6757" i="4"/>
  <c r="H5302" i="4"/>
  <c r="H5788" i="4"/>
  <c r="H5896" i="4"/>
  <c r="H5944" i="4"/>
  <c r="H6112" i="4"/>
  <c r="H6160" i="4"/>
  <c r="H6220" i="4"/>
  <c r="H6268" i="4"/>
  <c r="H6328" i="4"/>
  <c r="H6376" i="4"/>
  <c r="H6436" i="4"/>
  <c r="H6484" i="4"/>
  <c r="H6544" i="4"/>
  <c r="H6592" i="4"/>
  <c r="H6652" i="4"/>
  <c r="H6700" i="4"/>
  <c r="H6760" i="4"/>
  <c r="H5947" i="4"/>
  <c r="H6163" i="4"/>
  <c r="H6922" i="4"/>
  <c r="H6970" i="4"/>
  <c r="H7030" i="4"/>
  <c r="H7078" i="4"/>
  <c r="H7138" i="4"/>
  <c r="H7186" i="4"/>
  <c r="H7246" i="4"/>
  <c r="H7294" i="4"/>
  <c r="H7354" i="4"/>
  <c r="H7402" i="4"/>
  <c r="H7462" i="4"/>
  <c r="H7510" i="4"/>
  <c r="H7570" i="4"/>
  <c r="H7618" i="4"/>
  <c r="H7678" i="4"/>
  <c r="H6808" i="4"/>
  <c r="H6811" i="4"/>
  <c r="H5728" i="4"/>
  <c r="H6271" i="4"/>
  <c r="H6487" i="4"/>
  <c r="H6703" i="4"/>
  <c r="H6973" i="4"/>
  <c r="H7081" i="4"/>
  <c r="H7189" i="4"/>
  <c r="H7297" i="4"/>
  <c r="H7405" i="4"/>
  <c r="H7513" i="4"/>
  <c r="H7621" i="4"/>
  <c r="H5194" i="4"/>
  <c r="H5731" i="4"/>
  <c r="H6814" i="4"/>
  <c r="H6976" i="4"/>
  <c r="H7024" i="4"/>
  <c r="H7084" i="4"/>
  <c r="H7132" i="4"/>
  <c r="H7192" i="4"/>
  <c r="H7240" i="4"/>
  <c r="H7300" i="4"/>
  <c r="H7348" i="4"/>
  <c r="H7408" i="4"/>
  <c r="H7456" i="4"/>
  <c r="H7516" i="4"/>
  <c r="H7564" i="4"/>
  <c r="H7624" i="4"/>
  <c r="H7672" i="4"/>
  <c r="H6862" i="4"/>
  <c r="H6916" i="4"/>
  <c r="H5515" i="4"/>
  <c r="H6379" i="4"/>
  <c r="H6595" i="4"/>
  <c r="H6865" i="4"/>
  <c r="H6919" i="4"/>
  <c r="H7027" i="4"/>
  <c r="H7135" i="4"/>
  <c r="H7243" i="4"/>
  <c r="H7351" i="4"/>
  <c r="H7459" i="4"/>
  <c r="H7567" i="4"/>
  <c r="H7675" i="4"/>
  <c r="H6868" i="4"/>
  <c r="H7726" i="4"/>
  <c r="H7786" i="4"/>
  <c r="H7834" i="4"/>
  <c r="H7894" i="4"/>
  <c r="H7942" i="4"/>
  <c r="H8002" i="4"/>
  <c r="H8050" i="4"/>
  <c r="H8110" i="4"/>
  <c r="H8158" i="4"/>
  <c r="H7732" i="4"/>
  <c r="H7780" i="4"/>
  <c r="H7840" i="4"/>
  <c r="H7888" i="4"/>
  <c r="H7948" i="4"/>
  <c r="H7996" i="4"/>
  <c r="H8056" i="4"/>
  <c r="H8104" i="4"/>
  <c r="H8164" i="4"/>
  <c r="H8212" i="4"/>
  <c r="H8272" i="4"/>
  <c r="H7891" i="4"/>
  <c r="H8323" i="4"/>
  <c r="H8644" i="4"/>
  <c r="H8704" i="4"/>
  <c r="H8752" i="4"/>
  <c r="H8812" i="4"/>
  <c r="H8860" i="4"/>
  <c r="H8920" i="4"/>
  <c r="H8968" i="4"/>
  <c r="H9028" i="4"/>
  <c r="H9076" i="4"/>
  <c r="H9136" i="4"/>
  <c r="H9184" i="4"/>
  <c r="H9244" i="4"/>
  <c r="H9292" i="4"/>
  <c r="H7945" i="4"/>
  <c r="H8326" i="4"/>
  <c r="H7999" i="4"/>
  <c r="H8266" i="4"/>
  <c r="H8647" i="4"/>
  <c r="H8755" i="4"/>
  <c r="H8863" i="4"/>
  <c r="H8971" i="4"/>
  <c r="H9079" i="4"/>
  <c r="H9187" i="4"/>
  <c r="H8053" i="4"/>
  <c r="H8269" i="4"/>
  <c r="H8536" i="4"/>
  <c r="H8590" i="4"/>
  <c r="H8107" i="4"/>
  <c r="H8482" i="4"/>
  <c r="H8539" i="4"/>
  <c r="H8593" i="4"/>
  <c r="H8650" i="4"/>
  <c r="H8698" i="4"/>
  <c r="H8758" i="4"/>
  <c r="H8806" i="4"/>
  <c r="H8866" i="4"/>
  <c r="H8914" i="4"/>
  <c r="H8974" i="4"/>
  <c r="H7729" i="4"/>
  <c r="H8161" i="4"/>
  <c r="H8428" i="4"/>
  <c r="H8485" i="4"/>
  <c r="H8542" i="4"/>
  <c r="H8596" i="4"/>
  <c r="H8488" i="4"/>
  <c r="H7783" i="4"/>
  <c r="H8374" i="4"/>
  <c r="H8431" i="4"/>
  <c r="H8701" i="4"/>
  <c r="H8809" i="4"/>
  <c r="H8917" i="4"/>
  <c r="H9025" i="4"/>
  <c r="H9133" i="4"/>
  <c r="H9241" i="4"/>
  <c r="H7837" i="4"/>
  <c r="H8215" i="4"/>
  <c r="H8320" i="4"/>
  <c r="H8377" i="4"/>
  <c r="H8434" i="4"/>
  <c r="H9352" i="4"/>
  <c r="H9400" i="4"/>
  <c r="H9460" i="4"/>
  <c r="H9508" i="4"/>
  <c r="H9568" i="4"/>
  <c r="H9616" i="4"/>
  <c r="H9676" i="4"/>
  <c r="H9724" i="4"/>
  <c r="H9784" i="4"/>
  <c r="H9832" i="4"/>
  <c r="H9892" i="4"/>
  <c r="H9940" i="4"/>
  <c r="H10000" i="4"/>
  <c r="H10048" i="4"/>
  <c r="H10108" i="4"/>
  <c r="H10156" i="4"/>
  <c r="H10216" i="4"/>
  <c r="H10264" i="4"/>
  <c r="H10324" i="4"/>
  <c r="H10372" i="4"/>
  <c r="H8218" i="4"/>
  <c r="H9190" i="4"/>
  <c r="H9298" i="4"/>
  <c r="H9238" i="4"/>
  <c r="H9403" i="4"/>
  <c r="H9511" i="4"/>
  <c r="H9619" i="4"/>
  <c r="H9727" i="4"/>
  <c r="H9835" i="4"/>
  <c r="H9943" i="4"/>
  <c r="H10051" i="4"/>
  <c r="H10159" i="4"/>
  <c r="H10267" i="4"/>
  <c r="H10375" i="4"/>
  <c r="H8380" i="4"/>
  <c r="H9346" i="4"/>
  <c r="H9406" i="4"/>
  <c r="H9454" i="4"/>
  <c r="H9514" i="4"/>
  <c r="H9562" i="4"/>
  <c r="H9622" i="4"/>
  <c r="H9670" i="4"/>
  <c r="H9730" i="4"/>
  <c r="H9778" i="4"/>
  <c r="H9838" i="4"/>
  <c r="H9886" i="4"/>
  <c r="H9946" i="4"/>
  <c r="H9994" i="4"/>
  <c r="H10054" i="4"/>
  <c r="H10102" i="4"/>
  <c r="H10162" i="4"/>
  <c r="H10210" i="4"/>
  <c r="H10270" i="4"/>
  <c r="H10318" i="4"/>
  <c r="H10378" i="4"/>
  <c r="H9022" i="4"/>
  <c r="H9349" i="4"/>
  <c r="H9457" i="4"/>
  <c r="H9565" i="4"/>
  <c r="H9673" i="4"/>
  <c r="H9781" i="4"/>
  <c r="H9889" i="4"/>
  <c r="H9997" i="4"/>
  <c r="H10105" i="4"/>
  <c r="H10213" i="4"/>
  <c r="H10321" i="4"/>
  <c r="H9082" i="4"/>
  <c r="H9130" i="4"/>
  <c r="H9295" i="4"/>
  <c r="H75" i="4"/>
  <c r="H183" i="4"/>
  <c r="H291" i="4"/>
  <c r="H399" i="4"/>
  <c r="H507" i="4"/>
  <c r="H615" i="4"/>
  <c r="H723" i="4"/>
  <c r="H831" i="4"/>
  <c r="H939" i="4"/>
  <c r="H88" i="4"/>
  <c r="H196" i="4"/>
  <c r="H304" i="4"/>
  <c r="H412" i="4"/>
  <c r="H520" i="4"/>
  <c r="H628" i="4"/>
  <c r="H736" i="4"/>
  <c r="H844" i="4"/>
  <c r="H952" i="4"/>
  <c r="H101" i="4"/>
  <c r="H209" i="4"/>
  <c r="H317" i="4"/>
  <c r="H425" i="4"/>
  <c r="H533" i="4"/>
  <c r="H641" i="4"/>
  <c r="H749" i="4"/>
  <c r="H857" i="4"/>
  <c r="H965" i="4"/>
  <c r="H21" i="4"/>
  <c r="H129" i="4"/>
  <c r="H237" i="4"/>
  <c r="H345" i="4"/>
  <c r="H453" i="4"/>
  <c r="H561" i="4"/>
  <c r="H669" i="4"/>
  <c r="H777" i="4"/>
  <c r="H885" i="4"/>
  <c r="H993" i="4"/>
  <c r="H34" i="4"/>
  <c r="H142" i="4"/>
  <c r="H250" i="4"/>
  <c r="H358" i="4"/>
  <c r="H466" i="4"/>
  <c r="H574" i="4"/>
  <c r="H682" i="4"/>
  <c r="H790" i="4"/>
  <c r="H898" i="4"/>
  <c r="H1006" i="4"/>
  <c r="H47" i="4"/>
  <c r="H155" i="4"/>
  <c r="H263" i="4"/>
  <c r="H371" i="4"/>
  <c r="H479" i="4"/>
  <c r="H587" i="4"/>
  <c r="H695" i="4"/>
  <c r="H803" i="4"/>
  <c r="H911" i="4"/>
  <c r="H1019" i="4"/>
  <c r="H1101" i="4"/>
  <c r="H1209" i="4"/>
  <c r="H1317" i="4"/>
  <c r="H1425" i="4"/>
  <c r="H1533" i="4"/>
  <c r="H1641" i="4"/>
  <c r="H1749" i="4"/>
  <c r="H1857" i="4"/>
  <c r="H1114" i="4"/>
  <c r="H1222" i="4"/>
  <c r="H1330" i="4"/>
  <c r="H1438" i="4"/>
  <c r="H1546" i="4"/>
  <c r="H1654" i="4"/>
  <c r="H1762" i="4"/>
  <c r="H1870" i="4"/>
  <c r="H1127" i="4"/>
  <c r="H1235" i="4"/>
  <c r="H1343" i="4"/>
  <c r="H1451" i="4"/>
  <c r="H1559" i="4"/>
  <c r="H1667" i="4"/>
  <c r="H1775" i="4"/>
  <c r="H1883" i="4"/>
  <c r="H1047" i="4"/>
  <c r="H1155" i="4"/>
  <c r="H1263" i="4"/>
  <c r="H1371" i="4"/>
  <c r="H1479" i="4"/>
  <c r="H1587" i="4"/>
  <c r="H1695" i="4"/>
  <c r="H1803" i="4"/>
  <c r="H1911" i="4"/>
  <c r="H1060" i="4"/>
  <c r="H1168" i="4"/>
  <c r="H1276" i="4"/>
  <c r="H1384" i="4"/>
  <c r="H1492" i="4"/>
  <c r="H1600" i="4"/>
  <c r="H1708" i="4"/>
  <c r="H1816" i="4"/>
  <c r="H1924" i="4"/>
  <c r="H1073" i="4"/>
  <c r="H1289" i="4"/>
  <c r="H1505" i="4"/>
  <c r="H1721" i="4"/>
  <c r="H2019" i="4"/>
  <c r="H2127" i="4"/>
  <c r="H2235" i="4"/>
  <c r="H2343" i="4"/>
  <c r="H2451" i="4"/>
  <c r="H2559" i="4"/>
  <c r="H2667" i="4"/>
  <c r="H2032" i="4"/>
  <c r="H2140" i="4"/>
  <c r="H2248" i="4"/>
  <c r="H2356" i="4"/>
  <c r="H2464" i="4"/>
  <c r="H2572" i="4"/>
  <c r="H2680" i="4"/>
  <c r="H2045" i="4"/>
  <c r="H2153" i="4"/>
  <c r="H2261" i="4"/>
  <c r="H2369" i="4"/>
  <c r="H2477" i="4"/>
  <c r="H2585" i="4"/>
  <c r="H2693" i="4"/>
  <c r="H1829" i="4"/>
  <c r="H1181" i="4"/>
  <c r="H1397" i="4"/>
  <c r="H1613" i="4"/>
  <c r="H1965" i="4"/>
  <c r="H2073" i="4"/>
  <c r="H2181" i="4"/>
  <c r="H2289" i="4"/>
  <c r="H2397" i="4"/>
  <c r="H2505" i="4"/>
  <c r="H2613" i="4"/>
  <c r="H2721" i="4"/>
  <c r="H1991" i="4"/>
  <c r="H2099" i="4"/>
  <c r="H2207" i="4"/>
  <c r="H2315" i="4"/>
  <c r="H2423" i="4"/>
  <c r="H2531" i="4"/>
  <c r="H2639" i="4"/>
  <c r="H2747" i="4"/>
  <c r="H2788" i="4"/>
  <c r="H2896" i="4"/>
  <c r="H3004" i="4"/>
  <c r="H3112" i="4"/>
  <c r="H3220" i="4"/>
  <c r="H3328" i="4"/>
  <c r="H3436" i="4"/>
  <c r="H3544" i="4"/>
  <c r="H2801" i="4"/>
  <c r="H2909" i="4"/>
  <c r="H3017" i="4"/>
  <c r="H3125" i="4"/>
  <c r="H3233" i="4"/>
  <c r="H3341" i="4"/>
  <c r="H3449" i="4"/>
  <c r="H3557" i="4"/>
  <c r="H2194" i="4"/>
  <c r="H2626" i="4"/>
  <c r="H1937" i="4"/>
  <c r="H2086" i="4"/>
  <c r="H2518" i="4"/>
  <c r="H2829" i="4"/>
  <c r="H2937" i="4"/>
  <c r="H3045" i="4"/>
  <c r="H3153" i="4"/>
  <c r="H3261" i="4"/>
  <c r="H3369" i="4"/>
  <c r="H3477" i="4"/>
  <c r="H3585" i="4"/>
  <c r="H3693" i="4"/>
  <c r="H2842" i="4"/>
  <c r="H2950" i="4"/>
  <c r="H3058" i="4"/>
  <c r="H3166" i="4"/>
  <c r="H3274" i="4"/>
  <c r="H3382" i="4"/>
  <c r="H2302" i="4"/>
  <c r="H2734" i="4"/>
  <c r="H2775" i="4"/>
  <c r="H2883" i="4"/>
  <c r="H2991" i="4"/>
  <c r="H3099" i="4"/>
  <c r="H3207" i="4"/>
  <c r="H3315" i="4"/>
  <c r="H3423" i="4"/>
  <c r="H3531" i="4"/>
  <c r="H3639" i="4"/>
  <c r="H2963" i="4"/>
  <c r="H3179" i="4"/>
  <c r="H3747" i="4"/>
  <c r="H3855" i="4"/>
  <c r="H3963" i="4"/>
  <c r="H4071" i="4"/>
  <c r="H4179" i="4"/>
  <c r="H4287" i="4"/>
  <c r="H3598" i="4"/>
  <c r="H3760" i="4"/>
  <c r="H3868" i="4"/>
  <c r="H3976" i="4"/>
  <c r="H4084" i="4"/>
  <c r="H4192" i="4"/>
  <c r="H4300" i="4"/>
  <c r="H4408" i="4"/>
  <c r="H3665" i="4"/>
  <c r="H3773" i="4"/>
  <c r="H3881" i="4"/>
  <c r="H3989" i="4"/>
  <c r="H4097" i="4"/>
  <c r="H4205" i="4"/>
  <c r="H4313" i="4"/>
  <c r="H4421" i="4"/>
  <c r="H3395" i="4"/>
  <c r="H1978" i="4"/>
  <c r="H2855" i="4"/>
  <c r="H3071" i="4"/>
  <c r="H3287" i="4"/>
  <c r="H3490" i="4"/>
  <c r="H3652" i="4"/>
  <c r="H3801" i="4"/>
  <c r="H3909" i="4"/>
  <c r="H4017" i="4"/>
  <c r="H4125" i="4"/>
  <c r="H4233" i="4"/>
  <c r="H4341" i="4"/>
  <c r="H4449" i="4"/>
  <c r="H3611" i="4"/>
  <c r="H3719" i="4"/>
  <c r="H3827" i="4"/>
  <c r="H3935" i="4"/>
  <c r="H4043" i="4"/>
  <c r="H4151" i="4"/>
  <c r="H4259" i="4"/>
  <c r="H4367" i="4"/>
  <c r="H2410" i="4"/>
  <c r="H3503" i="4"/>
  <c r="H4030" i="4"/>
  <c r="H4462" i="4"/>
  <c r="H4503" i="4"/>
  <c r="H4611" i="4"/>
  <c r="H4719" i="4"/>
  <c r="H4827" i="4"/>
  <c r="H4935" i="4"/>
  <c r="H5043" i="4"/>
  <c r="H5151" i="4"/>
  <c r="H5259" i="4"/>
  <c r="H5367" i="4"/>
  <c r="H4516" i="4"/>
  <c r="H4624" i="4"/>
  <c r="H4732" i="4"/>
  <c r="H4840" i="4"/>
  <c r="H4948" i="4"/>
  <c r="H5056" i="4"/>
  <c r="H5164" i="4"/>
  <c r="H5272" i="4"/>
  <c r="H5380" i="4"/>
  <c r="H3922" i="4"/>
  <c r="H4529" i="4"/>
  <c r="H4637" i="4"/>
  <c r="H4745" i="4"/>
  <c r="H4853" i="4"/>
  <c r="H4961" i="4"/>
  <c r="H5069" i="4"/>
  <c r="H5177" i="4"/>
  <c r="H5285" i="4"/>
  <c r="H4395" i="4"/>
  <c r="H4354" i="4"/>
  <c r="H4557" i="4"/>
  <c r="H4665" i="4"/>
  <c r="H4773" i="4"/>
  <c r="H4881" i="4"/>
  <c r="H4989" i="4"/>
  <c r="H5097" i="4"/>
  <c r="H5205" i="4"/>
  <c r="H5313" i="4"/>
  <c r="H4570" i="4"/>
  <c r="H4678" i="4"/>
  <c r="H4786" i="4"/>
  <c r="H4894" i="4"/>
  <c r="H5002" i="4"/>
  <c r="H3706" i="4"/>
  <c r="H4138" i="4"/>
  <c r="H4475" i="4"/>
  <c r="H4583" i="4"/>
  <c r="H4691" i="4"/>
  <c r="H4799" i="4"/>
  <c r="H4907" i="4"/>
  <c r="H5015" i="4"/>
  <c r="H5123" i="4"/>
  <c r="H5231" i="4"/>
  <c r="H5339" i="4"/>
  <c r="H5218" i="4"/>
  <c r="H5421" i="4"/>
  <c r="H5529" i="4"/>
  <c r="H5637" i="4"/>
  <c r="H5434" i="4"/>
  <c r="H5542" i="4"/>
  <c r="H5650" i="4"/>
  <c r="H5758" i="4"/>
  <c r="H5866" i="4"/>
  <c r="H5974" i="4"/>
  <c r="H6082" i="4"/>
  <c r="H6190" i="4"/>
  <c r="H5447" i="4"/>
  <c r="H5555" i="4"/>
  <c r="H5663" i="4"/>
  <c r="H5771" i="4"/>
  <c r="H3814" i="4"/>
  <c r="H4246" i="4"/>
  <c r="H5475" i="4"/>
  <c r="H5583" i="4"/>
  <c r="H5691" i="4"/>
  <c r="H5799" i="4"/>
  <c r="H5907" i="4"/>
  <c r="H6015" i="4"/>
  <c r="H6123" i="4"/>
  <c r="H5488" i="4"/>
  <c r="H5596" i="4"/>
  <c r="H5704" i="4"/>
  <c r="H5110" i="4"/>
  <c r="H5326" i="4"/>
  <c r="H5393" i="4"/>
  <c r="H5501" i="4"/>
  <c r="H5609" i="4"/>
  <c r="H5717" i="4"/>
  <c r="H5825" i="4"/>
  <c r="H5933" i="4"/>
  <c r="H6041" i="4"/>
  <c r="H6149" i="4"/>
  <c r="H6028" i="4"/>
  <c r="H6298" i="4"/>
  <c r="H6406" i="4"/>
  <c r="H6514" i="4"/>
  <c r="H6622" i="4"/>
  <c r="H6730" i="4"/>
  <c r="H6311" i="4"/>
  <c r="H6419" i="4"/>
  <c r="H6527" i="4"/>
  <c r="H6635" i="4"/>
  <c r="H6743" i="4"/>
  <c r="H5812" i="4"/>
  <c r="H5961" i="4"/>
  <c r="H6177" i="4"/>
  <c r="H5745" i="4"/>
  <c r="H5987" i="4"/>
  <c r="H6203" i="4"/>
  <c r="H6231" i="4"/>
  <c r="H6339" i="4"/>
  <c r="H6447" i="4"/>
  <c r="H6555" i="4"/>
  <c r="H6663" i="4"/>
  <c r="H6771" i="4"/>
  <c r="H6879" i="4"/>
  <c r="H5920" i="4"/>
  <c r="H6136" i="4"/>
  <c r="H6244" i="4"/>
  <c r="H6352" i="4"/>
  <c r="H6460" i="4"/>
  <c r="H6568" i="4"/>
  <c r="H6676" i="4"/>
  <c r="H6784" i="4"/>
  <c r="H6257" i="4"/>
  <c r="H6365" i="4"/>
  <c r="H6473" i="4"/>
  <c r="H6581" i="4"/>
  <c r="H6689" i="4"/>
  <c r="H6797" i="4"/>
  <c r="H6905" i="4"/>
  <c r="H5853" i="4"/>
  <c r="H6069" i="4"/>
  <c r="H6285" i="4"/>
  <c r="H6393" i="4"/>
  <c r="H6501" i="4"/>
  <c r="H6609" i="4"/>
  <c r="H6717" i="4"/>
  <c r="H6825" i="4"/>
  <c r="H6946" i="4"/>
  <c r="H7054" i="4"/>
  <c r="H7162" i="4"/>
  <c r="H7270" i="4"/>
  <c r="H7378" i="4"/>
  <c r="H7486" i="4"/>
  <c r="H7594" i="4"/>
  <c r="H7702" i="4"/>
  <c r="H5879" i="4"/>
  <c r="H6851" i="4"/>
  <c r="H6959" i="4"/>
  <c r="H7067" i="4"/>
  <c r="H7175" i="4"/>
  <c r="H7283" i="4"/>
  <c r="H7391" i="4"/>
  <c r="H7499" i="4"/>
  <c r="H7607" i="4"/>
  <c r="H6892" i="4"/>
  <c r="H6838" i="4"/>
  <c r="H6987" i="4"/>
  <c r="H7095" i="4"/>
  <c r="H7203" i="4"/>
  <c r="H7311" i="4"/>
  <c r="H7419" i="4"/>
  <c r="H7527" i="4"/>
  <c r="H7635" i="4"/>
  <c r="H7000" i="4"/>
  <c r="H7108" i="4"/>
  <c r="H7216" i="4"/>
  <c r="H7324" i="4"/>
  <c r="H7432" i="4"/>
  <c r="H7540" i="4"/>
  <c r="H7648" i="4"/>
  <c r="H6095" i="4"/>
  <c r="H7013" i="4"/>
  <c r="H7121" i="4"/>
  <c r="H7229" i="4"/>
  <c r="H7337" i="4"/>
  <c r="H7445" i="4"/>
  <c r="H7553" i="4"/>
  <c r="H7661" i="4"/>
  <c r="H6933" i="4"/>
  <c r="H7041" i="4"/>
  <c r="H7149" i="4"/>
  <c r="H7257" i="4"/>
  <c r="H7365" i="4"/>
  <c r="H7473" i="4"/>
  <c r="H7797" i="4"/>
  <c r="H7905" i="4"/>
  <c r="H8013" i="4"/>
  <c r="H8121" i="4"/>
  <c r="H8229" i="4"/>
  <c r="H8337" i="4"/>
  <c r="H8445" i="4"/>
  <c r="H8553" i="4"/>
  <c r="H7810" i="4"/>
  <c r="H7918" i="4"/>
  <c r="H8026" i="4"/>
  <c r="H8134" i="4"/>
  <c r="H7823" i="4"/>
  <c r="H7931" i="4"/>
  <c r="H8039" i="4"/>
  <c r="H8147" i="4"/>
  <c r="H8255" i="4"/>
  <c r="H8363" i="4"/>
  <c r="H8471" i="4"/>
  <c r="H8579" i="4"/>
  <c r="H7715" i="4"/>
  <c r="H7743" i="4"/>
  <c r="H7851" i="4"/>
  <c r="H7959" i="4"/>
  <c r="H8067" i="4"/>
  <c r="H8175" i="4"/>
  <c r="H8283" i="4"/>
  <c r="H8391" i="4"/>
  <c r="H8499" i="4"/>
  <c r="H8607" i="4"/>
  <c r="H7689" i="4"/>
  <c r="H7756" i="4"/>
  <c r="H7864" i="4"/>
  <c r="H7972" i="4"/>
  <c r="H8080" i="4"/>
  <c r="H8188" i="4"/>
  <c r="H8296" i="4"/>
  <c r="H7769" i="4"/>
  <c r="H7877" i="4"/>
  <c r="H7985" i="4"/>
  <c r="H8093" i="4"/>
  <c r="H8201" i="4"/>
  <c r="H8309" i="4"/>
  <c r="H8417" i="4"/>
  <c r="H8525" i="4"/>
  <c r="H8620" i="4"/>
  <c r="H8728" i="4"/>
  <c r="H8836" i="4"/>
  <c r="H8944" i="4"/>
  <c r="H9052" i="4"/>
  <c r="H9160" i="4"/>
  <c r="H9268" i="4"/>
  <c r="H8633" i="4"/>
  <c r="H8741" i="4"/>
  <c r="H8849" i="4"/>
  <c r="H8957" i="4"/>
  <c r="H9065" i="4"/>
  <c r="H9173" i="4"/>
  <c r="H9281" i="4"/>
  <c r="H8566" i="4"/>
  <c r="H8661" i="4"/>
  <c r="H8769" i="4"/>
  <c r="H8877" i="4"/>
  <c r="H8985" i="4"/>
  <c r="H9093" i="4"/>
  <c r="H9201" i="4"/>
  <c r="H8512" i="4"/>
  <c r="H8674" i="4"/>
  <c r="H8782" i="4"/>
  <c r="H8890" i="4"/>
  <c r="H8242" i="4"/>
  <c r="H8687" i="4"/>
  <c r="H8795" i="4"/>
  <c r="H8903" i="4"/>
  <c r="H9011" i="4"/>
  <c r="H9119" i="4"/>
  <c r="H9227" i="4"/>
  <c r="H8458" i="4"/>
  <c r="H8404" i="4"/>
  <c r="H7581" i="4"/>
  <c r="H9039" i="4"/>
  <c r="H9376" i="4"/>
  <c r="H9484" i="4"/>
  <c r="H9592" i="4"/>
  <c r="H9700" i="4"/>
  <c r="H9808" i="4"/>
  <c r="H9916" i="4"/>
  <c r="H10024" i="4"/>
  <c r="H10132" i="4"/>
  <c r="H10240" i="4"/>
  <c r="H10348" i="4"/>
  <c r="H8998" i="4"/>
  <c r="H9389" i="4"/>
  <c r="H9497" i="4"/>
  <c r="H9605" i="4"/>
  <c r="H9713" i="4"/>
  <c r="H9821" i="4"/>
  <c r="H9929" i="4"/>
  <c r="H10037" i="4"/>
  <c r="H10145" i="4"/>
  <c r="H10253" i="4"/>
  <c r="H10361" i="4"/>
  <c r="H9322" i="4"/>
  <c r="H9147" i="4"/>
  <c r="H9106" i="4"/>
  <c r="H8350" i="4"/>
  <c r="H8931" i="4"/>
  <c r="H9417" i="4"/>
  <c r="H9525" i="4"/>
  <c r="H9633" i="4"/>
  <c r="H9741" i="4"/>
  <c r="H9849" i="4"/>
  <c r="H9957" i="4"/>
  <c r="H10065" i="4"/>
  <c r="H10173" i="4"/>
  <c r="H10281" i="4"/>
  <c r="H10389" i="4"/>
  <c r="H9430" i="4"/>
  <c r="H9538" i="4"/>
  <c r="H9646" i="4"/>
  <c r="H9754" i="4"/>
  <c r="H9862" i="4"/>
  <c r="H9970" i="4"/>
  <c r="H10078" i="4"/>
  <c r="H10186" i="4"/>
  <c r="H10294" i="4"/>
  <c r="H10402" i="4"/>
  <c r="H9214" i="4"/>
  <c r="H9309" i="4"/>
  <c r="H9443" i="4"/>
  <c r="H9551" i="4"/>
  <c r="H9659" i="4"/>
  <c r="H9767" i="4"/>
  <c r="H9875" i="4"/>
  <c r="H9983" i="4"/>
  <c r="H10091" i="4"/>
  <c r="H10199" i="4"/>
  <c r="H10307" i="4"/>
  <c r="H10415" i="4"/>
  <c r="H8823" i="4"/>
  <c r="H9255" i="4"/>
  <c r="H9335" i="4"/>
  <c r="H9471" i="4"/>
  <c r="H9903" i="4"/>
  <c r="H10335" i="4"/>
  <c r="H8715" i="4"/>
  <c r="H9363" i="4"/>
  <c r="H9795" i="4"/>
  <c r="H10227" i="4"/>
  <c r="H9687" i="4"/>
  <c r="H10119" i="4"/>
  <c r="H10011" i="4"/>
  <c r="H9579" i="4"/>
  <c r="H84" i="4"/>
  <c r="H192" i="4"/>
  <c r="H300" i="4"/>
  <c r="H408" i="4"/>
  <c r="H516" i="4"/>
  <c r="H624" i="4"/>
  <c r="H732" i="4"/>
  <c r="H840" i="4"/>
  <c r="H948" i="4"/>
  <c r="H17" i="4"/>
  <c r="H125" i="4"/>
  <c r="H233" i="4"/>
  <c r="H341" i="4"/>
  <c r="H449" i="4"/>
  <c r="H557" i="4"/>
  <c r="H665" i="4"/>
  <c r="H773" i="4"/>
  <c r="H881" i="4"/>
  <c r="H989" i="4"/>
  <c r="H30" i="4"/>
  <c r="H138" i="4"/>
  <c r="H246" i="4"/>
  <c r="H354" i="4"/>
  <c r="H462" i="4"/>
  <c r="H570" i="4"/>
  <c r="H678" i="4"/>
  <c r="H786" i="4"/>
  <c r="H894" i="4"/>
  <c r="H1002" i="4"/>
  <c r="H43" i="4"/>
  <c r="H151" i="4"/>
  <c r="H259" i="4"/>
  <c r="H367" i="4"/>
  <c r="H475" i="4"/>
  <c r="H583" i="4"/>
  <c r="H691" i="4"/>
  <c r="H799" i="4"/>
  <c r="H907" i="4"/>
  <c r="H1015" i="4"/>
  <c r="H71" i="4"/>
  <c r="H179" i="4"/>
  <c r="H287" i="4"/>
  <c r="H395" i="4"/>
  <c r="H503" i="4"/>
  <c r="H611" i="4"/>
  <c r="H719" i="4"/>
  <c r="H827" i="4"/>
  <c r="H935" i="4"/>
  <c r="H421" i="4"/>
  <c r="H853" i="4"/>
  <c r="H1043" i="4"/>
  <c r="H1151" i="4"/>
  <c r="H1259" i="4"/>
  <c r="H1367" i="4"/>
  <c r="H1475" i="4"/>
  <c r="H1583" i="4"/>
  <c r="H1691" i="4"/>
  <c r="H1799" i="4"/>
  <c r="H1907" i="4"/>
  <c r="H313" i="4"/>
  <c r="H745" i="4"/>
  <c r="H1056" i="4"/>
  <c r="H1164" i="4"/>
  <c r="H1272" i="4"/>
  <c r="H1380" i="4"/>
  <c r="H1488" i="4"/>
  <c r="H1596" i="4"/>
  <c r="H1704" i="4"/>
  <c r="H1812" i="4"/>
  <c r="H1920" i="4"/>
  <c r="H1069" i="4"/>
  <c r="H1177" i="4"/>
  <c r="H1285" i="4"/>
  <c r="H1393" i="4"/>
  <c r="H1501" i="4"/>
  <c r="H1609" i="4"/>
  <c r="H1717" i="4"/>
  <c r="H1825" i="4"/>
  <c r="H1933" i="4"/>
  <c r="H205" i="4"/>
  <c r="H637" i="4"/>
  <c r="H97" i="4"/>
  <c r="H529" i="4"/>
  <c r="H961" i="4"/>
  <c r="H1110" i="4"/>
  <c r="H1218" i="4"/>
  <c r="H1326" i="4"/>
  <c r="H1434" i="4"/>
  <c r="H1542" i="4"/>
  <c r="H1650" i="4"/>
  <c r="H1123" i="4"/>
  <c r="H1231" i="4"/>
  <c r="H1339" i="4"/>
  <c r="H1447" i="4"/>
  <c r="H1555" i="4"/>
  <c r="H1663" i="4"/>
  <c r="H1771" i="4"/>
  <c r="H1879" i="4"/>
  <c r="H1866" i="4"/>
  <c r="H1961" i="4"/>
  <c r="H2069" i="4"/>
  <c r="H2177" i="4"/>
  <c r="H2285" i="4"/>
  <c r="H2393" i="4"/>
  <c r="H2501" i="4"/>
  <c r="H2609" i="4"/>
  <c r="H2717" i="4"/>
  <c r="H1097" i="4"/>
  <c r="H1313" i="4"/>
  <c r="H1529" i="4"/>
  <c r="H1974" i="4"/>
  <c r="H2082" i="4"/>
  <c r="H2190" i="4"/>
  <c r="H2298" i="4"/>
  <c r="H2406" i="4"/>
  <c r="H2514" i="4"/>
  <c r="H2622" i="4"/>
  <c r="H2730" i="4"/>
  <c r="H1987" i="4"/>
  <c r="H2095" i="4"/>
  <c r="H2203" i="4"/>
  <c r="H2311" i="4"/>
  <c r="H2419" i="4"/>
  <c r="H2527" i="4"/>
  <c r="H2635" i="4"/>
  <c r="H2743" i="4"/>
  <c r="H1745" i="4"/>
  <c r="H2015" i="4"/>
  <c r="H2123" i="4"/>
  <c r="H2231" i="4"/>
  <c r="H2339" i="4"/>
  <c r="H2447" i="4"/>
  <c r="H2555" i="4"/>
  <c r="H2663" i="4"/>
  <c r="H2771" i="4"/>
  <c r="H1205" i="4"/>
  <c r="H1421" i="4"/>
  <c r="H1637" i="4"/>
  <c r="H1853" i="4"/>
  <c r="H2028" i="4"/>
  <c r="H2136" i="4"/>
  <c r="H2244" i="4"/>
  <c r="H2352" i="4"/>
  <c r="H2460" i="4"/>
  <c r="H2568" i="4"/>
  <c r="H2676" i="4"/>
  <c r="H1758" i="4"/>
  <c r="H2041" i="4"/>
  <c r="H2149" i="4"/>
  <c r="H2257" i="4"/>
  <c r="H2365" i="4"/>
  <c r="H2473" i="4"/>
  <c r="H2581" i="4"/>
  <c r="H2689" i="4"/>
  <c r="H2825" i="4"/>
  <c r="H2933" i="4"/>
  <c r="H3041" i="4"/>
  <c r="H3149" i="4"/>
  <c r="H3257" i="4"/>
  <c r="H3365" i="4"/>
  <c r="H3473" i="4"/>
  <c r="H3581" i="4"/>
  <c r="H2838" i="4"/>
  <c r="H2946" i="4"/>
  <c r="H3054" i="4"/>
  <c r="H3162" i="4"/>
  <c r="H3270" i="4"/>
  <c r="H3378" i="4"/>
  <c r="H3486" i="4"/>
  <c r="H2851" i="4"/>
  <c r="H2959" i="4"/>
  <c r="H3067" i="4"/>
  <c r="H3175" i="4"/>
  <c r="H3283" i="4"/>
  <c r="H3391" i="4"/>
  <c r="H3499" i="4"/>
  <c r="H3607" i="4"/>
  <c r="H2797" i="4"/>
  <c r="H2905" i="4"/>
  <c r="H3013" i="4"/>
  <c r="H3121" i="4"/>
  <c r="H3229" i="4"/>
  <c r="H3337" i="4"/>
  <c r="H3540" i="4"/>
  <c r="H2892" i="4"/>
  <c r="H3108" i="4"/>
  <c r="H3324" i="4"/>
  <c r="H3594" i="4"/>
  <c r="H3661" i="4"/>
  <c r="H3432" i="4"/>
  <c r="H3797" i="4"/>
  <c r="H3905" i="4"/>
  <c r="H4013" i="4"/>
  <c r="H4121" i="4"/>
  <c r="H4229" i="4"/>
  <c r="H4337" i="4"/>
  <c r="H4445" i="4"/>
  <c r="H2987" i="4"/>
  <c r="H3203" i="4"/>
  <c r="H3702" i="4"/>
  <c r="H3810" i="4"/>
  <c r="H3918" i="4"/>
  <c r="H4026" i="4"/>
  <c r="H4134" i="4"/>
  <c r="H4242" i="4"/>
  <c r="H4350" i="4"/>
  <c r="H4458" i="4"/>
  <c r="H3553" i="4"/>
  <c r="H3648" i="4"/>
  <c r="H3715" i="4"/>
  <c r="H3823" i="4"/>
  <c r="H3931" i="4"/>
  <c r="H4039" i="4"/>
  <c r="H4147" i="4"/>
  <c r="H4255" i="4"/>
  <c r="H4363" i="4"/>
  <c r="H4471" i="4"/>
  <c r="H3445" i="4"/>
  <c r="H2784" i="4"/>
  <c r="H3000" i="4"/>
  <c r="H3216" i="4"/>
  <c r="H3527" i="4"/>
  <c r="H3689" i="4"/>
  <c r="H3635" i="4"/>
  <c r="H3743" i="4"/>
  <c r="H3851" i="4"/>
  <c r="H3959" i="4"/>
  <c r="H4067" i="4"/>
  <c r="H4175" i="4"/>
  <c r="H4283" i="4"/>
  <c r="H4391" i="4"/>
  <c r="H2879" i="4"/>
  <c r="H3095" i="4"/>
  <c r="H3311" i="4"/>
  <c r="H3419" i="4"/>
  <c r="H3756" i="4"/>
  <c r="H3864" i="4"/>
  <c r="H3972" i="4"/>
  <c r="H4080" i="4"/>
  <c r="H4188" i="4"/>
  <c r="H4296" i="4"/>
  <c r="H4404" i="4"/>
  <c r="H3769" i="4"/>
  <c r="H3877" i="4"/>
  <c r="H3985" i="4"/>
  <c r="H4093" i="4"/>
  <c r="H4201" i="4"/>
  <c r="H4309" i="4"/>
  <c r="H4417" i="4"/>
  <c r="H4512" i="4"/>
  <c r="H4620" i="4"/>
  <c r="H4728" i="4"/>
  <c r="H4836" i="4"/>
  <c r="H4944" i="4"/>
  <c r="H5052" i="4"/>
  <c r="H5160" i="4"/>
  <c r="H4525" i="4"/>
  <c r="H4633" i="4"/>
  <c r="H4741" i="4"/>
  <c r="H4849" i="4"/>
  <c r="H4957" i="4"/>
  <c r="H5065" i="4"/>
  <c r="H5173" i="4"/>
  <c r="H5281" i="4"/>
  <c r="H4553" i="4"/>
  <c r="H4661" i="4"/>
  <c r="H4769" i="4"/>
  <c r="H4877" i="4"/>
  <c r="H4985" i="4"/>
  <c r="H5093" i="4"/>
  <c r="H5201" i="4"/>
  <c r="H5309" i="4"/>
  <c r="H4566" i="4"/>
  <c r="H4674" i="4"/>
  <c r="H4782" i="4"/>
  <c r="H4890" i="4"/>
  <c r="H4998" i="4"/>
  <c r="H5106" i="4"/>
  <c r="H5214" i="4"/>
  <c r="H5322" i="4"/>
  <c r="H4579" i="4"/>
  <c r="H4687" i="4"/>
  <c r="H4499" i="4"/>
  <c r="H4607" i="4"/>
  <c r="H4715" i="4"/>
  <c r="H4823" i="4"/>
  <c r="H4931" i="4"/>
  <c r="H5039" i="4"/>
  <c r="H5147" i="4"/>
  <c r="H5255" i="4"/>
  <c r="H5363" i="4"/>
  <c r="H5335" i="4"/>
  <c r="H4903" i="4"/>
  <c r="H5227" i="4"/>
  <c r="H5471" i="4"/>
  <c r="H5579" i="4"/>
  <c r="H5687" i="4"/>
  <c r="H5795" i="4"/>
  <c r="H5484" i="4"/>
  <c r="H5592" i="4"/>
  <c r="H5700" i="4"/>
  <c r="H5808" i="4"/>
  <c r="H5389" i="4"/>
  <c r="H5497" i="4"/>
  <c r="H5605" i="4"/>
  <c r="H5713" i="4"/>
  <c r="H5821" i="4"/>
  <c r="H5929" i="4"/>
  <c r="H6037" i="4"/>
  <c r="H6145" i="4"/>
  <c r="H4795" i="4"/>
  <c r="H5011" i="4"/>
  <c r="H5376" i="4"/>
  <c r="H5268" i="4"/>
  <c r="H5417" i="4"/>
  <c r="H5525" i="4"/>
  <c r="H5633" i="4"/>
  <c r="H5741" i="4"/>
  <c r="H5849" i="4"/>
  <c r="H5957" i="4"/>
  <c r="H6065" i="4"/>
  <c r="H6173" i="4"/>
  <c r="H5119" i="4"/>
  <c r="H5430" i="4"/>
  <c r="H5538" i="4"/>
  <c r="H5646" i="4"/>
  <c r="H5754" i="4"/>
  <c r="H5862" i="4"/>
  <c r="H5970" i="4"/>
  <c r="H6078" i="4"/>
  <c r="H6186" i="4"/>
  <c r="H5983" i="4"/>
  <c r="H6199" i="4"/>
  <c r="H6227" i="4"/>
  <c r="H6335" i="4"/>
  <c r="H6443" i="4"/>
  <c r="H6551" i="4"/>
  <c r="H6659" i="4"/>
  <c r="H6767" i="4"/>
  <c r="H6240" i="4"/>
  <c r="H6348" i="4"/>
  <c r="H6456" i="4"/>
  <c r="H6564" i="4"/>
  <c r="H6672" i="4"/>
  <c r="H6780" i="4"/>
  <c r="H5551" i="4"/>
  <c r="H6011" i="4"/>
  <c r="H6253" i="4"/>
  <c r="H6361" i="4"/>
  <c r="H6469" i="4"/>
  <c r="H6577" i="4"/>
  <c r="H6685" i="4"/>
  <c r="H6793" i="4"/>
  <c r="H5916" i="4"/>
  <c r="H6132" i="4"/>
  <c r="H5875" i="4"/>
  <c r="H6091" i="4"/>
  <c r="H6281" i="4"/>
  <c r="H6389" i="4"/>
  <c r="H6497" i="4"/>
  <c r="H6605" i="4"/>
  <c r="H6713" i="4"/>
  <c r="H6821" i="4"/>
  <c r="H6294" i="4"/>
  <c r="H6402" i="4"/>
  <c r="H6510" i="4"/>
  <c r="H6618" i="4"/>
  <c r="H6726" i="4"/>
  <c r="H6834" i="4"/>
  <c r="H6888" i="4"/>
  <c r="H5659" i="4"/>
  <c r="H6983" i="4"/>
  <c r="H7091" i="4"/>
  <c r="H7199" i="4"/>
  <c r="H7307" i="4"/>
  <c r="H7415" i="4"/>
  <c r="H7523" i="4"/>
  <c r="H7631" i="4"/>
  <c r="H6024" i="4"/>
  <c r="H6996" i="4"/>
  <c r="H7104" i="4"/>
  <c r="H7212" i="4"/>
  <c r="H7320" i="4"/>
  <c r="H7428" i="4"/>
  <c r="H7536" i="4"/>
  <c r="H7644" i="4"/>
  <c r="H5903" i="4"/>
  <c r="H6415" i="4"/>
  <c r="H6631" i="4"/>
  <c r="H6875" i="4"/>
  <c r="H7009" i="4"/>
  <c r="H7117" i="4"/>
  <c r="H7225" i="4"/>
  <c r="H7333" i="4"/>
  <c r="H7441" i="4"/>
  <c r="H7549" i="4"/>
  <c r="H7657" i="4"/>
  <c r="H5767" i="4"/>
  <c r="H5443" i="4"/>
  <c r="H6929" i="4"/>
  <c r="H7037" i="4"/>
  <c r="H7145" i="4"/>
  <c r="H7253" i="4"/>
  <c r="H7361" i="4"/>
  <c r="H7469" i="4"/>
  <c r="H7577" i="4"/>
  <c r="H7685" i="4"/>
  <c r="H6942" i="4"/>
  <c r="H6119" i="4"/>
  <c r="H6307" i="4"/>
  <c r="H6523" i="4"/>
  <c r="H6739" i="4"/>
  <c r="H6901" i="4"/>
  <c r="H6955" i="4"/>
  <c r="H7063" i="4"/>
  <c r="H7171" i="4"/>
  <c r="H7279" i="4"/>
  <c r="H7387" i="4"/>
  <c r="H7495" i="4"/>
  <c r="H7603" i="4"/>
  <c r="H7711" i="4"/>
  <c r="H6847" i="4"/>
  <c r="H7158" i="4"/>
  <c r="H7374" i="4"/>
  <c r="H7739" i="4"/>
  <c r="H7847" i="4"/>
  <c r="H7955" i="4"/>
  <c r="H8063" i="4"/>
  <c r="H8171" i="4"/>
  <c r="H8279" i="4"/>
  <c r="H8387" i="4"/>
  <c r="H8495" i="4"/>
  <c r="H8603" i="4"/>
  <c r="H7752" i="4"/>
  <c r="H7860" i="4"/>
  <c r="H7968" i="4"/>
  <c r="H8076" i="4"/>
  <c r="H8184" i="4"/>
  <c r="H8292" i="4"/>
  <c r="H8400" i="4"/>
  <c r="H8508" i="4"/>
  <c r="H7590" i="4"/>
  <c r="H7266" i="4"/>
  <c r="H7482" i="4"/>
  <c r="H7698" i="4"/>
  <c r="H7793" i="4"/>
  <c r="H7901" i="4"/>
  <c r="H8009" i="4"/>
  <c r="H8117" i="4"/>
  <c r="H8225" i="4"/>
  <c r="H8333" i="4"/>
  <c r="H8441" i="4"/>
  <c r="H8549" i="4"/>
  <c r="H8035" i="4"/>
  <c r="H8467" i="4"/>
  <c r="H8089" i="4"/>
  <c r="H8413" i="4"/>
  <c r="H8657" i="4"/>
  <c r="H8765" i="4"/>
  <c r="H8873" i="4"/>
  <c r="H8981" i="4"/>
  <c r="H9089" i="4"/>
  <c r="H9197" i="4"/>
  <c r="H9305" i="4"/>
  <c r="H7050" i="4"/>
  <c r="H7806" i="4"/>
  <c r="H8670" i="4"/>
  <c r="H8778" i="4"/>
  <c r="H8886" i="4"/>
  <c r="H8994" i="4"/>
  <c r="H9102" i="4"/>
  <c r="H9210" i="4"/>
  <c r="H9318" i="4"/>
  <c r="H8143" i="4"/>
  <c r="H8359" i="4"/>
  <c r="H8562" i="4"/>
  <c r="H8683" i="4"/>
  <c r="H8791" i="4"/>
  <c r="H8899" i="4"/>
  <c r="H9007" i="4"/>
  <c r="H9115" i="4"/>
  <c r="H7765" i="4"/>
  <c r="H8197" i="4"/>
  <c r="H8305" i="4"/>
  <c r="H7914" i="4"/>
  <c r="H8238" i="4"/>
  <c r="H7819" i="4"/>
  <c r="H8454" i="4"/>
  <c r="H7873" i="4"/>
  <c r="H8711" i="4"/>
  <c r="H8819" i="4"/>
  <c r="H8927" i="4"/>
  <c r="H9035" i="4"/>
  <c r="H9143" i="4"/>
  <c r="H9251" i="4"/>
  <c r="H8022" i="4"/>
  <c r="H8616" i="4"/>
  <c r="H8724" i="4"/>
  <c r="H8832" i="4"/>
  <c r="H8940" i="4"/>
  <c r="H9048" i="4"/>
  <c r="H9156" i="4"/>
  <c r="H9264" i="4"/>
  <c r="H7927" i="4"/>
  <c r="H8346" i="4"/>
  <c r="H8575" i="4"/>
  <c r="H8629" i="4"/>
  <c r="H8737" i="4"/>
  <c r="H8845" i="4"/>
  <c r="H8953" i="4"/>
  <c r="H9061" i="4"/>
  <c r="H9169" i="4"/>
  <c r="H9277" i="4"/>
  <c r="H7981" i="4"/>
  <c r="H8251" i="4"/>
  <c r="H8521" i="4"/>
  <c r="H9413" i="4"/>
  <c r="H9521" i="4"/>
  <c r="H9629" i="4"/>
  <c r="H9737" i="4"/>
  <c r="H9845" i="4"/>
  <c r="H9953" i="4"/>
  <c r="H10061" i="4"/>
  <c r="H10169" i="4"/>
  <c r="H10277" i="4"/>
  <c r="H10385" i="4"/>
  <c r="H9426" i="4"/>
  <c r="H9534" i="4"/>
  <c r="H9642" i="4"/>
  <c r="H9750" i="4"/>
  <c r="H9858" i="4"/>
  <c r="H9966" i="4"/>
  <c r="H10074" i="4"/>
  <c r="H10182" i="4"/>
  <c r="H10290" i="4"/>
  <c r="H10398" i="4"/>
  <c r="H9439" i="4"/>
  <c r="H9547" i="4"/>
  <c r="H9655" i="4"/>
  <c r="H9763" i="4"/>
  <c r="H9871" i="4"/>
  <c r="H9979" i="4"/>
  <c r="H10087" i="4"/>
  <c r="H10195" i="4"/>
  <c r="H10303" i="4"/>
  <c r="H10411" i="4"/>
  <c r="H9331" i="4"/>
  <c r="H9359" i="4"/>
  <c r="H9467" i="4"/>
  <c r="H9575" i="4"/>
  <c r="H9683" i="4"/>
  <c r="H9791" i="4"/>
  <c r="H9899" i="4"/>
  <c r="H10007" i="4"/>
  <c r="H10115" i="4"/>
  <c r="H10223" i="4"/>
  <c r="H10331" i="4"/>
  <c r="H9372" i="4"/>
  <c r="H9480" i="4"/>
  <c r="H9588" i="4"/>
  <c r="H9696" i="4"/>
  <c r="H9804" i="4"/>
  <c r="H9912" i="4"/>
  <c r="H10020" i="4"/>
  <c r="H10128" i="4"/>
  <c r="H10236" i="4"/>
  <c r="H10344" i="4"/>
  <c r="H9385" i="4"/>
  <c r="H9493" i="4"/>
  <c r="H9601" i="4"/>
  <c r="H9709" i="4"/>
  <c r="H9817" i="4"/>
  <c r="H9925" i="4"/>
  <c r="H10033" i="4"/>
  <c r="H10141" i="4"/>
  <c r="H10249" i="4"/>
  <c r="H10357" i="4"/>
  <c r="H9223" i="4"/>
  <c r="H8130" i="4"/>
  <c r="H14" i="4"/>
  <c r="H122" i="4"/>
  <c r="H230" i="4"/>
  <c r="H338" i="4"/>
  <c r="H446" i="4"/>
  <c r="H554" i="4"/>
  <c r="H662" i="4"/>
  <c r="H770" i="4"/>
  <c r="H878" i="4"/>
  <c r="H986" i="4"/>
  <c r="H27" i="4"/>
  <c r="H135" i="4"/>
  <c r="H243" i="4"/>
  <c r="H351" i="4"/>
  <c r="H459" i="4"/>
  <c r="H567" i="4"/>
  <c r="H675" i="4"/>
  <c r="H783" i="4"/>
  <c r="H891" i="4"/>
  <c r="H999" i="4"/>
  <c r="H40" i="4"/>
  <c r="H148" i="4"/>
  <c r="H256" i="4"/>
  <c r="H364" i="4"/>
  <c r="H472" i="4"/>
  <c r="H580" i="4"/>
  <c r="H688" i="4"/>
  <c r="H796" i="4"/>
  <c r="H904" i="4"/>
  <c r="H1012" i="4"/>
  <c r="H68" i="4"/>
  <c r="H176" i="4"/>
  <c r="H284" i="4"/>
  <c r="H392" i="4"/>
  <c r="H500" i="4"/>
  <c r="H608" i="4"/>
  <c r="H716" i="4"/>
  <c r="H824" i="4"/>
  <c r="H932" i="4"/>
  <c r="H81" i="4"/>
  <c r="H189" i="4"/>
  <c r="H297" i="4"/>
  <c r="H405" i="4"/>
  <c r="H513" i="4"/>
  <c r="H621" i="4"/>
  <c r="H729" i="4"/>
  <c r="H837" i="4"/>
  <c r="H945" i="4"/>
  <c r="H94" i="4"/>
  <c r="H202" i="4"/>
  <c r="H310" i="4"/>
  <c r="H418" i="4"/>
  <c r="H526" i="4"/>
  <c r="H634" i="4"/>
  <c r="H742" i="4"/>
  <c r="H850" i="4"/>
  <c r="H958" i="4"/>
  <c r="H1053" i="4"/>
  <c r="H1161" i="4"/>
  <c r="H1269" i="4"/>
  <c r="H1377" i="4"/>
  <c r="H1485" i="4"/>
  <c r="H1593" i="4"/>
  <c r="H1701" i="4"/>
  <c r="H1809" i="4"/>
  <c r="H1917" i="4"/>
  <c r="H1066" i="4"/>
  <c r="H1174" i="4"/>
  <c r="H1282" i="4"/>
  <c r="H1390" i="4"/>
  <c r="H1498" i="4"/>
  <c r="H1606" i="4"/>
  <c r="H1714" i="4"/>
  <c r="H1822" i="4"/>
  <c r="H1930" i="4"/>
  <c r="H1094" i="4"/>
  <c r="H1202" i="4"/>
  <c r="H1310" i="4"/>
  <c r="H1418" i="4"/>
  <c r="H1526" i="4"/>
  <c r="H1634" i="4"/>
  <c r="H1742" i="4"/>
  <c r="H1850" i="4"/>
  <c r="H1107" i="4"/>
  <c r="H1215" i="4"/>
  <c r="H1323" i="4"/>
  <c r="H1431" i="4"/>
  <c r="H1539" i="4"/>
  <c r="H1647" i="4"/>
  <c r="H1755" i="4"/>
  <c r="H1863" i="4"/>
  <c r="H1120" i="4"/>
  <c r="H1228" i="4"/>
  <c r="H1336" i="4"/>
  <c r="H1444" i="4"/>
  <c r="H1552" i="4"/>
  <c r="H1660" i="4"/>
  <c r="H1768" i="4"/>
  <c r="H1876" i="4"/>
  <c r="H1904" i="4"/>
  <c r="H1958" i="4"/>
  <c r="H2066" i="4"/>
  <c r="H2174" i="4"/>
  <c r="H2282" i="4"/>
  <c r="H2390" i="4"/>
  <c r="H2498" i="4"/>
  <c r="H2606" i="4"/>
  <c r="H2714" i="4"/>
  <c r="H1148" i="4"/>
  <c r="H1364" i="4"/>
  <c r="H1580" i="4"/>
  <c r="H1971" i="4"/>
  <c r="H2079" i="4"/>
  <c r="H2187" i="4"/>
  <c r="H2295" i="4"/>
  <c r="H2403" i="4"/>
  <c r="H2511" i="4"/>
  <c r="H2619" i="4"/>
  <c r="H2727" i="4"/>
  <c r="H1984" i="4"/>
  <c r="H2092" i="4"/>
  <c r="H2200" i="4"/>
  <c r="H2308" i="4"/>
  <c r="H2416" i="4"/>
  <c r="H2524" i="4"/>
  <c r="H2632" i="4"/>
  <c r="H2740" i="4"/>
  <c r="H2012" i="4"/>
  <c r="H2120" i="4"/>
  <c r="H2228" i="4"/>
  <c r="H2336" i="4"/>
  <c r="H2444" i="4"/>
  <c r="H2552" i="4"/>
  <c r="H2660" i="4"/>
  <c r="H1040" i="4"/>
  <c r="H1256" i="4"/>
  <c r="H1472" i="4"/>
  <c r="H1688" i="4"/>
  <c r="H2025" i="4"/>
  <c r="H2133" i="4"/>
  <c r="H2241" i="4"/>
  <c r="H2349" i="4"/>
  <c r="H2457" i="4"/>
  <c r="H2565" i="4"/>
  <c r="H2673" i="4"/>
  <c r="H1796" i="4"/>
  <c r="H2848" i="4"/>
  <c r="H2956" i="4"/>
  <c r="H3064" i="4"/>
  <c r="H3172" i="4"/>
  <c r="H3280" i="4"/>
  <c r="H3388" i="4"/>
  <c r="H3496" i="4"/>
  <c r="H2038" i="4"/>
  <c r="H2470" i="4"/>
  <c r="H2362" i="4"/>
  <c r="H2876" i="4"/>
  <c r="H2984" i="4"/>
  <c r="H3092" i="4"/>
  <c r="H3200" i="4"/>
  <c r="H3308" i="4"/>
  <c r="H3416" i="4"/>
  <c r="H3524" i="4"/>
  <c r="H3632" i="4"/>
  <c r="H2781" i="4"/>
  <c r="H2889" i="4"/>
  <c r="H2997" i="4"/>
  <c r="H3105" i="4"/>
  <c r="H3213" i="4"/>
  <c r="H3321" i="4"/>
  <c r="H3429" i="4"/>
  <c r="H3537" i="4"/>
  <c r="H3645" i="4"/>
  <c r="H2794" i="4"/>
  <c r="H2902" i="4"/>
  <c r="H3010" i="4"/>
  <c r="H3118" i="4"/>
  <c r="H3226" i="4"/>
  <c r="H3334" i="4"/>
  <c r="H3442" i="4"/>
  <c r="H2146" i="4"/>
  <c r="H2578" i="4"/>
  <c r="H2822" i="4"/>
  <c r="H2930" i="4"/>
  <c r="H3038" i="4"/>
  <c r="H3146" i="4"/>
  <c r="H3254" i="4"/>
  <c r="H3362" i="4"/>
  <c r="H3470" i="4"/>
  <c r="H3578" i="4"/>
  <c r="H3686" i="4"/>
  <c r="H2835" i="4"/>
  <c r="H2943" i="4"/>
  <c r="H3051" i="4"/>
  <c r="H3159" i="4"/>
  <c r="H3267" i="4"/>
  <c r="H3375" i="4"/>
  <c r="H3483" i="4"/>
  <c r="H3591" i="4"/>
  <c r="H3699" i="4"/>
  <c r="H3794" i="4"/>
  <c r="H3902" i="4"/>
  <c r="H4010" i="4"/>
  <c r="H4118" i="4"/>
  <c r="H4226" i="4"/>
  <c r="H4334" i="4"/>
  <c r="H3807" i="4"/>
  <c r="H3915" i="4"/>
  <c r="H4023" i="4"/>
  <c r="H4131" i="4"/>
  <c r="H4239" i="4"/>
  <c r="H2686" i="4"/>
  <c r="H3550" i="4"/>
  <c r="H3712" i="4"/>
  <c r="H3820" i="4"/>
  <c r="H3928" i="4"/>
  <c r="H4036" i="4"/>
  <c r="H4144" i="4"/>
  <c r="H4252" i="4"/>
  <c r="H4360" i="4"/>
  <c r="H4468" i="4"/>
  <c r="H2768" i="4"/>
  <c r="H3604" i="4"/>
  <c r="H3740" i="4"/>
  <c r="H3848" i="4"/>
  <c r="H3956" i="4"/>
  <c r="H4064" i="4"/>
  <c r="H4172" i="4"/>
  <c r="H4280" i="4"/>
  <c r="H4388" i="4"/>
  <c r="H3753" i="4"/>
  <c r="H3861" i="4"/>
  <c r="H3969" i="4"/>
  <c r="H4077" i="4"/>
  <c r="H4185" i="4"/>
  <c r="H4293" i="4"/>
  <c r="H4401" i="4"/>
  <c r="H3658" i="4"/>
  <c r="H3874" i="4"/>
  <c r="H4306" i="4"/>
  <c r="H2254" i="4"/>
  <c r="H4455" i="4"/>
  <c r="H4550" i="4"/>
  <c r="H4658" i="4"/>
  <c r="H4766" i="4"/>
  <c r="H4874" i="4"/>
  <c r="H4982" i="4"/>
  <c r="H5090" i="4"/>
  <c r="H5198" i="4"/>
  <c r="H4563" i="4"/>
  <c r="H4671" i="4"/>
  <c r="H4779" i="4"/>
  <c r="H4887" i="4"/>
  <c r="H4995" i="4"/>
  <c r="H5103" i="4"/>
  <c r="H5211" i="4"/>
  <c r="H5319" i="4"/>
  <c r="H3766" i="4"/>
  <c r="H4198" i="4"/>
  <c r="H4576" i="4"/>
  <c r="H4684" i="4"/>
  <c r="H4792" i="4"/>
  <c r="H4900" i="4"/>
  <c r="H5008" i="4"/>
  <c r="H5116" i="4"/>
  <c r="H5224" i="4"/>
  <c r="H5332" i="4"/>
  <c r="H4347" i="4"/>
  <c r="H4090" i="4"/>
  <c r="H4442" i="4"/>
  <c r="H4509" i="4"/>
  <c r="H4617" i="4"/>
  <c r="H4725" i="4"/>
  <c r="H4833" i="4"/>
  <c r="H4941" i="4"/>
  <c r="H5049" i="4"/>
  <c r="H5157" i="4"/>
  <c r="H5265" i="4"/>
  <c r="H5373" i="4"/>
  <c r="H3982" i="4"/>
  <c r="H4522" i="4"/>
  <c r="H4630" i="4"/>
  <c r="H4738" i="4"/>
  <c r="H4846" i="4"/>
  <c r="H4954" i="4"/>
  <c r="H4414" i="4"/>
  <c r="H4820" i="4"/>
  <c r="H5170" i="4"/>
  <c r="H5468" i="4"/>
  <c r="H5576" i="4"/>
  <c r="H5684" i="4"/>
  <c r="H5792" i="4"/>
  <c r="H5900" i="4"/>
  <c r="H6008" i="4"/>
  <c r="H6116" i="4"/>
  <c r="H4496" i="4"/>
  <c r="H5278" i="4"/>
  <c r="H5306" i="4"/>
  <c r="H5481" i="4"/>
  <c r="H5589" i="4"/>
  <c r="H5697" i="4"/>
  <c r="H5036" i="4"/>
  <c r="H5252" i="4"/>
  <c r="H5386" i="4"/>
  <c r="H5494" i="4"/>
  <c r="H5602" i="4"/>
  <c r="H5710" i="4"/>
  <c r="H5818" i="4"/>
  <c r="H5926" i="4"/>
  <c r="H6034" i="4"/>
  <c r="H6142" i="4"/>
  <c r="H5144" i="4"/>
  <c r="H4712" i="4"/>
  <c r="H5427" i="4"/>
  <c r="H5535" i="4"/>
  <c r="H5643" i="4"/>
  <c r="H5751" i="4"/>
  <c r="H5859" i="4"/>
  <c r="H5967" i="4"/>
  <c r="H6075" i="4"/>
  <c r="H6183" i="4"/>
  <c r="H5440" i="4"/>
  <c r="H5548" i="4"/>
  <c r="H5656" i="4"/>
  <c r="H5062" i="4"/>
  <c r="H4604" i="4"/>
  <c r="H4928" i="4"/>
  <c r="H5738" i="4"/>
  <c r="H5980" i="4"/>
  <c r="H6196" i="4"/>
  <c r="H6250" i="4"/>
  <c r="H6358" i="4"/>
  <c r="H6466" i="4"/>
  <c r="H6574" i="4"/>
  <c r="H6682" i="4"/>
  <c r="H6790" i="4"/>
  <c r="H5913" i="4"/>
  <c r="H6129" i="4"/>
  <c r="H5414" i="4"/>
  <c r="H5630" i="4"/>
  <c r="H6278" i="4"/>
  <c r="H6386" i="4"/>
  <c r="H6494" i="4"/>
  <c r="H6602" i="4"/>
  <c r="H6710" i="4"/>
  <c r="H6818" i="4"/>
  <c r="H5846" i="4"/>
  <c r="H6062" i="4"/>
  <c r="H6291" i="4"/>
  <c r="H6399" i="4"/>
  <c r="H6507" i="4"/>
  <c r="H6615" i="4"/>
  <c r="H6723" i="4"/>
  <c r="H6831" i="4"/>
  <c r="H5872" i="4"/>
  <c r="H6088" i="4"/>
  <c r="H6304" i="4"/>
  <c r="H6412" i="4"/>
  <c r="H6520" i="4"/>
  <c r="H6628" i="4"/>
  <c r="H6736" i="4"/>
  <c r="H6021" i="4"/>
  <c r="H5805" i="4"/>
  <c r="H5954" i="4"/>
  <c r="H6170" i="4"/>
  <c r="H6237" i="4"/>
  <c r="H6345" i="4"/>
  <c r="H6453" i="4"/>
  <c r="H6561" i="4"/>
  <c r="H6669" i="4"/>
  <c r="H6777" i="4"/>
  <c r="H6885" i="4"/>
  <c r="H7006" i="4"/>
  <c r="H7114" i="4"/>
  <c r="H7222" i="4"/>
  <c r="H7330" i="4"/>
  <c r="H7438" i="4"/>
  <c r="H7546" i="4"/>
  <c r="H7654" i="4"/>
  <c r="H6872" i="4"/>
  <c r="H6332" i="4"/>
  <c r="H6548" i="4"/>
  <c r="H6764" i="4"/>
  <c r="H6926" i="4"/>
  <c r="H7034" i="4"/>
  <c r="H7142" i="4"/>
  <c r="H7250" i="4"/>
  <c r="H7358" i="4"/>
  <c r="H7466" i="4"/>
  <c r="H7574" i="4"/>
  <c r="H7682" i="4"/>
  <c r="H5360" i="4"/>
  <c r="H5764" i="4"/>
  <c r="H6939" i="4"/>
  <c r="H7047" i="4"/>
  <c r="H7155" i="4"/>
  <c r="H7263" i="4"/>
  <c r="H7371" i="4"/>
  <c r="H7479" i="4"/>
  <c r="H7587" i="4"/>
  <c r="H7695" i="4"/>
  <c r="H6898" i="4"/>
  <c r="H6952" i="4"/>
  <c r="H7060" i="4"/>
  <c r="H7168" i="4"/>
  <c r="H7276" i="4"/>
  <c r="H7384" i="4"/>
  <c r="H7492" i="4"/>
  <c r="H7600" i="4"/>
  <c r="H7708" i="4"/>
  <c r="H6224" i="4"/>
  <c r="H6440" i="4"/>
  <c r="H6656" i="4"/>
  <c r="H6844" i="4"/>
  <c r="H5522" i="4"/>
  <c r="H6980" i="4"/>
  <c r="H6993" i="4"/>
  <c r="H7101" i="4"/>
  <c r="H7209" i="4"/>
  <c r="H7317" i="4"/>
  <c r="H7425" i="4"/>
  <c r="H7533" i="4"/>
  <c r="H7736" i="4"/>
  <c r="H7844" i="4"/>
  <c r="H7952" i="4"/>
  <c r="H8060" i="4"/>
  <c r="H8168" i="4"/>
  <c r="H8276" i="4"/>
  <c r="H8384" i="4"/>
  <c r="H8492" i="4"/>
  <c r="H8600" i="4"/>
  <c r="H7749" i="4"/>
  <c r="H7857" i="4"/>
  <c r="H7965" i="4"/>
  <c r="H8073" i="4"/>
  <c r="H8181" i="4"/>
  <c r="H8289" i="4"/>
  <c r="H8397" i="4"/>
  <c r="H8505" i="4"/>
  <c r="H7762" i="4"/>
  <c r="H7870" i="4"/>
  <c r="H7978" i="4"/>
  <c r="H8086" i="4"/>
  <c r="H8194" i="4"/>
  <c r="H7088" i="4"/>
  <c r="H7304" i="4"/>
  <c r="H7520" i="4"/>
  <c r="H7628" i="4"/>
  <c r="H7790" i="4"/>
  <c r="H7898" i="4"/>
  <c r="H8006" i="4"/>
  <c r="H8114" i="4"/>
  <c r="H8222" i="4"/>
  <c r="H8330" i="4"/>
  <c r="H8438" i="4"/>
  <c r="H8546" i="4"/>
  <c r="H7803" i="4"/>
  <c r="H7911" i="4"/>
  <c r="H8019" i="4"/>
  <c r="H8127" i="4"/>
  <c r="H8235" i="4"/>
  <c r="H8343" i="4"/>
  <c r="H8451" i="4"/>
  <c r="H8559" i="4"/>
  <c r="H7641" i="4"/>
  <c r="H7816" i="4"/>
  <c r="H7924" i="4"/>
  <c r="H8032" i="4"/>
  <c r="H8140" i="4"/>
  <c r="H8248" i="4"/>
  <c r="H7196" i="4"/>
  <c r="H7412" i="4"/>
  <c r="H8410" i="4"/>
  <c r="H8680" i="4"/>
  <c r="H8788" i="4"/>
  <c r="H8896" i="4"/>
  <c r="H9004" i="4"/>
  <c r="H9112" i="4"/>
  <c r="H9220" i="4"/>
  <c r="H9328" i="4"/>
  <c r="H8356" i="4"/>
  <c r="H8302" i="4"/>
  <c r="H8708" i="4"/>
  <c r="H8816" i="4"/>
  <c r="H8924" i="4"/>
  <c r="H9032" i="4"/>
  <c r="H9140" i="4"/>
  <c r="H9248" i="4"/>
  <c r="H8613" i="4"/>
  <c r="H8721" i="4"/>
  <c r="H8829" i="4"/>
  <c r="H8937" i="4"/>
  <c r="H9045" i="4"/>
  <c r="H9153" i="4"/>
  <c r="H9261" i="4"/>
  <c r="H8626" i="4"/>
  <c r="H8734" i="4"/>
  <c r="H8842" i="4"/>
  <c r="H8950" i="4"/>
  <c r="H8572" i="4"/>
  <c r="H8518" i="4"/>
  <c r="H8464" i="4"/>
  <c r="H8654" i="4"/>
  <c r="H8762" i="4"/>
  <c r="H8870" i="4"/>
  <c r="H8991" i="4"/>
  <c r="H9436" i="4"/>
  <c r="H9544" i="4"/>
  <c r="H9652" i="4"/>
  <c r="H9760" i="4"/>
  <c r="H9868" i="4"/>
  <c r="H9976" i="4"/>
  <c r="H10084" i="4"/>
  <c r="H10192" i="4"/>
  <c r="H10300" i="4"/>
  <c r="H10408" i="4"/>
  <c r="H8883" i="4"/>
  <c r="H9194" i="4"/>
  <c r="H9099" i="4"/>
  <c r="H9274" i="4"/>
  <c r="H9302" i="4"/>
  <c r="H8775" i="4"/>
  <c r="H9058" i="4"/>
  <c r="H9356" i="4"/>
  <c r="H9464" i="4"/>
  <c r="H9572" i="4"/>
  <c r="H9680" i="4"/>
  <c r="H9788" i="4"/>
  <c r="H9896" i="4"/>
  <c r="H10004" i="4"/>
  <c r="H10112" i="4"/>
  <c r="H10220" i="4"/>
  <c r="H10328" i="4"/>
  <c r="H9369" i="4"/>
  <c r="H9477" i="4"/>
  <c r="H9585" i="4"/>
  <c r="H9693" i="4"/>
  <c r="H9801" i="4"/>
  <c r="H9909" i="4"/>
  <c r="H10017" i="4"/>
  <c r="H10125" i="4"/>
  <c r="H10233" i="4"/>
  <c r="H10341" i="4"/>
  <c r="H9207" i="4"/>
  <c r="H9382" i="4"/>
  <c r="H9490" i="4"/>
  <c r="H9598" i="4"/>
  <c r="H9706" i="4"/>
  <c r="H9814" i="4"/>
  <c r="H9922" i="4"/>
  <c r="H10030" i="4"/>
  <c r="H10138" i="4"/>
  <c r="H10246" i="4"/>
  <c r="H10354" i="4"/>
  <c r="H8667" i="4"/>
  <c r="H9166" i="4"/>
  <c r="H8978" i="4"/>
  <c r="H9315" i="4"/>
  <c r="H9410" i="4"/>
  <c r="H9518" i="4"/>
  <c r="H9626" i="4"/>
  <c r="H9734" i="4"/>
  <c r="H9842" i="4"/>
  <c r="H9950" i="4"/>
  <c r="H10058" i="4"/>
  <c r="H10166" i="4"/>
  <c r="H10274" i="4"/>
  <c r="H10382" i="4"/>
  <c r="H9747" i="4"/>
  <c r="H10179" i="4"/>
  <c r="H9639" i="4"/>
  <c r="H10071" i="4"/>
  <c r="H9531" i="4"/>
  <c r="H9963" i="4"/>
  <c r="H10395" i="4"/>
  <c r="H9086" i="4"/>
  <c r="H9423" i="4"/>
  <c r="H10287" i="4"/>
  <c r="H9855" i="4"/>
  <c r="H74" i="4"/>
  <c r="H182" i="4"/>
  <c r="H290" i="4"/>
  <c r="H398" i="4"/>
  <c r="H506" i="4"/>
  <c r="H614" i="4"/>
  <c r="H722" i="4"/>
  <c r="H830" i="4"/>
  <c r="H938" i="4"/>
  <c r="H87" i="4"/>
  <c r="H195" i="4"/>
  <c r="H303" i="4"/>
  <c r="H411" i="4"/>
  <c r="H519" i="4"/>
  <c r="H627" i="4"/>
  <c r="H735" i="4"/>
  <c r="H843" i="4"/>
  <c r="H951" i="4"/>
  <c r="H100" i="4"/>
  <c r="H208" i="4"/>
  <c r="H316" i="4"/>
  <c r="H424" i="4"/>
  <c r="H532" i="4"/>
  <c r="H640" i="4"/>
  <c r="H748" i="4"/>
  <c r="H856" i="4"/>
  <c r="H964" i="4"/>
  <c r="H20" i="4"/>
  <c r="H128" i="4"/>
  <c r="H236" i="4"/>
  <c r="H344" i="4"/>
  <c r="H452" i="4"/>
  <c r="H560" i="4"/>
  <c r="H668" i="4"/>
  <c r="H776" i="4"/>
  <c r="H884" i="4"/>
  <c r="H992" i="4"/>
  <c r="H33" i="4"/>
  <c r="H141" i="4"/>
  <c r="H249" i="4"/>
  <c r="H357" i="4"/>
  <c r="H465" i="4"/>
  <c r="H573" i="4"/>
  <c r="H681" i="4"/>
  <c r="H789" i="4"/>
  <c r="H897" i="4"/>
  <c r="H1005" i="4"/>
  <c r="H46" i="4"/>
  <c r="H154" i="4"/>
  <c r="H262" i="4"/>
  <c r="H370" i="4"/>
  <c r="H478" i="4"/>
  <c r="H586" i="4"/>
  <c r="H694" i="4"/>
  <c r="H802" i="4"/>
  <c r="H910" i="4"/>
  <c r="H1113" i="4"/>
  <c r="H1221" i="4"/>
  <c r="H1329" i="4"/>
  <c r="H1437" i="4"/>
  <c r="H1545" i="4"/>
  <c r="H1653" i="4"/>
  <c r="H1761" i="4"/>
  <c r="H1869" i="4"/>
  <c r="H1126" i="4"/>
  <c r="H1234" i="4"/>
  <c r="H1342" i="4"/>
  <c r="H1450" i="4"/>
  <c r="H1558" i="4"/>
  <c r="H1666" i="4"/>
  <c r="H1774" i="4"/>
  <c r="H1882" i="4"/>
  <c r="H1018" i="4"/>
  <c r="H1046" i="4"/>
  <c r="H1154" i="4"/>
  <c r="H1262" i="4"/>
  <c r="H1370" i="4"/>
  <c r="H1478" i="4"/>
  <c r="H1586" i="4"/>
  <c r="H1694" i="4"/>
  <c r="H1802" i="4"/>
  <c r="H1910" i="4"/>
  <c r="H1059" i="4"/>
  <c r="H1167" i="4"/>
  <c r="H1275" i="4"/>
  <c r="H1383" i="4"/>
  <c r="H1491" i="4"/>
  <c r="H1599" i="4"/>
  <c r="H1707" i="4"/>
  <c r="H1815" i="4"/>
  <c r="H1923" i="4"/>
  <c r="H1072" i="4"/>
  <c r="H1180" i="4"/>
  <c r="H1288" i="4"/>
  <c r="H1396" i="4"/>
  <c r="H1504" i="4"/>
  <c r="H1612" i="4"/>
  <c r="H1720" i="4"/>
  <c r="H1828" i="4"/>
  <c r="H1936" i="4"/>
  <c r="H1856" i="4"/>
  <c r="H2018" i="4"/>
  <c r="H2126" i="4"/>
  <c r="H2234" i="4"/>
  <c r="H2342" i="4"/>
  <c r="H2450" i="4"/>
  <c r="H2558" i="4"/>
  <c r="H2666" i="4"/>
  <c r="H2031" i="4"/>
  <c r="H2139" i="4"/>
  <c r="H2247" i="4"/>
  <c r="H2355" i="4"/>
  <c r="H2463" i="4"/>
  <c r="H2571" i="4"/>
  <c r="H2679" i="4"/>
  <c r="H2044" i="4"/>
  <c r="H2152" i="4"/>
  <c r="H2260" i="4"/>
  <c r="H2368" i="4"/>
  <c r="H2476" i="4"/>
  <c r="H2584" i="4"/>
  <c r="H2692" i="4"/>
  <c r="H1100" i="4"/>
  <c r="H1316" i="4"/>
  <c r="H1532" i="4"/>
  <c r="H1964" i="4"/>
  <c r="H2072" i="4"/>
  <c r="H2180" i="4"/>
  <c r="H2288" i="4"/>
  <c r="H2396" i="4"/>
  <c r="H2504" i="4"/>
  <c r="H2612" i="4"/>
  <c r="H2720" i="4"/>
  <c r="H1977" i="4"/>
  <c r="H2085" i="4"/>
  <c r="H2193" i="4"/>
  <c r="H2301" i="4"/>
  <c r="H2409" i="4"/>
  <c r="H2517" i="4"/>
  <c r="H2625" i="4"/>
  <c r="H2733" i="4"/>
  <c r="H1748" i="4"/>
  <c r="H1208" i="4"/>
  <c r="H1424" i="4"/>
  <c r="H1640" i="4"/>
  <c r="H2314" i="4"/>
  <c r="H2746" i="4"/>
  <c r="H2800" i="4"/>
  <c r="H2908" i="4"/>
  <c r="H3016" i="4"/>
  <c r="H3124" i="4"/>
  <c r="H3232" i="4"/>
  <c r="H3340" i="4"/>
  <c r="H3448" i="4"/>
  <c r="H2206" i="4"/>
  <c r="H2638" i="4"/>
  <c r="H2828" i="4"/>
  <c r="H2936" i="4"/>
  <c r="H3044" i="4"/>
  <c r="H3152" i="4"/>
  <c r="H3260" i="4"/>
  <c r="H3368" i="4"/>
  <c r="H3476" i="4"/>
  <c r="H3584" i="4"/>
  <c r="H2841" i="4"/>
  <c r="H2949" i="4"/>
  <c r="H3057" i="4"/>
  <c r="H3165" i="4"/>
  <c r="H3273" i="4"/>
  <c r="H3381" i="4"/>
  <c r="H3489" i="4"/>
  <c r="H3597" i="4"/>
  <c r="H2098" i="4"/>
  <c r="H2530" i="4"/>
  <c r="H2854" i="4"/>
  <c r="H2962" i="4"/>
  <c r="H3070" i="4"/>
  <c r="H3178" i="4"/>
  <c r="H3286" i="4"/>
  <c r="H3394" i="4"/>
  <c r="H1990" i="4"/>
  <c r="H2422" i="4"/>
  <c r="H2774" i="4"/>
  <c r="H2882" i="4"/>
  <c r="H2990" i="4"/>
  <c r="H3098" i="4"/>
  <c r="H3206" i="4"/>
  <c r="H3314" i="4"/>
  <c r="H3422" i="4"/>
  <c r="H3530" i="4"/>
  <c r="H3638" i="4"/>
  <c r="H2787" i="4"/>
  <c r="H2895" i="4"/>
  <c r="H3003" i="4"/>
  <c r="H3111" i="4"/>
  <c r="H3219" i="4"/>
  <c r="H3327" i="4"/>
  <c r="H3435" i="4"/>
  <c r="H3543" i="4"/>
  <c r="H3651" i="4"/>
  <c r="H3746" i="4"/>
  <c r="H3854" i="4"/>
  <c r="H3962" i="4"/>
  <c r="H4070" i="4"/>
  <c r="H4178" i="4"/>
  <c r="H4286" i="4"/>
  <c r="H3759" i="4"/>
  <c r="H3867" i="4"/>
  <c r="H3975" i="4"/>
  <c r="H4083" i="4"/>
  <c r="H4191" i="4"/>
  <c r="H4299" i="4"/>
  <c r="H3664" i="4"/>
  <c r="H3772" i="4"/>
  <c r="H3880" i="4"/>
  <c r="H3988" i="4"/>
  <c r="H4096" i="4"/>
  <c r="H4204" i="4"/>
  <c r="H4312" i="4"/>
  <c r="H4420" i="4"/>
  <c r="H3556" i="4"/>
  <c r="H3800" i="4"/>
  <c r="H3908" i="4"/>
  <c r="H4016" i="4"/>
  <c r="H4124" i="4"/>
  <c r="H4232" i="4"/>
  <c r="H4340" i="4"/>
  <c r="H4448" i="4"/>
  <c r="H3705" i="4"/>
  <c r="H3813" i="4"/>
  <c r="H3921" i="4"/>
  <c r="H4029" i="4"/>
  <c r="H4137" i="4"/>
  <c r="H4245" i="4"/>
  <c r="H4353" i="4"/>
  <c r="H4461" i="4"/>
  <c r="H3692" i="4"/>
  <c r="H3502" i="4"/>
  <c r="H3718" i="4"/>
  <c r="H4150" i="4"/>
  <c r="H4502" i="4"/>
  <c r="H4610" i="4"/>
  <c r="H4718" i="4"/>
  <c r="H4826" i="4"/>
  <c r="H4934" i="4"/>
  <c r="H5042" i="4"/>
  <c r="H5150" i="4"/>
  <c r="H4042" i="4"/>
  <c r="H4515" i="4"/>
  <c r="H4623" i="4"/>
  <c r="H4731" i="4"/>
  <c r="H4839" i="4"/>
  <c r="H4947" i="4"/>
  <c r="H5055" i="4"/>
  <c r="H5163" i="4"/>
  <c r="H5271" i="4"/>
  <c r="H5379" i="4"/>
  <c r="H4528" i="4"/>
  <c r="H4636" i="4"/>
  <c r="H4744" i="4"/>
  <c r="H4852" i="4"/>
  <c r="H4960" i="4"/>
  <c r="H5068" i="4"/>
  <c r="H5176" i="4"/>
  <c r="H5284" i="4"/>
  <c r="H4394" i="4"/>
  <c r="H3610" i="4"/>
  <c r="H3934" i="4"/>
  <c r="H3826" i="4"/>
  <c r="H4258" i="4"/>
  <c r="H4569" i="4"/>
  <c r="H4677" i="4"/>
  <c r="H4785" i="4"/>
  <c r="H4893" i="4"/>
  <c r="H5001" i="4"/>
  <c r="H5109" i="4"/>
  <c r="H5217" i="4"/>
  <c r="H5325" i="4"/>
  <c r="H4366" i="4"/>
  <c r="H4407" i="4"/>
  <c r="H4474" i="4"/>
  <c r="H4582" i="4"/>
  <c r="H4690" i="4"/>
  <c r="H4798" i="4"/>
  <c r="H4906" i="4"/>
  <c r="H5122" i="4"/>
  <c r="H5420" i="4"/>
  <c r="H5528" i="4"/>
  <c r="H5636" i="4"/>
  <c r="H5744" i="4"/>
  <c r="H5852" i="4"/>
  <c r="H5960" i="4"/>
  <c r="H6068" i="4"/>
  <c r="H6176" i="4"/>
  <c r="H5433" i="4"/>
  <c r="H5541" i="4"/>
  <c r="H5649" i="4"/>
  <c r="H5338" i="4"/>
  <c r="H5366" i="4"/>
  <c r="H5446" i="4"/>
  <c r="H5554" i="4"/>
  <c r="H5662" i="4"/>
  <c r="H5770" i="4"/>
  <c r="H5878" i="4"/>
  <c r="H5986" i="4"/>
  <c r="H6094" i="4"/>
  <c r="H6202" i="4"/>
  <c r="H4664" i="4"/>
  <c r="H5312" i="4"/>
  <c r="H4772" i="4"/>
  <c r="H4988" i="4"/>
  <c r="H5096" i="4"/>
  <c r="H5230" i="4"/>
  <c r="H5258" i="4"/>
  <c r="H5487" i="4"/>
  <c r="H5595" i="4"/>
  <c r="H5703" i="4"/>
  <c r="H5811" i="4"/>
  <c r="H5919" i="4"/>
  <c r="H6027" i="4"/>
  <c r="H6135" i="4"/>
  <c r="H5204" i="4"/>
  <c r="H5392" i="4"/>
  <c r="H5500" i="4"/>
  <c r="H5608" i="4"/>
  <c r="H5716" i="4"/>
  <c r="H5014" i="4"/>
  <c r="H4880" i="4"/>
  <c r="H5932" i="4"/>
  <c r="H6148" i="4"/>
  <c r="H6310" i="4"/>
  <c r="H6418" i="4"/>
  <c r="H6526" i="4"/>
  <c r="H6634" i="4"/>
  <c r="H6742" i="4"/>
  <c r="H5474" i="4"/>
  <c r="H5690" i="4"/>
  <c r="H5865" i="4"/>
  <c r="H6081" i="4"/>
  <c r="H4556" i="4"/>
  <c r="H6230" i="4"/>
  <c r="H6338" i="4"/>
  <c r="H6446" i="4"/>
  <c r="H6554" i="4"/>
  <c r="H6662" i="4"/>
  <c r="H6770" i="4"/>
  <c r="H6014" i="4"/>
  <c r="H6243" i="4"/>
  <c r="H6351" i="4"/>
  <c r="H6459" i="4"/>
  <c r="H6567" i="4"/>
  <c r="H6675" i="4"/>
  <c r="H6783" i="4"/>
  <c r="H6891" i="4"/>
  <c r="H6040" i="4"/>
  <c r="H6256" i="4"/>
  <c r="H6364" i="4"/>
  <c r="H6472" i="4"/>
  <c r="H6580" i="4"/>
  <c r="H6688" i="4"/>
  <c r="H5757" i="4"/>
  <c r="H5824" i="4"/>
  <c r="H5582" i="4"/>
  <c r="H5798" i="4"/>
  <c r="H5973" i="4"/>
  <c r="H6189" i="4"/>
  <c r="H5906" i="4"/>
  <c r="H6122" i="4"/>
  <c r="H6297" i="4"/>
  <c r="H6405" i="4"/>
  <c r="H6513" i="4"/>
  <c r="H6621" i="4"/>
  <c r="H6729" i="4"/>
  <c r="H6837" i="4"/>
  <c r="H6392" i="4"/>
  <c r="H6608" i="4"/>
  <c r="H6850" i="4"/>
  <c r="H6958" i="4"/>
  <c r="H7066" i="4"/>
  <c r="H7174" i="4"/>
  <c r="H7282" i="4"/>
  <c r="H7390" i="4"/>
  <c r="H7498" i="4"/>
  <c r="H7606" i="4"/>
  <c r="H7714" i="4"/>
  <c r="H6986" i="4"/>
  <c r="H7094" i="4"/>
  <c r="H7202" i="4"/>
  <c r="H7310" i="4"/>
  <c r="H7418" i="4"/>
  <c r="H7526" i="4"/>
  <c r="H7634" i="4"/>
  <c r="H6999" i="4"/>
  <c r="H7107" i="4"/>
  <c r="H7215" i="4"/>
  <c r="H7323" i="4"/>
  <c r="H7431" i="4"/>
  <c r="H7539" i="4"/>
  <c r="H7647" i="4"/>
  <c r="H6284" i="4"/>
  <c r="H6500" i="4"/>
  <c r="H6716" i="4"/>
  <c r="H6878" i="4"/>
  <c r="H7012" i="4"/>
  <c r="H7120" i="4"/>
  <c r="H7228" i="4"/>
  <c r="H7336" i="4"/>
  <c r="H7444" i="4"/>
  <c r="H7552" i="4"/>
  <c r="H7660" i="4"/>
  <c r="H6796" i="4"/>
  <c r="H6824" i="4"/>
  <c r="H6932" i="4"/>
  <c r="H7040" i="4"/>
  <c r="H6904" i="4"/>
  <c r="H6945" i="4"/>
  <c r="H7053" i="4"/>
  <c r="H7161" i="4"/>
  <c r="H7269" i="4"/>
  <c r="H7377" i="4"/>
  <c r="H7485" i="4"/>
  <c r="H7796" i="4"/>
  <c r="H7904" i="4"/>
  <c r="H8012" i="4"/>
  <c r="H8120" i="4"/>
  <c r="H8228" i="4"/>
  <c r="H8336" i="4"/>
  <c r="H8444" i="4"/>
  <c r="H8552" i="4"/>
  <c r="H7148" i="4"/>
  <c r="H7364" i="4"/>
  <c r="H7809" i="4"/>
  <c r="H7917" i="4"/>
  <c r="H8025" i="4"/>
  <c r="H8133" i="4"/>
  <c r="H8241" i="4"/>
  <c r="H8349" i="4"/>
  <c r="H8457" i="4"/>
  <c r="H8565" i="4"/>
  <c r="H7822" i="4"/>
  <c r="H7930" i="4"/>
  <c r="H8038" i="4"/>
  <c r="H8146" i="4"/>
  <c r="H7580" i="4"/>
  <c r="H7742" i="4"/>
  <c r="H7850" i="4"/>
  <c r="H7958" i="4"/>
  <c r="H8066" i="4"/>
  <c r="H8174" i="4"/>
  <c r="H8282" i="4"/>
  <c r="H8390" i="4"/>
  <c r="H8498" i="4"/>
  <c r="H8606" i="4"/>
  <c r="H7256" i="4"/>
  <c r="H7472" i="4"/>
  <c r="H7688" i="4"/>
  <c r="H7755" i="4"/>
  <c r="H7863" i="4"/>
  <c r="H7971" i="4"/>
  <c r="H8079" i="4"/>
  <c r="H8187" i="4"/>
  <c r="H8295" i="4"/>
  <c r="H8403" i="4"/>
  <c r="H8511" i="4"/>
  <c r="H7593" i="4"/>
  <c r="H7768" i="4"/>
  <c r="H7876" i="4"/>
  <c r="H7984" i="4"/>
  <c r="H8092" i="4"/>
  <c r="H8200" i="4"/>
  <c r="H7701" i="4"/>
  <c r="H8632" i="4"/>
  <c r="H8740" i="4"/>
  <c r="H8848" i="4"/>
  <c r="H8956" i="4"/>
  <c r="H9064" i="4"/>
  <c r="H9172" i="4"/>
  <c r="H9280" i="4"/>
  <c r="H8470" i="4"/>
  <c r="H8416" i="4"/>
  <c r="H8362" i="4"/>
  <c r="H8660" i="4"/>
  <c r="H8768" i="4"/>
  <c r="H8876" i="4"/>
  <c r="H8984" i="4"/>
  <c r="H9092" i="4"/>
  <c r="H9200" i="4"/>
  <c r="H8308" i="4"/>
  <c r="H8673" i="4"/>
  <c r="H8781" i="4"/>
  <c r="H8889" i="4"/>
  <c r="H8997" i="4"/>
  <c r="H9105" i="4"/>
  <c r="H9213" i="4"/>
  <c r="H8686" i="4"/>
  <c r="H8794" i="4"/>
  <c r="H8902" i="4"/>
  <c r="H8578" i="4"/>
  <c r="H8714" i="4"/>
  <c r="H8822" i="4"/>
  <c r="H8930" i="4"/>
  <c r="H8727" i="4"/>
  <c r="H9388" i="4"/>
  <c r="H9496" i="4"/>
  <c r="H9604" i="4"/>
  <c r="H9712" i="4"/>
  <c r="H9820" i="4"/>
  <c r="H9928" i="4"/>
  <c r="H10036" i="4"/>
  <c r="H10144" i="4"/>
  <c r="H10252" i="4"/>
  <c r="H10360" i="4"/>
  <c r="H9267" i="4"/>
  <c r="H9321" i="4"/>
  <c r="H8254" i="4"/>
  <c r="H9146" i="4"/>
  <c r="H8619" i="4"/>
  <c r="H9051" i="4"/>
  <c r="H9010" i="4"/>
  <c r="H9416" i="4"/>
  <c r="H9524" i="4"/>
  <c r="H9632" i="4"/>
  <c r="H9740" i="4"/>
  <c r="H9848" i="4"/>
  <c r="H9956" i="4"/>
  <c r="H10064" i="4"/>
  <c r="H10172" i="4"/>
  <c r="H10280" i="4"/>
  <c r="H10388" i="4"/>
  <c r="H9429" i="4"/>
  <c r="H9537" i="4"/>
  <c r="H9645" i="4"/>
  <c r="H9753" i="4"/>
  <c r="H9861" i="4"/>
  <c r="H9969" i="4"/>
  <c r="H10077" i="4"/>
  <c r="H10185" i="4"/>
  <c r="H10293" i="4"/>
  <c r="H10401" i="4"/>
  <c r="H8943" i="4"/>
  <c r="H9159" i="4"/>
  <c r="H9308" i="4"/>
  <c r="H9442" i="4"/>
  <c r="H9550" i="4"/>
  <c r="H9658" i="4"/>
  <c r="H9766" i="4"/>
  <c r="H9874" i="4"/>
  <c r="H9982" i="4"/>
  <c r="H10090" i="4"/>
  <c r="H10198" i="4"/>
  <c r="H10306" i="4"/>
  <c r="H10414" i="4"/>
  <c r="H9118" i="4"/>
  <c r="H9254" i="4"/>
  <c r="H8835" i="4"/>
  <c r="H9334" i="4"/>
  <c r="H9362" i="4"/>
  <c r="H9470" i="4"/>
  <c r="H9578" i="4"/>
  <c r="H9686" i="4"/>
  <c r="H9794" i="4"/>
  <c r="H9902" i="4"/>
  <c r="H10010" i="4"/>
  <c r="H10118" i="4"/>
  <c r="H10226" i="4"/>
  <c r="H10334" i="4"/>
  <c r="H9591" i="4"/>
  <c r="H10023" i="4"/>
  <c r="H8524" i="4"/>
  <c r="H9483" i="4"/>
  <c r="H9915" i="4"/>
  <c r="H10347" i="4"/>
  <c r="H9375" i="4"/>
  <c r="H9807" i="4"/>
  <c r="H10239" i="4"/>
  <c r="H9038" i="4"/>
  <c r="H9699" i="4"/>
  <c r="H10131" i="4"/>
  <c r="H9226" i="4"/>
  <c r="H96" i="4"/>
  <c r="H204" i="4"/>
  <c r="H312" i="4"/>
  <c r="H420" i="4"/>
  <c r="H528" i="4"/>
  <c r="H636" i="4"/>
  <c r="H744" i="4"/>
  <c r="H852" i="4"/>
  <c r="H960" i="4"/>
  <c r="H16" i="4"/>
  <c r="H124" i="4"/>
  <c r="H232" i="4"/>
  <c r="H340" i="4"/>
  <c r="H448" i="4"/>
  <c r="H556" i="4"/>
  <c r="H664" i="4"/>
  <c r="H772" i="4"/>
  <c r="H880" i="4"/>
  <c r="H988" i="4"/>
  <c r="H29" i="4"/>
  <c r="H137" i="4"/>
  <c r="H245" i="4"/>
  <c r="H353" i="4"/>
  <c r="H461" i="4"/>
  <c r="H569" i="4"/>
  <c r="H677" i="4"/>
  <c r="H785" i="4"/>
  <c r="H893" i="4"/>
  <c r="H1001" i="4"/>
  <c r="H42" i="4"/>
  <c r="H150" i="4"/>
  <c r="H258" i="4"/>
  <c r="H366" i="4"/>
  <c r="H474" i="4"/>
  <c r="H582" i="4"/>
  <c r="H690" i="4"/>
  <c r="H798" i="4"/>
  <c r="H906" i="4"/>
  <c r="H1014" i="4"/>
  <c r="H70" i="4"/>
  <c r="H178" i="4"/>
  <c r="H286" i="4"/>
  <c r="H394" i="4"/>
  <c r="H502" i="4"/>
  <c r="H610" i="4"/>
  <c r="H718" i="4"/>
  <c r="H826" i="4"/>
  <c r="H934" i="4"/>
  <c r="H83" i="4"/>
  <c r="H191" i="4"/>
  <c r="H299" i="4"/>
  <c r="H407" i="4"/>
  <c r="H515" i="4"/>
  <c r="H623" i="4"/>
  <c r="H731" i="4"/>
  <c r="H839" i="4"/>
  <c r="H947" i="4"/>
  <c r="H1042" i="4"/>
  <c r="H1150" i="4"/>
  <c r="H1258" i="4"/>
  <c r="H1366" i="4"/>
  <c r="H1474" i="4"/>
  <c r="H1582" i="4"/>
  <c r="H1690" i="4"/>
  <c r="H1798" i="4"/>
  <c r="H1906" i="4"/>
  <c r="H1055" i="4"/>
  <c r="H1163" i="4"/>
  <c r="H1271" i="4"/>
  <c r="H1379" i="4"/>
  <c r="H1487" i="4"/>
  <c r="H1595" i="4"/>
  <c r="H1703" i="4"/>
  <c r="H1811" i="4"/>
  <c r="H1919" i="4"/>
  <c r="H1068" i="4"/>
  <c r="H1176" i="4"/>
  <c r="H1284" i="4"/>
  <c r="H1392" i="4"/>
  <c r="H1500" i="4"/>
  <c r="H1608" i="4"/>
  <c r="H1716" i="4"/>
  <c r="H1824" i="4"/>
  <c r="H1932" i="4"/>
  <c r="H1096" i="4"/>
  <c r="H1204" i="4"/>
  <c r="H1312" i="4"/>
  <c r="H1420" i="4"/>
  <c r="H1528" i="4"/>
  <c r="H1636" i="4"/>
  <c r="H1744" i="4"/>
  <c r="H1852" i="4"/>
  <c r="H1122" i="4"/>
  <c r="H1230" i="4"/>
  <c r="H1338" i="4"/>
  <c r="H1446" i="4"/>
  <c r="H1554" i="4"/>
  <c r="H1662" i="4"/>
  <c r="H1217" i="4"/>
  <c r="H1433" i="4"/>
  <c r="H1649" i="4"/>
  <c r="H1865" i="4"/>
  <c r="H1770" i="4"/>
  <c r="H1960" i="4"/>
  <c r="H2068" i="4"/>
  <c r="H2176" i="4"/>
  <c r="H2284" i="4"/>
  <c r="H2392" i="4"/>
  <c r="H2500" i="4"/>
  <c r="H2608" i="4"/>
  <c r="H2716" i="4"/>
  <c r="H1973" i="4"/>
  <c r="H2081" i="4"/>
  <c r="H2189" i="4"/>
  <c r="H2297" i="4"/>
  <c r="H2405" i="4"/>
  <c r="H2513" i="4"/>
  <c r="H2621" i="4"/>
  <c r="H2729" i="4"/>
  <c r="H1986" i="4"/>
  <c r="H2094" i="4"/>
  <c r="H2202" i="4"/>
  <c r="H2310" i="4"/>
  <c r="H2418" i="4"/>
  <c r="H2526" i="4"/>
  <c r="H2634" i="4"/>
  <c r="H2742" i="4"/>
  <c r="H1878" i="4"/>
  <c r="H1109" i="4"/>
  <c r="H1325" i="4"/>
  <c r="H1541" i="4"/>
  <c r="H2027" i="4"/>
  <c r="H2135" i="4"/>
  <c r="H2243" i="4"/>
  <c r="H2351" i="4"/>
  <c r="H2459" i="4"/>
  <c r="H2567" i="4"/>
  <c r="H2675" i="4"/>
  <c r="H1757" i="4"/>
  <c r="H2040" i="4"/>
  <c r="H2148" i="4"/>
  <c r="H2256" i="4"/>
  <c r="H2364" i="4"/>
  <c r="H2472" i="4"/>
  <c r="H2580" i="4"/>
  <c r="H2688" i="4"/>
  <c r="H2824" i="4"/>
  <c r="H2932" i="4"/>
  <c r="H3040" i="4"/>
  <c r="H3148" i="4"/>
  <c r="H3256" i="4"/>
  <c r="H3364" i="4"/>
  <c r="H3472" i="4"/>
  <c r="H2837" i="4"/>
  <c r="H2945" i="4"/>
  <c r="H3053" i="4"/>
  <c r="H3161" i="4"/>
  <c r="H3269" i="4"/>
  <c r="H3377" i="4"/>
  <c r="H3485" i="4"/>
  <c r="H3593" i="4"/>
  <c r="H2338" i="4"/>
  <c r="H2850" i="4"/>
  <c r="H2958" i="4"/>
  <c r="H3066" i="4"/>
  <c r="H3174" i="4"/>
  <c r="H3282" i="4"/>
  <c r="H3390" i="4"/>
  <c r="H3498" i="4"/>
  <c r="H2230" i="4"/>
  <c r="H2662" i="4"/>
  <c r="H2878" i="4"/>
  <c r="H2986" i="4"/>
  <c r="H3094" i="4"/>
  <c r="H3202" i="4"/>
  <c r="H3310" i="4"/>
  <c r="H3418" i="4"/>
  <c r="H2014" i="4"/>
  <c r="H2446" i="4"/>
  <c r="H2891" i="4"/>
  <c r="H3107" i="4"/>
  <c r="H3323" i="4"/>
  <c r="H3660" i="4"/>
  <c r="H2554" i="4"/>
  <c r="H3431" i="4"/>
  <c r="H3796" i="4"/>
  <c r="H3904" i="4"/>
  <c r="H4012" i="4"/>
  <c r="H4120" i="4"/>
  <c r="H4228" i="4"/>
  <c r="H4336" i="4"/>
  <c r="H4444" i="4"/>
  <c r="H2904" i="4"/>
  <c r="H3120" i="4"/>
  <c r="H3336" i="4"/>
  <c r="H3701" i="4"/>
  <c r="H3809" i="4"/>
  <c r="H3917" i="4"/>
  <c r="H4025" i="4"/>
  <c r="H4133" i="4"/>
  <c r="H4241" i="4"/>
  <c r="H4349" i="4"/>
  <c r="H4457" i="4"/>
  <c r="H3552" i="4"/>
  <c r="H3647" i="4"/>
  <c r="H3714" i="4"/>
  <c r="H3822" i="4"/>
  <c r="H3930" i="4"/>
  <c r="H4038" i="4"/>
  <c r="H4146" i="4"/>
  <c r="H4254" i="4"/>
  <c r="H4362" i="4"/>
  <c r="H2770" i="4"/>
  <c r="H3444" i="4"/>
  <c r="H2783" i="4"/>
  <c r="H2999" i="4"/>
  <c r="H3215" i="4"/>
  <c r="H3526" i="4"/>
  <c r="H3580" i="4"/>
  <c r="H3688" i="4"/>
  <c r="H2122" i="4"/>
  <c r="H3606" i="4"/>
  <c r="H2796" i="4"/>
  <c r="H3012" i="4"/>
  <c r="H3228" i="4"/>
  <c r="H3755" i="4"/>
  <c r="H3863" i="4"/>
  <c r="H3971" i="4"/>
  <c r="H4079" i="4"/>
  <c r="H4187" i="4"/>
  <c r="H4295" i="4"/>
  <c r="H4403" i="4"/>
  <c r="H3768" i="4"/>
  <c r="H3876" i="4"/>
  <c r="H3984" i="4"/>
  <c r="H4092" i="4"/>
  <c r="H4200" i="4"/>
  <c r="H4308" i="4"/>
  <c r="H4416" i="4"/>
  <c r="H3539" i="4"/>
  <c r="H4524" i="4"/>
  <c r="H4632" i="4"/>
  <c r="H4740" i="4"/>
  <c r="H4848" i="4"/>
  <c r="H4956" i="4"/>
  <c r="H5064" i="4"/>
  <c r="H5172" i="4"/>
  <c r="H3742" i="4"/>
  <c r="H4174" i="4"/>
  <c r="H4390" i="4"/>
  <c r="H4552" i="4"/>
  <c r="H4660" i="4"/>
  <c r="H4768" i="4"/>
  <c r="H4876" i="4"/>
  <c r="H4984" i="4"/>
  <c r="H5092" i="4"/>
  <c r="H5200" i="4"/>
  <c r="H5308" i="4"/>
  <c r="H4066" i="4"/>
  <c r="H4565" i="4"/>
  <c r="H4673" i="4"/>
  <c r="H4781" i="4"/>
  <c r="H4889" i="4"/>
  <c r="H4997" i="4"/>
  <c r="H5105" i="4"/>
  <c r="H5213" i="4"/>
  <c r="H5321" i="4"/>
  <c r="H4578" i="4"/>
  <c r="H4686" i="4"/>
  <c r="H4794" i="4"/>
  <c r="H4902" i="4"/>
  <c r="H5010" i="4"/>
  <c r="H5118" i="4"/>
  <c r="H5226" i="4"/>
  <c r="H5334" i="4"/>
  <c r="H3634" i="4"/>
  <c r="H4470" i="4"/>
  <c r="H4498" i="4"/>
  <c r="H4606" i="4"/>
  <c r="H4714" i="4"/>
  <c r="H4822" i="4"/>
  <c r="H4930" i="4"/>
  <c r="H3850" i="4"/>
  <c r="H4282" i="4"/>
  <c r="H4511" i="4"/>
  <c r="H4619" i="4"/>
  <c r="H4727" i="4"/>
  <c r="H4835" i="4"/>
  <c r="H4943" i="4"/>
  <c r="H5051" i="4"/>
  <c r="H5159" i="4"/>
  <c r="H5267" i="4"/>
  <c r="H5362" i="4"/>
  <c r="H5280" i="4"/>
  <c r="H5470" i="4"/>
  <c r="H5578" i="4"/>
  <c r="H5686" i="4"/>
  <c r="H5794" i="4"/>
  <c r="H5902" i="4"/>
  <c r="H6010" i="4"/>
  <c r="H6118" i="4"/>
  <c r="H5038" i="4"/>
  <c r="H5254" i="4"/>
  <c r="H5483" i="4"/>
  <c r="H5591" i="4"/>
  <c r="H5699" i="4"/>
  <c r="H5388" i="4"/>
  <c r="H5496" i="4"/>
  <c r="H5604" i="4"/>
  <c r="H5712" i="4"/>
  <c r="H5820" i="4"/>
  <c r="H3958" i="4"/>
  <c r="H5375" i="4"/>
  <c r="H5416" i="4"/>
  <c r="H5524" i="4"/>
  <c r="H5632" i="4"/>
  <c r="H5429" i="4"/>
  <c r="H5537" i="4"/>
  <c r="H5645" i="4"/>
  <c r="H5753" i="4"/>
  <c r="H5861" i="4"/>
  <c r="H5969" i="4"/>
  <c r="H6077" i="4"/>
  <c r="H6185" i="4"/>
  <c r="H5442" i="4"/>
  <c r="H5550" i="4"/>
  <c r="H5658" i="4"/>
  <c r="H5766" i="4"/>
  <c r="H5874" i="4"/>
  <c r="H5982" i="4"/>
  <c r="H6090" i="4"/>
  <c r="H6198" i="4"/>
  <c r="H5807" i="4"/>
  <c r="H5956" i="4"/>
  <c r="H6172" i="4"/>
  <c r="H6226" i="4"/>
  <c r="H6334" i="4"/>
  <c r="H6442" i="4"/>
  <c r="H6550" i="4"/>
  <c r="H6658" i="4"/>
  <c r="H6766" i="4"/>
  <c r="H5740" i="4"/>
  <c r="H6239" i="4"/>
  <c r="H6347" i="4"/>
  <c r="H6455" i="4"/>
  <c r="H6563" i="4"/>
  <c r="H6671" i="4"/>
  <c r="H6779" i="4"/>
  <c r="H6252" i="4"/>
  <c r="H6360" i="4"/>
  <c r="H6468" i="4"/>
  <c r="H6576" i="4"/>
  <c r="H6684" i="4"/>
  <c r="H6792" i="4"/>
  <c r="H5915" i="4"/>
  <c r="H6131" i="4"/>
  <c r="H6036" i="4"/>
  <c r="H5848" i="4"/>
  <c r="H6064" i="4"/>
  <c r="H6280" i="4"/>
  <c r="H6388" i="4"/>
  <c r="H6496" i="4"/>
  <c r="H6604" i="4"/>
  <c r="H6712" i="4"/>
  <c r="H6293" i="4"/>
  <c r="H6401" i="4"/>
  <c r="H6509" i="4"/>
  <c r="H6617" i="4"/>
  <c r="H6725" i="4"/>
  <c r="H6833" i="4"/>
  <c r="H5146" i="4"/>
  <c r="H6306" i="4"/>
  <c r="H6414" i="4"/>
  <c r="H6522" i="4"/>
  <c r="H6630" i="4"/>
  <c r="H6738" i="4"/>
  <c r="H6846" i="4"/>
  <c r="H6144" i="4"/>
  <c r="H6982" i="4"/>
  <c r="H7090" i="4"/>
  <c r="H7198" i="4"/>
  <c r="H7306" i="4"/>
  <c r="H7414" i="4"/>
  <c r="H7522" i="4"/>
  <c r="H7630" i="4"/>
  <c r="H6023" i="4"/>
  <c r="H6995" i="4"/>
  <c r="H7103" i="4"/>
  <c r="H7211" i="4"/>
  <c r="H7319" i="4"/>
  <c r="H7427" i="4"/>
  <c r="H7535" i="4"/>
  <c r="H7643" i="4"/>
  <c r="H6874" i="4"/>
  <c r="H7008" i="4"/>
  <c r="H7116" i="4"/>
  <c r="H7224" i="4"/>
  <c r="H7332" i="4"/>
  <c r="H7440" i="4"/>
  <c r="H7548" i="4"/>
  <c r="H7656" i="4"/>
  <c r="H5928" i="4"/>
  <c r="H6928" i="4"/>
  <c r="H7036" i="4"/>
  <c r="H7144" i="4"/>
  <c r="H7252" i="4"/>
  <c r="H7360" i="4"/>
  <c r="H7468" i="4"/>
  <c r="H7576" i="4"/>
  <c r="H7684" i="4"/>
  <c r="H6820" i="4"/>
  <c r="H6941" i="4"/>
  <c r="H7049" i="4"/>
  <c r="H7157" i="4"/>
  <c r="H7265" i="4"/>
  <c r="H7373" i="4"/>
  <c r="H7481" i="4"/>
  <c r="H7589" i="4"/>
  <c r="H7697" i="4"/>
  <c r="H6900" i="4"/>
  <c r="H6887" i="4"/>
  <c r="H7710" i="4"/>
  <c r="H6954" i="4"/>
  <c r="H7738" i="4"/>
  <c r="H7846" i="4"/>
  <c r="H7954" i="4"/>
  <c r="H8062" i="4"/>
  <c r="H8170" i="4"/>
  <c r="H7751" i="4"/>
  <c r="H7859" i="4"/>
  <c r="H7967" i="4"/>
  <c r="H8075" i="4"/>
  <c r="H8183" i="4"/>
  <c r="H8291" i="4"/>
  <c r="H8399" i="4"/>
  <c r="H8507" i="4"/>
  <c r="H7170" i="4"/>
  <c r="H7386" i="4"/>
  <c r="H7764" i="4"/>
  <c r="H7872" i="4"/>
  <c r="H7980" i="4"/>
  <c r="H8088" i="4"/>
  <c r="H8196" i="4"/>
  <c r="H8304" i="4"/>
  <c r="H8412" i="4"/>
  <c r="H8520" i="4"/>
  <c r="H7792" i="4"/>
  <c r="H7900" i="4"/>
  <c r="H8008" i="4"/>
  <c r="H8116" i="4"/>
  <c r="H8224" i="4"/>
  <c r="H7602" i="4"/>
  <c r="H7805" i="4"/>
  <c r="H7913" i="4"/>
  <c r="H8021" i="4"/>
  <c r="H8129" i="4"/>
  <c r="H8237" i="4"/>
  <c r="H8345" i="4"/>
  <c r="H8453" i="4"/>
  <c r="H8561" i="4"/>
  <c r="H7062" i="4"/>
  <c r="H8440" i="4"/>
  <c r="H8656" i="4"/>
  <c r="H8764" i="4"/>
  <c r="H8872" i="4"/>
  <c r="H8980" i="4"/>
  <c r="H9088" i="4"/>
  <c r="H9196" i="4"/>
  <c r="H9304" i="4"/>
  <c r="H8669" i="4"/>
  <c r="H8777" i="4"/>
  <c r="H8885" i="4"/>
  <c r="H8993" i="4"/>
  <c r="H9101" i="4"/>
  <c r="H9209" i="4"/>
  <c r="H9317" i="4"/>
  <c r="H8142" i="4"/>
  <c r="H8358" i="4"/>
  <c r="H8386" i="4"/>
  <c r="H8682" i="4"/>
  <c r="H8790" i="4"/>
  <c r="H8898" i="4"/>
  <c r="H9006" i="4"/>
  <c r="H9114" i="4"/>
  <c r="H9222" i="4"/>
  <c r="H8332" i="4"/>
  <c r="H7278" i="4"/>
  <c r="H7818" i="4"/>
  <c r="H8710" i="4"/>
  <c r="H8818" i="4"/>
  <c r="H8926" i="4"/>
  <c r="H8278" i="4"/>
  <c r="H8615" i="4"/>
  <c r="H8723" i="4"/>
  <c r="H8831" i="4"/>
  <c r="H8939" i="4"/>
  <c r="H9047" i="4"/>
  <c r="H9155" i="4"/>
  <c r="H9263" i="4"/>
  <c r="H7494" i="4"/>
  <c r="H7926" i="4"/>
  <c r="H8574" i="4"/>
  <c r="H8628" i="4"/>
  <c r="H8736" i="4"/>
  <c r="H8844" i="4"/>
  <c r="H8952" i="4"/>
  <c r="H9060" i="4"/>
  <c r="H9168" i="4"/>
  <c r="H9276" i="4"/>
  <c r="H8250" i="4"/>
  <c r="H8548" i="4"/>
  <c r="H8602" i="4"/>
  <c r="H9412" i="4"/>
  <c r="H9520" i="4"/>
  <c r="H9628" i="4"/>
  <c r="H9736" i="4"/>
  <c r="H9844" i="4"/>
  <c r="H9952" i="4"/>
  <c r="H10060" i="4"/>
  <c r="H10168" i="4"/>
  <c r="H10276" i="4"/>
  <c r="H10384" i="4"/>
  <c r="H9142" i="4"/>
  <c r="H9425" i="4"/>
  <c r="H9533" i="4"/>
  <c r="H9641" i="4"/>
  <c r="H9749" i="4"/>
  <c r="H9857" i="4"/>
  <c r="H9965" i="4"/>
  <c r="H10073" i="4"/>
  <c r="H10181" i="4"/>
  <c r="H10289" i="4"/>
  <c r="H10397" i="4"/>
  <c r="H9438" i="4"/>
  <c r="H9546" i="4"/>
  <c r="H9654" i="4"/>
  <c r="H9762" i="4"/>
  <c r="H9870" i="4"/>
  <c r="H9978" i="4"/>
  <c r="H10086" i="4"/>
  <c r="H10194" i="4"/>
  <c r="H10302" i="4"/>
  <c r="H10410" i="4"/>
  <c r="H9330" i="4"/>
  <c r="H9358" i="4"/>
  <c r="H9466" i="4"/>
  <c r="H9574" i="4"/>
  <c r="H9682" i="4"/>
  <c r="H9790" i="4"/>
  <c r="H9898" i="4"/>
  <c r="H10006" i="4"/>
  <c r="H10114" i="4"/>
  <c r="H10222" i="4"/>
  <c r="H10330" i="4"/>
  <c r="H9250" i="4"/>
  <c r="H9371" i="4"/>
  <c r="H9479" i="4"/>
  <c r="H9587" i="4"/>
  <c r="H9695" i="4"/>
  <c r="H9803" i="4"/>
  <c r="H9911" i="4"/>
  <c r="H10019" i="4"/>
  <c r="H10127" i="4"/>
  <c r="H10235" i="4"/>
  <c r="H10343" i="4"/>
  <c r="H9384" i="4"/>
  <c r="H9492" i="4"/>
  <c r="H9600" i="4"/>
  <c r="H9708" i="4"/>
  <c r="H9816" i="4"/>
  <c r="H9924" i="4"/>
  <c r="H10032" i="4"/>
  <c r="H10140" i="4"/>
  <c r="H10248" i="4"/>
  <c r="H10356" i="4"/>
  <c r="H8034" i="4"/>
  <c r="H8466" i="4"/>
  <c r="H8494" i="4"/>
  <c r="H9034" i="4"/>
  <c r="H72" i="4"/>
  <c r="H180" i="4"/>
  <c r="H288" i="4"/>
  <c r="H396" i="4"/>
  <c r="H504" i="4"/>
  <c r="H612" i="4"/>
  <c r="H720" i="4"/>
  <c r="H828" i="4"/>
  <c r="H936" i="4"/>
  <c r="H98" i="4"/>
  <c r="H206" i="4"/>
  <c r="H314" i="4"/>
  <c r="H422" i="4"/>
  <c r="H530" i="4"/>
  <c r="H638" i="4"/>
  <c r="H746" i="4"/>
  <c r="H854" i="4"/>
  <c r="H962" i="4"/>
  <c r="H18" i="4"/>
  <c r="H126" i="4"/>
  <c r="H234" i="4"/>
  <c r="H342" i="4"/>
  <c r="H450" i="4"/>
  <c r="H558" i="4"/>
  <c r="H666" i="4"/>
  <c r="H774" i="4"/>
  <c r="H882" i="4"/>
  <c r="H990" i="4"/>
  <c r="H31" i="4"/>
  <c r="H139" i="4"/>
  <c r="H247" i="4"/>
  <c r="H355" i="4"/>
  <c r="H463" i="4"/>
  <c r="H571" i="4"/>
  <c r="H679" i="4"/>
  <c r="H787" i="4"/>
  <c r="H895" i="4"/>
  <c r="H1003" i="4"/>
  <c r="H44" i="4"/>
  <c r="H152" i="4"/>
  <c r="H260" i="4"/>
  <c r="H368" i="4"/>
  <c r="H476" i="4"/>
  <c r="H584" i="4"/>
  <c r="H692" i="4"/>
  <c r="H800" i="4"/>
  <c r="H908" i="4"/>
  <c r="H1016" i="4"/>
  <c r="H301" i="4"/>
  <c r="H733" i="4"/>
  <c r="H1044" i="4"/>
  <c r="H1152" i="4"/>
  <c r="H1260" i="4"/>
  <c r="H1368" i="4"/>
  <c r="H1476" i="4"/>
  <c r="H1584" i="4"/>
  <c r="H1692" i="4"/>
  <c r="H1800" i="4"/>
  <c r="H1908" i="4"/>
  <c r="H1057" i="4"/>
  <c r="H1165" i="4"/>
  <c r="H1273" i="4"/>
  <c r="H1381" i="4"/>
  <c r="H1489" i="4"/>
  <c r="H1597" i="4"/>
  <c r="H1705" i="4"/>
  <c r="H1813" i="4"/>
  <c r="H1921" i="4"/>
  <c r="H193" i="4"/>
  <c r="H625" i="4"/>
  <c r="H1070" i="4"/>
  <c r="H1178" i="4"/>
  <c r="H1286" i="4"/>
  <c r="H1394" i="4"/>
  <c r="H1502" i="4"/>
  <c r="H1610" i="4"/>
  <c r="H1718" i="4"/>
  <c r="H1826" i="4"/>
  <c r="H1098" i="4"/>
  <c r="H1206" i="4"/>
  <c r="H1314" i="4"/>
  <c r="H1422" i="4"/>
  <c r="H1530" i="4"/>
  <c r="H1638" i="4"/>
  <c r="H1111" i="4"/>
  <c r="H1219" i="4"/>
  <c r="H1327" i="4"/>
  <c r="H1435" i="4"/>
  <c r="H1543" i="4"/>
  <c r="H1651" i="4"/>
  <c r="H1759" i="4"/>
  <c r="H1867" i="4"/>
  <c r="H2042" i="4"/>
  <c r="H2150" i="4"/>
  <c r="H2258" i="4"/>
  <c r="H2366" i="4"/>
  <c r="H2474" i="4"/>
  <c r="H2582" i="4"/>
  <c r="H2690" i="4"/>
  <c r="H841" i="4"/>
  <c r="H85" i="4"/>
  <c r="H949" i="4"/>
  <c r="H1232" i="4"/>
  <c r="H1448" i="4"/>
  <c r="H1664" i="4"/>
  <c r="H1772" i="4"/>
  <c r="H1962" i="4"/>
  <c r="H2070" i="4"/>
  <c r="H2178" i="4"/>
  <c r="H2286" i="4"/>
  <c r="H2394" i="4"/>
  <c r="H2502" i="4"/>
  <c r="H2610" i="4"/>
  <c r="H2718" i="4"/>
  <c r="H1975" i="4"/>
  <c r="H2083" i="4"/>
  <c r="H2191" i="4"/>
  <c r="H2299" i="4"/>
  <c r="H2407" i="4"/>
  <c r="H2515" i="4"/>
  <c r="H2623" i="4"/>
  <c r="H2731" i="4"/>
  <c r="H1880" i="4"/>
  <c r="H1988" i="4"/>
  <c r="H2096" i="4"/>
  <c r="H2204" i="4"/>
  <c r="H2312" i="4"/>
  <c r="H2420" i="4"/>
  <c r="H2528" i="4"/>
  <c r="H2636" i="4"/>
  <c r="H2744" i="4"/>
  <c r="H409" i="4"/>
  <c r="H1934" i="4"/>
  <c r="H1124" i="4"/>
  <c r="H1340" i="4"/>
  <c r="H1556" i="4"/>
  <c r="H2016" i="4"/>
  <c r="H2124" i="4"/>
  <c r="H2232" i="4"/>
  <c r="H2340" i="4"/>
  <c r="H2448" i="4"/>
  <c r="H2556" i="4"/>
  <c r="H2664" i="4"/>
  <c r="H2772" i="4"/>
  <c r="H1854" i="4"/>
  <c r="H2029" i="4"/>
  <c r="H2137" i="4"/>
  <c r="H2245" i="4"/>
  <c r="H2353" i="4"/>
  <c r="H2461" i="4"/>
  <c r="H2569" i="4"/>
  <c r="H2677" i="4"/>
  <c r="H1746" i="4"/>
  <c r="H517" i="4"/>
  <c r="H2826" i="4"/>
  <c r="H2934" i="4"/>
  <c r="H3042" i="4"/>
  <c r="H3150" i="4"/>
  <c r="H3258" i="4"/>
  <c r="H3366" i="4"/>
  <c r="H3474" i="4"/>
  <c r="H2839" i="4"/>
  <c r="H2947" i="4"/>
  <c r="H3055" i="4"/>
  <c r="H3163" i="4"/>
  <c r="H3271" i="4"/>
  <c r="H3379" i="4"/>
  <c r="H3487" i="4"/>
  <c r="H3595" i="4"/>
  <c r="H2852" i="4"/>
  <c r="H2960" i="4"/>
  <c r="H3068" i="4"/>
  <c r="H3176" i="4"/>
  <c r="H3284" i="4"/>
  <c r="H3392" i="4"/>
  <c r="H3500" i="4"/>
  <c r="H3608" i="4"/>
  <c r="H2785" i="4"/>
  <c r="H2893" i="4"/>
  <c r="H3001" i="4"/>
  <c r="H3109" i="4"/>
  <c r="H3217" i="4"/>
  <c r="H3325" i="4"/>
  <c r="H2798" i="4"/>
  <c r="H2906" i="4"/>
  <c r="H3014" i="4"/>
  <c r="H3122" i="4"/>
  <c r="H3230" i="4"/>
  <c r="H3338" i="4"/>
  <c r="H3446" i="4"/>
  <c r="H3554" i="4"/>
  <c r="H3662" i="4"/>
  <c r="H3770" i="4"/>
  <c r="H3878" i="4"/>
  <c r="H3986" i="4"/>
  <c r="H4094" i="4"/>
  <c r="H4202" i="4"/>
  <c r="H4310" i="4"/>
  <c r="H3541" i="4"/>
  <c r="H3433" i="4"/>
  <c r="H3798" i="4"/>
  <c r="H3906" i="4"/>
  <c r="H4014" i="4"/>
  <c r="H4122" i="4"/>
  <c r="H4230" i="4"/>
  <c r="H4338" i="4"/>
  <c r="H4446" i="4"/>
  <c r="H2988" i="4"/>
  <c r="H3204" i="4"/>
  <c r="H3703" i="4"/>
  <c r="H3811" i="4"/>
  <c r="H3919" i="4"/>
  <c r="H4027" i="4"/>
  <c r="H4135" i="4"/>
  <c r="H4243" i="4"/>
  <c r="H4351" i="4"/>
  <c r="H4459" i="4"/>
  <c r="H3649" i="4"/>
  <c r="H3716" i="4"/>
  <c r="H3824" i="4"/>
  <c r="H3932" i="4"/>
  <c r="H4040" i="4"/>
  <c r="H4148" i="4"/>
  <c r="H4256" i="4"/>
  <c r="H4364" i="4"/>
  <c r="H3582" i="4"/>
  <c r="H3636" i="4"/>
  <c r="H3744" i="4"/>
  <c r="H3852" i="4"/>
  <c r="H3960" i="4"/>
  <c r="H4068" i="4"/>
  <c r="H4176" i="4"/>
  <c r="H4284" i="4"/>
  <c r="H4392" i="4"/>
  <c r="H2880" i="4"/>
  <c r="H3096" i="4"/>
  <c r="H3312" i="4"/>
  <c r="H3420" i="4"/>
  <c r="H3757" i="4"/>
  <c r="H3865" i="4"/>
  <c r="H3973" i="4"/>
  <c r="H4081" i="4"/>
  <c r="H4189" i="4"/>
  <c r="H4297" i="4"/>
  <c r="H4500" i="4"/>
  <c r="H4608" i="4"/>
  <c r="H4716" i="4"/>
  <c r="H4824" i="4"/>
  <c r="H4932" i="4"/>
  <c r="H5040" i="4"/>
  <c r="H5148" i="4"/>
  <c r="H4418" i="4"/>
  <c r="H4513" i="4"/>
  <c r="H4621" i="4"/>
  <c r="H4729" i="4"/>
  <c r="H4837" i="4"/>
  <c r="H4945" i="4"/>
  <c r="H5053" i="4"/>
  <c r="H5161" i="4"/>
  <c r="H5269" i="4"/>
  <c r="H5377" i="4"/>
  <c r="H4526" i="4"/>
  <c r="H4634" i="4"/>
  <c r="H4742" i="4"/>
  <c r="H4850" i="4"/>
  <c r="H4958" i="4"/>
  <c r="H5066" i="4"/>
  <c r="H5174" i="4"/>
  <c r="H3528" i="4"/>
  <c r="H4554" i="4"/>
  <c r="H4662" i="4"/>
  <c r="H4770" i="4"/>
  <c r="H4878" i="4"/>
  <c r="H4986" i="4"/>
  <c r="H5094" i="4"/>
  <c r="H5202" i="4"/>
  <c r="H5310" i="4"/>
  <c r="H4567" i="4"/>
  <c r="H4675" i="4"/>
  <c r="H3690" i="4"/>
  <c r="H5444" i="4"/>
  <c r="H5552" i="4"/>
  <c r="H5660" i="4"/>
  <c r="H5768" i="4"/>
  <c r="H5876" i="4"/>
  <c r="H5984" i="4"/>
  <c r="H6092" i="4"/>
  <c r="H5336" i="4"/>
  <c r="H5364" i="4"/>
  <c r="H4904" i="4"/>
  <c r="H5282" i="4"/>
  <c r="H5228" i="4"/>
  <c r="H5256" i="4"/>
  <c r="H5472" i="4"/>
  <c r="H5580" i="4"/>
  <c r="H5688" i="4"/>
  <c r="H5796" i="4"/>
  <c r="H4688" i="4"/>
  <c r="H4783" i="4"/>
  <c r="H4999" i="4"/>
  <c r="H5485" i="4"/>
  <c r="H5593" i="4"/>
  <c r="H5701" i="4"/>
  <c r="H5809" i="4"/>
  <c r="H5917" i="4"/>
  <c r="H6025" i="4"/>
  <c r="H6133" i="4"/>
  <c r="H5107" i="4"/>
  <c r="H5323" i="4"/>
  <c r="H4580" i="4"/>
  <c r="H4796" i="4"/>
  <c r="H5012" i="4"/>
  <c r="H4405" i="4"/>
  <c r="H5215" i="4"/>
  <c r="H5418" i="4"/>
  <c r="H5526" i="4"/>
  <c r="H5634" i="4"/>
  <c r="H5742" i="4"/>
  <c r="H5850" i="4"/>
  <c r="H5958" i="4"/>
  <c r="H6066" i="4"/>
  <c r="H6174" i="4"/>
  <c r="H5390" i="4"/>
  <c r="H5606" i="4"/>
  <c r="H5539" i="4"/>
  <c r="H5863" i="4"/>
  <c r="H6079" i="4"/>
  <c r="H6200" i="4"/>
  <c r="H6228" i="4"/>
  <c r="H6336" i="4"/>
  <c r="H6444" i="4"/>
  <c r="H6552" i="4"/>
  <c r="H6660" i="4"/>
  <c r="H6768" i="4"/>
  <c r="H4472" i="4"/>
  <c r="H6241" i="4"/>
  <c r="H6349" i="4"/>
  <c r="H6457" i="4"/>
  <c r="H6565" i="4"/>
  <c r="H6673" i="4"/>
  <c r="H6781" i="4"/>
  <c r="H6012" i="4"/>
  <c r="H6254" i="4"/>
  <c r="H6362" i="4"/>
  <c r="H6470" i="4"/>
  <c r="H6578" i="4"/>
  <c r="H6686" i="4"/>
  <c r="H6794" i="4"/>
  <c r="H6038" i="4"/>
  <c r="H5498" i="4"/>
  <c r="H5714" i="4"/>
  <c r="H5755" i="4"/>
  <c r="H5822" i="4"/>
  <c r="H5120" i="4"/>
  <c r="H5431" i="4"/>
  <c r="H5647" i="4"/>
  <c r="H5971" i="4"/>
  <c r="H6187" i="4"/>
  <c r="H6282" i="4"/>
  <c r="H6390" i="4"/>
  <c r="H6498" i="4"/>
  <c r="H6606" i="4"/>
  <c r="H6714" i="4"/>
  <c r="H6822" i="4"/>
  <c r="H4891" i="4"/>
  <c r="H5930" i="4"/>
  <c r="H6146" i="4"/>
  <c r="H6403" i="4"/>
  <c r="H6619" i="4"/>
  <c r="H6889" i="4"/>
  <c r="H6984" i="4"/>
  <c r="H7092" i="4"/>
  <c r="H7200" i="4"/>
  <c r="H7308" i="4"/>
  <c r="H7416" i="4"/>
  <c r="H7524" i="4"/>
  <c r="H7632" i="4"/>
  <c r="H6835" i="4"/>
  <c r="H6997" i="4"/>
  <c r="H7105" i="4"/>
  <c r="H7213" i="4"/>
  <c r="H7321" i="4"/>
  <c r="H7429" i="4"/>
  <c r="H7537" i="4"/>
  <c r="H7645" i="4"/>
  <c r="H5904" i="4"/>
  <c r="H6416" i="4"/>
  <c r="H6632" i="4"/>
  <c r="H6876" i="4"/>
  <c r="H7010" i="4"/>
  <c r="H7118" i="4"/>
  <c r="H7226" i="4"/>
  <c r="H7334" i="4"/>
  <c r="H7442" i="4"/>
  <c r="H7550" i="4"/>
  <c r="H7658" i="4"/>
  <c r="H6295" i="4"/>
  <c r="H6511" i="4"/>
  <c r="H6727" i="4"/>
  <c r="H6930" i="4"/>
  <c r="H6943" i="4"/>
  <c r="H7051" i="4"/>
  <c r="H7159" i="4"/>
  <c r="H7267" i="4"/>
  <c r="H7375" i="4"/>
  <c r="H7483" i="4"/>
  <c r="H7591" i="4"/>
  <c r="H7699" i="4"/>
  <c r="H6120" i="4"/>
  <c r="H6308" i="4"/>
  <c r="H6524" i="4"/>
  <c r="H6740" i="4"/>
  <c r="H6902" i="4"/>
  <c r="H6956" i="4"/>
  <c r="H7064" i="4"/>
  <c r="H6848" i="4"/>
  <c r="H7146" i="4"/>
  <c r="H7362" i="4"/>
  <c r="H7820" i="4"/>
  <c r="H7928" i="4"/>
  <c r="H8036" i="4"/>
  <c r="H8144" i="4"/>
  <c r="H8252" i="4"/>
  <c r="H8360" i="4"/>
  <c r="H8468" i="4"/>
  <c r="H8576" i="4"/>
  <c r="H7712" i="4"/>
  <c r="H7578" i="4"/>
  <c r="H7740" i="4"/>
  <c r="H7848" i="4"/>
  <c r="H7956" i="4"/>
  <c r="H8064" i="4"/>
  <c r="H8172" i="4"/>
  <c r="H8280" i="4"/>
  <c r="H8388" i="4"/>
  <c r="H8496" i="4"/>
  <c r="H7172" i="4"/>
  <c r="H7388" i="4"/>
  <c r="H7254" i="4"/>
  <c r="H7470" i="4"/>
  <c r="H7686" i="4"/>
  <c r="H7766" i="4"/>
  <c r="H7874" i="4"/>
  <c r="H7982" i="4"/>
  <c r="H8090" i="4"/>
  <c r="H8198" i="4"/>
  <c r="H8306" i="4"/>
  <c r="H8414" i="4"/>
  <c r="H8522" i="4"/>
  <c r="H7038" i="4"/>
  <c r="H7280" i="4"/>
  <c r="H7496" i="4"/>
  <c r="H8131" i="4"/>
  <c r="H8293" i="4"/>
  <c r="H7753" i="4"/>
  <c r="H8185" i="4"/>
  <c r="H8226" i="4"/>
  <c r="H8442" i="4"/>
  <c r="H7902" i="4"/>
  <c r="H8658" i="4"/>
  <c r="H8766" i="4"/>
  <c r="H8874" i="4"/>
  <c r="H8982" i="4"/>
  <c r="H9090" i="4"/>
  <c r="H9198" i="4"/>
  <c r="H9306" i="4"/>
  <c r="H7807" i="4"/>
  <c r="H8671" i="4"/>
  <c r="H8779" i="4"/>
  <c r="H8887" i="4"/>
  <c r="H8995" i="4"/>
  <c r="H9103" i="4"/>
  <c r="H9211" i="4"/>
  <c r="H7861" i="4"/>
  <c r="H8334" i="4"/>
  <c r="H8563" i="4"/>
  <c r="H8684" i="4"/>
  <c r="H8792" i="4"/>
  <c r="H8900" i="4"/>
  <c r="H9008" i="4"/>
  <c r="H9116" i="4"/>
  <c r="H9224" i="4"/>
  <c r="H8010" i="4"/>
  <c r="H8509" i="4"/>
  <c r="H7915" i="4"/>
  <c r="H8239" i="4"/>
  <c r="H7969" i="4"/>
  <c r="H8455" i="4"/>
  <c r="H8118" i="4"/>
  <c r="H8401" i="4"/>
  <c r="H8712" i="4"/>
  <c r="H8820" i="4"/>
  <c r="H8928" i="4"/>
  <c r="H9036" i="4"/>
  <c r="H9144" i="4"/>
  <c r="H9252" i="4"/>
  <c r="H8023" i="4"/>
  <c r="H8617" i="4"/>
  <c r="H8725" i="4"/>
  <c r="H8833" i="4"/>
  <c r="H8941" i="4"/>
  <c r="H9049" i="4"/>
  <c r="H9157" i="4"/>
  <c r="H9265" i="4"/>
  <c r="H8077" i="4"/>
  <c r="H8347" i="4"/>
  <c r="H8550" i="4"/>
  <c r="H8630" i="4"/>
  <c r="H8738" i="4"/>
  <c r="H8846" i="4"/>
  <c r="H8954" i="4"/>
  <c r="H7604" i="4"/>
  <c r="H8604" i="4"/>
  <c r="H9414" i="4"/>
  <c r="H9522" i="4"/>
  <c r="H9630" i="4"/>
  <c r="H9738" i="4"/>
  <c r="H9846" i="4"/>
  <c r="H9954" i="4"/>
  <c r="H10062" i="4"/>
  <c r="H10170" i="4"/>
  <c r="H10278" i="4"/>
  <c r="H10386" i="4"/>
  <c r="H9427" i="4"/>
  <c r="H9535" i="4"/>
  <c r="H9643" i="4"/>
  <c r="H9751" i="4"/>
  <c r="H9859" i="4"/>
  <c r="H9967" i="4"/>
  <c r="H10075" i="4"/>
  <c r="H10183" i="4"/>
  <c r="H10291" i="4"/>
  <c r="H10399" i="4"/>
  <c r="H7794" i="4"/>
  <c r="H9278" i="4"/>
  <c r="H9440" i="4"/>
  <c r="H9548" i="4"/>
  <c r="H9656" i="4"/>
  <c r="H9764" i="4"/>
  <c r="H9872" i="4"/>
  <c r="H9980" i="4"/>
  <c r="H10088" i="4"/>
  <c r="H10196" i="4"/>
  <c r="H10304" i="4"/>
  <c r="H10412" i="4"/>
  <c r="H9062" i="4"/>
  <c r="H9332" i="4"/>
  <c r="H9170" i="4"/>
  <c r="H9360" i="4"/>
  <c r="H9468" i="4"/>
  <c r="H9576" i="4"/>
  <c r="H9684" i="4"/>
  <c r="H9792" i="4"/>
  <c r="H9900" i="4"/>
  <c r="H10008" i="4"/>
  <c r="H10116" i="4"/>
  <c r="H10224" i="4"/>
  <c r="H10332" i="4"/>
  <c r="H9373" i="4"/>
  <c r="H9481" i="4"/>
  <c r="H9589" i="4"/>
  <c r="H9697" i="4"/>
  <c r="H9805" i="4"/>
  <c r="H9913" i="4"/>
  <c r="H10021" i="4"/>
  <c r="H10129" i="4"/>
  <c r="H10237" i="4"/>
  <c r="H10345" i="4"/>
  <c r="H9386" i="4"/>
  <c r="H9494" i="4"/>
  <c r="H9602" i="4"/>
  <c r="H9710" i="4"/>
  <c r="H9818" i="4"/>
  <c r="H9926" i="4"/>
  <c r="H10034" i="4"/>
  <c r="H10142" i="4"/>
  <c r="H10250" i="4"/>
  <c r="H10358" i="4"/>
  <c r="H9319" i="4"/>
  <c r="H86" i="4"/>
  <c r="H194" i="4"/>
  <c r="H302" i="4"/>
  <c r="H410" i="4"/>
  <c r="H518" i="4"/>
  <c r="H626" i="4"/>
  <c r="H734" i="4"/>
  <c r="H842" i="4"/>
  <c r="H950" i="4"/>
  <c r="H99" i="4"/>
  <c r="H207" i="4"/>
  <c r="H315" i="4"/>
  <c r="H423" i="4"/>
  <c r="H531" i="4"/>
  <c r="H639" i="4"/>
  <c r="H747" i="4"/>
  <c r="H855" i="4"/>
  <c r="H963" i="4"/>
  <c r="H19" i="4"/>
  <c r="H127" i="4"/>
  <c r="H235" i="4"/>
  <c r="H343" i="4"/>
  <c r="H451" i="4"/>
  <c r="H559" i="4"/>
  <c r="H667" i="4"/>
  <c r="H775" i="4"/>
  <c r="H883" i="4"/>
  <c r="H991" i="4"/>
  <c r="H32" i="4"/>
  <c r="H140" i="4"/>
  <c r="H248" i="4"/>
  <c r="H356" i="4"/>
  <c r="H464" i="4"/>
  <c r="H572" i="4"/>
  <c r="H680" i="4"/>
  <c r="H788" i="4"/>
  <c r="H896" i="4"/>
  <c r="H1004" i="4"/>
  <c r="H45" i="4"/>
  <c r="H153" i="4"/>
  <c r="H261" i="4"/>
  <c r="H369" i="4"/>
  <c r="H477" i="4"/>
  <c r="H585" i="4"/>
  <c r="H693" i="4"/>
  <c r="H801" i="4"/>
  <c r="H909" i="4"/>
  <c r="H1017" i="4"/>
  <c r="H1125" i="4"/>
  <c r="H1233" i="4"/>
  <c r="H1341" i="4"/>
  <c r="H1449" i="4"/>
  <c r="H1557" i="4"/>
  <c r="H1665" i="4"/>
  <c r="H1773" i="4"/>
  <c r="H1881" i="4"/>
  <c r="H289" i="4"/>
  <c r="H721" i="4"/>
  <c r="H181" i="4"/>
  <c r="H613" i="4"/>
  <c r="H1045" i="4"/>
  <c r="H1153" i="4"/>
  <c r="H1261" i="4"/>
  <c r="H1369" i="4"/>
  <c r="H1477" i="4"/>
  <c r="H1585" i="4"/>
  <c r="H1693" i="4"/>
  <c r="H1801" i="4"/>
  <c r="H1909" i="4"/>
  <c r="H1058" i="4"/>
  <c r="H1166" i="4"/>
  <c r="H1274" i="4"/>
  <c r="H1382" i="4"/>
  <c r="H1490" i="4"/>
  <c r="H1598" i="4"/>
  <c r="H1706" i="4"/>
  <c r="H1814" i="4"/>
  <c r="H1922" i="4"/>
  <c r="H1071" i="4"/>
  <c r="H1179" i="4"/>
  <c r="H1287" i="4"/>
  <c r="H1395" i="4"/>
  <c r="H1503" i="4"/>
  <c r="H1611" i="4"/>
  <c r="H1719" i="4"/>
  <c r="H1827" i="4"/>
  <c r="H1935" i="4"/>
  <c r="H73" i="4"/>
  <c r="H505" i="4"/>
  <c r="H937" i="4"/>
  <c r="H397" i="4"/>
  <c r="H829" i="4"/>
  <c r="H1099" i="4"/>
  <c r="H1207" i="4"/>
  <c r="H1315" i="4"/>
  <c r="H1423" i="4"/>
  <c r="H1531" i="4"/>
  <c r="H1639" i="4"/>
  <c r="H1747" i="4"/>
  <c r="H1855" i="4"/>
  <c r="H1760" i="4"/>
  <c r="H2030" i="4"/>
  <c r="H2138" i="4"/>
  <c r="H2246" i="4"/>
  <c r="H2354" i="4"/>
  <c r="H2462" i="4"/>
  <c r="H2570" i="4"/>
  <c r="H2678" i="4"/>
  <c r="H1220" i="4"/>
  <c r="H1436" i="4"/>
  <c r="H1652" i="4"/>
  <c r="H2043" i="4"/>
  <c r="H2151" i="4"/>
  <c r="H2259" i="4"/>
  <c r="H2367" i="4"/>
  <c r="H2475" i="4"/>
  <c r="H2583" i="4"/>
  <c r="H2691" i="4"/>
  <c r="H1868" i="4"/>
  <c r="H1963" i="4"/>
  <c r="H2071" i="4"/>
  <c r="H2179" i="4"/>
  <c r="H2287" i="4"/>
  <c r="H2395" i="4"/>
  <c r="H2503" i="4"/>
  <c r="H2611" i="4"/>
  <c r="H2719" i="4"/>
  <c r="H1976" i="4"/>
  <c r="H2084" i="4"/>
  <c r="H2192" i="4"/>
  <c r="H2300" i="4"/>
  <c r="H2408" i="4"/>
  <c r="H2516" i="4"/>
  <c r="H2624" i="4"/>
  <c r="H2732" i="4"/>
  <c r="H1112" i="4"/>
  <c r="H1328" i="4"/>
  <c r="H1544" i="4"/>
  <c r="H1989" i="4"/>
  <c r="H2097" i="4"/>
  <c r="H2205" i="4"/>
  <c r="H2313" i="4"/>
  <c r="H2421" i="4"/>
  <c r="H2529" i="4"/>
  <c r="H2637" i="4"/>
  <c r="H2745" i="4"/>
  <c r="H2017" i="4"/>
  <c r="H2125" i="4"/>
  <c r="H2233" i="4"/>
  <c r="H2341" i="4"/>
  <c r="H2449" i="4"/>
  <c r="H2557" i="4"/>
  <c r="H2665" i="4"/>
  <c r="H2827" i="4"/>
  <c r="H2935" i="4"/>
  <c r="H3043" i="4"/>
  <c r="H3151" i="4"/>
  <c r="H3259" i="4"/>
  <c r="H3367" i="4"/>
  <c r="H3475" i="4"/>
  <c r="H3583" i="4"/>
  <c r="H3691" i="4"/>
  <c r="H2840" i="4"/>
  <c r="H2948" i="4"/>
  <c r="H3056" i="4"/>
  <c r="H3164" i="4"/>
  <c r="H3272" i="4"/>
  <c r="H3380" i="4"/>
  <c r="H3488" i="4"/>
  <c r="H3596" i="4"/>
  <c r="H2853" i="4"/>
  <c r="H2961" i="4"/>
  <c r="H3069" i="4"/>
  <c r="H3177" i="4"/>
  <c r="H3285" i="4"/>
  <c r="H3393" i="4"/>
  <c r="H3501" i="4"/>
  <c r="H3609" i="4"/>
  <c r="H2773" i="4"/>
  <c r="H2881" i="4"/>
  <c r="H2989" i="4"/>
  <c r="H3097" i="4"/>
  <c r="H3205" i="4"/>
  <c r="H3313" i="4"/>
  <c r="H2786" i="4"/>
  <c r="H2894" i="4"/>
  <c r="H3002" i="4"/>
  <c r="H3110" i="4"/>
  <c r="H3218" i="4"/>
  <c r="H3326" i="4"/>
  <c r="H3434" i="4"/>
  <c r="H3542" i="4"/>
  <c r="H3650" i="4"/>
  <c r="H2799" i="4"/>
  <c r="H2907" i="4"/>
  <c r="H3015" i="4"/>
  <c r="H3123" i="4"/>
  <c r="H3231" i="4"/>
  <c r="H3339" i="4"/>
  <c r="H3447" i="4"/>
  <c r="H3555" i="4"/>
  <c r="H3663" i="4"/>
  <c r="H3421" i="4"/>
  <c r="H3758" i="4"/>
  <c r="H3866" i="4"/>
  <c r="H3974" i="4"/>
  <c r="H4082" i="4"/>
  <c r="H4190" i="4"/>
  <c r="H4298" i="4"/>
  <c r="H3771" i="4"/>
  <c r="H3879" i="4"/>
  <c r="H3987" i="4"/>
  <c r="H4095" i="4"/>
  <c r="H4203" i="4"/>
  <c r="H4311" i="4"/>
  <c r="H3799" i="4"/>
  <c r="H3907" i="4"/>
  <c r="H4015" i="4"/>
  <c r="H4123" i="4"/>
  <c r="H4231" i="4"/>
  <c r="H4339" i="4"/>
  <c r="H4447" i="4"/>
  <c r="H3704" i="4"/>
  <c r="H3812" i="4"/>
  <c r="H3920" i="4"/>
  <c r="H4028" i="4"/>
  <c r="H4136" i="4"/>
  <c r="H4244" i="4"/>
  <c r="H4352" i="4"/>
  <c r="H4460" i="4"/>
  <c r="H3717" i="4"/>
  <c r="H3825" i="4"/>
  <c r="H3933" i="4"/>
  <c r="H4041" i="4"/>
  <c r="H4149" i="4"/>
  <c r="H4257" i="4"/>
  <c r="H4365" i="4"/>
  <c r="H3529" i="4"/>
  <c r="H3637" i="4"/>
  <c r="H3745" i="4"/>
  <c r="H3853" i="4"/>
  <c r="H3961" i="4"/>
  <c r="H4069" i="4"/>
  <c r="H4177" i="4"/>
  <c r="H4285" i="4"/>
  <c r="H4393" i="4"/>
  <c r="H4501" i="4"/>
  <c r="H4609" i="4"/>
  <c r="H4717" i="4"/>
  <c r="H4825" i="4"/>
  <c r="H4933" i="4"/>
  <c r="H5041" i="4"/>
  <c r="H5149" i="4"/>
  <c r="H5257" i="4"/>
  <c r="H5365" i="4"/>
  <c r="H4419" i="4"/>
  <c r="H4514" i="4"/>
  <c r="H4622" i="4"/>
  <c r="H4730" i="4"/>
  <c r="H4838" i="4"/>
  <c r="H4946" i="4"/>
  <c r="H5054" i="4"/>
  <c r="H5162" i="4"/>
  <c r="H4527" i="4"/>
  <c r="H4635" i="4"/>
  <c r="H4743" i="4"/>
  <c r="H4851" i="4"/>
  <c r="H4959" i="4"/>
  <c r="H5067" i="4"/>
  <c r="H5175" i="4"/>
  <c r="H5283" i="4"/>
  <c r="H4555" i="4"/>
  <c r="H4663" i="4"/>
  <c r="H4406" i="4"/>
  <c r="H4473" i="4"/>
  <c r="H4581" i="4"/>
  <c r="H4689" i="4"/>
  <c r="H4797" i="4"/>
  <c r="H4905" i="4"/>
  <c r="H5013" i="4"/>
  <c r="H5121" i="4"/>
  <c r="H5229" i="4"/>
  <c r="H5337" i="4"/>
  <c r="H4892" i="4"/>
  <c r="H5432" i="4"/>
  <c r="H5540" i="4"/>
  <c r="H5648" i="4"/>
  <c r="H5756" i="4"/>
  <c r="H5864" i="4"/>
  <c r="H5972" i="4"/>
  <c r="H6080" i="4"/>
  <c r="H6188" i="4"/>
  <c r="H5445" i="4"/>
  <c r="H5553" i="4"/>
  <c r="H5661" i="4"/>
  <c r="H5311" i="4"/>
  <c r="H4771" i="4"/>
  <c r="H4987" i="4"/>
  <c r="H4676" i="4"/>
  <c r="H5095" i="4"/>
  <c r="H5473" i="4"/>
  <c r="H5581" i="4"/>
  <c r="H5689" i="4"/>
  <c r="H5797" i="4"/>
  <c r="H5905" i="4"/>
  <c r="H6013" i="4"/>
  <c r="H6121" i="4"/>
  <c r="H4568" i="4"/>
  <c r="H5203" i="4"/>
  <c r="H5391" i="4"/>
  <c r="H5499" i="4"/>
  <c r="H5607" i="4"/>
  <c r="H5715" i="4"/>
  <c r="H5823" i="4"/>
  <c r="H5931" i="4"/>
  <c r="H6039" i="4"/>
  <c r="H6147" i="4"/>
  <c r="H5108" i="4"/>
  <c r="H5324" i="4"/>
  <c r="H4879" i="4"/>
  <c r="H5378" i="4"/>
  <c r="H5270" i="4"/>
  <c r="H5810" i="4"/>
  <c r="H5959" i="4"/>
  <c r="H6175" i="4"/>
  <c r="H5000" i="4"/>
  <c r="H5743" i="4"/>
  <c r="H5985" i="4"/>
  <c r="H6201" i="4"/>
  <c r="H6229" i="4"/>
  <c r="H6337" i="4"/>
  <c r="H6445" i="4"/>
  <c r="H6553" i="4"/>
  <c r="H6661" i="4"/>
  <c r="H6769" i="4"/>
  <c r="H5486" i="4"/>
  <c r="H5702" i="4"/>
  <c r="H6242" i="4"/>
  <c r="H6350" i="4"/>
  <c r="H6458" i="4"/>
  <c r="H6566" i="4"/>
  <c r="H6674" i="4"/>
  <c r="H6782" i="4"/>
  <c r="H5419" i="4"/>
  <c r="H5635" i="4"/>
  <c r="H5918" i="4"/>
  <c r="H6134" i="4"/>
  <c r="H6255" i="4"/>
  <c r="H6363" i="4"/>
  <c r="H6471" i="4"/>
  <c r="H6579" i="4"/>
  <c r="H6687" i="4"/>
  <c r="H6795" i="4"/>
  <c r="H6903" i="4"/>
  <c r="H5851" i="4"/>
  <c r="H6067" i="4"/>
  <c r="H4784" i="4"/>
  <c r="H5877" i="4"/>
  <c r="H6093" i="4"/>
  <c r="H5216" i="4"/>
  <c r="H5527" i="4"/>
  <c r="H5769" i="4"/>
  <c r="H6026" i="4"/>
  <c r="H6309" i="4"/>
  <c r="H6417" i="4"/>
  <c r="H6525" i="4"/>
  <c r="H6633" i="4"/>
  <c r="H6741" i="4"/>
  <c r="H6849" i="4"/>
  <c r="H5594" i="4"/>
  <c r="H6404" i="4"/>
  <c r="H6620" i="4"/>
  <c r="H6890" i="4"/>
  <c r="H6985" i="4"/>
  <c r="H7093" i="4"/>
  <c r="H7201" i="4"/>
  <c r="H7309" i="4"/>
  <c r="H7417" i="4"/>
  <c r="H7525" i="4"/>
  <c r="H7633" i="4"/>
  <c r="H6836" i="4"/>
  <c r="H6998" i="4"/>
  <c r="H7106" i="4"/>
  <c r="H7214" i="4"/>
  <c r="H7322" i="4"/>
  <c r="H7430" i="4"/>
  <c r="H7538" i="4"/>
  <c r="H7646" i="4"/>
  <c r="H6283" i="4"/>
  <c r="H6499" i="4"/>
  <c r="H6715" i="4"/>
  <c r="H6877" i="4"/>
  <c r="H7011" i="4"/>
  <c r="H7119" i="4"/>
  <c r="H7227" i="4"/>
  <c r="H7335" i="4"/>
  <c r="H7443" i="4"/>
  <c r="H7551" i="4"/>
  <c r="H7659" i="4"/>
  <c r="H6296" i="4"/>
  <c r="H6512" i="4"/>
  <c r="H6728" i="4"/>
  <c r="H6823" i="4"/>
  <c r="H6931" i="4"/>
  <c r="H7039" i="4"/>
  <c r="H7147" i="4"/>
  <c r="H7255" i="4"/>
  <c r="H7363" i="4"/>
  <c r="H7471" i="4"/>
  <c r="H7579" i="4"/>
  <c r="H7687" i="4"/>
  <c r="H6944" i="4"/>
  <c r="H7052" i="4"/>
  <c r="H6391" i="4"/>
  <c r="H6607" i="4"/>
  <c r="H6957" i="4"/>
  <c r="H7065" i="4"/>
  <c r="H7173" i="4"/>
  <c r="H7281" i="4"/>
  <c r="H7389" i="4"/>
  <c r="H7497" i="4"/>
  <c r="H7808" i="4"/>
  <c r="H7916" i="4"/>
  <c r="H8024" i="4"/>
  <c r="H8132" i="4"/>
  <c r="H8240" i="4"/>
  <c r="H8348" i="4"/>
  <c r="H8456" i="4"/>
  <c r="H8564" i="4"/>
  <c r="H7821" i="4"/>
  <c r="H7929" i="4"/>
  <c r="H8037" i="4"/>
  <c r="H8145" i="4"/>
  <c r="H8253" i="4"/>
  <c r="H8361" i="4"/>
  <c r="H8469" i="4"/>
  <c r="H8577" i="4"/>
  <c r="H7160" i="4"/>
  <c r="H7376" i="4"/>
  <c r="H7713" i="4"/>
  <c r="H7754" i="4"/>
  <c r="H7862" i="4"/>
  <c r="H7970" i="4"/>
  <c r="H8078" i="4"/>
  <c r="H8186" i="4"/>
  <c r="H8294" i="4"/>
  <c r="H8402" i="4"/>
  <c r="H8510" i="4"/>
  <c r="H7592" i="4"/>
  <c r="H7767" i="4"/>
  <c r="H7875" i="4"/>
  <c r="H7983" i="4"/>
  <c r="H8091" i="4"/>
  <c r="H8199" i="4"/>
  <c r="H8307" i="4"/>
  <c r="H8415" i="4"/>
  <c r="H8523" i="4"/>
  <c r="H7268" i="4"/>
  <c r="H7484" i="4"/>
  <c r="H7605" i="4"/>
  <c r="H7795" i="4"/>
  <c r="H8497" i="4"/>
  <c r="H8605" i="4"/>
  <c r="H7849" i="4"/>
  <c r="H8227" i="4"/>
  <c r="H8443" i="4"/>
  <c r="H7700" i="4"/>
  <c r="H7903" i="4"/>
  <c r="H8389" i="4"/>
  <c r="H8659" i="4"/>
  <c r="H8767" i="4"/>
  <c r="H8875" i="4"/>
  <c r="H8983" i="4"/>
  <c r="H9091" i="4"/>
  <c r="H9199" i="4"/>
  <c r="H7957" i="4"/>
  <c r="H8672" i="4"/>
  <c r="H8780" i="4"/>
  <c r="H8888" i="4"/>
  <c r="H8996" i="4"/>
  <c r="H9104" i="4"/>
  <c r="H9212" i="4"/>
  <c r="H8335" i="4"/>
  <c r="H8685" i="4"/>
  <c r="H8793" i="4"/>
  <c r="H8901" i="4"/>
  <c r="H9009" i="4"/>
  <c r="H9117" i="4"/>
  <c r="H9225" i="4"/>
  <c r="H8011" i="4"/>
  <c r="H8065" i="4"/>
  <c r="H8281" i="4"/>
  <c r="H8119" i="4"/>
  <c r="H8713" i="4"/>
  <c r="H8821" i="4"/>
  <c r="H8929" i="4"/>
  <c r="H9037" i="4"/>
  <c r="H9145" i="4"/>
  <c r="H9253" i="4"/>
  <c r="H7741" i="4"/>
  <c r="H8173" i="4"/>
  <c r="H8618" i="4"/>
  <c r="H8726" i="4"/>
  <c r="H8834" i="4"/>
  <c r="H8942" i="4"/>
  <c r="H8551" i="4"/>
  <c r="H9266" i="4"/>
  <c r="H9320" i="4"/>
  <c r="H8739" i="4"/>
  <c r="H9050" i="4"/>
  <c r="H9415" i="4"/>
  <c r="H9523" i="4"/>
  <c r="H9631" i="4"/>
  <c r="H9739" i="4"/>
  <c r="H9847" i="4"/>
  <c r="H9955" i="4"/>
  <c r="H10063" i="4"/>
  <c r="H10171" i="4"/>
  <c r="H10279" i="4"/>
  <c r="H10387" i="4"/>
  <c r="H8631" i="4"/>
  <c r="H9428" i="4"/>
  <c r="H9536" i="4"/>
  <c r="H9644" i="4"/>
  <c r="H9752" i="4"/>
  <c r="H9860" i="4"/>
  <c r="H9968" i="4"/>
  <c r="H10076" i="4"/>
  <c r="H10184" i="4"/>
  <c r="H10292" i="4"/>
  <c r="H10400" i="4"/>
  <c r="H9158" i="4"/>
  <c r="H9279" i="4"/>
  <c r="H9307" i="4"/>
  <c r="H9441" i="4"/>
  <c r="H9549" i="4"/>
  <c r="H9657" i="4"/>
  <c r="H9765" i="4"/>
  <c r="H9873" i="4"/>
  <c r="H9981" i="4"/>
  <c r="H10089" i="4"/>
  <c r="H10197" i="4"/>
  <c r="H10305" i="4"/>
  <c r="H10413" i="4"/>
  <c r="H9063" i="4"/>
  <c r="H8955" i="4"/>
  <c r="H9333" i="4"/>
  <c r="H9171" i="4"/>
  <c r="H9361" i="4"/>
  <c r="H9469" i="4"/>
  <c r="H9577" i="4"/>
  <c r="H9685" i="4"/>
  <c r="H9793" i="4"/>
  <c r="H9901" i="4"/>
  <c r="H10009" i="4"/>
  <c r="H10117" i="4"/>
  <c r="H10225" i="4"/>
  <c r="H10333" i="4"/>
  <c r="H8847" i="4"/>
  <c r="H9374" i="4"/>
  <c r="H9482" i="4"/>
  <c r="H9590" i="4"/>
  <c r="H9698" i="4"/>
  <c r="H9806" i="4"/>
  <c r="H9914" i="4"/>
  <c r="H10022" i="4"/>
  <c r="H10130" i="4"/>
  <c r="H10238" i="4"/>
  <c r="H10346" i="4"/>
  <c r="H9603" i="4"/>
  <c r="H10035" i="4"/>
  <c r="H9495" i="4"/>
  <c r="H9927" i="4"/>
  <c r="H10359" i="4"/>
  <c r="H9387" i="4"/>
  <c r="H9819" i="4"/>
  <c r="H10251" i="4"/>
  <c r="H10143" i="4"/>
  <c r="H9711" i="4"/>
  <c r="H24" i="4"/>
  <c r="H132" i="4"/>
  <c r="H240" i="4"/>
  <c r="H348" i="4"/>
  <c r="H456" i="4"/>
  <c r="H564" i="4"/>
  <c r="H672" i="4"/>
  <c r="H780" i="4"/>
  <c r="H888" i="4"/>
  <c r="H996" i="4"/>
  <c r="H50" i="4"/>
  <c r="H158" i="4"/>
  <c r="H266" i="4"/>
  <c r="H374" i="4"/>
  <c r="H482" i="4"/>
  <c r="H590" i="4"/>
  <c r="H698" i="4"/>
  <c r="H806" i="4"/>
  <c r="H914" i="4"/>
  <c r="H78" i="4"/>
  <c r="H186" i="4"/>
  <c r="H294" i="4"/>
  <c r="H402" i="4"/>
  <c r="H510" i="4"/>
  <c r="H618" i="4"/>
  <c r="H726" i="4"/>
  <c r="H834" i="4"/>
  <c r="H942" i="4"/>
  <c r="H91" i="4"/>
  <c r="H199" i="4"/>
  <c r="H307" i="4"/>
  <c r="H415" i="4"/>
  <c r="H523" i="4"/>
  <c r="H631" i="4"/>
  <c r="H739" i="4"/>
  <c r="H847" i="4"/>
  <c r="H955" i="4"/>
  <c r="H104" i="4"/>
  <c r="H212" i="4"/>
  <c r="H320" i="4"/>
  <c r="H428" i="4"/>
  <c r="H536" i="4"/>
  <c r="H644" i="4"/>
  <c r="H752" i="4"/>
  <c r="H860" i="4"/>
  <c r="H968" i="4"/>
  <c r="H145" i="4"/>
  <c r="H577" i="4"/>
  <c r="H1009" i="4"/>
  <c r="H1104" i="4"/>
  <c r="H1212" i="4"/>
  <c r="H1320" i="4"/>
  <c r="H1428" i="4"/>
  <c r="H1536" i="4"/>
  <c r="H1644" i="4"/>
  <c r="H1752" i="4"/>
  <c r="H1860" i="4"/>
  <c r="H37" i="4"/>
  <c r="H469" i="4"/>
  <c r="H901" i="4"/>
  <c r="H1117" i="4"/>
  <c r="H1225" i="4"/>
  <c r="H1333" i="4"/>
  <c r="H1441" i="4"/>
  <c r="H1549" i="4"/>
  <c r="H1657" i="4"/>
  <c r="H1765" i="4"/>
  <c r="H1873" i="4"/>
  <c r="H1022" i="4"/>
  <c r="H1130" i="4"/>
  <c r="H1238" i="4"/>
  <c r="H1346" i="4"/>
  <c r="H1454" i="4"/>
  <c r="H1562" i="4"/>
  <c r="H1670" i="4"/>
  <c r="H1778" i="4"/>
  <c r="H1886" i="4"/>
  <c r="H361" i="4"/>
  <c r="H793" i="4"/>
  <c r="H1050" i="4"/>
  <c r="H1158" i="4"/>
  <c r="H1266" i="4"/>
  <c r="H1374" i="4"/>
  <c r="H1482" i="4"/>
  <c r="H1590" i="4"/>
  <c r="H1698" i="4"/>
  <c r="H253" i="4"/>
  <c r="H685" i="4"/>
  <c r="H1063" i="4"/>
  <c r="H1171" i="4"/>
  <c r="H1279" i="4"/>
  <c r="H1387" i="4"/>
  <c r="H1495" i="4"/>
  <c r="H1603" i="4"/>
  <c r="H1711" i="4"/>
  <c r="H1819" i="4"/>
  <c r="H1927" i="4"/>
  <c r="H1994" i="4"/>
  <c r="H2102" i="4"/>
  <c r="H2210" i="4"/>
  <c r="H2318" i="4"/>
  <c r="H2426" i="4"/>
  <c r="H2534" i="4"/>
  <c r="H2642" i="4"/>
  <c r="H1076" i="4"/>
  <c r="H1292" i="4"/>
  <c r="H1508" i="4"/>
  <c r="H1914" i="4"/>
  <c r="H1724" i="4"/>
  <c r="H2022" i="4"/>
  <c r="H2130" i="4"/>
  <c r="H2238" i="4"/>
  <c r="H2346" i="4"/>
  <c r="H2454" i="4"/>
  <c r="H2562" i="4"/>
  <c r="H2670" i="4"/>
  <c r="H2035" i="4"/>
  <c r="H2143" i="4"/>
  <c r="H2251" i="4"/>
  <c r="H2359" i="4"/>
  <c r="H2467" i="4"/>
  <c r="H2575" i="4"/>
  <c r="H2683" i="4"/>
  <c r="H1832" i="4"/>
  <c r="H2048" i="4"/>
  <c r="H2156" i="4"/>
  <c r="H2264" i="4"/>
  <c r="H2372" i="4"/>
  <c r="H2480" i="4"/>
  <c r="H2588" i="4"/>
  <c r="H2696" i="4"/>
  <c r="H1184" i="4"/>
  <c r="H1400" i="4"/>
  <c r="H1616" i="4"/>
  <c r="H1968" i="4"/>
  <c r="H2076" i="4"/>
  <c r="H2184" i="4"/>
  <c r="H2292" i="4"/>
  <c r="H2400" i="4"/>
  <c r="H2508" i="4"/>
  <c r="H2616" i="4"/>
  <c r="H2724" i="4"/>
  <c r="H1806" i="4"/>
  <c r="H1940" i="4"/>
  <c r="H1981" i="4"/>
  <c r="H2089" i="4"/>
  <c r="H2197" i="4"/>
  <c r="H2305" i="4"/>
  <c r="H2413" i="4"/>
  <c r="H2521" i="4"/>
  <c r="H2629" i="4"/>
  <c r="H2737" i="4"/>
  <c r="H2750" i="4"/>
  <c r="H2778" i="4"/>
  <c r="H2886" i="4"/>
  <c r="H2994" i="4"/>
  <c r="H3102" i="4"/>
  <c r="H3210" i="4"/>
  <c r="H3318" i="4"/>
  <c r="H3426" i="4"/>
  <c r="H3534" i="4"/>
  <c r="H2791" i="4"/>
  <c r="H2899" i="4"/>
  <c r="H3007" i="4"/>
  <c r="H3115" i="4"/>
  <c r="H3223" i="4"/>
  <c r="H3331" i="4"/>
  <c r="H3439" i="4"/>
  <c r="H3547" i="4"/>
  <c r="H3655" i="4"/>
  <c r="H2804" i="4"/>
  <c r="H2912" i="4"/>
  <c r="H3020" i="4"/>
  <c r="H3128" i="4"/>
  <c r="H3236" i="4"/>
  <c r="H3344" i="4"/>
  <c r="H3452" i="4"/>
  <c r="H3560" i="4"/>
  <c r="H2845" i="4"/>
  <c r="H2953" i="4"/>
  <c r="H3061" i="4"/>
  <c r="H3169" i="4"/>
  <c r="H3277" i="4"/>
  <c r="H2858" i="4"/>
  <c r="H2966" i="4"/>
  <c r="H3074" i="4"/>
  <c r="H3182" i="4"/>
  <c r="H3290" i="4"/>
  <c r="H3398" i="4"/>
  <c r="H3506" i="4"/>
  <c r="H3614" i="4"/>
  <c r="H3696" i="4"/>
  <c r="H3722" i="4"/>
  <c r="H3830" i="4"/>
  <c r="H3938" i="4"/>
  <c r="H4046" i="4"/>
  <c r="H4154" i="4"/>
  <c r="H4262" i="4"/>
  <c r="H3642" i="4"/>
  <c r="H2832" i="4"/>
  <c r="H3048" i="4"/>
  <c r="H3264" i="4"/>
  <c r="H3385" i="4"/>
  <c r="H3480" i="4"/>
  <c r="H3750" i="4"/>
  <c r="H3858" i="4"/>
  <c r="H3966" i="4"/>
  <c r="H4074" i="4"/>
  <c r="H4182" i="4"/>
  <c r="H4290" i="4"/>
  <c r="H4398" i="4"/>
  <c r="H3601" i="4"/>
  <c r="H3668" i="4"/>
  <c r="H3763" i="4"/>
  <c r="H3871" i="4"/>
  <c r="H3979" i="4"/>
  <c r="H4087" i="4"/>
  <c r="H4195" i="4"/>
  <c r="H4303" i="4"/>
  <c r="H4411" i="4"/>
  <c r="H3776" i="4"/>
  <c r="H3884" i="4"/>
  <c r="H3992" i="4"/>
  <c r="H4100" i="4"/>
  <c r="H4208" i="4"/>
  <c r="H4316" i="4"/>
  <c r="H4424" i="4"/>
  <c r="H2940" i="4"/>
  <c r="H3156" i="4"/>
  <c r="H3493" i="4"/>
  <c r="H3588" i="4"/>
  <c r="H3804" i="4"/>
  <c r="H3912" i="4"/>
  <c r="H4020" i="4"/>
  <c r="H4128" i="4"/>
  <c r="H4236" i="4"/>
  <c r="H4344" i="4"/>
  <c r="H4452" i="4"/>
  <c r="H3372" i="4"/>
  <c r="H3709" i="4"/>
  <c r="H3817" i="4"/>
  <c r="H3925" i="4"/>
  <c r="H4033" i="4"/>
  <c r="H4141" i="4"/>
  <c r="H4249" i="4"/>
  <c r="H4357" i="4"/>
  <c r="H4560" i="4"/>
  <c r="H4668" i="4"/>
  <c r="H4776" i="4"/>
  <c r="H4884" i="4"/>
  <c r="H4992" i="4"/>
  <c r="H5100" i="4"/>
  <c r="H5208" i="4"/>
  <c r="H4573" i="4"/>
  <c r="H4681" i="4"/>
  <c r="H4789" i="4"/>
  <c r="H4897" i="4"/>
  <c r="H5005" i="4"/>
  <c r="H5113" i="4"/>
  <c r="H5221" i="4"/>
  <c r="H5329" i="4"/>
  <c r="H4478" i="4"/>
  <c r="H4586" i="4"/>
  <c r="H4694" i="4"/>
  <c r="H4802" i="4"/>
  <c r="H4910" i="4"/>
  <c r="H5018" i="4"/>
  <c r="H5126" i="4"/>
  <c r="H4465" i="4"/>
  <c r="H4506" i="4"/>
  <c r="H4614" i="4"/>
  <c r="H4722" i="4"/>
  <c r="H4830" i="4"/>
  <c r="H4938" i="4"/>
  <c r="H5046" i="4"/>
  <c r="H5154" i="4"/>
  <c r="H5262" i="4"/>
  <c r="H4519" i="4"/>
  <c r="H4627" i="4"/>
  <c r="H4370" i="4"/>
  <c r="H4748" i="4"/>
  <c r="H4964" i="4"/>
  <c r="H5396" i="4"/>
  <c r="H5504" i="4"/>
  <c r="H5612" i="4"/>
  <c r="H5720" i="4"/>
  <c r="H5828" i="4"/>
  <c r="H5936" i="4"/>
  <c r="H6044" i="4"/>
  <c r="H6152" i="4"/>
  <c r="H4640" i="4"/>
  <c r="H5180" i="4"/>
  <c r="H4843" i="4"/>
  <c r="H5370" i="4"/>
  <c r="H4532" i="4"/>
  <c r="H5342" i="4"/>
  <c r="H5424" i="4"/>
  <c r="H5532" i="4"/>
  <c r="H5640" i="4"/>
  <c r="H5748" i="4"/>
  <c r="H5288" i="4"/>
  <c r="H5316" i="4"/>
  <c r="H5437" i="4"/>
  <c r="H5545" i="4"/>
  <c r="H5653" i="4"/>
  <c r="H5761" i="4"/>
  <c r="H5869" i="4"/>
  <c r="H5977" i="4"/>
  <c r="H6085" i="4"/>
  <c r="H6193" i="4"/>
  <c r="H5059" i="4"/>
  <c r="H5234" i="4"/>
  <c r="H4735" i="4"/>
  <c r="H4951" i="4"/>
  <c r="H5167" i="4"/>
  <c r="H5478" i="4"/>
  <c r="H5586" i="4"/>
  <c r="H5694" i="4"/>
  <c r="H5802" i="4"/>
  <c r="H5910" i="4"/>
  <c r="H6018" i="4"/>
  <c r="H6126" i="4"/>
  <c r="H5774" i="4"/>
  <c r="H6031" i="4"/>
  <c r="H6288" i="4"/>
  <c r="H6396" i="4"/>
  <c r="H6504" i="4"/>
  <c r="H6612" i="4"/>
  <c r="H6720" i="4"/>
  <c r="H6828" i="4"/>
  <c r="H5275" i="4"/>
  <c r="H5815" i="4"/>
  <c r="H6301" i="4"/>
  <c r="H6409" i="4"/>
  <c r="H6517" i="4"/>
  <c r="H6625" i="4"/>
  <c r="H6733" i="4"/>
  <c r="H5558" i="4"/>
  <c r="H5964" i="4"/>
  <c r="H6180" i="4"/>
  <c r="H6314" i="4"/>
  <c r="H6422" i="4"/>
  <c r="H6530" i="4"/>
  <c r="H6638" i="4"/>
  <c r="H6746" i="4"/>
  <c r="H5072" i="4"/>
  <c r="H5491" i="4"/>
  <c r="H5707" i="4"/>
  <c r="H5990" i="4"/>
  <c r="H6206" i="4"/>
  <c r="H5923" i="4"/>
  <c r="H6139" i="4"/>
  <c r="H6234" i="4"/>
  <c r="H6342" i="4"/>
  <c r="H6450" i="4"/>
  <c r="H6558" i="4"/>
  <c r="H6666" i="4"/>
  <c r="H6774" i="4"/>
  <c r="H6882" i="4"/>
  <c r="H5383" i="4"/>
  <c r="H5599" i="4"/>
  <c r="H5882" i="4"/>
  <c r="H6098" i="4"/>
  <c r="H5856" i="4"/>
  <c r="H6908" i="4"/>
  <c r="H4856" i="4"/>
  <c r="H5666" i="4"/>
  <c r="H6260" i="4"/>
  <c r="H6476" i="4"/>
  <c r="H6692" i="4"/>
  <c r="H6936" i="4"/>
  <c r="H7044" i="4"/>
  <c r="H7152" i="4"/>
  <c r="H7260" i="4"/>
  <c r="H7368" i="4"/>
  <c r="H7476" i="4"/>
  <c r="H7584" i="4"/>
  <c r="H7692" i="4"/>
  <c r="H6854" i="4"/>
  <c r="H6949" i="4"/>
  <c r="H7057" i="4"/>
  <c r="H7165" i="4"/>
  <c r="H7273" i="4"/>
  <c r="H7381" i="4"/>
  <c r="H7489" i="4"/>
  <c r="H7597" i="4"/>
  <c r="H7705" i="4"/>
  <c r="H6895" i="4"/>
  <c r="H6962" i="4"/>
  <c r="H7070" i="4"/>
  <c r="H7178" i="4"/>
  <c r="H7286" i="4"/>
  <c r="H7394" i="4"/>
  <c r="H7502" i="4"/>
  <c r="H7610" i="4"/>
  <c r="H6355" i="4"/>
  <c r="H6571" i="4"/>
  <c r="H6787" i="4"/>
  <c r="H6072" i="4"/>
  <c r="H6841" i="4"/>
  <c r="H5450" i="4"/>
  <c r="H6368" i="4"/>
  <c r="H6584" i="4"/>
  <c r="H6800" i="4"/>
  <c r="H7003" i="4"/>
  <c r="H7111" i="4"/>
  <c r="H7219" i="4"/>
  <c r="H7327" i="4"/>
  <c r="H7435" i="4"/>
  <c r="H7543" i="4"/>
  <c r="H7651" i="4"/>
  <c r="H7016" i="4"/>
  <c r="H6247" i="4"/>
  <c r="H6463" i="4"/>
  <c r="H6679" i="4"/>
  <c r="H7772" i="4"/>
  <c r="H7880" i="4"/>
  <c r="H7988" i="4"/>
  <c r="H8096" i="4"/>
  <c r="H8204" i="4"/>
  <c r="H8312" i="4"/>
  <c r="H8420" i="4"/>
  <c r="H8528" i="4"/>
  <c r="H7664" i="4"/>
  <c r="H7232" i="4"/>
  <c r="H7448" i="4"/>
  <c r="H7098" i="4"/>
  <c r="H7314" i="4"/>
  <c r="H7530" i="4"/>
  <c r="H7800" i="4"/>
  <c r="H7908" i="4"/>
  <c r="H8016" i="4"/>
  <c r="H8124" i="4"/>
  <c r="H8232" i="4"/>
  <c r="H8340" i="4"/>
  <c r="H8448" i="4"/>
  <c r="H8556" i="4"/>
  <c r="H6990" i="4"/>
  <c r="H7638" i="4"/>
  <c r="H7718" i="4"/>
  <c r="H7826" i="4"/>
  <c r="H7934" i="4"/>
  <c r="H8042" i="4"/>
  <c r="H8150" i="4"/>
  <c r="H8258" i="4"/>
  <c r="H8366" i="4"/>
  <c r="H8474" i="4"/>
  <c r="H8582" i="4"/>
  <c r="H7124" i="4"/>
  <c r="H7340" i="4"/>
  <c r="H8083" i="4"/>
  <c r="H8353" i="4"/>
  <c r="H8137" i="4"/>
  <c r="H7854" i="4"/>
  <c r="H8299" i="4"/>
  <c r="H8502" i="4"/>
  <c r="H8610" i="4"/>
  <c r="H8718" i="4"/>
  <c r="H8826" i="4"/>
  <c r="H8934" i="4"/>
  <c r="H9042" i="4"/>
  <c r="H9150" i="4"/>
  <c r="H9258" i="4"/>
  <c r="H7759" i="4"/>
  <c r="H8191" i="4"/>
  <c r="H8623" i="4"/>
  <c r="H8731" i="4"/>
  <c r="H8839" i="4"/>
  <c r="H8947" i="4"/>
  <c r="H9055" i="4"/>
  <c r="H9163" i="4"/>
  <c r="H7206" i="4"/>
  <c r="H7813" i="4"/>
  <c r="H8636" i="4"/>
  <c r="H8744" i="4"/>
  <c r="H8852" i="4"/>
  <c r="H8960" i="4"/>
  <c r="H9068" i="4"/>
  <c r="H9176" i="4"/>
  <c r="H9284" i="4"/>
  <c r="H7962" i="4"/>
  <c r="H8394" i="4"/>
  <c r="H7867" i="4"/>
  <c r="H8569" i="4"/>
  <c r="H7422" i="4"/>
  <c r="H7921" i="4"/>
  <c r="H8070" i="4"/>
  <c r="H8245" i="4"/>
  <c r="H8515" i="4"/>
  <c r="H8664" i="4"/>
  <c r="H8772" i="4"/>
  <c r="H8880" i="4"/>
  <c r="H8988" i="4"/>
  <c r="H9096" i="4"/>
  <c r="H9204" i="4"/>
  <c r="H9312" i="4"/>
  <c r="H7556" i="4"/>
  <c r="H7975" i="4"/>
  <c r="H8286" i="4"/>
  <c r="H8461" i="4"/>
  <c r="H8677" i="4"/>
  <c r="H8785" i="4"/>
  <c r="H8893" i="4"/>
  <c r="H9001" i="4"/>
  <c r="H9109" i="4"/>
  <c r="H9217" i="4"/>
  <c r="H9325" i="4"/>
  <c r="H8029" i="4"/>
  <c r="H8690" i="4"/>
  <c r="H8798" i="4"/>
  <c r="H8906" i="4"/>
  <c r="H8178" i="4"/>
  <c r="H9230" i="4"/>
  <c r="H9271" i="4"/>
  <c r="H9366" i="4"/>
  <c r="H9474" i="4"/>
  <c r="H9582" i="4"/>
  <c r="H9690" i="4"/>
  <c r="H9798" i="4"/>
  <c r="H9906" i="4"/>
  <c r="H10014" i="4"/>
  <c r="H10122" i="4"/>
  <c r="H10230" i="4"/>
  <c r="H10338" i="4"/>
  <c r="H7746" i="4"/>
  <c r="H9379" i="4"/>
  <c r="H9487" i="4"/>
  <c r="H9595" i="4"/>
  <c r="H9703" i="4"/>
  <c r="H9811" i="4"/>
  <c r="H9919" i="4"/>
  <c r="H10027" i="4"/>
  <c r="H10135" i="4"/>
  <c r="H10243" i="4"/>
  <c r="H10351" i="4"/>
  <c r="H9392" i="4"/>
  <c r="H9500" i="4"/>
  <c r="H9608" i="4"/>
  <c r="H9716" i="4"/>
  <c r="H9824" i="4"/>
  <c r="H9932" i="4"/>
  <c r="H10040" i="4"/>
  <c r="H10148" i="4"/>
  <c r="H10256" i="4"/>
  <c r="H10364" i="4"/>
  <c r="H9014" i="4"/>
  <c r="H8407" i="4"/>
  <c r="H9122" i="4"/>
  <c r="H9420" i="4"/>
  <c r="H9528" i="4"/>
  <c r="H9636" i="4"/>
  <c r="H9744" i="4"/>
  <c r="H9852" i="4"/>
  <c r="H9960" i="4"/>
  <c r="H10068" i="4"/>
  <c r="H10176" i="4"/>
  <c r="H10284" i="4"/>
  <c r="H10392" i="4"/>
  <c r="H9433" i="4"/>
  <c r="H9541" i="4"/>
  <c r="H9649" i="4"/>
  <c r="H9757" i="4"/>
  <c r="H9865" i="4"/>
  <c r="H9973" i="4"/>
  <c r="H10081" i="4"/>
  <c r="H10189" i="4"/>
  <c r="H10297" i="4"/>
  <c r="H10405" i="4"/>
  <c r="H9446" i="4"/>
  <c r="H9554" i="4"/>
  <c r="H9662" i="4"/>
  <c r="H9770" i="4"/>
  <c r="H9878" i="4"/>
  <c r="H9986" i="4"/>
  <c r="H10094" i="4"/>
  <c r="H10202" i="4"/>
  <c r="H10310" i="4"/>
  <c r="H10418" i="4"/>
  <c r="H9338" i="4"/>
  <c r="H38" i="4"/>
  <c r="H146" i="4"/>
  <c r="H254" i="4"/>
  <c r="H362" i="4"/>
  <c r="H470" i="4"/>
  <c r="H578" i="4"/>
  <c r="H686" i="4"/>
  <c r="H794" i="4"/>
  <c r="H902" i="4"/>
  <c r="H51" i="4"/>
  <c r="H159" i="4"/>
  <c r="H267" i="4"/>
  <c r="H375" i="4"/>
  <c r="H483" i="4"/>
  <c r="H591" i="4"/>
  <c r="H699" i="4"/>
  <c r="H807" i="4"/>
  <c r="H915" i="4"/>
  <c r="H79" i="4"/>
  <c r="H187" i="4"/>
  <c r="H295" i="4"/>
  <c r="H403" i="4"/>
  <c r="H511" i="4"/>
  <c r="H619" i="4"/>
  <c r="H727" i="4"/>
  <c r="H835" i="4"/>
  <c r="H943" i="4"/>
  <c r="H92" i="4"/>
  <c r="H200" i="4"/>
  <c r="H308" i="4"/>
  <c r="H416" i="4"/>
  <c r="H524" i="4"/>
  <c r="H632" i="4"/>
  <c r="H740" i="4"/>
  <c r="H848" i="4"/>
  <c r="H956" i="4"/>
  <c r="H105" i="4"/>
  <c r="H213" i="4"/>
  <c r="H321" i="4"/>
  <c r="H429" i="4"/>
  <c r="H537" i="4"/>
  <c r="H645" i="4"/>
  <c r="H753" i="4"/>
  <c r="H861" i="4"/>
  <c r="H969" i="4"/>
  <c r="H133" i="4"/>
  <c r="H565" i="4"/>
  <c r="H997" i="4"/>
  <c r="H1077" i="4"/>
  <c r="H1185" i="4"/>
  <c r="H1293" i="4"/>
  <c r="H1401" i="4"/>
  <c r="H1509" i="4"/>
  <c r="H1617" i="4"/>
  <c r="H1725" i="4"/>
  <c r="H1833" i="4"/>
  <c r="H1941" i="4"/>
  <c r="H1010" i="4"/>
  <c r="H25" i="4"/>
  <c r="H457" i="4"/>
  <c r="H889" i="4"/>
  <c r="H1105" i="4"/>
  <c r="H1213" i="4"/>
  <c r="H1321" i="4"/>
  <c r="H1429" i="4"/>
  <c r="H1537" i="4"/>
  <c r="H1645" i="4"/>
  <c r="H1753" i="4"/>
  <c r="H1861" i="4"/>
  <c r="H1118" i="4"/>
  <c r="H1226" i="4"/>
  <c r="H1334" i="4"/>
  <c r="H1442" i="4"/>
  <c r="H1550" i="4"/>
  <c r="H1658" i="4"/>
  <c r="H1766" i="4"/>
  <c r="H1874" i="4"/>
  <c r="H349" i="4"/>
  <c r="H781" i="4"/>
  <c r="H1023" i="4"/>
  <c r="H1131" i="4"/>
  <c r="H1239" i="4"/>
  <c r="H1347" i="4"/>
  <c r="H1455" i="4"/>
  <c r="H1563" i="4"/>
  <c r="H1671" i="4"/>
  <c r="H1779" i="4"/>
  <c r="H1887" i="4"/>
  <c r="H241" i="4"/>
  <c r="H673" i="4"/>
  <c r="H1051" i="4"/>
  <c r="H1159" i="4"/>
  <c r="H1267" i="4"/>
  <c r="H1375" i="4"/>
  <c r="H1483" i="4"/>
  <c r="H1591" i="4"/>
  <c r="H1699" i="4"/>
  <c r="H1807" i="4"/>
  <c r="H1915" i="4"/>
  <c r="H1712" i="4"/>
  <c r="H1982" i="4"/>
  <c r="H2090" i="4"/>
  <c r="H2198" i="4"/>
  <c r="H2306" i="4"/>
  <c r="H2414" i="4"/>
  <c r="H2522" i="4"/>
  <c r="H2630" i="4"/>
  <c r="H2738" i="4"/>
  <c r="H1995" i="4"/>
  <c r="H2103" i="4"/>
  <c r="H2211" i="4"/>
  <c r="H2319" i="4"/>
  <c r="H2427" i="4"/>
  <c r="H2535" i="4"/>
  <c r="H2643" i="4"/>
  <c r="H2751" i="4"/>
  <c r="H1820" i="4"/>
  <c r="H1172" i="4"/>
  <c r="H1388" i="4"/>
  <c r="H1604" i="4"/>
  <c r="H2023" i="4"/>
  <c r="H2131" i="4"/>
  <c r="H2239" i="4"/>
  <c r="H2347" i="4"/>
  <c r="H2455" i="4"/>
  <c r="H2563" i="4"/>
  <c r="H2671" i="4"/>
  <c r="H1928" i="4"/>
  <c r="H2036" i="4"/>
  <c r="H2144" i="4"/>
  <c r="H2252" i="4"/>
  <c r="H2360" i="4"/>
  <c r="H2468" i="4"/>
  <c r="H2576" i="4"/>
  <c r="H2684" i="4"/>
  <c r="H2049" i="4"/>
  <c r="H2157" i="4"/>
  <c r="H2265" i="4"/>
  <c r="H2373" i="4"/>
  <c r="H2481" i="4"/>
  <c r="H2589" i="4"/>
  <c r="H2697" i="4"/>
  <c r="H1064" i="4"/>
  <c r="H1280" i="4"/>
  <c r="H1496" i="4"/>
  <c r="H1969" i="4"/>
  <c r="H2077" i="4"/>
  <c r="H2185" i="4"/>
  <c r="H2293" i="4"/>
  <c r="H2401" i="4"/>
  <c r="H2509" i="4"/>
  <c r="H2617" i="4"/>
  <c r="H2725" i="4"/>
  <c r="H2779" i="4"/>
  <c r="H2887" i="4"/>
  <c r="H2995" i="4"/>
  <c r="H3103" i="4"/>
  <c r="H3211" i="4"/>
  <c r="H3319" i="4"/>
  <c r="H3427" i="4"/>
  <c r="H3535" i="4"/>
  <c r="H3643" i="4"/>
  <c r="H2792" i="4"/>
  <c r="H2900" i="4"/>
  <c r="H3008" i="4"/>
  <c r="H3116" i="4"/>
  <c r="H3224" i="4"/>
  <c r="H3332" i="4"/>
  <c r="H3440" i="4"/>
  <c r="H3548" i="4"/>
  <c r="H2805" i="4"/>
  <c r="H2913" i="4"/>
  <c r="H3021" i="4"/>
  <c r="H3129" i="4"/>
  <c r="H3237" i="4"/>
  <c r="H3345" i="4"/>
  <c r="H3453" i="4"/>
  <c r="H3561" i="4"/>
  <c r="H3669" i="4"/>
  <c r="H2833" i="4"/>
  <c r="H2941" i="4"/>
  <c r="H3049" i="4"/>
  <c r="H3157" i="4"/>
  <c r="H3265" i="4"/>
  <c r="H2846" i="4"/>
  <c r="H2954" i="4"/>
  <c r="H3062" i="4"/>
  <c r="H3170" i="4"/>
  <c r="H3278" i="4"/>
  <c r="H3386" i="4"/>
  <c r="H3494" i="4"/>
  <c r="H3602" i="4"/>
  <c r="H2859" i="4"/>
  <c r="H2967" i="4"/>
  <c r="H3075" i="4"/>
  <c r="H3183" i="4"/>
  <c r="H3291" i="4"/>
  <c r="H3399" i="4"/>
  <c r="H3507" i="4"/>
  <c r="H3615" i="4"/>
  <c r="H3373" i="4"/>
  <c r="H3710" i="4"/>
  <c r="H3818" i="4"/>
  <c r="H3926" i="4"/>
  <c r="H4034" i="4"/>
  <c r="H4142" i="4"/>
  <c r="H4250" i="4"/>
  <c r="H3697" i="4"/>
  <c r="H3723" i="4"/>
  <c r="H3831" i="4"/>
  <c r="H3939" i="4"/>
  <c r="H4047" i="4"/>
  <c r="H4155" i="4"/>
  <c r="H4263" i="4"/>
  <c r="H3481" i="4"/>
  <c r="H3751" i="4"/>
  <c r="H3859" i="4"/>
  <c r="H3967" i="4"/>
  <c r="H4075" i="4"/>
  <c r="H4183" i="4"/>
  <c r="H4291" i="4"/>
  <c r="H4399" i="4"/>
  <c r="H3764" i="4"/>
  <c r="H3872" i="4"/>
  <c r="H3980" i="4"/>
  <c r="H4088" i="4"/>
  <c r="H4196" i="4"/>
  <c r="H4304" i="4"/>
  <c r="H4412" i="4"/>
  <c r="H3777" i="4"/>
  <c r="H3885" i="4"/>
  <c r="H3993" i="4"/>
  <c r="H4101" i="4"/>
  <c r="H4209" i="4"/>
  <c r="H4317" i="4"/>
  <c r="H4425" i="4"/>
  <c r="H3656" i="4"/>
  <c r="H3589" i="4"/>
  <c r="H3805" i="4"/>
  <c r="H3913" i="4"/>
  <c r="H4021" i="4"/>
  <c r="H4129" i="4"/>
  <c r="H4237" i="4"/>
  <c r="H4345" i="4"/>
  <c r="H4371" i="4"/>
  <c r="H4453" i="4"/>
  <c r="H4561" i="4"/>
  <c r="H4669" i="4"/>
  <c r="H4777" i="4"/>
  <c r="H4885" i="4"/>
  <c r="H4993" i="4"/>
  <c r="H5101" i="4"/>
  <c r="H5209" i="4"/>
  <c r="H5317" i="4"/>
  <c r="H4574" i="4"/>
  <c r="H4682" i="4"/>
  <c r="H4790" i="4"/>
  <c r="H4898" i="4"/>
  <c r="H5006" i="4"/>
  <c r="H5114" i="4"/>
  <c r="H4479" i="4"/>
  <c r="H4587" i="4"/>
  <c r="H4695" i="4"/>
  <c r="H4803" i="4"/>
  <c r="H4911" i="4"/>
  <c r="H5019" i="4"/>
  <c r="H5127" i="4"/>
  <c r="H5235" i="4"/>
  <c r="H5343" i="4"/>
  <c r="H4466" i="4"/>
  <c r="H4507" i="4"/>
  <c r="H4615" i="4"/>
  <c r="H4723" i="4"/>
  <c r="H4533" i="4"/>
  <c r="H4641" i="4"/>
  <c r="H4749" i="4"/>
  <c r="H4857" i="4"/>
  <c r="H4965" i="4"/>
  <c r="H5073" i="4"/>
  <c r="H5181" i="4"/>
  <c r="H5289" i="4"/>
  <c r="H4628" i="4"/>
  <c r="H5276" i="4"/>
  <c r="H5384" i="4"/>
  <c r="H5492" i="4"/>
  <c r="H5600" i="4"/>
  <c r="H5708" i="4"/>
  <c r="H5816" i="4"/>
  <c r="H5924" i="4"/>
  <c r="H6032" i="4"/>
  <c r="H6140" i="4"/>
  <c r="H4831" i="4"/>
  <c r="H5397" i="4"/>
  <c r="H5505" i="4"/>
  <c r="H5613" i="4"/>
  <c r="H5721" i="4"/>
  <c r="H5222" i="4"/>
  <c r="H4520" i="4"/>
  <c r="H4844" i="4"/>
  <c r="H5047" i="4"/>
  <c r="H5371" i="4"/>
  <c r="H5425" i="4"/>
  <c r="H5533" i="4"/>
  <c r="H5641" i="4"/>
  <c r="H5749" i="4"/>
  <c r="H5857" i="4"/>
  <c r="H5965" i="4"/>
  <c r="H6073" i="4"/>
  <c r="H6181" i="4"/>
  <c r="H4939" i="4"/>
  <c r="H5155" i="4"/>
  <c r="H5451" i="4"/>
  <c r="H5559" i="4"/>
  <c r="H5667" i="4"/>
  <c r="H5775" i="4"/>
  <c r="H5883" i="4"/>
  <c r="H5991" i="4"/>
  <c r="H6099" i="4"/>
  <c r="H6207" i="4"/>
  <c r="H4358" i="4"/>
  <c r="H5060" i="4"/>
  <c r="H4736" i="4"/>
  <c r="H4952" i="4"/>
  <c r="H5911" i="4"/>
  <c r="H6127" i="4"/>
  <c r="H5263" i="4"/>
  <c r="H5546" i="4"/>
  <c r="H5937" i="4"/>
  <c r="H6153" i="4"/>
  <c r="H5479" i="4"/>
  <c r="H5695" i="4"/>
  <c r="H6289" i="4"/>
  <c r="H6397" i="4"/>
  <c r="H6505" i="4"/>
  <c r="H6613" i="4"/>
  <c r="H6721" i="4"/>
  <c r="H6302" i="4"/>
  <c r="H6410" i="4"/>
  <c r="H6518" i="4"/>
  <c r="H6626" i="4"/>
  <c r="H6734" i="4"/>
  <c r="H5870" i="4"/>
  <c r="H6086" i="4"/>
  <c r="H6315" i="4"/>
  <c r="H6423" i="4"/>
  <c r="H6531" i="4"/>
  <c r="H6639" i="4"/>
  <c r="H6747" i="4"/>
  <c r="H6855" i="4"/>
  <c r="H5330" i="4"/>
  <c r="H6019" i="4"/>
  <c r="H5438" i="4"/>
  <c r="H5654" i="4"/>
  <c r="H5762" i="4"/>
  <c r="H6045" i="4"/>
  <c r="H5978" i="4"/>
  <c r="H6194" i="4"/>
  <c r="H6261" i="4"/>
  <c r="H6369" i="4"/>
  <c r="H6477" i="4"/>
  <c r="H6585" i="4"/>
  <c r="H6693" i="4"/>
  <c r="H6801" i="4"/>
  <c r="H6909" i="4"/>
  <c r="H6248" i="4"/>
  <c r="H6464" i="4"/>
  <c r="H6680" i="4"/>
  <c r="H6829" i="4"/>
  <c r="H5168" i="4"/>
  <c r="H6343" i="4"/>
  <c r="H6559" i="4"/>
  <c r="H6775" i="4"/>
  <c r="H6937" i="4"/>
  <c r="H7045" i="4"/>
  <c r="H7153" i="4"/>
  <c r="H7261" i="4"/>
  <c r="H7369" i="4"/>
  <c r="H7477" i="4"/>
  <c r="H7585" i="4"/>
  <c r="H7693" i="4"/>
  <c r="H6950" i="4"/>
  <c r="H7058" i="4"/>
  <c r="H7166" i="4"/>
  <c r="H7274" i="4"/>
  <c r="H7382" i="4"/>
  <c r="H7490" i="4"/>
  <c r="H7598" i="4"/>
  <c r="H7706" i="4"/>
  <c r="H6896" i="4"/>
  <c r="H6963" i="4"/>
  <c r="H7071" i="4"/>
  <c r="H7179" i="4"/>
  <c r="H7287" i="4"/>
  <c r="H7395" i="4"/>
  <c r="H7503" i="4"/>
  <c r="H7611" i="4"/>
  <c r="H6356" i="4"/>
  <c r="H6572" i="4"/>
  <c r="H6788" i="4"/>
  <c r="H5803" i="4"/>
  <c r="H6842" i="4"/>
  <c r="H6883" i="4"/>
  <c r="H5829" i="4"/>
  <c r="H6235" i="4"/>
  <c r="H6451" i="4"/>
  <c r="H6667" i="4"/>
  <c r="H6991" i="4"/>
  <c r="H7099" i="4"/>
  <c r="H7207" i="4"/>
  <c r="H7315" i="4"/>
  <c r="H7423" i="4"/>
  <c r="H7531" i="4"/>
  <c r="H7639" i="4"/>
  <c r="H7004" i="4"/>
  <c r="H5587" i="4"/>
  <c r="H7017" i="4"/>
  <c r="H7125" i="4"/>
  <c r="H7233" i="4"/>
  <c r="H7341" i="4"/>
  <c r="H7449" i="4"/>
  <c r="H7760" i="4"/>
  <c r="H7868" i="4"/>
  <c r="H7976" i="4"/>
  <c r="H8084" i="4"/>
  <c r="H8192" i="4"/>
  <c r="H8300" i="4"/>
  <c r="H8408" i="4"/>
  <c r="H8516" i="4"/>
  <c r="H7220" i="4"/>
  <c r="H7436" i="4"/>
  <c r="H7773" i="4"/>
  <c r="H7881" i="4"/>
  <c r="H7989" i="4"/>
  <c r="H8097" i="4"/>
  <c r="H8205" i="4"/>
  <c r="H8313" i="4"/>
  <c r="H8421" i="4"/>
  <c r="H8529" i="4"/>
  <c r="H7665" i="4"/>
  <c r="H7814" i="4"/>
  <c r="H7922" i="4"/>
  <c r="H8030" i="4"/>
  <c r="H8138" i="4"/>
  <c r="H8246" i="4"/>
  <c r="H8354" i="4"/>
  <c r="H8462" i="4"/>
  <c r="H8570" i="4"/>
  <c r="H7112" i="4"/>
  <c r="H7328" i="4"/>
  <c r="H7544" i="4"/>
  <c r="H7719" i="4"/>
  <c r="H7827" i="4"/>
  <c r="H7935" i="4"/>
  <c r="H8043" i="4"/>
  <c r="H8151" i="4"/>
  <c r="H8259" i="4"/>
  <c r="H8367" i="4"/>
  <c r="H8475" i="4"/>
  <c r="H8583" i="4"/>
  <c r="H7557" i="4"/>
  <c r="H7747" i="4"/>
  <c r="H8179" i="4"/>
  <c r="H7652" i="4"/>
  <c r="H7801" i="4"/>
  <c r="H8557" i="4"/>
  <c r="H7855" i="4"/>
  <c r="H8503" i="4"/>
  <c r="H8611" i="4"/>
  <c r="H8719" i="4"/>
  <c r="H8827" i="4"/>
  <c r="H8935" i="4"/>
  <c r="H9043" i="4"/>
  <c r="H9151" i="4"/>
  <c r="H7909" i="4"/>
  <c r="H8233" i="4"/>
  <c r="H8449" i="4"/>
  <c r="H8624" i="4"/>
  <c r="H8732" i="4"/>
  <c r="H8840" i="4"/>
  <c r="H8948" i="4"/>
  <c r="H9056" i="4"/>
  <c r="H9164" i="4"/>
  <c r="H9272" i="4"/>
  <c r="H8637" i="4"/>
  <c r="H8745" i="4"/>
  <c r="H8853" i="4"/>
  <c r="H8961" i="4"/>
  <c r="H9069" i="4"/>
  <c r="H9177" i="4"/>
  <c r="H7963" i="4"/>
  <c r="H8395" i="4"/>
  <c r="H8017" i="4"/>
  <c r="H8341" i="4"/>
  <c r="H8071" i="4"/>
  <c r="H8665" i="4"/>
  <c r="H8773" i="4"/>
  <c r="H8881" i="4"/>
  <c r="H8989" i="4"/>
  <c r="H9097" i="4"/>
  <c r="H9205" i="4"/>
  <c r="H9313" i="4"/>
  <c r="H8125" i="4"/>
  <c r="H8287" i="4"/>
  <c r="H8678" i="4"/>
  <c r="H8786" i="4"/>
  <c r="H8894" i="4"/>
  <c r="H9339" i="4"/>
  <c r="H9231" i="4"/>
  <c r="H9002" i="4"/>
  <c r="H8907" i="4"/>
  <c r="H9326" i="4"/>
  <c r="H9367" i="4"/>
  <c r="H9475" i="4"/>
  <c r="H9583" i="4"/>
  <c r="H9691" i="4"/>
  <c r="H9799" i="4"/>
  <c r="H9907" i="4"/>
  <c r="H10015" i="4"/>
  <c r="H10123" i="4"/>
  <c r="H10231" i="4"/>
  <c r="H10339" i="4"/>
  <c r="H9380" i="4"/>
  <c r="H9488" i="4"/>
  <c r="H9596" i="4"/>
  <c r="H9704" i="4"/>
  <c r="H9812" i="4"/>
  <c r="H9920" i="4"/>
  <c r="H10028" i="4"/>
  <c r="H10136" i="4"/>
  <c r="H10244" i="4"/>
  <c r="H10352" i="4"/>
  <c r="H9110" i="4"/>
  <c r="H9393" i="4"/>
  <c r="H9501" i="4"/>
  <c r="H9609" i="4"/>
  <c r="H9717" i="4"/>
  <c r="H9825" i="4"/>
  <c r="H9933" i="4"/>
  <c r="H10041" i="4"/>
  <c r="H10149" i="4"/>
  <c r="H10257" i="4"/>
  <c r="H10365" i="4"/>
  <c r="H8799" i="4"/>
  <c r="H9015" i="4"/>
  <c r="H9285" i="4"/>
  <c r="H9218" i="4"/>
  <c r="H8691" i="4"/>
  <c r="H9123" i="4"/>
  <c r="H9421" i="4"/>
  <c r="H9529" i="4"/>
  <c r="H9637" i="4"/>
  <c r="H9745" i="4"/>
  <c r="H9853" i="4"/>
  <c r="H9961" i="4"/>
  <c r="H10069" i="4"/>
  <c r="H10177" i="4"/>
  <c r="H10285" i="4"/>
  <c r="H10393" i="4"/>
  <c r="H9259" i="4"/>
  <c r="H9434" i="4"/>
  <c r="H9542" i="4"/>
  <c r="H9650" i="4"/>
  <c r="H9758" i="4"/>
  <c r="H9866" i="4"/>
  <c r="H9974" i="4"/>
  <c r="H10082" i="4"/>
  <c r="H10190" i="4"/>
  <c r="H10298" i="4"/>
  <c r="H10406" i="4"/>
  <c r="H9447" i="4"/>
  <c r="H9879" i="4"/>
  <c r="H10311" i="4"/>
  <c r="H9771" i="4"/>
  <c r="H10203" i="4"/>
  <c r="H9663" i="4"/>
  <c r="H10095" i="4"/>
  <c r="H9555" i="4"/>
  <c r="H9987" i="4"/>
  <c r="H10419" i="4"/>
  <c r="H15" i="4"/>
  <c r="H123" i="4"/>
  <c r="H231" i="4"/>
  <c r="H339" i="4"/>
  <c r="H447" i="4"/>
  <c r="H555" i="4"/>
  <c r="H663" i="4"/>
  <c r="H771" i="4"/>
  <c r="H879" i="4"/>
  <c r="H987" i="4"/>
  <c r="H28" i="4"/>
  <c r="H136" i="4"/>
  <c r="H244" i="4"/>
  <c r="H352" i="4"/>
  <c r="H460" i="4"/>
  <c r="H568" i="4"/>
  <c r="H676" i="4"/>
  <c r="H784" i="4"/>
  <c r="H892" i="4"/>
  <c r="H1000" i="4"/>
  <c r="H41" i="4"/>
  <c r="H149" i="4"/>
  <c r="H257" i="4"/>
  <c r="H365" i="4"/>
  <c r="H473" i="4"/>
  <c r="H581" i="4"/>
  <c r="H689" i="4"/>
  <c r="H797" i="4"/>
  <c r="H905" i="4"/>
  <c r="H1013" i="4"/>
  <c r="H69" i="4"/>
  <c r="H177" i="4"/>
  <c r="H285" i="4"/>
  <c r="H393" i="4"/>
  <c r="H501" i="4"/>
  <c r="H609" i="4"/>
  <c r="H717" i="4"/>
  <c r="H825" i="4"/>
  <c r="H933" i="4"/>
  <c r="H82" i="4"/>
  <c r="H190" i="4"/>
  <c r="H298" i="4"/>
  <c r="H406" i="4"/>
  <c r="H514" i="4"/>
  <c r="H622" i="4"/>
  <c r="H730" i="4"/>
  <c r="H838" i="4"/>
  <c r="H946" i="4"/>
  <c r="H95" i="4"/>
  <c r="H203" i="4"/>
  <c r="H311" i="4"/>
  <c r="H419" i="4"/>
  <c r="H527" i="4"/>
  <c r="H635" i="4"/>
  <c r="H743" i="4"/>
  <c r="H851" i="4"/>
  <c r="H959" i="4"/>
  <c r="H1041" i="4"/>
  <c r="H1149" i="4"/>
  <c r="H1257" i="4"/>
  <c r="H1365" i="4"/>
  <c r="H1473" i="4"/>
  <c r="H1581" i="4"/>
  <c r="H1689" i="4"/>
  <c r="H1797" i="4"/>
  <c r="H1905" i="4"/>
  <c r="H1054" i="4"/>
  <c r="H1162" i="4"/>
  <c r="H1270" i="4"/>
  <c r="H1378" i="4"/>
  <c r="H1486" i="4"/>
  <c r="H1594" i="4"/>
  <c r="H1702" i="4"/>
  <c r="H1810" i="4"/>
  <c r="H1918" i="4"/>
  <c r="H1067" i="4"/>
  <c r="H1175" i="4"/>
  <c r="H1283" i="4"/>
  <c r="H1391" i="4"/>
  <c r="H1499" i="4"/>
  <c r="H1607" i="4"/>
  <c r="H1715" i="4"/>
  <c r="H1823" i="4"/>
  <c r="H1931" i="4"/>
  <c r="H1095" i="4"/>
  <c r="H1203" i="4"/>
  <c r="H1311" i="4"/>
  <c r="H1419" i="4"/>
  <c r="H1527" i="4"/>
  <c r="H1635" i="4"/>
  <c r="H1743" i="4"/>
  <c r="H1851" i="4"/>
  <c r="H1108" i="4"/>
  <c r="H1216" i="4"/>
  <c r="H1324" i="4"/>
  <c r="H1432" i="4"/>
  <c r="H1540" i="4"/>
  <c r="H1648" i="4"/>
  <c r="H1756" i="4"/>
  <c r="H1864" i="4"/>
  <c r="H1769" i="4"/>
  <c r="H1959" i="4"/>
  <c r="H2067" i="4"/>
  <c r="H2175" i="4"/>
  <c r="H2283" i="4"/>
  <c r="H2391" i="4"/>
  <c r="H2499" i="4"/>
  <c r="H2607" i="4"/>
  <c r="H2715" i="4"/>
  <c r="H1229" i="4"/>
  <c r="H1445" i="4"/>
  <c r="H1661" i="4"/>
  <c r="H1972" i="4"/>
  <c r="H2080" i="4"/>
  <c r="H2188" i="4"/>
  <c r="H2296" i="4"/>
  <c r="H2404" i="4"/>
  <c r="H2512" i="4"/>
  <c r="H2620" i="4"/>
  <c r="H2728" i="4"/>
  <c r="H1985" i="4"/>
  <c r="H2093" i="4"/>
  <c r="H2201" i="4"/>
  <c r="H2309" i="4"/>
  <c r="H2417" i="4"/>
  <c r="H2525" i="4"/>
  <c r="H2633" i="4"/>
  <c r="H2741" i="4"/>
  <c r="H1877" i="4"/>
  <c r="H2013" i="4"/>
  <c r="H2121" i="4"/>
  <c r="H2229" i="4"/>
  <c r="H2337" i="4"/>
  <c r="H2445" i="4"/>
  <c r="H2553" i="4"/>
  <c r="H2661" i="4"/>
  <c r="H2769" i="4"/>
  <c r="H2039" i="4"/>
  <c r="H2147" i="4"/>
  <c r="H2255" i="4"/>
  <c r="H2363" i="4"/>
  <c r="H2471" i="4"/>
  <c r="H2579" i="4"/>
  <c r="H2687" i="4"/>
  <c r="H2026" i="4"/>
  <c r="H2458" i="4"/>
  <c r="H2836" i="4"/>
  <c r="H2944" i="4"/>
  <c r="H3052" i="4"/>
  <c r="H3160" i="4"/>
  <c r="H3268" i="4"/>
  <c r="H3376" i="4"/>
  <c r="H3484" i="4"/>
  <c r="H2849" i="4"/>
  <c r="H2957" i="4"/>
  <c r="H3065" i="4"/>
  <c r="H3173" i="4"/>
  <c r="H3281" i="4"/>
  <c r="H3389" i="4"/>
  <c r="H3497" i="4"/>
  <c r="H3605" i="4"/>
  <c r="H2350" i="4"/>
  <c r="H1121" i="4"/>
  <c r="H2877" i="4"/>
  <c r="H2985" i="4"/>
  <c r="H3093" i="4"/>
  <c r="H3201" i="4"/>
  <c r="H3309" i="4"/>
  <c r="H3417" i="4"/>
  <c r="H3525" i="4"/>
  <c r="H3633" i="4"/>
  <c r="H2242" i="4"/>
  <c r="H2674" i="4"/>
  <c r="H2782" i="4"/>
  <c r="H2890" i="4"/>
  <c r="H2998" i="4"/>
  <c r="H3106" i="4"/>
  <c r="H3214" i="4"/>
  <c r="H3322" i="4"/>
  <c r="H3430" i="4"/>
  <c r="H2134" i="4"/>
  <c r="H2566" i="4"/>
  <c r="H1553" i="4"/>
  <c r="H2823" i="4"/>
  <c r="H2931" i="4"/>
  <c r="H3039" i="4"/>
  <c r="H3147" i="4"/>
  <c r="H3255" i="4"/>
  <c r="H3363" i="4"/>
  <c r="H3471" i="4"/>
  <c r="H3579" i="4"/>
  <c r="H3687" i="4"/>
  <c r="H3592" i="4"/>
  <c r="H3795" i="4"/>
  <c r="H3903" i="4"/>
  <c r="H4011" i="4"/>
  <c r="H4119" i="4"/>
  <c r="H4227" i="4"/>
  <c r="H4335" i="4"/>
  <c r="H1337" i="4"/>
  <c r="H2903" i="4"/>
  <c r="H3119" i="4"/>
  <c r="H3335" i="4"/>
  <c r="H3700" i="4"/>
  <c r="H3808" i="4"/>
  <c r="H3916" i="4"/>
  <c r="H4024" i="4"/>
  <c r="H4132" i="4"/>
  <c r="H4240" i="4"/>
  <c r="H4348" i="4"/>
  <c r="H4456" i="4"/>
  <c r="H3551" i="4"/>
  <c r="H3646" i="4"/>
  <c r="H3713" i="4"/>
  <c r="H3821" i="4"/>
  <c r="H3929" i="4"/>
  <c r="H4037" i="4"/>
  <c r="H4145" i="4"/>
  <c r="H4253" i="4"/>
  <c r="H4361" i="4"/>
  <c r="H4469" i="4"/>
  <c r="H3443" i="4"/>
  <c r="H3741" i="4"/>
  <c r="H3849" i="4"/>
  <c r="H3957" i="4"/>
  <c r="H4065" i="4"/>
  <c r="H4173" i="4"/>
  <c r="H4281" i="4"/>
  <c r="H4389" i="4"/>
  <c r="H3767" i="4"/>
  <c r="H3875" i="4"/>
  <c r="H3983" i="4"/>
  <c r="H4091" i="4"/>
  <c r="H4199" i="4"/>
  <c r="H4307" i="4"/>
  <c r="H4415" i="4"/>
  <c r="H3538" i="4"/>
  <c r="H3659" i="4"/>
  <c r="H3862" i="4"/>
  <c r="H4294" i="4"/>
  <c r="H2795" i="4"/>
  <c r="H3754" i="4"/>
  <c r="H4186" i="4"/>
  <c r="H4551" i="4"/>
  <c r="H4659" i="4"/>
  <c r="H4767" i="4"/>
  <c r="H4875" i="4"/>
  <c r="H4983" i="4"/>
  <c r="H5091" i="4"/>
  <c r="H5199" i="4"/>
  <c r="H5307" i="4"/>
  <c r="H4564" i="4"/>
  <c r="H4672" i="4"/>
  <c r="H4780" i="4"/>
  <c r="H4888" i="4"/>
  <c r="H4996" i="4"/>
  <c r="H5104" i="4"/>
  <c r="H5212" i="4"/>
  <c r="H5320" i="4"/>
  <c r="H4577" i="4"/>
  <c r="H4685" i="4"/>
  <c r="H4793" i="4"/>
  <c r="H4901" i="4"/>
  <c r="H5009" i="4"/>
  <c r="H5117" i="4"/>
  <c r="H5225" i="4"/>
  <c r="H5333" i="4"/>
  <c r="H3011" i="4"/>
  <c r="H4078" i="4"/>
  <c r="H4402" i="4"/>
  <c r="H3227" i="4"/>
  <c r="H3970" i="4"/>
  <c r="H4497" i="4"/>
  <c r="H4605" i="4"/>
  <c r="H4713" i="4"/>
  <c r="H4821" i="4"/>
  <c r="H4929" i="4"/>
  <c r="H5037" i="4"/>
  <c r="H5145" i="4"/>
  <c r="H5253" i="4"/>
  <c r="H5361" i="4"/>
  <c r="H4443" i="4"/>
  <c r="H4510" i="4"/>
  <c r="H4618" i="4"/>
  <c r="H4726" i="4"/>
  <c r="H4834" i="4"/>
  <c r="H4942" i="4"/>
  <c r="H4523" i="4"/>
  <c r="H4631" i="4"/>
  <c r="H4739" i="4"/>
  <c r="H4847" i="4"/>
  <c r="H4955" i="4"/>
  <c r="H5063" i="4"/>
  <c r="H5171" i="4"/>
  <c r="H5279" i="4"/>
  <c r="H5469" i="4"/>
  <c r="H5577" i="4"/>
  <c r="H5685" i="4"/>
  <c r="H5482" i="4"/>
  <c r="H5590" i="4"/>
  <c r="H5698" i="4"/>
  <c r="H5806" i="4"/>
  <c r="H5914" i="4"/>
  <c r="H6022" i="4"/>
  <c r="H6130" i="4"/>
  <c r="H5387" i="4"/>
  <c r="H5495" i="4"/>
  <c r="H5603" i="4"/>
  <c r="H5711" i="4"/>
  <c r="H5415" i="4"/>
  <c r="H5523" i="4"/>
  <c r="H5631" i="4"/>
  <c r="H5739" i="4"/>
  <c r="H5847" i="4"/>
  <c r="H5955" i="4"/>
  <c r="H6063" i="4"/>
  <c r="H6171" i="4"/>
  <c r="H5266" i="4"/>
  <c r="H5428" i="4"/>
  <c r="H5536" i="4"/>
  <c r="H5644" i="4"/>
  <c r="H5158" i="4"/>
  <c r="H5441" i="4"/>
  <c r="H5549" i="4"/>
  <c r="H5657" i="4"/>
  <c r="H5765" i="4"/>
  <c r="H5873" i="4"/>
  <c r="H5981" i="4"/>
  <c r="H6089" i="4"/>
  <c r="H6197" i="4"/>
  <c r="H5860" i="4"/>
  <c r="H6076" i="4"/>
  <c r="H6238" i="4"/>
  <c r="H6346" i="4"/>
  <c r="H6454" i="4"/>
  <c r="H6562" i="4"/>
  <c r="H6670" i="4"/>
  <c r="H6778" i="4"/>
  <c r="H6251" i="4"/>
  <c r="H6359" i="4"/>
  <c r="H6467" i="4"/>
  <c r="H6575" i="4"/>
  <c r="H6683" i="4"/>
  <c r="H6791" i="4"/>
  <c r="H6009" i="4"/>
  <c r="H6035" i="4"/>
  <c r="H5050" i="4"/>
  <c r="H5752" i="4"/>
  <c r="H5819" i="4"/>
  <c r="H6279" i="4"/>
  <c r="H6387" i="4"/>
  <c r="H6495" i="4"/>
  <c r="H6603" i="4"/>
  <c r="H6711" i="4"/>
  <c r="H6819" i="4"/>
  <c r="H5968" i="4"/>
  <c r="H6184" i="4"/>
  <c r="H6292" i="4"/>
  <c r="H6400" i="4"/>
  <c r="H6508" i="4"/>
  <c r="H6616" i="4"/>
  <c r="H6724" i="4"/>
  <c r="H5793" i="4"/>
  <c r="H6305" i="4"/>
  <c r="H6413" i="4"/>
  <c r="H6521" i="4"/>
  <c r="H6629" i="4"/>
  <c r="H6737" i="4"/>
  <c r="H6845" i="4"/>
  <c r="H5901" i="4"/>
  <c r="H6117" i="4"/>
  <c r="H6225" i="4"/>
  <c r="H6333" i="4"/>
  <c r="H6441" i="4"/>
  <c r="H6549" i="4"/>
  <c r="H6657" i="4"/>
  <c r="H6765" i="4"/>
  <c r="H6873" i="4"/>
  <c r="H6994" i="4"/>
  <c r="H7102" i="4"/>
  <c r="H7210" i="4"/>
  <c r="H7318" i="4"/>
  <c r="H7426" i="4"/>
  <c r="H7534" i="4"/>
  <c r="H7642" i="4"/>
  <c r="H7007" i="4"/>
  <c r="H7115" i="4"/>
  <c r="H7223" i="4"/>
  <c r="H7331" i="4"/>
  <c r="H7439" i="4"/>
  <c r="H7547" i="4"/>
  <c r="H7655" i="4"/>
  <c r="H6832" i="4"/>
  <c r="H5927" i="4"/>
  <c r="H6927" i="4"/>
  <c r="H7035" i="4"/>
  <c r="H7143" i="4"/>
  <c r="H7251" i="4"/>
  <c r="H7359" i="4"/>
  <c r="H7467" i="4"/>
  <c r="H7575" i="4"/>
  <c r="H7683" i="4"/>
  <c r="H5374" i="4"/>
  <c r="H6940" i="4"/>
  <c r="H7048" i="4"/>
  <c r="H7156" i="4"/>
  <c r="H7264" i="4"/>
  <c r="H7372" i="4"/>
  <c r="H7480" i="4"/>
  <c r="H7588" i="4"/>
  <c r="H7696" i="4"/>
  <c r="H6899" i="4"/>
  <c r="H6953" i="4"/>
  <c r="H7061" i="4"/>
  <c r="H7169" i="4"/>
  <c r="H7277" i="4"/>
  <c r="H7385" i="4"/>
  <c r="H7493" i="4"/>
  <c r="H7601" i="4"/>
  <c r="H7709" i="4"/>
  <c r="H6886" i="4"/>
  <c r="H6143" i="4"/>
  <c r="H6981" i="4"/>
  <c r="H7089" i="4"/>
  <c r="H7197" i="4"/>
  <c r="H7305" i="4"/>
  <c r="H7413" i="4"/>
  <c r="H7521" i="4"/>
  <c r="H7737" i="4"/>
  <c r="H7845" i="4"/>
  <c r="H7953" i="4"/>
  <c r="H8061" i="4"/>
  <c r="H8169" i="4"/>
  <c r="H8277" i="4"/>
  <c r="H8385" i="4"/>
  <c r="H8493" i="4"/>
  <c r="H8601" i="4"/>
  <c r="H7750" i="4"/>
  <c r="H7858" i="4"/>
  <c r="H7966" i="4"/>
  <c r="H8074" i="4"/>
  <c r="H8182" i="4"/>
  <c r="H7763" i="4"/>
  <c r="H7871" i="4"/>
  <c r="H7979" i="4"/>
  <c r="H8087" i="4"/>
  <c r="H8195" i="4"/>
  <c r="H8303" i="4"/>
  <c r="H8411" i="4"/>
  <c r="H8519" i="4"/>
  <c r="H7791" i="4"/>
  <c r="H7899" i="4"/>
  <c r="H8007" i="4"/>
  <c r="H8115" i="4"/>
  <c r="H8223" i="4"/>
  <c r="H8331" i="4"/>
  <c r="H8439" i="4"/>
  <c r="H8547" i="4"/>
  <c r="H7804" i="4"/>
  <c r="H7912" i="4"/>
  <c r="H8020" i="4"/>
  <c r="H8128" i="4"/>
  <c r="H8236" i="4"/>
  <c r="H7817" i="4"/>
  <c r="H7925" i="4"/>
  <c r="H8033" i="4"/>
  <c r="H8141" i="4"/>
  <c r="H8249" i="4"/>
  <c r="H8357" i="4"/>
  <c r="H8465" i="4"/>
  <c r="H8573" i="4"/>
  <c r="H7629" i="4"/>
  <c r="H8668" i="4"/>
  <c r="H8776" i="4"/>
  <c r="H8884" i="4"/>
  <c r="H8992" i="4"/>
  <c r="H9100" i="4"/>
  <c r="H9208" i="4"/>
  <c r="H9316" i="4"/>
  <c r="H8681" i="4"/>
  <c r="H8789" i="4"/>
  <c r="H8897" i="4"/>
  <c r="H9005" i="4"/>
  <c r="H9113" i="4"/>
  <c r="H9221" i="4"/>
  <c r="H9329" i="4"/>
  <c r="H8560" i="4"/>
  <c r="H8506" i="4"/>
  <c r="H8452" i="4"/>
  <c r="H8709" i="4"/>
  <c r="H8817" i="4"/>
  <c r="H8925" i="4"/>
  <c r="H9033" i="4"/>
  <c r="H9141" i="4"/>
  <c r="H9249" i="4"/>
  <c r="H8614" i="4"/>
  <c r="H8722" i="4"/>
  <c r="H8830" i="4"/>
  <c r="H8938" i="4"/>
  <c r="H8398" i="4"/>
  <c r="H8627" i="4"/>
  <c r="H8735" i="4"/>
  <c r="H8843" i="4"/>
  <c r="H8951" i="4"/>
  <c r="H9059" i="4"/>
  <c r="H9167" i="4"/>
  <c r="H9275" i="4"/>
  <c r="H8344" i="4"/>
  <c r="H8871" i="4"/>
  <c r="H9087" i="4"/>
  <c r="H9424" i="4"/>
  <c r="H9532" i="4"/>
  <c r="H9640" i="4"/>
  <c r="H9748" i="4"/>
  <c r="H9856" i="4"/>
  <c r="H9964" i="4"/>
  <c r="H10072" i="4"/>
  <c r="H10180" i="4"/>
  <c r="H10288" i="4"/>
  <c r="H10396" i="4"/>
  <c r="H9046" i="4"/>
  <c r="H9437" i="4"/>
  <c r="H9545" i="4"/>
  <c r="H9653" i="4"/>
  <c r="H9761" i="4"/>
  <c r="H9869" i="4"/>
  <c r="H9977" i="4"/>
  <c r="H10085" i="4"/>
  <c r="H10193" i="4"/>
  <c r="H10301" i="4"/>
  <c r="H10409" i="4"/>
  <c r="H8290" i="4"/>
  <c r="H8763" i="4"/>
  <c r="H9195" i="4"/>
  <c r="H9154" i="4"/>
  <c r="H9303" i="4"/>
  <c r="H9357" i="4"/>
  <c r="H9465" i="4"/>
  <c r="H9573" i="4"/>
  <c r="H9681" i="4"/>
  <c r="H9789" i="4"/>
  <c r="H9897" i="4"/>
  <c r="H10005" i="4"/>
  <c r="H10113" i="4"/>
  <c r="H10221" i="4"/>
  <c r="H10329" i="4"/>
  <c r="H8655" i="4"/>
  <c r="H9370" i="4"/>
  <c r="H9478" i="4"/>
  <c r="H9586" i="4"/>
  <c r="H9694" i="4"/>
  <c r="H9802" i="4"/>
  <c r="H9910" i="4"/>
  <c r="H10018" i="4"/>
  <c r="H10126" i="4"/>
  <c r="H10234" i="4"/>
  <c r="H10342" i="4"/>
  <c r="H9383" i="4"/>
  <c r="H9491" i="4"/>
  <c r="H9599" i="4"/>
  <c r="H9707" i="4"/>
  <c r="H9815" i="4"/>
  <c r="H9923" i="4"/>
  <c r="H10031" i="4"/>
  <c r="H10139" i="4"/>
  <c r="H10247" i="4"/>
  <c r="H10355" i="4"/>
  <c r="H8979" i="4"/>
  <c r="H9262" i="4"/>
  <c r="H9735" i="4"/>
  <c r="H10167" i="4"/>
  <c r="H9627" i="4"/>
  <c r="H10059" i="4"/>
  <c r="H9519" i="4"/>
  <c r="H9951" i="4"/>
  <c r="H10383" i="4"/>
  <c r="H9411" i="4"/>
  <c r="H9843" i="4"/>
  <c r="H10275" i="4"/>
  <c r="H26" i="4"/>
  <c r="H134" i="4"/>
  <c r="H242" i="4"/>
  <c r="H350" i="4"/>
  <c r="H458" i="4"/>
  <c r="H566" i="4"/>
  <c r="H674" i="4"/>
  <c r="H782" i="4"/>
  <c r="H890" i="4"/>
  <c r="H998" i="4"/>
  <c r="H39" i="4"/>
  <c r="H147" i="4"/>
  <c r="H255" i="4"/>
  <c r="H363" i="4"/>
  <c r="H471" i="4"/>
  <c r="H579" i="4"/>
  <c r="H687" i="4"/>
  <c r="H795" i="4"/>
  <c r="H903" i="4"/>
  <c r="H1011" i="4"/>
  <c r="H52" i="4"/>
  <c r="H160" i="4"/>
  <c r="H268" i="4"/>
  <c r="H376" i="4"/>
  <c r="H484" i="4"/>
  <c r="H592" i="4"/>
  <c r="H700" i="4"/>
  <c r="H808" i="4"/>
  <c r="H916" i="4"/>
  <c r="H80" i="4"/>
  <c r="H188" i="4"/>
  <c r="H296" i="4"/>
  <c r="H404" i="4"/>
  <c r="H512" i="4"/>
  <c r="H620" i="4"/>
  <c r="H728" i="4"/>
  <c r="H836" i="4"/>
  <c r="H944" i="4"/>
  <c r="H93" i="4"/>
  <c r="H201" i="4"/>
  <c r="H309" i="4"/>
  <c r="H417" i="4"/>
  <c r="H525" i="4"/>
  <c r="H633" i="4"/>
  <c r="H741" i="4"/>
  <c r="H849" i="4"/>
  <c r="H957" i="4"/>
  <c r="H106" i="4"/>
  <c r="H214" i="4"/>
  <c r="H322" i="4"/>
  <c r="H430" i="4"/>
  <c r="H538" i="4"/>
  <c r="H646" i="4"/>
  <c r="H754" i="4"/>
  <c r="H862" i="4"/>
  <c r="H970" i="4"/>
  <c r="H1065" i="4"/>
  <c r="H1173" i="4"/>
  <c r="H1281" i="4"/>
  <c r="H1389" i="4"/>
  <c r="H1497" i="4"/>
  <c r="H1605" i="4"/>
  <c r="H1713" i="4"/>
  <c r="H1821" i="4"/>
  <c r="H1929" i="4"/>
  <c r="H1078" i="4"/>
  <c r="H1186" i="4"/>
  <c r="H1294" i="4"/>
  <c r="H1402" i="4"/>
  <c r="H1510" i="4"/>
  <c r="H1618" i="4"/>
  <c r="H1726" i="4"/>
  <c r="H1834" i="4"/>
  <c r="H1942" i="4"/>
  <c r="H1106" i="4"/>
  <c r="H1214" i="4"/>
  <c r="H1322" i="4"/>
  <c r="H1430" i="4"/>
  <c r="H1538" i="4"/>
  <c r="H1646" i="4"/>
  <c r="H1754" i="4"/>
  <c r="H1862" i="4"/>
  <c r="H1119" i="4"/>
  <c r="H1227" i="4"/>
  <c r="H1335" i="4"/>
  <c r="H1443" i="4"/>
  <c r="H1551" i="4"/>
  <c r="H1659" i="4"/>
  <c r="H1767" i="4"/>
  <c r="H1875" i="4"/>
  <c r="H1024" i="4"/>
  <c r="H1132" i="4"/>
  <c r="H1240" i="4"/>
  <c r="H1348" i="4"/>
  <c r="H1456" i="4"/>
  <c r="H1564" i="4"/>
  <c r="H1672" i="4"/>
  <c r="H1780" i="4"/>
  <c r="H1888" i="4"/>
  <c r="H1808" i="4"/>
  <c r="H1970" i="4"/>
  <c r="H2078" i="4"/>
  <c r="H2186" i="4"/>
  <c r="H2294" i="4"/>
  <c r="H2402" i="4"/>
  <c r="H2510" i="4"/>
  <c r="H2618" i="4"/>
  <c r="H2726" i="4"/>
  <c r="H1983" i="4"/>
  <c r="H2091" i="4"/>
  <c r="H2199" i="4"/>
  <c r="H2307" i="4"/>
  <c r="H2415" i="4"/>
  <c r="H2523" i="4"/>
  <c r="H2631" i="4"/>
  <c r="H2739" i="4"/>
  <c r="H1996" i="4"/>
  <c r="H2104" i="4"/>
  <c r="H2212" i="4"/>
  <c r="H2320" i="4"/>
  <c r="H2428" i="4"/>
  <c r="H2536" i="4"/>
  <c r="H2644" i="4"/>
  <c r="H2752" i="4"/>
  <c r="H1160" i="4"/>
  <c r="H1376" i="4"/>
  <c r="H1592" i="4"/>
  <c r="H1916" i="4"/>
  <c r="H2024" i="4"/>
  <c r="H2132" i="4"/>
  <c r="H2240" i="4"/>
  <c r="H2348" i="4"/>
  <c r="H2456" i="4"/>
  <c r="H2564" i="4"/>
  <c r="H2672" i="4"/>
  <c r="H2037" i="4"/>
  <c r="H2145" i="4"/>
  <c r="H2253" i="4"/>
  <c r="H2361" i="4"/>
  <c r="H2469" i="4"/>
  <c r="H2577" i="4"/>
  <c r="H2685" i="4"/>
  <c r="H1052" i="4"/>
  <c r="H1268" i="4"/>
  <c r="H1484" i="4"/>
  <c r="H1700" i="4"/>
  <c r="H2860" i="4"/>
  <c r="H2968" i="4"/>
  <c r="H3076" i="4"/>
  <c r="H3184" i="4"/>
  <c r="H3292" i="4"/>
  <c r="H3400" i="4"/>
  <c r="H3508" i="4"/>
  <c r="H2050" i="4"/>
  <c r="H2482" i="4"/>
  <c r="H2780" i="4"/>
  <c r="H2888" i="4"/>
  <c r="H2996" i="4"/>
  <c r="H3104" i="4"/>
  <c r="H3212" i="4"/>
  <c r="H3320" i="4"/>
  <c r="H3428" i="4"/>
  <c r="H3536" i="4"/>
  <c r="H2374" i="4"/>
  <c r="H2793" i="4"/>
  <c r="H2901" i="4"/>
  <c r="H3009" i="4"/>
  <c r="H3117" i="4"/>
  <c r="H3225" i="4"/>
  <c r="H3333" i="4"/>
  <c r="H3441" i="4"/>
  <c r="H3549" i="4"/>
  <c r="H3657" i="4"/>
  <c r="H2806" i="4"/>
  <c r="H2914" i="4"/>
  <c r="H3022" i="4"/>
  <c r="H3130" i="4"/>
  <c r="H3238" i="4"/>
  <c r="H3346" i="4"/>
  <c r="H3454" i="4"/>
  <c r="H2834" i="4"/>
  <c r="H2942" i="4"/>
  <c r="H3050" i="4"/>
  <c r="H3158" i="4"/>
  <c r="H3266" i="4"/>
  <c r="H3374" i="4"/>
  <c r="H3482" i="4"/>
  <c r="H3590" i="4"/>
  <c r="H3698" i="4"/>
  <c r="H2158" i="4"/>
  <c r="H2590" i="4"/>
  <c r="H2847" i="4"/>
  <c r="H2955" i="4"/>
  <c r="H3063" i="4"/>
  <c r="H3171" i="4"/>
  <c r="H3279" i="4"/>
  <c r="H3387" i="4"/>
  <c r="H3495" i="4"/>
  <c r="H3603" i="4"/>
  <c r="H3616" i="4"/>
  <c r="H3806" i="4"/>
  <c r="H3914" i="4"/>
  <c r="H4022" i="4"/>
  <c r="H4130" i="4"/>
  <c r="H4238" i="4"/>
  <c r="H3711" i="4"/>
  <c r="H3819" i="4"/>
  <c r="H3927" i="4"/>
  <c r="H4035" i="4"/>
  <c r="H4143" i="4"/>
  <c r="H4251" i="4"/>
  <c r="H3644" i="4"/>
  <c r="H3724" i="4"/>
  <c r="H3832" i="4"/>
  <c r="H3940" i="4"/>
  <c r="H4048" i="4"/>
  <c r="H4156" i="4"/>
  <c r="H4264" i="4"/>
  <c r="H4372" i="4"/>
  <c r="H2698" i="4"/>
  <c r="H3670" i="4"/>
  <c r="H3752" i="4"/>
  <c r="H3860" i="4"/>
  <c r="H3968" i="4"/>
  <c r="H4076" i="4"/>
  <c r="H4184" i="4"/>
  <c r="H4292" i="4"/>
  <c r="H4400" i="4"/>
  <c r="H3765" i="4"/>
  <c r="H3873" i="4"/>
  <c r="H3981" i="4"/>
  <c r="H4089" i="4"/>
  <c r="H4197" i="4"/>
  <c r="H4305" i="4"/>
  <c r="H4413" i="4"/>
  <c r="H2266" i="4"/>
  <c r="H4454" i="4"/>
  <c r="H3886" i="4"/>
  <c r="H4318" i="4"/>
  <c r="H4562" i="4"/>
  <c r="H4670" i="4"/>
  <c r="H4778" i="4"/>
  <c r="H4886" i="4"/>
  <c r="H4994" i="4"/>
  <c r="H5102" i="4"/>
  <c r="H5210" i="4"/>
  <c r="H4426" i="4"/>
  <c r="H4575" i="4"/>
  <c r="H4683" i="4"/>
  <c r="H4791" i="4"/>
  <c r="H4899" i="4"/>
  <c r="H5007" i="4"/>
  <c r="H5115" i="4"/>
  <c r="H5223" i="4"/>
  <c r="H5331" i="4"/>
  <c r="H3562" i="4"/>
  <c r="H4480" i="4"/>
  <c r="H4588" i="4"/>
  <c r="H4696" i="4"/>
  <c r="H4804" i="4"/>
  <c r="H4912" i="4"/>
  <c r="H5020" i="4"/>
  <c r="H5128" i="4"/>
  <c r="H5236" i="4"/>
  <c r="H5344" i="4"/>
  <c r="H3778" i="4"/>
  <c r="H4210" i="4"/>
  <c r="H4346" i="4"/>
  <c r="H4467" i="4"/>
  <c r="H4359" i="4"/>
  <c r="H4521" i="4"/>
  <c r="H4629" i="4"/>
  <c r="H4737" i="4"/>
  <c r="H4845" i="4"/>
  <c r="H4953" i="4"/>
  <c r="H5061" i="4"/>
  <c r="H5169" i="4"/>
  <c r="H5277" i="4"/>
  <c r="H4534" i="4"/>
  <c r="H4642" i="4"/>
  <c r="H4750" i="4"/>
  <c r="H4858" i="4"/>
  <c r="H4966" i="4"/>
  <c r="H3994" i="4"/>
  <c r="H5074" i="4"/>
  <c r="H5480" i="4"/>
  <c r="H5588" i="4"/>
  <c r="H5696" i="4"/>
  <c r="H5804" i="4"/>
  <c r="H5912" i="4"/>
  <c r="H6020" i="4"/>
  <c r="H6128" i="4"/>
  <c r="H5385" i="4"/>
  <c r="H5493" i="4"/>
  <c r="H5601" i="4"/>
  <c r="H5709" i="4"/>
  <c r="H4508" i="4"/>
  <c r="H4832" i="4"/>
  <c r="H5398" i="4"/>
  <c r="H5506" i="4"/>
  <c r="H5614" i="4"/>
  <c r="H5722" i="4"/>
  <c r="H5830" i="4"/>
  <c r="H5938" i="4"/>
  <c r="H6046" i="4"/>
  <c r="H6154" i="4"/>
  <c r="H5182" i="4"/>
  <c r="H5048" i="4"/>
  <c r="H5372" i="4"/>
  <c r="H5264" i="4"/>
  <c r="H5439" i="4"/>
  <c r="H5547" i="4"/>
  <c r="H5655" i="4"/>
  <c r="H5763" i="4"/>
  <c r="H5871" i="4"/>
  <c r="H5979" i="4"/>
  <c r="H6087" i="4"/>
  <c r="H6195" i="4"/>
  <c r="H4724" i="4"/>
  <c r="H4940" i="4"/>
  <c r="H5156" i="4"/>
  <c r="H5452" i="4"/>
  <c r="H5560" i="4"/>
  <c r="H5668" i="4"/>
  <c r="H5534" i="4"/>
  <c r="H5884" i="4"/>
  <c r="H6100" i="4"/>
  <c r="H6262" i="4"/>
  <c r="H6370" i="4"/>
  <c r="H6478" i="4"/>
  <c r="H6586" i="4"/>
  <c r="H6694" i="4"/>
  <c r="H5776" i="4"/>
  <c r="H4102" i="4"/>
  <c r="H6033" i="4"/>
  <c r="H5290" i="4"/>
  <c r="H5750" i="4"/>
  <c r="H5817" i="4"/>
  <c r="H6290" i="4"/>
  <c r="H6398" i="4"/>
  <c r="H6506" i="4"/>
  <c r="H6614" i="4"/>
  <c r="H6722" i="4"/>
  <c r="H4616" i="4"/>
  <c r="H5966" i="4"/>
  <c r="H6182" i="4"/>
  <c r="H6303" i="4"/>
  <c r="H6411" i="4"/>
  <c r="H6519" i="4"/>
  <c r="H6627" i="4"/>
  <c r="H6735" i="4"/>
  <c r="H6843" i="4"/>
  <c r="H5318" i="4"/>
  <c r="H5426" i="4"/>
  <c r="H5642" i="4"/>
  <c r="H5992" i="4"/>
  <c r="H6316" i="4"/>
  <c r="H6424" i="4"/>
  <c r="H6532" i="4"/>
  <c r="H6640" i="4"/>
  <c r="H6748" i="4"/>
  <c r="H6208" i="4"/>
  <c r="H5925" i="4"/>
  <c r="H6141" i="4"/>
  <c r="H5858" i="4"/>
  <c r="H6074" i="4"/>
  <c r="H6249" i="4"/>
  <c r="H6357" i="4"/>
  <c r="H6465" i="4"/>
  <c r="H6573" i="4"/>
  <c r="H6681" i="4"/>
  <c r="H6789" i="4"/>
  <c r="H6897" i="4"/>
  <c r="H7018" i="4"/>
  <c r="H7126" i="4"/>
  <c r="H7234" i="4"/>
  <c r="H7342" i="4"/>
  <c r="H7450" i="4"/>
  <c r="H7558" i="4"/>
  <c r="H7666" i="4"/>
  <c r="H6830" i="4"/>
  <c r="H6910" i="4"/>
  <c r="H6344" i="4"/>
  <c r="H6560" i="4"/>
  <c r="H6776" i="4"/>
  <c r="H6856" i="4"/>
  <c r="H6938" i="4"/>
  <c r="H7046" i="4"/>
  <c r="H7154" i="4"/>
  <c r="H7262" i="4"/>
  <c r="H7370" i="4"/>
  <c r="H7478" i="4"/>
  <c r="H7586" i="4"/>
  <c r="H7694" i="4"/>
  <c r="H6951" i="4"/>
  <c r="H7059" i="4"/>
  <c r="H7167" i="4"/>
  <c r="H7275" i="4"/>
  <c r="H7383" i="4"/>
  <c r="H7491" i="4"/>
  <c r="H7599" i="4"/>
  <c r="H7707" i="4"/>
  <c r="H6964" i="4"/>
  <c r="H7072" i="4"/>
  <c r="H7180" i="4"/>
  <c r="H7288" i="4"/>
  <c r="H7396" i="4"/>
  <c r="H7504" i="4"/>
  <c r="H7612" i="4"/>
  <c r="H6884" i="4"/>
  <c r="H6236" i="4"/>
  <c r="H6452" i="4"/>
  <c r="H6668" i="4"/>
  <c r="H6802" i="4"/>
  <c r="H6992" i="4"/>
  <c r="H7005" i="4"/>
  <c r="H7113" i="4"/>
  <c r="H7221" i="4"/>
  <c r="H7329" i="4"/>
  <c r="H7437" i="4"/>
  <c r="H7748" i="4"/>
  <c r="H7856" i="4"/>
  <c r="H7964" i="4"/>
  <c r="H8072" i="4"/>
  <c r="H8180" i="4"/>
  <c r="H8288" i="4"/>
  <c r="H8396" i="4"/>
  <c r="H8504" i="4"/>
  <c r="H7761" i="4"/>
  <c r="H7869" i="4"/>
  <c r="H7977" i="4"/>
  <c r="H8085" i="4"/>
  <c r="H8193" i="4"/>
  <c r="H8301" i="4"/>
  <c r="H8409" i="4"/>
  <c r="H8517" i="4"/>
  <c r="H7774" i="4"/>
  <c r="H7882" i="4"/>
  <c r="H7990" i="4"/>
  <c r="H8098" i="4"/>
  <c r="H7100" i="4"/>
  <c r="H7316" i="4"/>
  <c r="H7532" i="4"/>
  <c r="H7802" i="4"/>
  <c r="H7910" i="4"/>
  <c r="H8018" i="4"/>
  <c r="H8126" i="4"/>
  <c r="H8234" i="4"/>
  <c r="H8342" i="4"/>
  <c r="H8450" i="4"/>
  <c r="H8558" i="4"/>
  <c r="H7640" i="4"/>
  <c r="H7815" i="4"/>
  <c r="H7923" i="4"/>
  <c r="H8031" i="4"/>
  <c r="H8139" i="4"/>
  <c r="H8247" i="4"/>
  <c r="H8355" i="4"/>
  <c r="H8463" i="4"/>
  <c r="H8571" i="4"/>
  <c r="H7545" i="4"/>
  <c r="H7720" i="4"/>
  <c r="H7828" i="4"/>
  <c r="H7936" i="4"/>
  <c r="H8044" i="4"/>
  <c r="H8152" i="4"/>
  <c r="H8260" i="4"/>
  <c r="H7208" i="4"/>
  <c r="H7424" i="4"/>
  <c r="H7653" i="4"/>
  <c r="H8692" i="4"/>
  <c r="H8800" i="4"/>
  <c r="H8908" i="4"/>
  <c r="H9016" i="4"/>
  <c r="H9124" i="4"/>
  <c r="H9232" i="4"/>
  <c r="H9340" i="4"/>
  <c r="H8584" i="4"/>
  <c r="H8530" i="4"/>
  <c r="H8476" i="4"/>
  <c r="H8612" i="4"/>
  <c r="H8720" i="4"/>
  <c r="H8828" i="4"/>
  <c r="H8936" i="4"/>
  <c r="H9044" i="4"/>
  <c r="H9152" i="4"/>
  <c r="H9260" i="4"/>
  <c r="H8422" i="4"/>
  <c r="H8625" i="4"/>
  <c r="H8733" i="4"/>
  <c r="H8841" i="4"/>
  <c r="H8949" i="4"/>
  <c r="H9057" i="4"/>
  <c r="H9165" i="4"/>
  <c r="H9273" i="4"/>
  <c r="H8368" i="4"/>
  <c r="H8638" i="4"/>
  <c r="H8746" i="4"/>
  <c r="H8854" i="4"/>
  <c r="H8962" i="4"/>
  <c r="H8206" i="4"/>
  <c r="H8314" i="4"/>
  <c r="H8666" i="4"/>
  <c r="H8774" i="4"/>
  <c r="H8882" i="4"/>
  <c r="H9448" i="4"/>
  <c r="H9556" i="4"/>
  <c r="H9664" i="4"/>
  <c r="H9772" i="4"/>
  <c r="H9880" i="4"/>
  <c r="H9988" i="4"/>
  <c r="H10096" i="4"/>
  <c r="H10204" i="4"/>
  <c r="H10312" i="4"/>
  <c r="H10420" i="4"/>
  <c r="H8895" i="4"/>
  <c r="H9098" i="4"/>
  <c r="H9003" i="4"/>
  <c r="H9327" i="4"/>
  <c r="H9368" i="4"/>
  <c r="H9476" i="4"/>
  <c r="H9584" i="4"/>
  <c r="H9692" i="4"/>
  <c r="H9800" i="4"/>
  <c r="H9908" i="4"/>
  <c r="H10016" i="4"/>
  <c r="H10124" i="4"/>
  <c r="H10232" i="4"/>
  <c r="H10340" i="4"/>
  <c r="H8787" i="4"/>
  <c r="H9206" i="4"/>
  <c r="H9381" i="4"/>
  <c r="H9489" i="4"/>
  <c r="H9597" i="4"/>
  <c r="H9705" i="4"/>
  <c r="H9813" i="4"/>
  <c r="H9921" i="4"/>
  <c r="H10029" i="4"/>
  <c r="H10137" i="4"/>
  <c r="H10245" i="4"/>
  <c r="H10353" i="4"/>
  <c r="H9111" i="4"/>
  <c r="H9394" i="4"/>
  <c r="H9502" i="4"/>
  <c r="H9610" i="4"/>
  <c r="H9718" i="4"/>
  <c r="H9826" i="4"/>
  <c r="H9934" i="4"/>
  <c r="H10042" i="4"/>
  <c r="H10150" i="4"/>
  <c r="H10258" i="4"/>
  <c r="H10366" i="4"/>
  <c r="H9070" i="4"/>
  <c r="H8679" i="4"/>
  <c r="H9286" i="4"/>
  <c r="H9219" i="4"/>
  <c r="H9314" i="4"/>
  <c r="H9178" i="4"/>
  <c r="H9422" i="4"/>
  <c r="H9530" i="4"/>
  <c r="H9638" i="4"/>
  <c r="H9746" i="4"/>
  <c r="H9854" i="4"/>
  <c r="H9962" i="4"/>
  <c r="H10070" i="4"/>
  <c r="H10178" i="4"/>
  <c r="H10286" i="4"/>
  <c r="H10394" i="4"/>
  <c r="H9759" i="4"/>
  <c r="H10191" i="4"/>
  <c r="H9651" i="4"/>
  <c r="H10083" i="4"/>
  <c r="H8990" i="4"/>
  <c r="H9543" i="4"/>
  <c r="H9975" i="4"/>
  <c r="H10407" i="4"/>
  <c r="H9435" i="4"/>
  <c r="H10299" i="4"/>
  <c r="H9867" i="4"/>
</calcChain>
</file>

<file path=xl/sharedStrings.xml><?xml version="1.0" encoding="utf-8"?>
<sst xmlns="http://schemas.openxmlformats.org/spreadsheetml/2006/main" count="22591" uniqueCount="644">
  <si>
    <t>SO2</t>
  </si>
  <si>
    <t>MW</t>
  </si>
  <si>
    <t>NO</t>
  </si>
  <si>
    <t>NO2</t>
  </si>
  <si>
    <t>NO3</t>
  </si>
  <si>
    <t>N2O5</t>
  </si>
  <si>
    <t>HNO3</t>
  </si>
  <si>
    <t>HONO</t>
  </si>
  <si>
    <t>PAN</t>
  </si>
  <si>
    <t>PANX</t>
  </si>
  <si>
    <t>NTR</t>
  </si>
  <si>
    <t>PNA</t>
  </si>
  <si>
    <t>NH3</t>
  </si>
  <si>
    <t>PNO3</t>
  </si>
  <si>
    <t>PNH4</t>
  </si>
  <si>
    <t>State Abbreviation</t>
  </si>
  <si>
    <t>FIPS Code</t>
  </si>
  <si>
    <t>State Name</t>
  </si>
  <si>
    <t>ST</t>
  </si>
  <si>
    <t>AK</t>
  </si>
  <si>
    <t>ALASKA</t>
  </si>
  <si>
    <t>AL</t>
  </si>
  <si>
    <t>ALABAMA</t>
  </si>
  <si>
    <t>AR</t>
  </si>
  <si>
    <t>ARKANSAS</t>
  </si>
  <si>
    <t>AS</t>
  </si>
  <si>
    <t>AMERICAN SAMOA</t>
  </si>
  <si>
    <t>AZ</t>
  </si>
  <si>
    <t>ARIZONA</t>
  </si>
  <si>
    <t>CA</t>
  </si>
  <si>
    <t>CALIFORNIA</t>
  </si>
  <si>
    <t>CO</t>
  </si>
  <si>
    <t>COLORADO</t>
  </si>
  <si>
    <t>CT</t>
  </si>
  <si>
    <t>CONNECTICUT</t>
  </si>
  <si>
    <t>DC</t>
  </si>
  <si>
    <t>DISTRICT OF COLUMBIA</t>
  </si>
  <si>
    <t>DE</t>
  </si>
  <si>
    <t>DELAWARE</t>
  </si>
  <si>
    <t>FL</t>
  </si>
  <si>
    <t>FLORIDA</t>
  </si>
  <si>
    <t>GA</t>
  </si>
  <si>
    <t>GEORGIA</t>
  </si>
  <si>
    <t>GU</t>
  </si>
  <si>
    <t>GUAM</t>
  </si>
  <si>
    <t>HI</t>
  </si>
  <si>
    <t>HAWAII</t>
  </si>
  <si>
    <t>IA</t>
  </si>
  <si>
    <t>IOWA</t>
  </si>
  <si>
    <t>ID</t>
  </si>
  <si>
    <t>IDAHO</t>
  </si>
  <si>
    <t>IL</t>
  </si>
  <si>
    <t>ILLINOIS</t>
  </si>
  <si>
    <t>IN</t>
  </si>
  <si>
    <t>INDIANA</t>
  </si>
  <si>
    <t>KS</t>
  </si>
  <si>
    <t>KANSAS</t>
  </si>
  <si>
    <t>KY</t>
  </si>
  <si>
    <t>KENTUCKY</t>
  </si>
  <si>
    <t>LA</t>
  </si>
  <si>
    <t>LOUISIANA</t>
  </si>
  <si>
    <t>MA</t>
  </si>
  <si>
    <t>MASSACHUSETTS</t>
  </si>
  <si>
    <t>MD</t>
  </si>
  <si>
    <t>MARYLAND</t>
  </si>
  <si>
    <t>ME</t>
  </si>
  <si>
    <t>MAINE</t>
  </si>
  <si>
    <t>MI</t>
  </si>
  <si>
    <t>MICHIGAN</t>
  </si>
  <si>
    <t>MN</t>
  </si>
  <si>
    <t>MINNESOTA</t>
  </si>
  <si>
    <t>MO</t>
  </si>
  <si>
    <t>MISSOURI</t>
  </si>
  <si>
    <t>MS</t>
  </si>
  <si>
    <t>MISSISSIPPI</t>
  </si>
  <si>
    <t>MT</t>
  </si>
  <si>
    <t>MONTANA</t>
  </si>
  <si>
    <t>NC</t>
  </si>
  <si>
    <t>NORTH CAROLINA</t>
  </si>
  <si>
    <t>ND</t>
  </si>
  <si>
    <t>NORTH DAKOTA</t>
  </si>
  <si>
    <t>NE</t>
  </si>
  <si>
    <t>NEBRASKA</t>
  </si>
  <si>
    <t>NH</t>
  </si>
  <si>
    <t>NEW HAMPSHIRE</t>
  </si>
  <si>
    <t>NJ</t>
  </si>
  <si>
    <t>NEW JERSEY</t>
  </si>
  <si>
    <t>NM</t>
  </si>
  <si>
    <t>NEW MEXICO</t>
  </si>
  <si>
    <t>NV</t>
  </si>
  <si>
    <t>NEVADA</t>
  </si>
  <si>
    <t>NY</t>
  </si>
  <si>
    <t>NEW YORK</t>
  </si>
  <si>
    <t>OH</t>
  </si>
  <si>
    <t>OHIO</t>
  </si>
  <si>
    <t>OK</t>
  </si>
  <si>
    <t>OKLAHOMA</t>
  </si>
  <si>
    <t>OR</t>
  </si>
  <si>
    <t>OREGON</t>
  </si>
  <si>
    <t>PA</t>
  </si>
  <si>
    <t>PENNSYLVANIA</t>
  </si>
  <si>
    <t>PR</t>
  </si>
  <si>
    <t>PUERTO RICO</t>
  </si>
  <si>
    <t>RI</t>
  </si>
  <si>
    <t>RHODE ISLAND</t>
  </si>
  <si>
    <t>SC</t>
  </si>
  <si>
    <t>SOUTH CAROLINA</t>
  </si>
  <si>
    <t>SD</t>
  </si>
  <si>
    <t>SOUTH DAKOTA</t>
  </si>
  <si>
    <t>TN</t>
  </si>
  <si>
    <t>TENNESSEE</t>
  </si>
  <si>
    <t>TX</t>
  </si>
  <si>
    <t>TEXAS</t>
  </si>
  <si>
    <t>UT</t>
  </si>
  <si>
    <t>UTAH</t>
  </si>
  <si>
    <t>VA</t>
  </si>
  <si>
    <t>VIRGINIA</t>
  </si>
  <si>
    <t>VI</t>
  </si>
  <si>
    <t>VIRGIN ISLANDS</t>
  </si>
  <si>
    <t>VT</t>
  </si>
  <si>
    <t>VERMONT</t>
  </si>
  <si>
    <t>WA</t>
  </si>
  <si>
    <t>WASHINGTON</t>
  </si>
  <si>
    <t>WI</t>
  </si>
  <si>
    <t>WISCONSIN</t>
  </si>
  <si>
    <t>WV</t>
  </si>
  <si>
    <t>WEST VIRGINIA</t>
  </si>
  <si>
    <t>WY</t>
  </si>
  <si>
    <t>WYOMING</t>
  </si>
  <si>
    <t>Site</t>
  </si>
  <si>
    <t>State</t>
  </si>
  <si>
    <t>Latitude</t>
  </si>
  <si>
    <t>Longitude</t>
  </si>
  <si>
    <t>Site Name</t>
  </si>
  <si>
    <t>TZ</t>
  </si>
  <si>
    <t>ACAD1</t>
  </si>
  <si>
    <t>Acadia National Park</t>
  </si>
  <si>
    <t>EASTERN</t>
  </si>
  <si>
    <t>ADPI1</t>
  </si>
  <si>
    <t>Addison Pinnacle</t>
  </si>
  <si>
    <t>AGTI1</t>
  </si>
  <si>
    <t>Agua Tibia</t>
  </si>
  <si>
    <t>PACIFIC</t>
  </si>
  <si>
    <t>AMBL1</t>
  </si>
  <si>
    <t>Ambler</t>
  </si>
  <si>
    <t>ARCH1</t>
  </si>
  <si>
    <t>Arches National Park</t>
  </si>
  <si>
    <t>MOUNTAIN</t>
  </si>
  <si>
    <t>AREN1</t>
  </si>
  <si>
    <t>Arendtsville</t>
  </si>
  <si>
    <t>ATLA1</t>
  </si>
  <si>
    <t>Atlanta</t>
  </si>
  <si>
    <t>BADL1</t>
  </si>
  <si>
    <t>Badlands National Park</t>
  </si>
  <si>
    <t>BALD1</t>
  </si>
  <si>
    <t>Mount Baldy</t>
  </si>
  <si>
    <t>BALT1</t>
  </si>
  <si>
    <t>Baltimore</t>
  </si>
  <si>
    <t>BAND1</t>
  </si>
  <si>
    <t>Bandelier National Monument</t>
  </si>
  <si>
    <t>BIBE1</t>
  </si>
  <si>
    <t>Big Bend National Park</t>
  </si>
  <si>
    <t>CENTRAL</t>
  </si>
  <si>
    <t>BIRM1</t>
  </si>
  <si>
    <t>Birmingham</t>
  </si>
  <si>
    <t>BLIS1</t>
  </si>
  <si>
    <t>Bliss State Park (TRPA)</t>
  </si>
  <si>
    <t>BLMO1</t>
  </si>
  <si>
    <t>Blue Mounds</t>
  </si>
  <si>
    <t>BOAP1</t>
  </si>
  <si>
    <t>Bosque del Apache</t>
  </si>
  <si>
    <t>BOND1</t>
  </si>
  <si>
    <t>Bondville</t>
  </si>
  <si>
    <t>BOWA1</t>
  </si>
  <si>
    <t>Boundary Waters Canoe Area</t>
  </si>
  <si>
    <t>BRCA1</t>
  </si>
  <si>
    <t>Bryce Canyon National Park</t>
  </si>
  <si>
    <t>BRET1</t>
  </si>
  <si>
    <t>Breton</t>
  </si>
  <si>
    <t>BRID1</t>
  </si>
  <si>
    <t>Bridger Wilderness</t>
  </si>
  <si>
    <t>BRIG1</t>
  </si>
  <si>
    <t>Brigantine National Wildlife Refuge</t>
  </si>
  <si>
    <t>BRLA1</t>
  </si>
  <si>
    <t>Brooklyn Lake</t>
  </si>
  <si>
    <t>BRMA1</t>
  </si>
  <si>
    <t>Bridgton</t>
  </si>
  <si>
    <t>CABA1</t>
  </si>
  <si>
    <t>Casco Bay</t>
  </si>
  <si>
    <t>CABI1</t>
  </si>
  <si>
    <t>Cabinet Mountains</t>
  </si>
  <si>
    <t>CACO1</t>
  </si>
  <si>
    <t>Cape Cod</t>
  </si>
  <si>
    <t>CACR1</t>
  </si>
  <si>
    <t>Caney Creek</t>
  </si>
  <si>
    <t>CADI1</t>
  </si>
  <si>
    <t>Cadiz</t>
  </si>
  <si>
    <t>CANY1</t>
  </si>
  <si>
    <t>Canyonlands National Park</t>
  </si>
  <si>
    <t>CAPI1</t>
  </si>
  <si>
    <t>Capitol Reef (CAPI1)</t>
  </si>
  <si>
    <t>CEBL1</t>
  </si>
  <si>
    <t>Cedar Bluff</t>
  </si>
  <si>
    <t>CHAS1</t>
  </si>
  <si>
    <t>Chassahowitzka National Wildlife</t>
  </si>
  <si>
    <t>CHER1</t>
  </si>
  <si>
    <t>Cherokee Nation</t>
  </si>
  <si>
    <t>CHIC1</t>
  </si>
  <si>
    <t>Chicago</t>
  </si>
  <si>
    <t>CHIR1</t>
  </si>
  <si>
    <t>Chiricahua National Monument</t>
  </si>
  <si>
    <t>CLPE1</t>
  </si>
  <si>
    <t>Cloud Peak</t>
  </si>
  <si>
    <t>COGO1</t>
  </si>
  <si>
    <t>Columbia Gorge</t>
  </si>
  <si>
    <t>COHI1</t>
  </si>
  <si>
    <t>Connecticut Hill</t>
  </si>
  <si>
    <t>COHU1</t>
  </si>
  <si>
    <t>Cohutta</t>
  </si>
  <si>
    <t>CORI1</t>
  </si>
  <si>
    <t>Columbia River Gorge</t>
  </si>
  <si>
    <t>CRES1</t>
  </si>
  <si>
    <t>Crescent Lake</t>
  </si>
  <si>
    <t>CRLA1</t>
  </si>
  <si>
    <t>Crater Lake National Park</t>
  </si>
  <si>
    <t>CRMO1</t>
  </si>
  <si>
    <t>Craters of the Moon NM(US DOE)</t>
  </si>
  <si>
    <t>DENA1</t>
  </si>
  <si>
    <t>Denali National Park</t>
  </si>
  <si>
    <t>DETR1</t>
  </si>
  <si>
    <t>Detroit</t>
  </si>
  <si>
    <t>DEVA1</t>
  </si>
  <si>
    <t>Death Valley Monument</t>
  </si>
  <si>
    <t>DOLA1</t>
  </si>
  <si>
    <t>Dome Lands Wilderness</t>
  </si>
  <si>
    <t>DOME1</t>
  </si>
  <si>
    <t>DOSO1</t>
  </si>
  <si>
    <t>Dolly Sods /Otter Creek Wilderness</t>
  </si>
  <si>
    <t>DOUG1</t>
  </si>
  <si>
    <t>Douglas</t>
  </si>
  <si>
    <t>ELDO1</t>
  </si>
  <si>
    <t>El Dorado Springs</t>
  </si>
  <si>
    <t>ELLI1</t>
  </si>
  <si>
    <t>Ellis</t>
  </si>
  <si>
    <t>EVER1</t>
  </si>
  <si>
    <t>Everglades National Park</t>
  </si>
  <si>
    <t>FLAT1</t>
  </si>
  <si>
    <t>Flathead</t>
  </si>
  <si>
    <t>FOPE1</t>
  </si>
  <si>
    <t>Fort Peck</t>
  </si>
  <si>
    <t>FRRE1</t>
  </si>
  <si>
    <t>Frostburg</t>
  </si>
  <si>
    <t>GAMO1</t>
  </si>
  <si>
    <t>Gates of the Mountains</t>
  </si>
  <si>
    <t>GICL1</t>
  </si>
  <si>
    <t>Gila Wilderness</t>
  </si>
  <si>
    <t>GLAC1</t>
  </si>
  <si>
    <t>Glacier National Park</t>
  </si>
  <si>
    <t>GRBA1</t>
  </si>
  <si>
    <t>Great Basin National Park</t>
  </si>
  <si>
    <t>GRCA1</t>
  </si>
  <si>
    <t>Hopi Point #1</t>
  </si>
  <si>
    <t>GRCA2</t>
  </si>
  <si>
    <t>Hance Camp at Grand Canyon NP</t>
  </si>
  <si>
    <t>GRGU1</t>
  </si>
  <si>
    <t>Great Gulf Wilderness</t>
  </si>
  <si>
    <t>GRRI1</t>
  </si>
  <si>
    <t>Great River Bluffs</t>
  </si>
  <si>
    <t>GRSA1</t>
  </si>
  <si>
    <t>Great Sand Dunes National Monument</t>
  </si>
  <si>
    <t>GRSM1</t>
  </si>
  <si>
    <t>Great Smoky Mountains National Park</t>
  </si>
  <si>
    <t>GUMO1</t>
  </si>
  <si>
    <t>Guadalupe Mountains National Park</t>
  </si>
  <si>
    <t>HALE1</t>
  </si>
  <si>
    <t>Haleakala National Park</t>
  </si>
  <si>
    <t>HAVO1</t>
  </si>
  <si>
    <t>Hawaii Volcanoes National Park</t>
  </si>
  <si>
    <t>HECA1</t>
  </si>
  <si>
    <t>Hells Canyon</t>
  </si>
  <si>
    <t>HEGL1</t>
  </si>
  <si>
    <t>Hercules-Glades</t>
  </si>
  <si>
    <t>HILL1</t>
  </si>
  <si>
    <t>Hillside</t>
  </si>
  <si>
    <t>HOOV1</t>
  </si>
  <si>
    <t>Hoover</t>
  </si>
  <si>
    <t>HOUS1</t>
  </si>
  <si>
    <t>Houston</t>
  </si>
  <si>
    <t>IKBA1</t>
  </si>
  <si>
    <t>Ike's Backbone</t>
  </si>
  <si>
    <t>INGA1</t>
  </si>
  <si>
    <t>Indian Gardens</t>
  </si>
  <si>
    <t>ISLE1</t>
  </si>
  <si>
    <t>Isle Royale National Park (New)</t>
  </si>
  <si>
    <t>ISRO1</t>
  </si>
  <si>
    <t>Isle Royale National Park</t>
  </si>
  <si>
    <t>JARB1</t>
  </si>
  <si>
    <t>Jarbidge Wilderness</t>
  </si>
  <si>
    <t>JARI1</t>
  </si>
  <si>
    <t>James River Face</t>
  </si>
  <si>
    <t>JEFF1</t>
  </si>
  <si>
    <t>Jefferson/James River Face Wilderness</t>
  </si>
  <si>
    <t>JOSH1</t>
  </si>
  <si>
    <t>Joshua Tree</t>
  </si>
  <si>
    <t>JOTR1</t>
  </si>
  <si>
    <t>Joshua Tree National Monument</t>
  </si>
  <si>
    <t>KAIS1</t>
  </si>
  <si>
    <t>Kaiser</t>
  </si>
  <si>
    <t>KALM1</t>
  </si>
  <si>
    <t>Kalmiopsis</t>
  </si>
  <si>
    <t>LABE1</t>
  </si>
  <si>
    <t>Lava Beds</t>
  </si>
  <si>
    <t>LASU1</t>
  </si>
  <si>
    <t>Lake Sugema</t>
  </si>
  <si>
    <t>LAVO1</t>
  </si>
  <si>
    <t>Lassen Volcanic National Park</t>
  </si>
  <si>
    <t>LIGO1</t>
  </si>
  <si>
    <t>Linville Gorge</t>
  </si>
  <si>
    <t>LIVO1</t>
  </si>
  <si>
    <t>Livonia</t>
  </si>
  <si>
    <t>LOPE1</t>
  </si>
  <si>
    <t>Lone Peak Wilderness</t>
  </si>
  <si>
    <t>LOST1</t>
  </si>
  <si>
    <t>Lostwood</t>
  </si>
  <si>
    <t>LYBR1</t>
  </si>
  <si>
    <t>Lye Brook Wilderness</t>
  </si>
  <si>
    <t>LYND1</t>
  </si>
  <si>
    <t>Lynden</t>
  </si>
  <si>
    <t>MACA1</t>
  </si>
  <si>
    <t>Mammoth Cave National Park</t>
  </si>
  <si>
    <t>MALO1</t>
  </si>
  <si>
    <t>Mauna Loa National Observatory (MALO1)</t>
  </si>
  <si>
    <t>MALO2</t>
  </si>
  <si>
    <t>Mauna Loa National Observatory (MALO2)</t>
  </si>
  <si>
    <t>MALO3</t>
  </si>
  <si>
    <t>Mauna Loa National Observatory (MALO3)</t>
  </si>
  <si>
    <t>MALO4</t>
  </si>
  <si>
    <t>Mauna Loa National Observatory (MALO4)</t>
  </si>
  <si>
    <t>MAVI1</t>
  </si>
  <si>
    <t>Martha's Vineyard</t>
  </si>
  <si>
    <t>MEAD1</t>
  </si>
  <si>
    <t>Meadview</t>
  </si>
  <si>
    <t>MELA1</t>
  </si>
  <si>
    <t>Medicine Lake</t>
  </si>
  <si>
    <t>MEVE1</t>
  </si>
  <si>
    <t>Mesa Verde National Park</t>
  </si>
  <si>
    <t>MING1</t>
  </si>
  <si>
    <t>Mingo</t>
  </si>
  <si>
    <t>MKGO1</t>
  </si>
  <si>
    <t>M.K. Goddard</t>
  </si>
  <si>
    <t>MOHO1</t>
  </si>
  <si>
    <t>Mount Hood</t>
  </si>
  <si>
    <t>MOMO1</t>
  </si>
  <si>
    <t>Mohawk Mt.</t>
  </si>
  <si>
    <t>MONT1</t>
  </si>
  <si>
    <t>Monture</t>
  </si>
  <si>
    <t>MOOS1</t>
  </si>
  <si>
    <t>Moosehorn NWR</t>
  </si>
  <si>
    <t>MORA1</t>
  </si>
  <si>
    <t>Mount Rainier National Park</t>
  </si>
  <si>
    <t>MOZI1</t>
  </si>
  <si>
    <t>Mount Zirkel Wilderness</t>
  </si>
  <si>
    <t>NEBR1</t>
  </si>
  <si>
    <t>Nebraska National Forest</t>
  </si>
  <si>
    <t>NEYO1</t>
  </si>
  <si>
    <t>New York City</t>
  </si>
  <si>
    <t>NOAB1</t>
  </si>
  <si>
    <t>North Absaroka</t>
  </si>
  <si>
    <t>NOCA1</t>
  </si>
  <si>
    <t>North Cascades</t>
  </si>
  <si>
    <t>NOCH1</t>
  </si>
  <si>
    <t>Northern Cheyenne</t>
  </si>
  <si>
    <t>OKEF1</t>
  </si>
  <si>
    <t>Okefenokee National Wildlife Refuge</t>
  </si>
  <si>
    <t>OLTO1</t>
  </si>
  <si>
    <t>Old Town</t>
  </si>
  <si>
    <t>OLYM1</t>
  </si>
  <si>
    <t>Olympic</t>
  </si>
  <si>
    <t>OMAH1</t>
  </si>
  <si>
    <t>Omaha</t>
  </si>
  <si>
    <t>ORPI1</t>
  </si>
  <si>
    <t>Organ Pipe</t>
  </si>
  <si>
    <t>PASA1</t>
  </si>
  <si>
    <t>Pasayten</t>
  </si>
  <si>
    <t>PEFO1</t>
  </si>
  <si>
    <t>Petrified Forest National Park</t>
  </si>
  <si>
    <t>PETE1</t>
  </si>
  <si>
    <t>Petersburg</t>
  </si>
  <si>
    <t>PHOE1</t>
  </si>
  <si>
    <t>Phoenix</t>
  </si>
  <si>
    <t>PINN1</t>
  </si>
  <si>
    <t>Pinnacles National Monument</t>
  </si>
  <si>
    <t>PITT1</t>
  </si>
  <si>
    <t>Pittsburgh</t>
  </si>
  <si>
    <t>PMRF1</t>
  </si>
  <si>
    <t>Proctor Maple R. F.</t>
  </si>
  <si>
    <t>PORE1</t>
  </si>
  <si>
    <t>Point Reyes National Seashore</t>
  </si>
  <si>
    <t>PRIS1</t>
  </si>
  <si>
    <t>Presque Isle</t>
  </si>
  <si>
    <t>PUSO1</t>
  </si>
  <si>
    <t>Puget Sound</t>
  </si>
  <si>
    <t>QUCI1</t>
  </si>
  <si>
    <t>Quaker City</t>
  </si>
  <si>
    <t>QURE1</t>
  </si>
  <si>
    <t>Quabbin Summit</t>
  </si>
  <si>
    <t>QUVA1</t>
  </si>
  <si>
    <t>Queen Valley</t>
  </si>
  <si>
    <t>RAFA1</t>
  </si>
  <si>
    <t>San Rafael</t>
  </si>
  <si>
    <t>REDW1</t>
  </si>
  <si>
    <t>Redwood National Park</t>
  </si>
  <si>
    <t>RMHQ1</t>
  </si>
  <si>
    <t>Rocky Mountain National Park (Headquarters)</t>
  </si>
  <si>
    <t>ROMA1</t>
  </si>
  <si>
    <t>Cape Romain National Wildlife Refuge</t>
  </si>
  <si>
    <t>ROMO1</t>
  </si>
  <si>
    <t>Rocky Mountain National Park</t>
  </si>
  <si>
    <t>SAAN1</t>
  </si>
  <si>
    <t>San Andres</t>
  </si>
  <si>
    <t>SACR1</t>
  </si>
  <si>
    <t>Salt Creek</t>
  </si>
  <si>
    <t>SAFO1</t>
  </si>
  <si>
    <t>Sac and Fox</t>
  </si>
  <si>
    <t>SAGA1</t>
  </si>
  <si>
    <t>San Gabriel</t>
  </si>
  <si>
    <t>SAGO1</t>
  </si>
  <si>
    <t>San Gorgonio Wilderness</t>
  </si>
  <si>
    <t>SAGO5</t>
  </si>
  <si>
    <t>San Gorgonio</t>
  </si>
  <si>
    <t>SAGU1</t>
  </si>
  <si>
    <t>Saguaro National Monument</t>
  </si>
  <si>
    <t>SALM1</t>
  </si>
  <si>
    <t>Salmon National Forest</t>
  </si>
  <si>
    <t>SAMA1</t>
  </si>
  <si>
    <t>St. Marks</t>
  </si>
  <si>
    <t>SAPE1</t>
  </si>
  <si>
    <t>San Pedro Parks</t>
  </si>
  <si>
    <t>SAWE1</t>
  </si>
  <si>
    <t>Saguaro West</t>
  </si>
  <si>
    <t>SAWT1</t>
  </si>
  <si>
    <t>Sawtooth National Forest</t>
  </si>
  <si>
    <t>SCOV1</t>
  </si>
  <si>
    <t>Scoville</t>
  </si>
  <si>
    <t>SENE1</t>
  </si>
  <si>
    <t>Seney</t>
  </si>
  <si>
    <t>SEQU1</t>
  </si>
  <si>
    <t>Sequoia National Park</t>
  </si>
  <si>
    <t>SHEN1</t>
  </si>
  <si>
    <t>Shenandoah National Park</t>
  </si>
  <si>
    <t>SHRO1</t>
  </si>
  <si>
    <t>Shining Rock Wilderness</t>
  </si>
  <si>
    <t>SIAN1</t>
  </si>
  <si>
    <t>Sierra Ancha</t>
  </si>
  <si>
    <t>SIKE1</t>
  </si>
  <si>
    <t>Sikes</t>
  </si>
  <si>
    <t>SIME1</t>
  </si>
  <si>
    <t>Simeonof</t>
  </si>
  <si>
    <t>SIPS1</t>
  </si>
  <si>
    <t>Sipsy Wilderness</t>
  </si>
  <si>
    <t>SNPA1</t>
  </si>
  <si>
    <t>Snoqualmie Pass; Snoqualmie N.F</t>
  </si>
  <si>
    <t>SOLA1</t>
  </si>
  <si>
    <t>South Lake Tahoe</t>
  </si>
  <si>
    <t>SPOK1</t>
  </si>
  <si>
    <t>Spokane Res.</t>
  </si>
  <si>
    <t>STAR1</t>
  </si>
  <si>
    <t>Starkey</t>
  </si>
  <si>
    <t>STPE1</t>
  </si>
  <si>
    <t>Mount Zirkel Wilderness (Storm Peak)</t>
  </si>
  <si>
    <t>SULA1</t>
  </si>
  <si>
    <t>Sula (Selway Bitteroot Wilderness)</t>
  </si>
  <si>
    <t>SWAN1</t>
  </si>
  <si>
    <t>Swanquarter</t>
  </si>
  <si>
    <t>SYCA1</t>
  </si>
  <si>
    <t>Sycamore Canyon</t>
  </si>
  <si>
    <t>TALL1</t>
  </si>
  <si>
    <t>Tallgrass</t>
  </si>
  <si>
    <t>THBA1</t>
  </si>
  <si>
    <t>Thunder Basin</t>
  </si>
  <si>
    <t>THRO1</t>
  </si>
  <si>
    <t>Theodore Roosevelt</t>
  </si>
  <si>
    <t>THSI1</t>
  </si>
  <si>
    <t>Three Sisters Wilderness</t>
  </si>
  <si>
    <t>TONT1</t>
  </si>
  <si>
    <t>Tonto National Monument</t>
  </si>
  <si>
    <t>TRCR1</t>
  </si>
  <si>
    <t>Trapper Creek</t>
  </si>
  <si>
    <t>TRIN1</t>
  </si>
  <si>
    <t>Trinity</t>
  </si>
  <si>
    <t>TUXE1</t>
  </si>
  <si>
    <t>Tuxedni</t>
  </si>
  <si>
    <t>ULBE1</t>
  </si>
  <si>
    <t>UL Bend</t>
  </si>
  <si>
    <t>UPBU1</t>
  </si>
  <si>
    <t>Upper Buffalo Wilderness</t>
  </si>
  <si>
    <t>VIIS1</t>
  </si>
  <si>
    <t>Virgin Islands National Park</t>
  </si>
  <si>
    <t>VILA1</t>
  </si>
  <si>
    <t>Viking Lake</t>
  </si>
  <si>
    <t>VOYA1</t>
  </si>
  <si>
    <t>Voyageurs National Park 1</t>
  </si>
  <si>
    <t>VOYA2</t>
  </si>
  <si>
    <t>Voyageurs National Park 2</t>
  </si>
  <si>
    <t>WARI1</t>
  </si>
  <si>
    <t>Walker River Paiute Tribe</t>
  </si>
  <si>
    <t>WASH1</t>
  </si>
  <si>
    <t>Washington D.C.</t>
  </si>
  <si>
    <t>WEMI1</t>
  </si>
  <si>
    <t>Weminuche Wilderness</t>
  </si>
  <si>
    <t>WHIT1</t>
  </si>
  <si>
    <t>White Mountain</t>
  </si>
  <si>
    <t>WHPA1</t>
  </si>
  <si>
    <t>White Pass</t>
  </si>
  <si>
    <t>WHPE1</t>
  </si>
  <si>
    <t>Wheeler Peak</t>
  </si>
  <si>
    <t>WHRI1</t>
  </si>
  <si>
    <t>White River National Forest</t>
  </si>
  <si>
    <t>WICA1</t>
  </si>
  <si>
    <t>Wind Cave</t>
  </si>
  <si>
    <t>WIMO1</t>
  </si>
  <si>
    <t>Wichita Mountains</t>
  </si>
  <si>
    <t>YELL1</t>
  </si>
  <si>
    <t>Yellowstone National Park 1</t>
  </si>
  <si>
    <t>YELL2</t>
  </si>
  <si>
    <t>Yellowstone National Park 2</t>
  </si>
  <si>
    <t>YOSE1</t>
  </si>
  <si>
    <t>Yosemite National Park</t>
  </si>
  <si>
    <t>ZICA1</t>
  </si>
  <si>
    <t>Zion Canyon</t>
  </si>
  <si>
    <t>ZION1</t>
  </si>
  <si>
    <t>Zion</t>
  </si>
  <si>
    <t>BRIS1</t>
  </si>
  <si>
    <t>BRISX</t>
  </si>
  <si>
    <t>EGBE1</t>
  </si>
  <si>
    <t>ON</t>
  </si>
  <si>
    <t>Ontario</t>
  </si>
  <si>
    <t>FRES1</t>
  </si>
  <si>
    <t>Fresno</t>
  </si>
  <si>
    <t>GAAR1</t>
  </si>
  <si>
    <t>Gates of the Artic</t>
  </si>
  <si>
    <t>HACR1</t>
  </si>
  <si>
    <t>Haleakala Crater NP</t>
  </si>
  <si>
    <t>LASU2</t>
  </si>
  <si>
    <t>MAKA1</t>
  </si>
  <si>
    <t>Makah Indian Reservation</t>
  </si>
  <si>
    <t>PACK1</t>
  </si>
  <si>
    <t>Pack Monadnock Summit</t>
  </si>
  <si>
    <t>PENO1</t>
  </si>
  <si>
    <t>Penobscot</t>
  </si>
  <si>
    <t>PHOE5</t>
  </si>
  <si>
    <t>SHMI1</t>
  </si>
  <si>
    <t>Shamrock Mine</t>
  </si>
  <si>
    <t>DEPN</t>
  </si>
  <si>
    <t>SPC</t>
  </si>
  <si>
    <t>DD_SO2</t>
  </si>
  <si>
    <t>DD_SULF</t>
  </si>
  <si>
    <t>DD_PSO4</t>
  </si>
  <si>
    <t>WD_SO2</t>
  </si>
  <si>
    <t>WD_SULF</t>
  </si>
  <si>
    <t>WD_PSO4</t>
  </si>
  <si>
    <t>TD_SO2</t>
  </si>
  <si>
    <t>TD_SULF</t>
  </si>
  <si>
    <t>TD_PSO4</t>
  </si>
  <si>
    <t>DD_S</t>
  </si>
  <si>
    <t>WD_S</t>
  </si>
  <si>
    <t>TD_S</t>
  </si>
  <si>
    <t>DD_NO</t>
  </si>
  <si>
    <t>DD_NO2</t>
  </si>
  <si>
    <t>DD_NO3</t>
  </si>
  <si>
    <t>DD_N2O5</t>
  </si>
  <si>
    <t>DD_HNO3</t>
  </si>
  <si>
    <t>DD_HONO</t>
  </si>
  <si>
    <t>DD_PAN</t>
  </si>
  <si>
    <t>DD_PANX</t>
  </si>
  <si>
    <t>DD_NTR</t>
  </si>
  <si>
    <t>DD_PNA</t>
  </si>
  <si>
    <t>DD_NH3</t>
  </si>
  <si>
    <t>DD_PNO3</t>
  </si>
  <si>
    <t>DD_PNH4</t>
  </si>
  <si>
    <t>WD_NO</t>
  </si>
  <si>
    <t>WD_NO2</t>
  </si>
  <si>
    <t>WD_NO3</t>
  </si>
  <si>
    <t>WD_N2O5</t>
  </si>
  <si>
    <t>WD_HNO3</t>
  </si>
  <si>
    <t>WD_HONO</t>
  </si>
  <si>
    <t>WD_PAN</t>
  </si>
  <si>
    <t>WD_PANX</t>
  </si>
  <si>
    <t>WD_NTR</t>
  </si>
  <si>
    <t>WD_PNA</t>
  </si>
  <si>
    <t>WD_NH3</t>
  </si>
  <si>
    <t>WD_PNO3</t>
  </si>
  <si>
    <t>WD_PNH4</t>
  </si>
  <si>
    <t>TD_NO</t>
  </si>
  <si>
    <t>TD_NO2</t>
  </si>
  <si>
    <t>TD_NO3</t>
  </si>
  <si>
    <t>TD_N2O5</t>
  </si>
  <si>
    <t>TD_HNO3</t>
  </si>
  <si>
    <t>TD_HONO</t>
  </si>
  <si>
    <t>TD_PAN</t>
  </si>
  <si>
    <t>TD_PANX</t>
  </si>
  <si>
    <t>TD_NTR</t>
  </si>
  <si>
    <t>TD_PNA</t>
  </si>
  <si>
    <t>TD_NH3</t>
  </si>
  <si>
    <t>TD_PNO3</t>
  </si>
  <si>
    <t>TD_PNH4</t>
  </si>
  <si>
    <t>DD_N</t>
  </si>
  <si>
    <t>WD_N</t>
  </si>
  <si>
    <t>TD_N</t>
  </si>
  <si>
    <t>Name</t>
  </si>
  <si>
    <t>Breton Island</t>
  </si>
  <si>
    <t>ONTARIO</t>
  </si>
  <si>
    <t>Type</t>
  </si>
  <si>
    <t>SULF</t>
  </si>
  <si>
    <t>PSO4</t>
  </si>
  <si>
    <t>S</t>
  </si>
  <si>
    <t>N</t>
  </si>
  <si>
    <t>MW S or MW N / MW</t>
  </si>
  <si>
    <t>Deposition</t>
  </si>
  <si>
    <t>Dry</t>
  </si>
  <si>
    <t>Wet</t>
  </si>
  <si>
    <t>Total (Dry+Wet)</t>
  </si>
  <si>
    <t>DD_</t>
  </si>
  <si>
    <t>WD_</t>
  </si>
  <si>
    <t>TD_</t>
  </si>
  <si>
    <t>Sulfur</t>
  </si>
  <si>
    <t>Nitrogen</t>
  </si>
  <si>
    <t>H2SO4 (g-S)</t>
  </si>
  <si>
    <t>Sulfur (g-S)</t>
  </si>
  <si>
    <t>Nitrogen (g-N)</t>
  </si>
  <si>
    <t>NS</t>
  </si>
  <si>
    <t>Total Sulfur</t>
  </si>
  <si>
    <t>Total Nitrogen</t>
  </si>
  <si>
    <t>DEPN_SN</t>
  </si>
  <si>
    <t>Sum of DEPN_SN</t>
  </si>
  <si>
    <t xml:space="preserve"> DEPN_SN</t>
  </si>
  <si>
    <t>Title</t>
  </si>
  <si>
    <t>TextBox</t>
  </si>
  <si>
    <t>Row Labels</t>
  </si>
  <si>
    <t>Column Labels</t>
  </si>
  <si>
    <t>(Multiple Items)</t>
  </si>
  <si>
    <t>W_D</t>
  </si>
  <si>
    <t>(All)</t>
  </si>
  <si>
    <t>dfd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</si>
</sst>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"/>
    <numFmt numFmtId="165" formatCode="0.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1" fontId="0" fillId="0" borderId="0" xfId="0" applyNumberFormat="1"/>
    <xf numFmtId="164" fontId="0" fillId="0" borderId="0" xfId="0" applyNumberFormat="1"/>
    <xf numFmtId="0" fontId="0" fillId="0" borderId="0" xfId="0" pivotButton="1"/>
    <xf numFmtId="0" fontId="0" fillId="0" borderId="0" xfId="0" applyNumberFormat="1"/>
    <xf numFmtId="0" fontId="0" fillId="0" borderId="0" xfId="0" applyAlignment="1">
      <alignment horizontal="left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pivotCacheDefinition" Target="pivotCache/pivotCacheDefinition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sakuly" refreshedDate="41512.510192361115" createdVersion="4" refreshedVersion="4" minRefreshableVersion="3" recordCount="10422" xr:uid="{00000000-000A-0000-FFFF-FFFF13000000}">
  <cacheSource type="worksheet">
    <worksheetSource ref="A1:H10423" sheet="Data"/>
  </cacheSource>
  <cacheFields count="8">
    <cacheField name="Site" numFmtId="0">
      <sharedItems/>
    </cacheField>
    <cacheField name="Name" numFmtId="0">
      <sharedItems count="190">
        <s v="Acadia National Park"/>
        <s v="Addison Pinnacle"/>
        <s v="Arendtsville"/>
        <s v="Atlanta"/>
        <s v="Baltimore"/>
        <s v="Birmingham"/>
        <s v="Bondville"/>
        <s v="Boundary Waters Canoe Area"/>
        <s v="Breton"/>
        <s v="Brigantine National Wildlife Refuge"/>
        <s v="Breton Island"/>
        <s v="BRISX"/>
        <s v="Bridgton"/>
        <s v="Casco Bay"/>
        <s v="Cape Cod"/>
        <s v="Cadiz"/>
        <s v="Chassahowitzka National Wildlife"/>
        <s v="Chicago"/>
        <s v="Connecticut Hill"/>
        <s v="Cohutta"/>
        <s v="Detroit"/>
        <s v="Dolly Sods /Otter Creek Wilderness"/>
        <s v="Ontario"/>
        <s v="Everglades National Park"/>
        <s v="Frostburg"/>
        <s v="Great Gulf Wilderness"/>
        <s v="Great River Bluffs"/>
        <s v="Great Smoky Mountains National Park"/>
        <s v="Hercules-Glades"/>
        <s v="Isle Royale National Park (New)"/>
        <s v="Isle Royale National Park"/>
        <s v="James River Face"/>
        <s v="Jefferson/James River Face Wilderness"/>
        <s v="Lake Sugema"/>
        <s v="Linville Gorge"/>
        <s v="Livonia"/>
        <s v="Lye Brook Wilderness"/>
        <s v="Mammoth Cave National Park"/>
        <s v="Martha's Vineyard"/>
        <s v="Mingo"/>
        <s v="M.K. Goddard"/>
        <s v="Mohawk Mt."/>
        <s v="Moosehorn NWR"/>
        <s v="New York City"/>
        <s v="Okefenokee National Wildlife Refuge"/>
        <s v="Old Town"/>
        <s v="Pack Monadnock Summit"/>
        <s v="Penobscot"/>
        <s v="Pittsburgh"/>
        <s v="Proctor Maple R. F."/>
        <s v="Presque Isle"/>
        <s v="Quaker City"/>
        <s v="Quabbin Summit"/>
        <s v="Cape Romain National Wildlife Refuge"/>
        <s v="St. Marks"/>
        <s v="Seney"/>
        <s v="Shenandoah National Park"/>
        <s v="Shining Rock Wilderness"/>
        <s v="Sikes"/>
        <s v="Sipsy Wilderness"/>
        <s v="Swanquarter"/>
        <s v="Upper Buffalo Wilderness"/>
        <s v="Washington D.C."/>
        <s v="Agua Tibia"/>
        <s v="Arches National Park"/>
        <s v="Badlands National Park"/>
        <s v="Mount Baldy"/>
        <s v="Bandelier National Monument"/>
        <s v="Big Bend National Park"/>
        <s v="Bliss State Park (TRPA)"/>
        <s v="Blue Mounds"/>
        <s v="Bosque del Apache"/>
        <s v="Bryce Canyon National Park"/>
        <s v="Bridger Wilderness"/>
        <s v="Brooklyn Lake"/>
        <s v="Cabinet Mountains"/>
        <s v="Caney Creek"/>
        <s v="Canyonlands National Park"/>
        <s v="Capitol Reef (CAPI1)"/>
        <s v="Cedar Bluff"/>
        <s v="Cherokee Nation"/>
        <s v="Chiricahua National Monument"/>
        <s v="Cloud Peak"/>
        <s v="Columbia Gorge"/>
        <s v="Columbia River Gorge"/>
        <s v="Crescent Lake"/>
        <s v="Crater Lake National Park"/>
        <s v="Craters of the Moon NM(US DOE)"/>
        <s v="Death Valley Monument"/>
        <s v="Dome Lands Wilderness"/>
        <s v="Douglas"/>
        <s v="El Dorado Springs"/>
        <s v="Ellis"/>
        <s v="Flathead"/>
        <s v="Fort Peck"/>
        <s v="Fresno"/>
        <s v="Gates of the Mountains"/>
        <s v="Gila Wilderness"/>
        <s v="Glacier National Park"/>
        <s v="Great Basin National Park"/>
        <s v="Hopi Point #1"/>
        <s v="Hance Camp at Grand Canyon NP"/>
        <s v="Great Sand Dunes National Monument"/>
        <s v="Guadalupe Mountains National Park"/>
        <s v="Hells Canyon"/>
        <s v="Hillside"/>
        <s v="Hoover"/>
        <s v="Houston"/>
        <s v="Ike's Backbone"/>
        <s v="Indian Gardens"/>
        <s v="Jarbidge Wilderness"/>
        <s v="Joshua Tree"/>
        <s v="Joshua Tree National Monument"/>
        <s v="Kaiser"/>
        <s v="Kalmiopsis"/>
        <s v="Lava Beds"/>
        <s v="Lassen Volcanic National Park"/>
        <s v="Lone Peak Wilderness"/>
        <s v="Lostwood"/>
        <s v="Lynden"/>
        <s v="Makah Indian Reservation"/>
        <s v="Meadview"/>
        <s v="Medicine Lake"/>
        <s v="Mesa Verde National Park"/>
        <s v="Mount Hood"/>
        <s v="Monture"/>
        <s v="Mount Rainier National Park"/>
        <s v="Mount Zirkel Wilderness"/>
        <s v="Nebraska National Forest"/>
        <s v="North Absaroka"/>
        <s v="North Cascades"/>
        <s v="Northern Cheyenne"/>
        <s v="Olympic"/>
        <s v="Omaha"/>
        <s v="Organ Pipe"/>
        <s v="Pasayten"/>
        <s v="Petrified Forest National Park"/>
        <s v="Phoenix"/>
        <s v="Pinnacles National Monument"/>
        <s v="Point Reyes National Seashore"/>
        <s v="Puget Sound"/>
        <s v="Queen Valley"/>
        <s v="San Rafael"/>
        <s v="Redwood National Park"/>
        <s v="Rocky Mountain National Park (Headquarters)"/>
        <s v="Rocky Mountain National Park"/>
        <s v="San Andres"/>
        <s v="Salt Creek"/>
        <s v="Sac and Fox"/>
        <s v="San Gabriel"/>
        <s v="San Gorgonio Wilderness"/>
        <s v="Saguaro National Monument"/>
        <s v="Salmon National Forest"/>
        <s v="San Pedro Parks"/>
        <s v="Saguaro West"/>
        <s v="Sawtooth National Forest"/>
        <s v="Scoville"/>
        <s v="Sequoia National Park"/>
        <s v="Shamrock Mine"/>
        <s v="Sierra Ancha"/>
        <s v="Snoqualmie Pass; Snoqualmie N.F"/>
        <s v="South Lake Tahoe"/>
        <s v="Spokane Res."/>
        <s v="Starkey"/>
        <s v="Mount Zirkel Wilderness (Storm Peak)"/>
        <s v="Sula (Selway Bitteroot Wilderness)"/>
        <s v="Sycamore Canyon"/>
        <s v="Tallgrass"/>
        <s v="Thunder Basin"/>
        <s v="Theodore Roosevelt"/>
        <s v="Three Sisters Wilderness"/>
        <s v="Tonto National Monument"/>
        <s v="Trinity"/>
        <s v="UL Bend"/>
        <s v="Viking Lake"/>
        <s v="Voyageurs National Park 1"/>
        <s v="Voyageurs National Park 2"/>
        <s v="Walker River Paiute Tribe"/>
        <s v="Weminuche Wilderness"/>
        <s v="White Mountain"/>
        <s v="White Pass"/>
        <s v="Wheeler Peak"/>
        <s v="White River National Forest"/>
        <s v="Wind Cave"/>
        <s v="Wichita Mountains"/>
        <s v="Yellowstone National Park 1"/>
        <s v="Yellowstone National Park 2"/>
        <s v="Yosemite National Park"/>
        <s v="Zion Canyon"/>
        <s v="Zion"/>
      </sharedItems>
    </cacheField>
    <cacheField name="SPC" numFmtId="0">
      <sharedItems count="54">
        <s v="DD_SO2"/>
        <s v="DD_SULF"/>
        <s v="DD_PSO4"/>
        <s v="WD_SO2"/>
        <s v="WD_SULF"/>
        <s v="WD_PSO4"/>
        <s v="TD_SO2"/>
        <s v="TD_SULF"/>
        <s v="TD_PSO4"/>
        <s v="DD_S"/>
        <s v="WD_S"/>
        <s v="TD_S"/>
        <s v="DD_NO"/>
        <s v="DD_NO2"/>
        <s v="DD_NO3"/>
        <s v="DD_N2O5"/>
        <s v="DD_HNO3"/>
        <s v="DD_HONO"/>
        <s v="DD_PAN"/>
        <s v="DD_PANX"/>
        <s v="DD_NTR"/>
        <s v="DD_PNA"/>
        <s v="DD_NH3"/>
        <s v="DD_PNO3"/>
        <s v="DD_PNH4"/>
        <s v="WD_NO"/>
        <s v="WD_NO2"/>
        <s v="WD_NO3"/>
        <s v="WD_N2O5"/>
        <s v="WD_HNO3"/>
        <s v="WD_HONO"/>
        <s v="WD_PAN"/>
        <s v="WD_PANX"/>
        <s v="WD_NTR"/>
        <s v="WD_PNA"/>
        <s v="WD_NH3"/>
        <s v="WD_PNO3"/>
        <s v="WD_PNH4"/>
        <s v="TD_NO"/>
        <s v="TD_NO2"/>
        <s v="TD_NO3"/>
        <s v="TD_N2O5"/>
        <s v="TD_HNO3"/>
        <s v="TD_HONO"/>
        <s v="TD_PAN"/>
        <s v="TD_PANX"/>
        <s v="TD_NTR"/>
        <s v="TD_PNA"/>
        <s v="TD_NH3"/>
        <s v="TD_PNO3"/>
        <s v="TD_PNH4"/>
        <s v="DD_N"/>
        <s v="WD_N"/>
        <s v="TD_N"/>
      </sharedItems>
    </cacheField>
    <cacheField name="Deposition" numFmtId="0">
      <sharedItems count="3">
        <s v="Dry"/>
        <s v="Wet"/>
        <s v="Total (Dry+Wet)"/>
      </sharedItems>
    </cacheField>
    <cacheField name="W_D" numFmtId="0">
      <sharedItems count="2">
        <s v="By W and D"/>
        <s v="Total"/>
      </sharedItems>
    </cacheField>
    <cacheField name="NS" numFmtId="0">
      <sharedItems count="4">
        <s v="Sulfur"/>
        <s v="Total Sulfur"/>
        <s v="Nitrogen"/>
        <s v="Total Nitrogen"/>
      </sharedItems>
    </cacheField>
    <cacheField name="DEPN" numFmtId="11">
      <sharedItems containsSemiMixedTypes="0" containsString="0" containsNumber="1" minValue="0" maxValue="55543"/>
    </cacheField>
    <cacheField name="DEPN_SN" numFmtId="11">
      <sharedItems containsSemiMixedTypes="0" containsString="0" containsNumber="1" minValue="0" maxValue="5554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422">
  <r>
    <s v="ACAD1"/>
    <x v="0"/>
    <x v="0"/>
    <x v="0"/>
    <x v="0"/>
    <x v="0"/>
    <n v="1879.1"/>
    <n v="939.55"/>
  </r>
  <r>
    <s v="ACAD1"/>
    <x v="0"/>
    <x v="1"/>
    <x v="0"/>
    <x v="0"/>
    <x v="0"/>
    <n v="2.3608600000000002"/>
    <n v="0.77089306122448975"/>
  </r>
  <r>
    <s v="ACAD1"/>
    <x v="0"/>
    <x v="2"/>
    <x v="0"/>
    <x v="0"/>
    <x v="0"/>
    <n v="524.71400000000006"/>
    <n v="174.90466666666669"/>
  </r>
  <r>
    <s v="ACAD1"/>
    <x v="0"/>
    <x v="3"/>
    <x v="1"/>
    <x v="0"/>
    <x v="0"/>
    <n v="15.7515"/>
    <n v="7.87575"/>
  </r>
  <r>
    <s v="ACAD1"/>
    <x v="0"/>
    <x v="4"/>
    <x v="1"/>
    <x v="0"/>
    <x v="0"/>
    <n v="0.26569900000000002"/>
    <n v="8.6758857142857138E-2"/>
  </r>
  <r>
    <s v="ACAD1"/>
    <x v="0"/>
    <x v="5"/>
    <x v="1"/>
    <x v="0"/>
    <x v="0"/>
    <n v="9687.83"/>
    <n v="3229.2766666666666"/>
  </r>
  <r>
    <s v="ACAD1"/>
    <x v="0"/>
    <x v="6"/>
    <x v="2"/>
    <x v="1"/>
    <x v="0"/>
    <n v="1894.85"/>
    <n v="947.42499999999995"/>
  </r>
  <r>
    <s v="ACAD1"/>
    <x v="0"/>
    <x v="7"/>
    <x v="2"/>
    <x v="1"/>
    <x v="0"/>
    <n v="2.62656"/>
    <n v="0.8576522448979591"/>
  </r>
  <r>
    <s v="ACAD1"/>
    <x v="0"/>
    <x v="8"/>
    <x v="2"/>
    <x v="1"/>
    <x v="0"/>
    <n v="10212.5"/>
    <n v="3404.1666666666665"/>
  </r>
  <r>
    <s v="ACAD1"/>
    <x v="0"/>
    <x v="9"/>
    <x v="0"/>
    <x v="0"/>
    <x v="1"/>
    <n v="1115.22"/>
    <n v="1115.22"/>
  </r>
  <r>
    <s v="ACAD1"/>
    <x v="0"/>
    <x v="10"/>
    <x v="1"/>
    <x v="0"/>
    <x v="1"/>
    <n v="3237.21"/>
    <n v="3237.21"/>
  </r>
  <r>
    <s v="ACAD1"/>
    <x v="0"/>
    <x v="11"/>
    <x v="2"/>
    <x v="1"/>
    <x v="1"/>
    <n v="4352.4399999999996"/>
    <n v="4352.4399999999996"/>
  </r>
  <r>
    <s v="ACAD1"/>
    <x v="0"/>
    <x v="12"/>
    <x v="0"/>
    <x v="0"/>
    <x v="2"/>
    <n v="29.314"/>
    <n v="13.679866666666667"/>
  </r>
  <r>
    <s v="ACAD1"/>
    <x v="0"/>
    <x v="13"/>
    <x v="0"/>
    <x v="0"/>
    <x v="2"/>
    <n v="741.62199999999996"/>
    <n v="225.71104347826088"/>
  </r>
  <r>
    <s v="ACAD1"/>
    <x v="0"/>
    <x v="14"/>
    <x v="0"/>
    <x v="0"/>
    <x v="2"/>
    <n v="16.296500000000002"/>
    <n v="3.6798548387096779"/>
  </r>
  <r>
    <s v="ACAD1"/>
    <x v="0"/>
    <x v="15"/>
    <x v="0"/>
    <x v="0"/>
    <x v="2"/>
    <n v="377.05099999999999"/>
    <n v="97.753962962962959"/>
  </r>
  <r>
    <s v="ACAD1"/>
    <x v="0"/>
    <x v="16"/>
    <x v="0"/>
    <x v="0"/>
    <x v="2"/>
    <n v="4667.3900000000003"/>
    <n v="1037.1977777777779"/>
  </r>
  <r>
    <s v="ACAD1"/>
    <x v="0"/>
    <x v="17"/>
    <x v="0"/>
    <x v="0"/>
    <x v="2"/>
    <n v="5.1803999999999997"/>
    <n v="1.5430978723404254"/>
  </r>
  <r>
    <s v="ACAD1"/>
    <x v="0"/>
    <x v="18"/>
    <x v="0"/>
    <x v="0"/>
    <x v="2"/>
    <n v="608.67200000000003"/>
    <n v="70.424859504132243"/>
  </r>
  <r>
    <s v="ACAD1"/>
    <x v="0"/>
    <x v="19"/>
    <x v="0"/>
    <x v="0"/>
    <x v="2"/>
    <n v="235.053"/>
    <n v="24.375866666666667"/>
  </r>
  <r>
    <s v="ACAD1"/>
    <x v="0"/>
    <x v="20"/>
    <x v="0"/>
    <x v="0"/>
    <x v="2"/>
    <n v="922.053"/>
    <n v="108.47682352941176"/>
  </r>
  <r>
    <s v="ACAD1"/>
    <x v="0"/>
    <x v="21"/>
    <x v="0"/>
    <x v="0"/>
    <x v="2"/>
    <n v="3.5417999999999998"/>
    <n v="0.62766075949367084"/>
  </r>
  <r>
    <s v="ACAD1"/>
    <x v="0"/>
    <x v="22"/>
    <x v="0"/>
    <x v="0"/>
    <x v="2"/>
    <n v="156.726"/>
    <n v="129.0684705882353"/>
  </r>
  <r>
    <s v="ACAD1"/>
    <x v="0"/>
    <x v="23"/>
    <x v="0"/>
    <x v="0"/>
    <x v="2"/>
    <n v="88.594899999999996"/>
    <n v="20.005299999999998"/>
  </r>
  <r>
    <s v="ACAD1"/>
    <x v="0"/>
    <x v="24"/>
    <x v="0"/>
    <x v="0"/>
    <x v="2"/>
    <n v="128.90799999999999"/>
    <n v="100.26177777777777"/>
  </r>
  <r>
    <s v="ACAD1"/>
    <x v="0"/>
    <x v="25"/>
    <x v="1"/>
    <x v="0"/>
    <x v="2"/>
    <n v="4.7817900000000002E-5"/>
    <n v="2.231502E-5"/>
  </r>
  <r>
    <s v="ACAD1"/>
    <x v="0"/>
    <x v="26"/>
    <x v="1"/>
    <x v="0"/>
    <x v="2"/>
    <n v="1.16832E-3"/>
    <n v="3.5557565217391308E-4"/>
  </r>
  <r>
    <s v="ACAD1"/>
    <x v="0"/>
    <x v="27"/>
    <x v="1"/>
    <x v="0"/>
    <x v="2"/>
    <n v="20.972200000000001"/>
    <n v="4.7356580645161293"/>
  </r>
  <r>
    <s v="ACAD1"/>
    <x v="0"/>
    <x v="28"/>
    <x v="1"/>
    <x v="0"/>
    <x v="2"/>
    <n v="14.138500000000001"/>
    <n v="3.665537037037037"/>
  </r>
  <r>
    <s v="ACAD1"/>
    <x v="0"/>
    <x v="29"/>
    <x v="1"/>
    <x v="0"/>
    <x v="2"/>
    <n v="7303.96"/>
    <n v="1623.1022222222221"/>
  </r>
  <r>
    <s v="ACAD1"/>
    <x v="0"/>
    <x v="30"/>
    <x v="1"/>
    <x v="0"/>
    <x v="2"/>
    <n v="4.9128400000000003E-2"/>
    <n v="1.4633991489361703E-2"/>
  </r>
  <r>
    <s v="ACAD1"/>
    <x v="0"/>
    <x v="31"/>
    <x v="1"/>
    <x v="0"/>
    <x v="2"/>
    <n v="5.4348700000000001"/>
    <n v="0.62882793388429759"/>
  </r>
  <r>
    <s v="ACAD1"/>
    <x v="0"/>
    <x v="32"/>
    <x v="1"/>
    <x v="0"/>
    <x v="2"/>
    <n v="2.3860299999999999"/>
    <n v="0.24744014814814813"/>
  </r>
  <r>
    <s v="ACAD1"/>
    <x v="0"/>
    <x v="33"/>
    <x v="1"/>
    <x v="0"/>
    <x v="2"/>
    <n v="1119.51"/>
    <n v="131.70705882352942"/>
  </r>
  <r>
    <s v="ACAD1"/>
    <x v="0"/>
    <x v="34"/>
    <x v="1"/>
    <x v="0"/>
    <x v="2"/>
    <n v="6.5051800000000002"/>
    <n v="1.1528167088607595"/>
  </r>
  <r>
    <s v="ACAD1"/>
    <x v="0"/>
    <x v="35"/>
    <x v="1"/>
    <x v="0"/>
    <x v="2"/>
    <n v="25.361899999999999"/>
    <n v="20.886270588235291"/>
  </r>
  <r>
    <s v="ACAD1"/>
    <x v="0"/>
    <x v="36"/>
    <x v="1"/>
    <x v="0"/>
    <x v="2"/>
    <n v="856.10599999999999"/>
    <n v="193.31425806451611"/>
  </r>
  <r>
    <s v="ACAD1"/>
    <x v="0"/>
    <x v="37"/>
    <x v="1"/>
    <x v="0"/>
    <x v="2"/>
    <n v="1047.3499999999999"/>
    <n v="814.6055555555555"/>
  </r>
  <r>
    <s v="ACAD1"/>
    <x v="0"/>
    <x v="38"/>
    <x v="2"/>
    <x v="1"/>
    <x v="2"/>
    <n v="29.3141"/>
    <n v="13.679913333333333"/>
  </r>
  <r>
    <s v="ACAD1"/>
    <x v="0"/>
    <x v="39"/>
    <x v="2"/>
    <x v="1"/>
    <x v="2"/>
    <n v="741.62300000000005"/>
    <n v="225.71134782608698"/>
  </r>
  <r>
    <s v="ACAD1"/>
    <x v="0"/>
    <x v="40"/>
    <x v="2"/>
    <x v="1"/>
    <x v="2"/>
    <n v="37.268799999999999"/>
    <n v="8.4155354838709666"/>
  </r>
  <r>
    <s v="ACAD1"/>
    <x v="0"/>
    <x v="41"/>
    <x v="2"/>
    <x v="1"/>
    <x v="2"/>
    <n v="391.19"/>
    <n v="101.41962962962963"/>
  </r>
  <r>
    <s v="ACAD1"/>
    <x v="0"/>
    <x v="42"/>
    <x v="2"/>
    <x v="1"/>
    <x v="2"/>
    <n v="11971.4"/>
    <n v="2660.3111111111107"/>
  </r>
  <r>
    <s v="ACAD1"/>
    <x v="0"/>
    <x v="43"/>
    <x v="2"/>
    <x v="1"/>
    <x v="2"/>
    <n v="5.2295299999999996"/>
    <n v="1.5577323404255317"/>
  </r>
  <r>
    <s v="ACAD1"/>
    <x v="0"/>
    <x v="44"/>
    <x v="2"/>
    <x v="1"/>
    <x v="2"/>
    <n v="614.10699999999997"/>
    <n v="71.053702479338838"/>
  </r>
  <r>
    <s v="ACAD1"/>
    <x v="0"/>
    <x v="45"/>
    <x v="2"/>
    <x v="1"/>
    <x v="2"/>
    <n v="237.43899999999999"/>
    <n v="24.623303703703701"/>
  </r>
  <r>
    <s v="ACAD1"/>
    <x v="0"/>
    <x v="46"/>
    <x v="2"/>
    <x v="1"/>
    <x v="2"/>
    <n v="2041.56"/>
    <n v="240.18352941176471"/>
  </r>
  <r>
    <s v="ACAD1"/>
    <x v="0"/>
    <x v="47"/>
    <x v="2"/>
    <x v="1"/>
    <x v="2"/>
    <n v="10.047000000000001"/>
    <n v="1.780481012658228"/>
  </r>
  <r>
    <s v="ACAD1"/>
    <x v="0"/>
    <x v="48"/>
    <x v="2"/>
    <x v="1"/>
    <x v="2"/>
    <n v="182.08799999999999"/>
    <n v="149.95482352941175"/>
  </r>
  <r>
    <s v="ACAD1"/>
    <x v="0"/>
    <x v="49"/>
    <x v="2"/>
    <x v="1"/>
    <x v="2"/>
    <n v="944.70100000000002"/>
    <n v="213.3195806451613"/>
  </r>
  <r>
    <s v="ACAD1"/>
    <x v="0"/>
    <x v="50"/>
    <x v="2"/>
    <x v="1"/>
    <x v="2"/>
    <n v="1176.25"/>
    <n v="914.86111111111109"/>
  </r>
  <r>
    <s v="ACAD1"/>
    <x v="0"/>
    <x v="51"/>
    <x v="0"/>
    <x v="0"/>
    <x v="3"/>
    <n v="1832.8"/>
    <n v="1832.8"/>
  </r>
  <r>
    <s v="ACAD1"/>
    <x v="0"/>
    <x v="52"/>
    <x v="1"/>
    <x v="0"/>
    <x v="3"/>
    <n v="2794.07"/>
    <n v="2794.07"/>
  </r>
  <r>
    <s v="ACAD1"/>
    <x v="0"/>
    <x v="53"/>
    <x v="2"/>
    <x v="1"/>
    <x v="3"/>
    <n v="4626.88"/>
    <n v="4626.88"/>
  </r>
  <r>
    <s v="ADPI1"/>
    <x v="1"/>
    <x v="0"/>
    <x v="0"/>
    <x v="0"/>
    <x v="0"/>
    <n v="6818.88"/>
    <n v="3409.44"/>
  </r>
  <r>
    <s v="ADPI1"/>
    <x v="1"/>
    <x v="1"/>
    <x v="0"/>
    <x v="0"/>
    <x v="0"/>
    <n v="15.364000000000001"/>
    <n v="5.0168163265306118"/>
  </r>
  <r>
    <s v="ADPI1"/>
    <x v="1"/>
    <x v="2"/>
    <x v="0"/>
    <x v="0"/>
    <x v="0"/>
    <n v="1014.12"/>
    <n v="338.03999999999996"/>
  </r>
  <r>
    <s v="ADPI1"/>
    <x v="1"/>
    <x v="3"/>
    <x v="1"/>
    <x v="0"/>
    <x v="0"/>
    <n v="80.492699999999999"/>
    <n v="40.24635"/>
  </r>
  <r>
    <s v="ADPI1"/>
    <x v="1"/>
    <x v="4"/>
    <x v="1"/>
    <x v="0"/>
    <x v="0"/>
    <n v="1.0559799999999999"/>
    <n v="0.3448097959183673"/>
  </r>
  <r>
    <s v="ADPI1"/>
    <x v="1"/>
    <x v="5"/>
    <x v="1"/>
    <x v="0"/>
    <x v="0"/>
    <n v="18608.099999999999"/>
    <n v="6202.6999999999989"/>
  </r>
  <r>
    <s v="ADPI1"/>
    <x v="1"/>
    <x v="6"/>
    <x v="2"/>
    <x v="1"/>
    <x v="0"/>
    <n v="6899.38"/>
    <n v="3449.69"/>
  </r>
  <r>
    <s v="ADPI1"/>
    <x v="1"/>
    <x v="7"/>
    <x v="2"/>
    <x v="1"/>
    <x v="0"/>
    <n v="16.420000000000002"/>
    <n v="5.3616326530612248"/>
  </r>
  <r>
    <s v="ADPI1"/>
    <x v="1"/>
    <x v="8"/>
    <x v="2"/>
    <x v="1"/>
    <x v="0"/>
    <n v="19622.2"/>
    <n v="6540.7333333333336"/>
  </r>
  <r>
    <s v="ADPI1"/>
    <x v="1"/>
    <x v="9"/>
    <x v="0"/>
    <x v="0"/>
    <x v="1"/>
    <n v="3752.49"/>
    <n v="3752.49"/>
  </r>
  <r>
    <s v="ADPI1"/>
    <x v="1"/>
    <x v="10"/>
    <x v="1"/>
    <x v="0"/>
    <x v="1"/>
    <n v="6243.23"/>
    <n v="6243.23"/>
  </r>
  <r>
    <s v="ADPI1"/>
    <x v="1"/>
    <x v="11"/>
    <x v="2"/>
    <x v="1"/>
    <x v="1"/>
    <n v="9995.7199999999993"/>
    <n v="9995.7199999999993"/>
  </r>
  <r>
    <s v="ADPI1"/>
    <x v="1"/>
    <x v="12"/>
    <x v="0"/>
    <x v="0"/>
    <x v="2"/>
    <n v="73.797899999999998"/>
    <n v="34.439019999999999"/>
  </r>
  <r>
    <s v="ADPI1"/>
    <x v="1"/>
    <x v="13"/>
    <x v="0"/>
    <x v="0"/>
    <x v="2"/>
    <n v="1351.1"/>
    <n v="411.20434782608697"/>
  </r>
  <r>
    <s v="ADPI1"/>
    <x v="1"/>
    <x v="14"/>
    <x v="0"/>
    <x v="0"/>
    <x v="2"/>
    <n v="8.3578499999999991"/>
    <n v="1.8872564516129029"/>
  </r>
  <r>
    <s v="ADPI1"/>
    <x v="1"/>
    <x v="15"/>
    <x v="0"/>
    <x v="0"/>
    <x v="2"/>
    <n v="258.91300000000001"/>
    <n v="67.125592592592596"/>
  </r>
  <r>
    <s v="ADPI1"/>
    <x v="1"/>
    <x v="16"/>
    <x v="0"/>
    <x v="0"/>
    <x v="2"/>
    <n v="14117.3"/>
    <n v="3137.1777777777775"/>
  </r>
  <r>
    <s v="ADPI1"/>
    <x v="1"/>
    <x v="17"/>
    <x v="0"/>
    <x v="0"/>
    <x v="2"/>
    <n v="9.9146900000000002"/>
    <n v="2.9533119148936171"/>
  </r>
  <r>
    <s v="ADPI1"/>
    <x v="1"/>
    <x v="18"/>
    <x v="0"/>
    <x v="0"/>
    <x v="2"/>
    <n v="1089.74"/>
    <n v="126.08561983471076"/>
  </r>
  <r>
    <s v="ADPI1"/>
    <x v="1"/>
    <x v="19"/>
    <x v="0"/>
    <x v="0"/>
    <x v="2"/>
    <n v="537.92100000000005"/>
    <n v="55.784400000000005"/>
  </r>
  <r>
    <s v="ADPI1"/>
    <x v="1"/>
    <x v="20"/>
    <x v="0"/>
    <x v="0"/>
    <x v="2"/>
    <n v="1265.42"/>
    <n v="148.87294117647059"/>
  </r>
  <r>
    <s v="ADPI1"/>
    <x v="1"/>
    <x v="21"/>
    <x v="0"/>
    <x v="0"/>
    <x v="2"/>
    <n v="3.66995"/>
    <n v="0.65037088607594939"/>
  </r>
  <r>
    <s v="ADPI1"/>
    <x v="1"/>
    <x v="22"/>
    <x v="0"/>
    <x v="0"/>
    <x v="2"/>
    <n v="1594.94"/>
    <n v="1313.48"/>
  </r>
  <r>
    <s v="ADPI1"/>
    <x v="1"/>
    <x v="23"/>
    <x v="0"/>
    <x v="0"/>
    <x v="2"/>
    <n v="341.01799999999997"/>
    <n v="77.00406451612902"/>
  </r>
  <r>
    <s v="ADPI1"/>
    <x v="1"/>
    <x v="24"/>
    <x v="0"/>
    <x v="0"/>
    <x v="2"/>
    <n v="377.72"/>
    <n v="293.78222222222223"/>
  </r>
  <r>
    <s v="ADPI1"/>
    <x v="1"/>
    <x v="25"/>
    <x v="1"/>
    <x v="0"/>
    <x v="2"/>
    <n v="3.3421199999999998E-7"/>
    <n v="1.5596559999999999E-7"/>
  </r>
  <r>
    <s v="ADPI1"/>
    <x v="1"/>
    <x v="26"/>
    <x v="1"/>
    <x v="0"/>
    <x v="2"/>
    <n v="2.2985599999999999E-4"/>
    <n v="6.9956173913043477E-5"/>
  </r>
  <r>
    <s v="ADPI1"/>
    <x v="1"/>
    <x v="27"/>
    <x v="1"/>
    <x v="0"/>
    <x v="2"/>
    <n v="10.3748"/>
    <n v="2.3426967741935485"/>
  </r>
  <r>
    <s v="ADPI1"/>
    <x v="1"/>
    <x v="28"/>
    <x v="1"/>
    <x v="0"/>
    <x v="2"/>
    <n v="28.168099999999999"/>
    <n v="7.3028407407407405"/>
  </r>
  <r>
    <s v="ADPI1"/>
    <x v="1"/>
    <x v="29"/>
    <x v="1"/>
    <x v="0"/>
    <x v="2"/>
    <n v="8353.9599999999991"/>
    <n v="1856.4355555555553"/>
  </r>
  <r>
    <s v="ADPI1"/>
    <x v="1"/>
    <x v="30"/>
    <x v="1"/>
    <x v="0"/>
    <x v="2"/>
    <n v="1.6770500000000001E-2"/>
    <n v="4.9954680851063832E-3"/>
  </r>
  <r>
    <s v="ADPI1"/>
    <x v="1"/>
    <x v="31"/>
    <x v="1"/>
    <x v="0"/>
    <x v="2"/>
    <n v="0.39818700000000001"/>
    <n v="4.6071223140495873E-2"/>
  </r>
  <r>
    <s v="ADPI1"/>
    <x v="1"/>
    <x v="32"/>
    <x v="1"/>
    <x v="0"/>
    <x v="2"/>
    <n v="0.198128"/>
    <n v="2.0546607407407408E-2"/>
  </r>
  <r>
    <s v="ADPI1"/>
    <x v="1"/>
    <x v="33"/>
    <x v="1"/>
    <x v="0"/>
    <x v="2"/>
    <n v="1405.48"/>
    <n v="165.35058823529411"/>
  </r>
  <r>
    <s v="ADPI1"/>
    <x v="1"/>
    <x v="34"/>
    <x v="1"/>
    <x v="0"/>
    <x v="2"/>
    <n v="6.7775999999999996"/>
    <n v="1.201093670886076"/>
  </r>
  <r>
    <s v="ADPI1"/>
    <x v="1"/>
    <x v="35"/>
    <x v="1"/>
    <x v="0"/>
    <x v="2"/>
    <n v="129.18700000000001"/>
    <n v="106.38929411764707"/>
  </r>
  <r>
    <s v="ADPI1"/>
    <x v="1"/>
    <x v="36"/>
    <x v="1"/>
    <x v="0"/>
    <x v="2"/>
    <n v="1075.8699999999999"/>
    <n v="242.93838709677416"/>
  </r>
  <r>
    <s v="ADPI1"/>
    <x v="1"/>
    <x v="37"/>
    <x v="1"/>
    <x v="0"/>
    <x v="2"/>
    <n v="2139.9699999999998"/>
    <n v="1664.421111111111"/>
  </r>
  <r>
    <s v="ADPI1"/>
    <x v="1"/>
    <x v="38"/>
    <x v="2"/>
    <x v="1"/>
    <x v="2"/>
    <n v="73.797899999999998"/>
    <n v="34.439019999999999"/>
  </r>
  <r>
    <s v="ADPI1"/>
    <x v="1"/>
    <x v="39"/>
    <x v="2"/>
    <x v="1"/>
    <x v="2"/>
    <n v="1351.11"/>
    <n v="411.20739130434782"/>
  </r>
  <r>
    <s v="ADPI1"/>
    <x v="1"/>
    <x v="40"/>
    <x v="2"/>
    <x v="1"/>
    <x v="2"/>
    <n v="18.732700000000001"/>
    <n v="4.2299645161290327"/>
  </r>
  <r>
    <s v="ADPI1"/>
    <x v="1"/>
    <x v="41"/>
    <x v="2"/>
    <x v="1"/>
    <x v="2"/>
    <n v="287.08100000000002"/>
    <n v="74.428407407407406"/>
  </r>
  <r>
    <s v="ADPI1"/>
    <x v="1"/>
    <x v="42"/>
    <x v="2"/>
    <x v="1"/>
    <x v="2"/>
    <n v="22471.4"/>
    <n v="4993.6444444444442"/>
  </r>
  <r>
    <s v="ADPI1"/>
    <x v="1"/>
    <x v="43"/>
    <x v="2"/>
    <x v="1"/>
    <x v="2"/>
    <n v="9.9314599999999995"/>
    <n v="2.9583072340425529"/>
  </r>
  <r>
    <s v="ADPI1"/>
    <x v="1"/>
    <x v="44"/>
    <x v="2"/>
    <x v="1"/>
    <x v="2"/>
    <n v="1090.1400000000001"/>
    <n v="126.1319008264463"/>
  </r>
  <r>
    <s v="ADPI1"/>
    <x v="1"/>
    <x v="45"/>
    <x v="2"/>
    <x v="1"/>
    <x v="2"/>
    <n v="538.12"/>
    <n v="55.805037037037039"/>
  </r>
  <r>
    <s v="ADPI1"/>
    <x v="1"/>
    <x v="46"/>
    <x v="2"/>
    <x v="1"/>
    <x v="2"/>
    <n v="2670.9"/>
    <n v="314.22352941176473"/>
  </r>
  <r>
    <s v="ADPI1"/>
    <x v="1"/>
    <x v="47"/>
    <x v="2"/>
    <x v="1"/>
    <x v="2"/>
    <n v="10.4476"/>
    <n v="1.8514734177215189"/>
  </r>
  <r>
    <s v="ADPI1"/>
    <x v="1"/>
    <x v="48"/>
    <x v="2"/>
    <x v="1"/>
    <x v="2"/>
    <n v="1724.13"/>
    <n v="1419.8717647058825"/>
  </r>
  <r>
    <s v="ADPI1"/>
    <x v="1"/>
    <x v="49"/>
    <x v="2"/>
    <x v="1"/>
    <x v="2"/>
    <n v="1416.9"/>
    <n v="319.94516129032257"/>
  </r>
  <r>
    <s v="ADPI1"/>
    <x v="1"/>
    <x v="50"/>
    <x v="2"/>
    <x v="1"/>
    <x v="2"/>
    <n v="2517.69"/>
    <n v="1958.2033333333334"/>
  </r>
  <r>
    <s v="ADPI1"/>
    <x v="1"/>
    <x v="51"/>
    <x v="0"/>
    <x v="0"/>
    <x v="3"/>
    <n v="5670.48"/>
    <n v="5670.48"/>
  </r>
  <r>
    <s v="ADPI1"/>
    <x v="1"/>
    <x v="52"/>
    <x v="1"/>
    <x v="0"/>
    <x v="3"/>
    <n v="4046.46"/>
    <n v="4046.46"/>
  </r>
  <r>
    <s v="ADPI1"/>
    <x v="1"/>
    <x v="53"/>
    <x v="2"/>
    <x v="1"/>
    <x v="3"/>
    <n v="9716.93"/>
    <n v="9716.93"/>
  </r>
  <r>
    <s v="AREN1"/>
    <x v="2"/>
    <x v="0"/>
    <x v="0"/>
    <x v="0"/>
    <x v="0"/>
    <n v="8931.3700000000008"/>
    <n v="4465.6850000000004"/>
  </r>
  <r>
    <s v="AREN1"/>
    <x v="2"/>
    <x v="1"/>
    <x v="0"/>
    <x v="0"/>
    <x v="0"/>
    <n v="25.178100000000001"/>
    <n v="8.2214204081632651"/>
  </r>
  <r>
    <s v="AREN1"/>
    <x v="2"/>
    <x v="2"/>
    <x v="0"/>
    <x v="0"/>
    <x v="0"/>
    <n v="911.01099999999997"/>
    <n v="303.6703333333333"/>
  </r>
  <r>
    <s v="AREN1"/>
    <x v="2"/>
    <x v="3"/>
    <x v="1"/>
    <x v="0"/>
    <x v="0"/>
    <n v="118.78400000000001"/>
    <n v="59.392000000000003"/>
  </r>
  <r>
    <s v="AREN1"/>
    <x v="2"/>
    <x v="4"/>
    <x v="1"/>
    <x v="0"/>
    <x v="0"/>
    <n v="2.7776800000000001"/>
    <n v="0.90699755102040813"/>
  </r>
  <r>
    <s v="AREN1"/>
    <x v="2"/>
    <x v="5"/>
    <x v="1"/>
    <x v="0"/>
    <x v="0"/>
    <n v="15144.8"/>
    <n v="5048.2666666666664"/>
  </r>
  <r>
    <s v="AREN1"/>
    <x v="2"/>
    <x v="6"/>
    <x v="2"/>
    <x v="1"/>
    <x v="0"/>
    <n v="9050.16"/>
    <n v="4525.08"/>
  </r>
  <r>
    <s v="AREN1"/>
    <x v="2"/>
    <x v="7"/>
    <x v="2"/>
    <x v="1"/>
    <x v="0"/>
    <n v="27.9558"/>
    <n v="9.1284244897959184"/>
  </r>
  <r>
    <s v="AREN1"/>
    <x v="2"/>
    <x v="8"/>
    <x v="2"/>
    <x v="1"/>
    <x v="0"/>
    <n v="16055.8"/>
    <n v="5351.9333333333325"/>
  </r>
  <r>
    <s v="AREN1"/>
    <x v="2"/>
    <x v="9"/>
    <x v="0"/>
    <x v="0"/>
    <x v="1"/>
    <n v="4777.58"/>
    <n v="4777.58"/>
  </r>
  <r>
    <s v="AREN1"/>
    <x v="2"/>
    <x v="10"/>
    <x v="1"/>
    <x v="0"/>
    <x v="1"/>
    <n v="5108.5"/>
    <n v="5108.5"/>
  </r>
  <r>
    <s v="AREN1"/>
    <x v="2"/>
    <x v="11"/>
    <x v="2"/>
    <x v="1"/>
    <x v="1"/>
    <n v="9886.07"/>
    <n v="9886.07"/>
  </r>
  <r>
    <s v="AREN1"/>
    <x v="2"/>
    <x v="12"/>
    <x v="0"/>
    <x v="0"/>
    <x v="2"/>
    <n v="190.173"/>
    <n v="88.747399999999999"/>
  </r>
  <r>
    <s v="AREN1"/>
    <x v="2"/>
    <x v="13"/>
    <x v="0"/>
    <x v="0"/>
    <x v="2"/>
    <n v="3938.69"/>
    <n v="1198.7317391304348"/>
  </r>
  <r>
    <s v="AREN1"/>
    <x v="2"/>
    <x v="14"/>
    <x v="0"/>
    <x v="0"/>
    <x v="2"/>
    <n v="9.0388300000000008"/>
    <n v="2.0410261290322582"/>
  </r>
  <r>
    <s v="AREN1"/>
    <x v="2"/>
    <x v="15"/>
    <x v="0"/>
    <x v="0"/>
    <x v="2"/>
    <n v="356.71"/>
    <n v="92.480370370370366"/>
  </r>
  <r>
    <s v="AREN1"/>
    <x v="2"/>
    <x v="16"/>
    <x v="0"/>
    <x v="0"/>
    <x v="2"/>
    <n v="13303.2"/>
    <n v="2956.2666666666669"/>
  </r>
  <r>
    <s v="AREN1"/>
    <x v="2"/>
    <x v="17"/>
    <x v="0"/>
    <x v="0"/>
    <x v="2"/>
    <n v="27.1356"/>
    <n v="8.0829446808510639"/>
  </r>
  <r>
    <s v="AREN1"/>
    <x v="2"/>
    <x v="18"/>
    <x v="0"/>
    <x v="0"/>
    <x v="2"/>
    <n v="1308.1300000000001"/>
    <n v="151.35388429752066"/>
  </r>
  <r>
    <s v="AREN1"/>
    <x v="2"/>
    <x v="19"/>
    <x v="0"/>
    <x v="0"/>
    <x v="2"/>
    <n v="669.80700000000002"/>
    <n v="69.461466666666666"/>
  </r>
  <r>
    <s v="AREN1"/>
    <x v="2"/>
    <x v="20"/>
    <x v="0"/>
    <x v="0"/>
    <x v="2"/>
    <n v="1215.58"/>
    <n v="143.00941176470587"/>
  </r>
  <r>
    <s v="AREN1"/>
    <x v="2"/>
    <x v="21"/>
    <x v="0"/>
    <x v="0"/>
    <x v="2"/>
    <n v="2.8015400000000001"/>
    <n v="0.4964754430379747"/>
  </r>
  <r>
    <s v="AREN1"/>
    <x v="2"/>
    <x v="22"/>
    <x v="0"/>
    <x v="0"/>
    <x v="2"/>
    <n v="4869.51"/>
    <n v="4010.1847058823528"/>
  </r>
  <r>
    <s v="AREN1"/>
    <x v="2"/>
    <x v="23"/>
    <x v="0"/>
    <x v="0"/>
    <x v="2"/>
    <n v="611.65099999999995"/>
    <n v="138.11474193548386"/>
  </r>
  <r>
    <s v="AREN1"/>
    <x v="2"/>
    <x v="24"/>
    <x v="0"/>
    <x v="0"/>
    <x v="2"/>
    <n v="473.33"/>
    <n v="368.14555555555557"/>
  </r>
  <r>
    <s v="AREN1"/>
    <x v="2"/>
    <x v="25"/>
    <x v="1"/>
    <x v="0"/>
    <x v="2"/>
    <n v="6.4754600000000005E-7"/>
    <n v="3.0218813333333334E-7"/>
  </r>
  <r>
    <s v="AREN1"/>
    <x v="2"/>
    <x v="26"/>
    <x v="1"/>
    <x v="0"/>
    <x v="2"/>
    <n v="6.9856900000000001E-4"/>
    <n v="2.1260795652173914E-4"/>
  </r>
  <r>
    <s v="AREN1"/>
    <x v="2"/>
    <x v="27"/>
    <x v="1"/>
    <x v="0"/>
    <x v="2"/>
    <n v="15.402200000000001"/>
    <n v="3.4779161290322582"/>
  </r>
  <r>
    <s v="AREN1"/>
    <x v="2"/>
    <x v="28"/>
    <x v="1"/>
    <x v="0"/>
    <x v="2"/>
    <n v="72.213399999999993"/>
    <n v="18.721992592592589"/>
  </r>
  <r>
    <s v="AREN1"/>
    <x v="2"/>
    <x v="29"/>
    <x v="1"/>
    <x v="0"/>
    <x v="2"/>
    <n v="8374.2000000000007"/>
    <n v="1860.9333333333334"/>
  </r>
  <r>
    <s v="AREN1"/>
    <x v="2"/>
    <x v="30"/>
    <x v="1"/>
    <x v="0"/>
    <x v="2"/>
    <n v="3.9018799999999999E-2"/>
    <n v="1.1622621276595744E-2"/>
  </r>
  <r>
    <s v="AREN1"/>
    <x v="2"/>
    <x v="31"/>
    <x v="1"/>
    <x v="0"/>
    <x v="2"/>
    <n v="0.38812600000000003"/>
    <n v="4.4907140495867776E-2"/>
  </r>
  <r>
    <s v="AREN1"/>
    <x v="2"/>
    <x v="32"/>
    <x v="1"/>
    <x v="0"/>
    <x v="2"/>
    <n v="0.19988900000000001"/>
    <n v="2.0729229629629631E-2"/>
  </r>
  <r>
    <s v="AREN1"/>
    <x v="2"/>
    <x v="33"/>
    <x v="1"/>
    <x v="0"/>
    <x v="2"/>
    <n v="1559.01"/>
    <n v="183.41294117647058"/>
  </r>
  <r>
    <s v="AREN1"/>
    <x v="2"/>
    <x v="34"/>
    <x v="1"/>
    <x v="0"/>
    <x v="2"/>
    <n v="5.6440099999999997"/>
    <n v="1.0002043037974684"/>
  </r>
  <r>
    <s v="AREN1"/>
    <x v="2"/>
    <x v="35"/>
    <x v="1"/>
    <x v="0"/>
    <x v="2"/>
    <n v="440.71499999999997"/>
    <n v="362.94176470588229"/>
  </r>
  <r>
    <s v="AREN1"/>
    <x v="2"/>
    <x v="36"/>
    <x v="1"/>
    <x v="0"/>
    <x v="2"/>
    <n v="1237.43"/>
    <n v="279.41967741935485"/>
  </r>
  <r>
    <s v="AREN1"/>
    <x v="2"/>
    <x v="37"/>
    <x v="1"/>
    <x v="0"/>
    <x v="2"/>
    <n v="2341.4"/>
    <n v="1821.088888888889"/>
  </r>
  <r>
    <s v="AREN1"/>
    <x v="2"/>
    <x v="38"/>
    <x v="2"/>
    <x v="1"/>
    <x v="2"/>
    <n v="190.173"/>
    <n v="88.747399999999999"/>
  </r>
  <r>
    <s v="AREN1"/>
    <x v="2"/>
    <x v="39"/>
    <x v="2"/>
    <x v="1"/>
    <x v="2"/>
    <n v="3938.69"/>
    <n v="1198.7317391304348"/>
  </r>
  <r>
    <s v="AREN1"/>
    <x v="2"/>
    <x v="40"/>
    <x v="2"/>
    <x v="1"/>
    <x v="2"/>
    <n v="24.441099999999999"/>
    <n v="5.5189580645161289"/>
  </r>
  <r>
    <s v="AREN1"/>
    <x v="2"/>
    <x v="41"/>
    <x v="2"/>
    <x v="1"/>
    <x v="2"/>
    <n v="428.923"/>
    <n v="111.20225925925925"/>
  </r>
  <r>
    <s v="AREN1"/>
    <x v="2"/>
    <x v="42"/>
    <x v="2"/>
    <x v="1"/>
    <x v="2"/>
    <n v="21677.4"/>
    <n v="4817.2"/>
  </r>
  <r>
    <s v="AREN1"/>
    <x v="2"/>
    <x v="43"/>
    <x v="2"/>
    <x v="1"/>
    <x v="2"/>
    <n v="27.174600000000002"/>
    <n v="8.0945617021276597"/>
  </r>
  <r>
    <s v="AREN1"/>
    <x v="2"/>
    <x v="44"/>
    <x v="2"/>
    <x v="1"/>
    <x v="2"/>
    <n v="1308.52"/>
    <n v="151.39900826446282"/>
  </r>
  <r>
    <s v="AREN1"/>
    <x v="2"/>
    <x v="45"/>
    <x v="2"/>
    <x v="1"/>
    <x v="2"/>
    <n v="670.00699999999995"/>
    <n v="69.482207407407401"/>
  </r>
  <r>
    <s v="AREN1"/>
    <x v="2"/>
    <x v="46"/>
    <x v="2"/>
    <x v="1"/>
    <x v="2"/>
    <n v="2774.58"/>
    <n v="326.42117647058825"/>
  </r>
  <r>
    <s v="AREN1"/>
    <x v="2"/>
    <x v="47"/>
    <x v="2"/>
    <x v="1"/>
    <x v="2"/>
    <n v="8.44557"/>
    <n v="1.4966832911392405"/>
  </r>
  <r>
    <s v="AREN1"/>
    <x v="2"/>
    <x v="48"/>
    <x v="2"/>
    <x v="1"/>
    <x v="2"/>
    <n v="5310.23"/>
    <n v="4373.1305882352935"/>
  </r>
  <r>
    <s v="AREN1"/>
    <x v="2"/>
    <x v="49"/>
    <x v="2"/>
    <x v="1"/>
    <x v="2"/>
    <n v="1849.08"/>
    <n v="417.53419354838707"/>
  </r>
  <r>
    <s v="AREN1"/>
    <x v="2"/>
    <x v="50"/>
    <x v="2"/>
    <x v="1"/>
    <x v="2"/>
    <n v="2814.74"/>
    <n v="2189.2422222222222"/>
  </r>
  <r>
    <s v="AREN1"/>
    <x v="2"/>
    <x v="51"/>
    <x v="0"/>
    <x v="0"/>
    <x v="3"/>
    <n v="9227.1200000000008"/>
    <n v="9227.1200000000008"/>
  </r>
  <r>
    <s v="AREN1"/>
    <x v="2"/>
    <x v="52"/>
    <x v="1"/>
    <x v="0"/>
    <x v="3"/>
    <n v="4531.09"/>
    <n v="4531.09"/>
  </r>
  <r>
    <s v="AREN1"/>
    <x v="2"/>
    <x v="53"/>
    <x v="2"/>
    <x v="1"/>
    <x v="3"/>
    <n v="13758.2"/>
    <n v="13758.2"/>
  </r>
  <r>
    <s v="ATLA1"/>
    <x v="3"/>
    <x v="0"/>
    <x v="0"/>
    <x v="0"/>
    <x v="0"/>
    <n v="5133.3599999999997"/>
    <n v="2566.6799999999998"/>
  </r>
  <r>
    <s v="ATLA1"/>
    <x v="3"/>
    <x v="1"/>
    <x v="0"/>
    <x v="0"/>
    <x v="0"/>
    <n v="19.697600000000001"/>
    <n v="6.4318693877551016"/>
  </r>
  <r>
    <s v="ATLA1"/>
    <x v="3"/>
    <x v="2"/>
    <x v="0"/>
    <x v="0"/>
    <x v="0"/>
    <n v="901.94299999999998"/>
    <n v="300.64766666666662"/>
  </r>
  <r>
    <s v="ATLA1"/>
    <x v="3"/>
    <x v="3"/>
    <x v="1"/>
    <x v="0"/>
    <x v="0"/>
    <n v="96.940700000000007"/>
    <n v="48.470350000000003"/>
  </r>
  <r>
    <s v="ATLA1"/>
    <x v="3"/>
    <x v="4"/>
    <x v="1"/>
    <x v="0"/>
    <x v="0"/>
    <n v="2.9007499999999999"/>
    <n v="0.9471836734693877"/>
  </r>
  <r>
    <s v="ATLA1"/>
    <x v="3"/>
    <x v="5"/>
    <x v="1"/>
    <x v="0"/>
    <x v="0"/>
    <n v="33876.699999999997"/>
    <n v="11292.233333333332"/>
  </r>
  <r>
    <s v="ATLA1"/>
    <x v="3"/>
    <x v="6"/>
    <x v="2"/>
    <x v="1"/>
    <x v="0"/>
    <n v="5230.3"/>
    <n v="2615.15"/>
  </r>
  <r>
    <s v="ATLA1"/>
    <x v="3"/>
    <x v="7"/>
    <x v="2"/>
    <x v="1"/>
    <x v="0"/>
    <n v="22.598299999999998"/>
    <n v="7.3790367346938766"/>
  </r>
  <r>
    <s v="ATLA1"/>
    <x v="3"/>
    <x v="8"/>
    <x v="2"/>
    <x v="1"/>
    <x v="0"/>
    <n v="34778.699999999997"/>
    <n v="11592.899999999998"/>
  </r>
  <r>
    <s v="ATLA1"/>
    <x v="3"/>
    <x v="9"/>
    <x v="0"/>
    <x v="0"/>
    <x v="1"/>
    <n v="2873.75"/>
    <n v="2873.75"/>
  </r>
  <r>
    <s v="ATLA1"/>
    <x v="3"/>
    <x v="10"/>
    <x v="1"/>
    <x v="0"/>
    <x v="1"/>
    <n v="11341.5"/>
    <n v="11341.5"/>
  </r>
  <r>
    <s v="ATLA1"/>
    <x v="3"/>
    <x v="11"/>
    <x v="2"/>
    <x v="1"/>
    <x v="1"/>
    <n v="14215.3"/>
    <n v="14215.3"/>
  </r>
  <r>
    <s v="ATLA1"/>
    <x v="3"/>
    <x v="12"/>
    <x v="0"/>
    <x v="0"/>
    <x v="2"/>
    <n v="812.31200000000001"/>
    <n v="379.07893333333334"/>
  </r>
  <r>
    <s v="ATLA1"/>
    <x v="3"/>
    <x v="13"/>
    <x v="0"/>
    <x v="0"/>
    <x v="2"/>
    <n v="9775.61"/>
    <n v="2975.1856521739132"/>
  </r>
  <r>
    <s v="ATLA1"/>
    <x v="3"/>
    <x v="14"/>
    <x v="0"/>
    <x v="0"/>
    <x v="2"/>
    <n v="7.22018"/>
    <n v="1.6303632258064515"/>
  </r>
  <r>
    <s v="ATLA1"/>
    <x v="3"/>
    <x v="15"/>
    <x v="0"/>
    <x v="0"/>
    <x v="2"/>
    <n v="151.816"/>
    <n v="39.359703703703701"/>
  </r>
  <r>
    <s v="ATLA1"/>
    <x v="3"/>
    <x v="16"/>
    <x v="0"/>
    <x v="0"/>
    <x v="2"/>
    <n v="13916.9"/>
    <n v="3092.6444444444442"/>
  </r>
  <r>
    <s v="ATLA1"/>
    <x v="3"/>
    <x v="17"/>
    <x v="0"/>
    <x v="0"/>
    <x v="2"/>
    <n v="104.30200000000001"/>
    <n v="31.068680851063831"/>
  </r>
  <r>
    <s v="ATLA1"/>
    <x v="3"/>
    <x v="18"/>
    <x v="0"/>
    <x v="0"/>
    <x v="2"/>
    <n v="1524.11"/>
    <n v="176.34330578512396"/>
  </r>
  <r>
    <s v="ATLA1"/>
    <x v="3"/>
    <x v="19"/>
    <x v="0"/>
    <x v="0"/>
    <x v="2"/>
    <n v="938.13800000000003"/>
    <n v="97.288385185185192"/>
  </r>
  <r>
    <s v="ATLA1"/>
    <x v="3"/>
    <x v="20"/>
    <x v="0"/>
    <x v="0"/>
    <x v="2"/>
    <n v="1505.76"/>
    <n v="177.14823529411765"/>
  </r>
  <r>
    <s v="ATLA1"/>
    <x v="3"/>
    <x v="21"/>
    <x v="0"/>
    <x v="0"/>
    <x v="2"/>
    <n v="3.2524799999999998"/>
    <n v="0.57638886075949369"/>
  </r>
  <r>
    <s v="ATLA1"/>
    <x v="3"/>
    <x v="22"/>
    <x v="0"/>
    <x v="0"/>
    <x v="2"/>
    <n v="2228.73"/>
    <n v="1835.4247058823528"/>
  </r>
  <r>
    <s v="ATLA1"/>
    <x v="3"/>
    <x v="23"/>
    <x v="0"/>
    <x v="0"/>
    <x v="2"/>
    <n v="218.833"/>
    <n v="49.41390322580645"/>
  </r>
  <r>
    <s v="ATLA1"/>
    <x v="3"/>
    <x v="24"/>
    <x v="0"/>
    <x v="0"/>
    <x v="2"/>
    <n v="323.20800000000003"/>
    <n v="251.38400000000001"/>
  </r>
  <r>
    <s v="ATLA1"/>
    <x v="3"/>
    <x v="25"/>
    <x v="1"/>
    <x v="0"/>
    <x v="2"/>
    <n v="3.48676E-6"/>
    <n v="1.6271546666666668E-6"/>
  </r>
  <r>
    <s v="ATLA1"/>
    <x v="3"/>
    <x v="26"/>
    <x v="1"/>
    <x v="0"/>
    <x v="2"/>
    <n v="9.5821100000000005E-4"/>
    <n v="2.9162943478260874E-4"/>
  </r>
  <r>
    <s v="ATLA1"/>
    <x v="3"/>
    <x v="27"/>
    <x v="1"/>
    <x v="0"/>
    <x v="2"/>
    <n v="24.370699999999999"/>
    <n v="5.50306129032258"/>
  </r>
  <r>
    <s v="ATLA1"/>
    <x v="3"/>
    <x v="28"/>
    <x v="1"/>
    <x v="0"/>
    <x v="2"/>
    <n v="36.092199999999998"/>
    <n v="9.3572370370370361"/>
  </r>
  <r>
    <s v="ATLA1"/>
    <x v="3"/>
    <x v="29"/>
    <x v="1"/>
    <x v="0"/>
    <x v="2"/>
    <n v="8085.54"/>
    <n v="1796.7866666666666"/>
  </r>
  <r>
    <s v="ATLA1"/>
    <x v="3"/>
    <x v="30"/>
    <x v="1"/>
    <x v="0"/>
    <x v="2"/>
    <n v="6.7044500000000007E-2"/>
    <n v="1.9970702127659577E-2"/>
  </r>
  <r>
    <s v="ATLA1"/>
    <x v="3"/>
    <x v="31"/>
    <x v="1"/>
    <x v="0"/>
    <x v="2"/>
    <n v="1.0314000000000001"/>
    <n v="0.11933553719008266"/>
  </r>
  <r>
    <s v="ATLA1"/>
    <x v="3"/>
    <x v="32"/>
    <x v="1"/>
    <x v="0"/>
    <x v="2"/>
    <n v="0.56399900000000003"/>
    <n v="5.8488785185185188E-2"/>
  </r>
  <r>
    <s v="ATLA1"/>
    <x v="3"/>
    <x v="33"/>
    <x v="1"/>
    <x v="0"/>
    <x v="2"/>
    <n v="5621.15"/>
    <n v="661.3117647058823"/>
  </r>
  <r>
    <s v="ATLA1"/>
    <x v="3"/>
    <x v="34"/>
    <x v="1"/>
    <x v="0"/>
    <x v="2"/>
    <n v="14.9735"/>
    <n v="2.6535316455696201"/>
  </r>
  <r>
    <s v="ATLA1"/>
    <x v="3"/>
    <x v="35"/>
    <x v="1"/>
    <x v="0"/>
    <x v="2"/>
    <n v="260.77199999999999"/>
    <n v="214.75341176470587"/>
  </r>
  <r>
    <s v="ATLA1"/>
    <x v="3"/>
    <x v="36"/>
    <x v="1"/>
    <x v="0"/>
    <x v="2"/>
    <n v="922.41700000000003"/>
    <n v="208.28770967741934"/>
  </r>
  <r>
    <s v="ATLA1"/>
    <x v="3"/>
    <x v="37"/>
    <x v="1"/>
    <x v="0"/>
    <x v="2"/>
    <n v="3239.95"/>
    <n v="2519.9611111111112"/>
  </r>
  <r>
    <s v="ATLA1"/>
    <x v="3"/>
    <x v="38"/>
    <x v="2"/>
    <x v="1"/>
    <x v="2"/>
    <n v="812.31200000000001"/>
    <n v="379.07893333333334"/>
  </r>
  <r>
    <s v="ATLA1"/>
    <x v="3"/>
    <x v="39"/>
    <x v="2"/>
    <x v="1"/>
    <x v="2"/>
    <n v="9775.61"/>
    <n v="2975.1856521739132"/>
  </r>
  <r>
    <s v="ATLA1"/>
    <x v="3"/>
    <x v="40"/>
    <x v="2"/>
    <x v="1"/>
    <x v="2"/>
    <n v="31.590800000000002"/>
    <n v="7.1334064516129034"/>
  </r>
  <r>
    <s v="ATLA1"/>
    <x v="3"/>
    <x v="41"/>
    <x v="2"/>
    <x v="1"/>
    <x v="2"/>
    <n v="187.90799999999999"/>
    <n v="48.716888888888882"/>
  </r>
  <r>
    <s v="ATLA1"/>
    <x v="3"/>
    <x v="42"/>
    <x v="2"/>
    <x v="1"/>
    <x v="2"/>
    <n v="22002.400000000001"/>
    <n v="4889.4222222222224"/>
  </r>
  <r>
    <s v="ATLA1"/>
    <x v="3"/>
    <x v="43"/>
    <x v="2"/>
    <x v="1"/>
    <x v="2"/>
    <n v="104.369"/>
    <n v="31.08863829787234"/>
  </r>
  <r>
    <s v="ATLA1"/>
    <x v="3"/>
    <x v="44"/>
    <x v="2"/>
    <x v="1"/>
    <x v="2"/>
    <n v="1525.15"/>
    <n v="176.46363636363637"/>
  </r>
  <r>
    <s v="ATLA1"/>
    <x v="3"/>
    <x v="45"/>
    <x v="2"/>
    <x v="1"/>
    <x v="2"/>
    <n v="938.70100000000002"/>
    <n v="97.346770370370365"/>
  </r>
  <r>
    <s v="ATLA1"/>
    <x v="3"/>
    <x v="46"/>
    <x v="2"/>
    <x v="1"/>
    <x v="2"/>
    <n v="7126.93"/>
    <n v="838.4623529411765"/>
  </r>
  <r>
    <s v="ATLA1"/>
    <x v="3"/>
    <x v="47"/>
    <x v="2"/>
    <x v="1"/>
    <x v="2"/>
    <n v="18.225899999999999"/>
    <n v="3.2299063291139238"/>
  </r>
  <r>
    <s v="ATLA1"/>
    <x v="3"/>
    <x v="48"/>
    <x v="2"/>
    <x v="1"/>
    <x v="2"/>
    <n v="2489.5"/>
    <n v="2050.1764705882351"/>
  </r>
  <r>
    <s v="ATLA1"/>
    <x v="3"/>
    <x v="49"/>
    <x v="2"/>
    <x v="1"/>
    <x v="2"/>
    <n v="1141.25"/>
    <n v="257.70161290322579"/>
  </r>
  <r>
    <s v="ATLA1"/>
    <x v="3"/>
    <x v="50"/>
    <x v="2"/>
    <x v="1"/>
    <x v="2"/>
    <n v="3563.16"/>
    <n v="2771.3466666666668"/>
  </r>
  <r>
    <s v="ATLA1"/>
    <x v="3"/>
    <x v="51"/>
    <x v="0"/>
    <x v="0"/>
    <x v="3"/>
    <n v="9106.5"/>
    <n v="9106.5"/>
  </r>
  <r>
    <s v="ATLA1"/>
    <x v="3"/>
    <x v="52"/>
    <x v="1"/>
    <x v="0"/>
    <x v="3"/>
    <n v="5418.82"/>
    <n v="5418.82"/>
  </r>
  <r>
    <s v="ATLA1"/>
    <x v="3"/>
    <x v="53"/>
    <x v="2"/>
    <x v="1"/>
    <x v="3"/>
    <n v="14525.4"/>
    <n v="14525.4"/>
  </r>
  <r>
    <s v="BALT1"/>
    <x v="4"/>
    <x v="0"/>
    <x v="0"/>
    <x v="0"/>
    <x v="0"/>
    <n v="9597.76"/>
    <n v="4798.88"/>
  </r>
  <r>
    <s v="BALT1"/>
    <x v="4"/>
    <x v="1"/>
    <x v="0"/>
    <x v="0"/>
    <x v="0"/>
    <n v="37.916600000000003"/>
    <n v="12.380930612244898"/>
  </r>
  <r>
    <s v="BALT1"/>
    <x v="4"/>
    <x v="2"/>
    <x v="0"/>
    <x v="0"/>
    <x v="0"/>
    <n v="1113.49"/>
    <n v="371.1633333333333"/>
  </r>
  <r>
    <s v="BALT1"/>
    <x v="4"/>
    <x v="3"/>
    <x v="1"/>
    <x v="0"/>
    <x v="0"/>
    <n v="78.266099999999994"/>
    <n v="39.133049999999997"/>
  </r>
  <r>
    <s v="BALT1"/>
    <x v="4"/>
    <x v="4"/>
    <x v="1"/>
    <x v="0"/>
    <x v="0"/>
    <n v="3.2155300000000002"/>
    <n v="1.0499689795918368"/>
  </r>
  <r>
    <s v="BALT1"/>
    <x v="4"/>
    <x v="5"/>
    <x v="1"/>
    <x v="0"/>
    <x v="0"/>
    <n v="12319"/>
    <n v="4106.333333333333"/>
  </r>
  <r>
    <s v="BALT1"/>
    <x v="4"/>
    <x v="6"/>
    <x v="2"/>
    <x v="1"/>
    <x v="0"/>
    <n v="9676.0300000000007"/>
    <n v="4838.0150000000003"/>
  </r>
  <r>
    <s v="BALT1"/>
    <x v="4"/>
    <x v="7"/>
    <x v="2"/>
    <x v="1"/>
    <x v="0"/>
    <n v="41.132100000000001"/>
    <n v="13.430889795918366"/>
  </r>
  <r>
    <s v="BALT1"/>
    <x v="4"/>
    <x v="8"/>
    <x v="2"/>
    <x v="1"/>
    <x v="0"/>
    <n v="13432.4"/>
    <n v="4477.4666666666662"/>
  </r>
  <r>
    <s v="BALT1"/>
    <x v="4"/>
    <x v="9"/>
    <x v="0"/>
    <x v="0"/>
    <x v="1"/>
    <n v="5182.41"/>
    <n v="5182.41"/>
  </r>
  <r>
    <s v="BALT1"/>
    <x v="4"/>
    <x v="10"/>
    <x v="1"/>
    <x v="0"/>
    <x v="1"/>
    <n v="4146.46"/>
    <n v="4146.46"/>
  </r>
  <r>
    <s v="BALT1"/>
    <x v="4"/>
    <x v="11"/>
    <x v="2"/>
    <x v="1"/>
    <x v="1"/>
    <n v="9328.89"/>
    <n v="9328.89"/>
  </r>
  <r>
    <s v="BALT1"/>
    <x v="4"/>
    <x v="12"/>
    <x v="0"/>
    <x v="0"/>
    <x v="2"/>
    <n v="533.62599999999998"/>
    <n v="249.02546666666666"/>
  </r>
  <r>
    <s v="BALT1"/>
    <x v="4"/>
    <x v="13"/>
    <x v="0"/>
    <x v="0"/>
    <x v="2"/>
    <n v="6474.21"/>
    <n v="1970.4117391304349"/>
  </r>
  <r>
    <s v="BALT1"/>
    <x v="4"/>
    <x v="14"/>
    <x v="0"/>
    <x v="0"/>
    <x v="2"/>
    <n v="10.4864"/>
    <n v="2.3678967741935484"/>
  </r>
  <r>
    <s v="BALT1"/>
    <x v="4"/>
    <x v="15"/>
    <x v="0"/>
    <x v="0"/>
    <x v="2"/>
    <n v="423.37700000000001"/>
    <n v="109.7644074074074"/>
  </r>
  <r>
    <s v="BALT1"/>
    <x v="4"/>
    <x v="16"/>
    <x v="0"/>
    <x v="0"/>
    <x v="2"/>
    <n v="21615.5"/>
    <n v="4803.4444444444443"/>
  </r>
  <r>
    <s v="BALT1"/>
    <x v="4"/>
    <x v="17"/>
    <x v="0"/>
    <x v="0"/>
    <x v="2"/>
    <n v="54.849499999999999"/>
    <n v="16.33814893617021"/>
  </r>
  <r>
    <s v="BALT1"/>
    <x v="4"/>
    <x v="18"/>
    <x v="0"/>
    <x v="0"/>
    <x v="2"/>
    <n v="1248.3900000000001"/>
    <n v="144.44181818181821"/>
  </r>
  <r>
    <s v="BALT1"/>
    <x v="4"/>
    <x v="19"/>
    <x v="0"/>
    <x v="0"/>
    <x v="2"/>
    <n v="650.32600000000002"/>
    <n v="67.441214814814813"/>
  </r>
  <r>
    <s v="BALT1"/>
    <x v="4"/>
    <x v="20"/>
    <x v="0"/>
    <x v="0"/>
    <x v="2"/>
    <n v="1206.02"/>
    <n v="141.88470588235293"/>
  </r>
  <r>
    <s v="BALT1"/>
    <x v="4"/>
    <x v="21"/>
    <x v="0"/>
    <x v="0"/>
    <x v="2"/>
    <n v="2.6996899999999999"/>
    <n v="0.47842607594936709"/>
  </r>
  <r>
    <s v="BALT1"/>
    <x v="4"/>
    <x v="22"/>
    <x v="0"/>
    <x v="0"/>
    <x v="2"/>
    <n v="3211.59"/>
    <n v="2644.8388235294119"/>
  </r>
  <r>
    <s v="BALT1"/>
    <x v="4"/>
    <x v="23"/>
    <x v="0"/>
    <x v="0"/>
    <x v="2"/>
    <n v="582.03"/>
    <n v="131.42612903225805"/>
  </r>
  <r>
    <s v="BALT1"/>
    <x v="4"/>
    <x v="24"/>
    <x v="0"/>
    <x v="0"/>
    <x v="2"/>
    <n v="521.08000000000004"/>
    <n v="405.28444444444449"/>
  </r>
  <r>
    <s v="BALT1"/>
    <x v="4"/>
    <x v="25"/>
    <x v="1"/>
    <x v="0"/>
    <x v="2"/>
    <n v="7.1144599999999998E-7"/>
    <n v="3.3200813333333332E-7"/>
  </r>
  <r>
    <s v="BALT1"/>
    <x v="4"/>
    <x v="26"/>
    <x v="1"/>
    <x v="0"/>
    <x v="2"/>
    <n v="6.7271900000000001E-4"/>
    <n v="2.0474056521739133E-4"/>
  </r>
  <r>
    <s v="BALT1"/>
    <x v="4"/>
    <x v="27"/>
    <x v="1"/>
    <x v="0"/>
    <x v="2"/>
    <n v="15.4185"/>
    <n v="3.4815967741935481"/>
  </r>
  <r>
    <s v="BALT1"/>
    <x v="4"/>
    <x v="28"/>
    <x v="1"/>
    <x v="0"/>
    <x v="2"/>
    <n v="57.781199999999998"/>
    <n v="14.98031111111111"/>
  </r>
  <r>
    <s v="BALT1"/>
    <x v="4"/>
    <x v="29"/>
    <x v="1"/>
    <x v="0"/>
    <x v="2"/>
    <n v="7399.01"/>
    <n v="1644.2244444444443"/>
  </r>
  <r>
    <s v="BALT1"/>
    <x v="4"/>
    <x v="30"/>
    <x v="1"/>
    <x v="0"/>
    <x v="2"/>
    <n v="4.3801699999999999E-2"/>
    <n v="1.304731489361702E-2"/>
  </r>
  <r>
    <s v="BALT1"/>
    <x v="4"/>
    <x v="31"/>
    <x v="1"/>
    <x v="0"/>
    <x v="2"/>
    <n v="0.34968700000000003"/>
    <n v="4.0459652892561988E-2"/>
  </r>
  <r>
    <s v="BALT1"/>
    <x v="4"/>
    <x v="32"/>
    <x v="1"/>
    <x v="0"/>
    <x v="2"/>
    <n v="0.176899"/>
    <n v="1.8345081481481482E-2"/>
  </r>
  <r>
    <s v="BALT1"/>
    <x v="4"/>
    <x v="33"/>
    <x v="1"/>
    <x v="0"/>
    <x v="2"/>
    <n v="1322.78"/>
    <n v="155.62117647058824"/>
  </r>
  <r>
    <s v="BALT1"/>
    <x v="4"/>
    <x v="34"/>
    <x v="1"/>
    <x v="0"/>
    <x v="2"/>
    <n v="5.9397399999999996"/>
    <n v="1.0526121518987341"/>
  </r>
  <r>
    <s v="BALT1"/>
    <x v="4"/>
    <x v="35"/>
    <x v="1"/>
    <x v="0"/>
    <x v="2"/>
    <n v="199.05500000000001"/>
    <n v="163.92764705882354"/>
  </r>
  <r>
    <s v="BALT1"/>
    <x v="4"/>
    <x v="36"/>
    <x v="1"/>
    <x v="0"/>
    <x v="2"/>
    <n v="1111.74"/>
    <n v="251.03806451612903"/>
  </r>
  <r>
    <s v="BALT1"/>
    <x v="4"/>
    <x v="37"/>
    <x v="1"/>
    <x v="0"/>
    <x v="2"/>
    <n v="1747.68"/>
    <n v="1359.3066666666668"/>
  </r>
  <r>
    <s v="BALT1"/>
    <x v="4"/>
    <x v="38"/>
    <x v="2"/>
    <x v="1"/>
    <x v="2"/>
    <n v="533.62599999999998"/>
    <n v="249.02546666666666"/>
  </r>
  <r>
    <s v="BALT1"/>
    <x v="4"/>
    <x v="39"/>
    <x v="2"/>
    <x v="1"/>
    <x v="2"/>
    <n v="6474.21"/>
    <n v="1970.4117391304349"/>
  </r>
  <r>
    <s v="BALT1"/>
    <x v="4"/>
    <x v="40"/>
    <x v="2"/>
    <x v="1"/>
    <x v="2"/>
    <n v="25.905000000000001"/>
    <n v="5.8495161290322581"/>
  </r>
  <r>
    <s v="BALT1"/>
    <x v="4"/>
    <x v="41"/>
    <x v="2"/>
    <x v="1"/>
    <x v="2"/>
    <n v="481.15800000000002"/>
    <n v="124.74466666666666"/>
  </r>
  <r>
    <s v="BALT1"/>
    <x v="4"/>
    <x v="42"/>
    <x v="2"/>
    <x v="1"/>
    <x v="2"/>
    <n v="29014.5"/>
    <n v="6447.6666666666661"/>
  </r>
  <r>
    <s v="BALT1"/>
    <x v="4"/>
    <x v="43"/>
    <x v="2"/>
    <x v="1"/>
    <x v="2"/>
    <n v="54.893300000000004"/>
    <n v="16.351195744680851"/>
  </r>
  <r>
    <s v="BALT1"/>
    <x v="4"/>
    <x v="44"/>
    <x v="2"/>
    <x v="1"/>
    <x v="2"/>
    <n v="1248.74"/>
    <n v="144.48231404958679"/>
  </r>
  <r>
    <s v="BALT1"/>
    <x v="4"/>
    <x v="45"/>
    <x v="2"/>
    <x v="1"/>
    <x v="2"/>
    <n v="650.50300000000004"/>
    <n v="67.459570370370372"/>
  </r>
  <r>
    <s v="BALT1"/>
    <x v="4"/>
    <x v="46"/>
    <x v="2"/>
    <x v="1"/>
    <x v="2"/>
    <n v="2528.79"/>
    <n v="297.50470588235294"/>
  </r>
  <r>
    <s v="BALT1"/>
    <x v="4"/>
    <x v="47"/>
    <x v="2"/>
    <x v="1"/>
    <x v="2"/>
    <n v="8.6394300000000008"/>
    <n v="1.5310382278481014"/>
  </r>
  <r>
    <s v="BALT1"/>
    <x v="4"/>
    <x v="48"/>
    <x v="2"/>
    <x v="1"/>
    <x v="2"/>
    <n v="3410.65"/>
    <n v="2808.7705882352939"/>
  </r>
  <r>
    <s v="BALT1"/>
    <x v="4"/>
    <x v="49"/>
    <x v="2"/>
    <x v="1"/>
    <x v="2"/>
    <n v="1693.77"/>
    <n v="382.46419354838707"/>
  </r>
  <r>
    <s v="BALT1"/>
    <x v="4"/>
    <x v="50"/>
    <x v="2"/>
    <x v="1"/>
    <x v="2"/>
    <n v="2268.7600000000002"/>
    <n v="1764.5911111111113"/>
  </r>
  <r>
    <s v="BALT1"/>
    <x v="4"/>
    <x v="51"/>
    <x v="0"/>
    <x v="0"/>
    <x v="3"/>
    <n v="10687.2"/>
    <n v="10687.2"/>
  </r>
  <r>
    <s v="BALT1"/>
    <x v="4"/>
    <x v="52"/>
    <x v="1"/>
    <x v="0"/>
    <x v="3"/>
    <n v="3593.71"/>
    <n v="3593.71"/>
  </r>
  <r>
    <s v="BALT1"/>
    <x v="4"/>
    <x v="53"/>
    <x v="2"/>
    <x v="1"/>
    <x v="3"/>
    <n v="14280.9"/>
    <n v="14280.9"/>
  </r>
  <r>
    <s v="BIRM1"/>
    <x v="5"/>
    <x v="0"/>
    <x v="0"/>
    <x v="0"/>
    <x v="0"/>
    <n v="6975.04"/>
    <n v="3487.52"/>
  </r>
  <r>
    <s v="BIRM1"/>
    <x v="5"/>
    <x v="1"/>
    <x v="0"/>
    <x v="0"/>
    <x v="0"/>
    <n v="33.046900000000001"/>
    <n v="10.790824489795918"/>
  </r>
  <r>
    <s v="BIRM1"/>
    <x v="5"/>
    <x v="2"/>
    <x v="0"/>
    <x v="0"/>
    <x v="0"/>
    <n v="954.82799999999997"/>
    <n v="318.27599999999995"/>
  </r>
  <r>
    <s v="BIRM1"/>
    <x v="5"/>
    <x v="3"/>
    <x v="1"/>
    <x v="0"/>
    <x v="0"/>
    <n v="107.706"/>
    <n v="53.853000000000002"/>
  </r>
  <r>
    <s v="BIRM1"/>
    <x v="5"/>
    <x v="4"/>
    <x v="1"/>
    <x v="0"/>
    <x v="0"/>
    <n v="9.6202400000000008"/>
    <n v="3.1413028571428572"/>
  </r>
  <r>
    <s v="BIRM1"/>
    <x v="5"/>
    <x v="5"/>
    <x v="1"/>
    <x v="0"/>
    <x v="0"/>
    <n v="25106.3"/>
    <n v="8368.7666666666664"/>
  </r>
  <r>
    <s v="BIRM1"/>
    <x v="5"/>
    <x v="6"/>
    <x v="2"/>
    <x v="1"/>
    <x v="0"/>
    <n v="7082.75"/>
    <n v="3541.375"/>
  </r>
  <r>
    <s v="BIRM1"/>
    <x v="5"/>
    <x v="7"/>
    <x v="2"/>
    <x v="1"/>
    <x v="0"/>
    <n v="42.667200000000001"/>
    <n v="13.93214693877551"/>
  </r>
  <r>
    <s v="BIRM1"/>
    <x v="5"/>
    <x v="8"/>
    <x v="2"/>
    <x v="1"/>
    <x v="0"/>
    <n v="26061.1"/>
    <n v="8687.0333333333328"/>
  </r>
  <r>
    <s v="BIRM1"/>
    <x v="5"/>
    <x v="9"/>
    <x v="0"/>
    <x v="0"/>
    <x v="1"/>
    <n v="3816.59"/>
    <n v="3816.59"/>
  </r>
  <r>
    <s v="BIRM1"/>
    <x v="5"/>
    <x v="10"/>
    <x v="1"/>
    <x v="0"/>
    <x v="1"/>
    <n v="8425.67"/>
    <n v="8425.67"/>
  </r>
  <r>
    <s v="BIRM1"/>
    <x v="5"/>
    <x v="11"/>
    <x v="2"/>
    <x v="1"/>
    <x v="1"/>
    <n v="12242.3"/>
    <n v="12242.3"/>
  </r>
  <r>
    <s v="BIRM1"/>
    <x v="5"/>
    <x v="12"/>
    <x v="0"/>
    <x v="0"/>
    <x v="2"/>
    <n v="503.70600000000002"/>
    <n v="235.06280000000001"/>
  </r>
  <r>
    <s v="BIRM1"/>
    <x v="5"/>
    <x v="13"/>
    <x v="0"/>
    <x v="0"/>
    <x v="2"/>
    <n v="5907.16"/>
    <n v="1797.8313043478261"/>
  </r>
  <r>
    <s v="BIRM1"/>
    <x v="5"/>
    <x v="14"/>
    <x v="0"/>
    <x v="0"/>
    <x v="2"/>
    <n v="7.9389200000000004"/>
    <n v="1.7926593548387098"/>
  </r>
  <r>
    <s v="BIRM1"/>
    <x v="5"/>
    <x v="15"/>
    <x v="0"/>
    <x v="0"/>
    <x v="2"/>
    <n v="143.82900000000001"/>
    <n v="37.289000000000001"/>
  </r>
  <r>
    <s v="BIRM1"/>
    <x v="5"/>
    <x v="16"/>
    <x v="0"/>
    <x v="0"/>
    <x v="2"/>
    <n v="13706.2"/>
    <n v="3045.8222222222221"/>
  </r>
  <r>
    <s v="BIRM1"/>
    <x v="5"/>
    <x v="17"/>
    <x v="0"/>
    <x v="0"/>
    <x v="2"/>
    <n v="52.5974"/>
    <n v="15.667310638297872"/>
  </r>
  <r>
    <s v="BIRM1"/>
    <x v="5"/>
    <x v="18"/>
    <x v="0"/>
    <x v="0"/>
    <x v="2"/>
    <n v="1279.75"/>
    <n v="148.0702479338843"/>
  </r>
  <r>
    <s v="BIRM1"/>
    <x v="5"/>
    <x v="19"/>
    <x v="0"/>
    <x v="0"/>
    <x v="2"/>
    <n v="815.36400000000003"/>
    <n v="84.556266666666673"/>
  </r>
  <r>
    <s v="BIRM1"/>
    <x v="5"/>
    <x v="20"/>
    <x v="0"/>
    <x v="0"/>
    <x v="2"/>
    <n v="1522.96"/>
    <n v="179.17176470588237"/>
  </r>
  <r>
    <s v="BIRM1"/>
    <x v="5"/>
    <x v="21"/>
    <x v="0"/>
    <x v="0"/>
    <x v="2"/>
    <n v="3.3093699999999999"/>
    <n v="0.58647063291139234"/>
  </r>
  <r>
    <s v="BIRM1"/>
    <x v="5"/>
    <x v="22"/>
    <x v="0"/>
    <x v="0"/>
    <x v="2"/>
    <n v="1294.22"/>
    <n v="1065.8282352941176"/>
  </r>
  <r>
    <s v="BIRM1"/>
    <x v="5"/>
    <x v="23"/>
    <x v="0"/>
    <x v="0"/>
    <x v="2"/>
    <n v="159.74299999999999"/>
    <n v="36.070999999999998"/>
  </r>
  <r>
    <s v="BIRM1"/>
    <x v="5"/>
    <x v="24"/>
    <x v="0"/>
    <x v="0"/>
    <x v="2"/>
    <n v="297.84899999999999"/>
    <n v="231.66033333333334"/>
  </r>
  <r>
    <s v="BIRM1"/>
    <x v="5"/>
    <x v="25"/>
    <x v="1"/>
    <x v="0"/>
    <x v="2"/>
    <n v="2.12411E-6"/>
    <n v="9.9125133333333341E-7"/>
  </r>
  <r>
    <s v="BIRM1"/>
    <x v="5"/>
    <x v="26"/>
    <x v="1"/>
    <x v="0"/>
    <x v="2"/>
    <n v="6.9567399999999997E-4"/>
    <n v="2.1172686956521738E-4"/>
  </r>
  <r>
    <s v="BIRM1"/>
    <x v="5"/>
    <x v="27"/>
    <x v="1"/>
    <x v="0"/>
    <x v="2"/>
    <n v="22.5914"/>
    <n v="5.1012838709677419"/>
  </r>
  <r>
    <s v="BIRM1"/>
    <x v="5"/>
    <x v="28"/>
    <x v="1"/>
    <x v="0"/>
    <x v="2"/>
    <n v="35.275700000000001"/>
    <n v="9.1455518518518506"/>
  </r>
  <r>
    <s v="BIRM1"/>
    <x v="5"/>
    <x v="29"/>
    <x v="1"/>
    <x v="0"/>
    <x v="2"/>
    <n v="6678.61"/>
    <n v="1484.1355555555554"/>
  </r>
  <r>
    <s v="BIRM1"/>
    <x v="5"/>
    <x v="30"/>
    <x v="1"/>
    <x v="0"/>
    <x v="2"/>
    <n v="3.61743E-2"/>
    <n v="1.0775323404255318E-2"/>
  </r>
  <r>
    <s v="BIRM1"/>
    <x v="5"/>
    <x v="31"/>
    <x v="1"/>
    <x v="0"/>
    <x v="2"/>
    <n v="0.64723200000000003"/>
    <n v="7.4886347107438023E-2"/>
  </r>
  <r>
    <s v="BIRM1"/>
    <x v="5"/>
    <x v="32"/>
    <x v="1"/>
    <x v="0"/>
    <x v="2"/>
    <n v="0.35427399999999998"/>
    <n v="3.6739525925925921E-2"/>
  </r>
  <r>
    <s v="BIRM1"/>
    <x v="5"/>
    <x v="33"/>
    <x v="1"/>
    <x v="0"/>
    <x v="2"/>
    <n v="3480.45"/>
    <n v="409.46470588235292"/>
  </r>
  <r>
    <s v="BIRM1"/>
    <x v="5"/>
    <x v="34"/>
    <x v="1"/>
    <x v="0"/>
    <x v="2"/>
    <n v="12.8024"/>
    <n v="2.2687797468354431"/>
  </r>
  <r>
    <s v="BIRM1"/>
    <x v="5"/>
    <x v="35"/>
    <x v="1"/>
    <x v="0"/>
    <x v="2"/>
    <n v="113.63800000000001"/>
    <n v="93.584235294117647"/>
  </r>
  <r>
    <s v="BIRM1"/>
    <x v="5"/>
    <x v="36"/>
    <x v="1"/>
    <x v="0"/>
    <x v="2"/>
    <n v="1218.8399999999999"/>
    <n v="275.22193548387094"/>
  </r>
  <r>
    <s v="BIRM1"/>
    <x v="5"/>
    <x v="37"/>
    <x v="1"/>
    <x v="0"/>
    <x v="2"/>
    <n v="2585.44"/>
    <n v="2010.8977777777779"/>
  </r>
  <r>
    <s v="BIRM1"/>
    <x v="5"/>
    <x v="38"/>
    <x v="2"/>
    <x v="1"/>
    <x v="2"/>
    <n v="503.70600000000002"/>
    <n v="235.06280000000001"/>
  </r>
  <r>
    <s v="BIRM1"/>
    <x v="5"/>
    <x v="39"/>
    <x v="2"/>
    <x v="1"/>
    <x v="2"/>
    <n v="5907.16"/>
    <n v="1797.8313043478261"/>
  </r>
  <r>
    <s v="BIRM1"/>
    <x v="5"/>
    <x v="40"/>
    <x v="2"/>
    <x v="1"/>
    <x v="2"/>
    <n v="30.5304"/>
    <n v="6.8939612903225802"/>
  </r>
  <r>
    <s v="BIRM1"/>
    <x v="5"/>
    <x v="41"/>
    <x v="2"/>
    <x v="1"/>
    <x v="2"/>
    <n v="179.10400000000001"/>
    <n v="46.434370370370374"/>
  </r>
  <r>
    <s v="BIRM1"/>
    <x v="5"/>
    <x v="42"/>
    <x v="2"/>
    <x v="1"/>
    <x v="2"/>
    <n v="20384.8"/>
    <n v="4529.9555555555553"/>
  </r>
  <r>
    <s v="BIRM1"/>
    <x v="5"/>
    <x v="43"/>
    <x v="2"/>
    <x v="1"/>
    <x v="2"/>
    <n v="52.633600000000001"/>
    <n v="15.678093617021275"/>
  </r>
  <r>
    <s v="BIRM1"/>
    <x v="5"/>
    <x v="44"/>
    <x v="2"/>
    <x v="1"/>
    <x v="2"/>
    <n v="1280.4000000000001"/>
    <n v="148.14545454545456"/>
  </r>
  <r>
    <s v="BIRM1"/>
    <x v="5"/>
    <x v="45"/>
    <x v="2"/>
    <x v="1"/>
    <x v="2"/>
    <n v="815.71799999999996"/>
    <n v="84.592977777777776"/>
  </r>
  <r>
    <s v="BIRM1"/>
    <x v="5"/>
    <x v="46"/>
    <x v="2"/>
    <x v="1"/>
    <x v="2"/>
    <n v="5003.42"/>
    <n v="588.63764705882352"/>
  </r>
  <r>
    <s v="BIRM1"/>
    <x v="5"/>
    <x v="47"/>
    <x v="2"/>
    <x v="1"/>
    <x v="2"/>
    <n v="16.111799999999999"/>
    <n v="2.8552556962025313"/>
  </r>
  <r>
    <s v="BIRM1"/>
    <x v="5"/>
    <x v="48"/>
    <x v="2"/>
    <x v="1"/>
    <x v="2"/>
    <n v="1407.86"/>
    <n v="1159.4141176470587"/>
  </r>
  <r>
    <s v="BIRM1"/>
    <x v="5"/>
    <x v="49"/>
    <x v="2"/>
    <x v="1"/>
    <x v="2"/>
    <n v="1378.58"/>
    <n v="311.29225806451609"/>
  </r>
  <r>
    <s v="BIRM1"/>
    <x v="5"/>
    <x v="50"/>
    <x v="2"/>
    <x v="1"/>
    <x v="2"/>
    <n v="2883.29"/>
    <n v="2242.5588888888888"/>
  </r>
  <r>
    <s v="BIRM1"/>
    <x v="5"/>
    <x v="51"/>
    <x v="0"/>
    <x v="0"/>
    <x v="3"/>
    <n v="6879.41"/>
    <n v="6879.41"/>
  </r>
  <r>
    <s v="BIRM1"/>
    <x v="5"/>
    <x v="52"/>
    <x v="1"/>
    <x v="0"/>
    <x v="3"/>
    <n v="4289.95"/>
    <n v="4289.95"/>
  </r>
  <r>
    <s v="BIRM1"/>
    <x v="5"/>
    <x v="53"/>
    <x v="2"/>
    <x v="1"/>
    <x v="3"/>
    <n v="11169.4"/>
    <n v="11169.4"/>
  </r>
  <r>
    <s v="BOND1"/>
    <x v="6"/>
    <x v="0"/>
    <x v="0"/>
    <x v="0"/>
    <x v="0"/>
    <n v="7076.92"/>
    <n v="3538.46"/>
  </r>
  <r>
    <s v="BOND1"/>
    <x v="6"/>
    <x v="1"/>
    <x v="0"/>
    <x v="0"/>
    <x v="0"/>
    <n v="19.944900000000001"/>
    <n v="6.512620408163265"/>
  </r>
  <r>
    <s v="BOND1"/>
    <x v="6"/>
    <x v="2"/>
    <x v="0"/>
    <x v="0"/>
    <x v="0"/>
    <n v="816.20100000000002"/>
    <n v="272.06700000000001"/>
  </r>
  <r>
    <s v="BOND1"/>
    <x v="6"/>
    <x v="3"/>
    <x v="1"/>
    <x v="0"/>
    <x v="0"/>
    <n v="142.27500000000001"/>
    <n v="71.137500000000003"/>
  </r>
  <r>
    <s v="BOND1"/>
    <x v="6"/>
    <x v="4"/>
    <x v="1"/>
    <x v="0"/>
    <x v="0"/>
    <n v="2.5236100000000001"/>
    <n v="0.82403591836734691"/>
  </r>
  <r>
    <s v="BOND1"/>
    <x v="6"/>
    <x v="5"/>
    <x v="1"/>
    <x v="0"/>
    <x v="0"/>
    <n v="15977.7"/>
    <n v="5325.9"/>
  </r>
  <r>
    <s v="BOND1"/>
    <x v="6"/>
    <x v="6"/>
    <x v="2"/>
    <x v="1"/>
    <x v="0"/>
    <n v="7219.2"/>
    <n v="3609.6"/>
  </r>
  <r>
    <s v="BOND1"/>
    <x v="6"/>
    <x v="7"/>
    <x v="2"/>
    <x v="1"/>
    <x v="0"/>
    <n v="22.468499999999999"/>
    <n v="7.3366530612244887"/>
  </r>
  <r>
    <s v="BOND1"/>
    <x v="6"/>
    <x v="8"/>
    <x v="2"/>
    <x v="1"/>
    <x v="0"/>
    <n v="16793.900000000001"/>
    <n v="5597.9666666666672"/>
  </r>
  <r>
    <s v="BOND1"/>
    <x v="6"/>
    <x v="9"/>
    <x v="0"/>
    <x v="0"/>
    <x v="1"/>
    <n v="3817.04"/>
    <n v="3817.04"/>
  </r>
  <r>
    <s v="BOND1"/>
    <x v="6"/>
    <x v="10"/>
    <x v="1"/>
    <x v="0"/>
    <x v="1"/>
    <n v="5397.81"/>
    <n v="5397.81"/>
  </r>
  <r>
    <s v="BOND1"/>
    <x v="6"/>
    <x v="11"/>
    <x v="2"/>
    <x v="1"/>
    <x v="1"/>
    <n v="9214.84"/>
    <n v="9214.84"/>
  </r>
  <r>
    <s v="BOND1"/>
    <x v="6"/>
    <x v="12"/>
    <x v="0"/>
    <x v="0"/>
    <x v="2"/>
    <n v="212.81800000000001"/>
    <n v="99.315066666666681"/>
  </r>
  <r>
    <s v="BOND1"/>
    <x v="6"/>
    <x v="13"/>
    <x v="0"/>
    <x v="0"/>
    <x v="2"/>
    <n v="3387.34"/>
    <n v="1030.9295652173914"/>
  </r>
  <r>
    <s v="BOND1"/>
    <x v="6"/>
    <x v="14"/>
    <x v="0"/>
    <x v="0"/>
    <x v="2"/>
    <n v="9.3628400000000003"/>
    <n v="2.1141896774193549"/>
  </r>
  <r>
    <s v="BOND1"/>
    <x v="6"/>
    <x v="15"/>
    <x v="0"/>
    <x v="0"/>
    <x v="2"/>
    <n v="341.06400000000002"/>
    <n v="88.424000000000007"/>
  </r>
  <r>
    <s v="BOND1"/>
    <x v="6"/>
    <x v="16"/>
    <x v="0"/>
    <x v="0"/>
    <x v="2"/>
    <n v="10482.700000000001"/>
    <n v="2329.4888888888891"/>
  </r>
  <r>
    <s v="BOND1"/>
    <x v="6"/>
    <x v="17"/>
    <x v="0"/>
    <x v="0"/>
    <x v="2"/>
    <n v="26.233699999999999"/>
    <n v="7.814293617021276"/>
  </r>
  <r>
    <s v="BOND1"/>
    <x v="6"/>
    <x v="18"/>
    <x v="0"/>
    <x v="0"/>
    <x v="2"/>
    <n v="1303.68"/>
    <n v="150.83900826446282"/>
  </r>
  <r>
    <s v="BOND1"/>
    <x v="6"/>
    <x v="19"/>
    <x v="0"/>
    <x v="0"/>
    <x v="2"/>
    <n v="656.38699999999994"/>
    <n v="68.069762962962955"/>
  </r>
  <r>
    <s v="BOND1"/>
    <x v="6"/>
    <x v="20"/>
    <x v="0"/>
    <x v="0"/>
    <x v="2"/>
    <n v="1284.58"/>
    <n v="151.12705882352941"/>
  </r>
  <r>
    <s v="BOND1"/>
    <x v="6"/>
    <x v="21"/>
    <x v="0"/>
    <x v="0"/>
    <x v="2"/>
    <n v="3.49634"/>
    <n v="0.61960455696202532"/>
  </r>
  <r>
    <s v="BOND1"/>
    <x v="6"/>
    <x v="22"/>
    <x v="0"/>
    <x v="0"/>
    <x v="2"/>
    <n v="3235.91"/>
    <n v="2664.8670588235291"/>
  </r>
  <r>
    <s v="BOND1"/>
    <x v="6"/>
    <x v="23"/>
    <x v="0"/>
    <x v="0"/>
    <x v="2"/>
    <n v="739.048"/>
    <n v="166.8818064516129"/>
  </r>
  <r>
    <s v="BOND1"/>
    <x v="6"/>
    <x v="24"/>
    <x v="0"/>
    <x v="0"/>
    <x v="2"/>
    <n v="481.20800000000003"/>
    <n v="374.27288888888893"/>
  </r>
  <r>
    <s v="BOND1"/>
    <x v="6"/>
    <x v="25"/>
    <x v="1"/>
    <x v="0"/>
    <x v="2"/>
    <n v="5.3881900000000003E-7"/>
    <n v="2.5144886666666666E-7"/>
  </r>
  <r>
    <s v="BOND1"/>
    <x v="6"/>
    <x v="26"/>
    <x v="1"/>
    <x v="0"/>
    <x v="2"/>
    <n v="5.6359599999999998E-4"/>
    <n v="1.7152921739130436E-4"/>
  </r>
  <r>
    <s v="BOND1"/>
    <x v="6"/>
    <x v="27"/>
    <x v="1"/>
    <x v="0"/>
    <x v="2"/>
    <n v="22.607399999999998"/>
    <n v="5.1048967741935476"/>
  </r>
  <r>
    <s v="BOND1"/>
    <x v="6"/>
    <x v="28"/>
    <x v="1"/>
    <x v="0"/>
    <x v="2"/>
    <n v="56.505400000000002"/>
    <n v="14.649548148148147"/>
  </r>
  <r>
    <s v="BOND1"/>
    <x v="6"/>
    <x v="29"/>
    <x v="1"/>
    <x v="0"/>
    <x v="2"/>
    <n v="8555.98"/>
    <n v="1901.3288888888887"/>
  </r>
  <r>
    <s v="BOND1"/>
    <x v="6"/>
    <x v="30"/>
    <x v="1"/>
    <x v="0"/>
    <x v="2"/>
    <n v="2.4021299999999999E-2"/>
    <n v="7.1552808510638288E-3"/>
  </r>
  <r>
    <s v="BOND1"/>
    <x v="6"/>
    <x v="31"/>
    <x v="1"/>
    <x v="0"/>
    <x v="2"/>
    <n v="0.46648499999999998"/>
    <n v="5.3973471074380164E-2"/>
  </r>
  <r>
    <s v="BOND1"/>
    <x v="6"/>
    <x v="32"/>
    <x v="1"/>
    <x v="0"/>
    <x v="2"/>
    <n v="0.246778"/>
    <n v="2.5591792592592592E-2"/>
  </r>
  <r>
    <s v="BOND1"/>
    <x v="6"/>
    <x v="33"/>
    <x v="1"/>
    <x v="0"/>
    <x v="2"/>
    <n v="2296.63"/>
    <n v="270.19176470588235"/>
  </r>
  <r>
    <s v="BOND1"/>
    <x v="6"/>
    <x v="34"/>
    <x v="1"/>
    <x v="0"/>
    <x v="2"/>
    <n v="6.0268499999999996"/>
    <n v="1.0680493670886075"/>
  </r>
  <r>
    <s v="BOND1"/>
    <x v="6"/>
    <x v="35"/>
    <x v="1"/>
    <x v="0"/>
    <x v="2"/>
    <n v="379.95299999999997"/>
    <n v="312.90247058823525"/>
  </r>
  <r>
    <s v="BOND1"/>
    <x v="6"/>
    <x v="36"/>
    <x v="1"/>
    <x v="0"/>
    <x v="2"/>
    <n v="1821.39"/>
    <n v="411.28161290322583"/>
  </r>
  <r>
    <s v="BOND1"/>
    <x v="6"/>
    <x v="37"/>
    <x v="1"/>
    <x v="0"/>
    <x v="2"/>
    <n v="2916.77"/>
    <n v="2268.5988888888887"/>
  </r>
  <r>
    <s v="BOND1"/>
    <x v="6"/>
    <x v="38"/>
    <x v="2"/>
    <x v="1"/>
    <x v="2"/>
    <n v="212.81800000000001"/>
    <n v="99.315066666666681"/>
  </r>
  <r>
    <s v="BOND1"/>
    <x v="6"/>
    <x v="39"/>
    <x v="2"/>
    <x v="1"/>
    <x v="2"/>
    <n v="3387.34"/>
    <n v="1030.9295652173914"/>
  </r>
  <r>
    <s v="BOND1"/>
    <x v="6"/>
    <x v="40"/>
    <x v="2"/>
    <x v="1"/>
    <x v="2"/>
    <n v="31.970099999999999"/>
    <n v="7.2190548387096767"/>
  </r>
  <r>
    <s v="BOND1"/>
    <x v="6"/>
    <x v="41"/>
    <x v="2"/>
    <x v="1"/>
    <x v="2"/>
    <n v="397.57"/>
    <n v="103.0737037037037"/>
  </r>
  <r>
    <s v="BOND1"/>
    <x v="6"/>
    <x v="42"/>
    <x v="2"/>
    <x v="1"/>
    <x v="2"/>
    <n v="19038.599999999999"/>
    <n v="4230.7999999999993"/>
  </r>
  <r>
    <s v="BOND1"/>
    <x v="6"/>
    <x v="43"/>
    <x v="2"/>
    <x v="1"/>
    <x v="2"/>
    <n v="26.2577"/>
    <n v="7.8214425531914893"/>
  </r>
  <r>
    <s v="BOND1"/>
    <x v="6"/>
    <x v="44"/>
    <x v="2"/>
    <x v="1"/>
    <x v="2"/>
    <n v="1304.1400000000001"/>
    <n v="150.89223140495869"/>
  </r>
  <r>
    <s v="BOND1"/>
    <x v="6"/>
    <x v="45"/>
    <x v="2"/>
    <x v="1"/>
    <x v="2"/>
    <n v="656.63400000000001"/>
    <n v="68.09537777777777"/>
  </r>
  <r>
    <s v="BOND1"/>
    <x v="6"/>
    <x v="46"/>
    <x v="2"/>
    <x v="1"/>
    <x v="2"/>
    <n v="3581.22"/>
    <n v="421.32"/>
  </r>
  <r>
    <s v="BOND1"/>
    <x v="6"/>
    <x v="47"/>
    <x v="2"/>
    <x v="1"/>
    <x v="2"/>
    <n v="9.5231700000000004"/>
    <n v="1.6876503797468354"/>
  </r>
  <r>
    <s v="BOND1"/>
    <x v="6"/>
    <x v="48"/>
    <x v="2"/>
    <x v="1"/>
    <x v="2"/>
    <n v="3615.86"/>
    <n v="2977.7670588235292"/>
  </r>
  <r>
    <s v="BOND1"/>
    <x v="6"/>
    <x v="49"/>
    <x v="2"/>
    <x v="1"/>
    <x v="2"/>
    <n v="2560.44"/>
    <n v="578.1638709677419"/>
  </r>
  <r>
    <s v="BOND1"/>
    <x v="6"/>
    <x v="50"/>
    <x v="2"/>
    <x v="1"/>
    <x v="2"/>
    <n v="3397.99"/>
    <n v="2642.8811111111108"/>
  </r>
  <r>
    <s v="BOND1"/>
    <x v="6"/>
    <x v="51"/>
    <x v="0"/>
    <x v="0"/>
    <x v="3"/>
    <n v="7134.76"/>
    <n v="7134.76"/>
  </r>
  <r>
    <s v="BOND1"/>
    <x v="6"/>
    <x v="52"/>
    <x v="1"/>
    <x v="0"/>
    <x v="3"/>
    <n v="5185.2299999999996"/>
    <n v="5185.2299999999996"/>
  </r>
  <r>
    <s v="BOND1"/>
    <x v="6"/>
    <x v="53"/>
    <x v="2"/>
    <x v="1"/>
    <x v="3"/>
    <n v="12320"/>
    <n v="12320"/>
  </r>
  <r>
    <s v="BOWA1"/>
    <x v="7"/>
    <x v="0"/>
    <x v="0"/>
    <x v="0"/>
    <x v="0"/>
    <n v="1290.55"/>
    <n v="645.27499999999998"/>
  </r>
  <r>
    <s v="BOWA1"/>
    <x v="7"/>
    <x v="1"/>
    <x v="0"/>
    <x v="0"/>
    <x v="0"/>
    <n v="2.4488500000000002"/>
    <n v="0.79962448979591838"/>
  </r>
  <r>
    <s v="BOWA1"/>
    <x v="7"/>
    <x v="2"/>
    <x v="0"/>
    <x v="0"/>
    <x v="0"/>
    <n v="450.06700000000001"/>
    <n v="150.02233333333334"/>
  </r>
  <r>
    <s v="BOWA1"/>
    <x v="7"/>
    <x v="3"/>
    <x v="1"/>
    <x v="0"/>
    <x v="0"/>
    <n v="46.870699999999999"/>
    <n v="23.43535"/>
  </r>
  <r>
    <s v="BOWA1"/>
    <x v="7"/>
    <x v="4"/>
    <x v="1"/>
    <x v="0"/>
    <x v="0"/>
    <n v="0.20002400000000001"/>
    <n v="6.531395918367347E-2"/>
  </r>
  <r>
    <s v="BOWA1"/>
    <x v="7"/>
    <x v="5"/>
    <x v="1"/>
    <x v="0"/>
    <x v="0"/>
    <n v="7236.12"/>
    <n v="2412.04"/>
  </r>
  <r>
    <s v="BOWA1"/>
    <x v="7"/>
    <x v="6"/>
    <x v="2"/>
    <x v="1"/>
    <x v="0"/>
    <n v="1337.43"/>
    <n v="668.71500000000003"/>
  </r>
  <r>
    <s v="BOWA1"/>
    <x v="7"/>
    <x v="7"/>
    <x v="2"/>
    <x v="1"/>
    <x v="0"/>
    <n v="2.6488700000000001"/>
    <n v="0.86493714285714285"/>
  </r>
  <r>
    <s v="BOWA1"/>
    <x v="7"/>
    <x v="8"/>
    <x v="2"/>
    <x v="1"/>
    <x v="0"/>
    <n v="7686.16"/>
    <n v="2562.0533333333333"/>
  </r>
  <r>
    <s v="BOWA1"/>
    <x v="7"/>
    <x v="9"/>
    <x v="0"/>
    <x v="0"/>
    <x v="1"/>
    <n v="796.09900000000005"/>
    <n v="796.09900000000005"/>
  </r>
  <r>
    <s v="BOWA1"/>
    <x v="7"/>
    <x v="10"/>
    <x v="1"/>
    <x v="0"/>
    <x v="1"/>
    <n v="2435.5100000000002"/>
    <n v="2435.5100000000002"/>
  </r>
  <r>
    <s v="BOWA1"/>
    <x v="7"/>
    <x v="11"/>
    <x v="2"/>
    <x v="1"/>
    <x v="1"/>
    <n v="3231.61"/>
    <n v="3231.61"/>
  </r>
  <r>
    <s v="BOWA1"/>
    <x v="7"/>
    <x v="12"/>
    <x v="0"/>
    <x v="0"/>
    <x v="2"/>
    <n v="24.726400000000002"/>
    <n v="11.538986666666668"/>
  </r>
  <r>
    <s v="BOWA1"/>
    <x v="7"/>
    <x v="13"/>
    <x v="0"/>
    <x v="0"/>
    <x v="2"/>
    <n v="577.31700000000001"/>
    <n v="175.7051739130435"/>
  </r>
  <r>
    <s v="BOWA1"/>
    <x v="7"/>
    <x v="14"/>
    <x v="0"/>
    <x v="0"/>
    <x v="2"/>
    <n v="2.4902799999999998"/>
    <n v="0.5623212903225806"/>
  </r>
  <r>
    <s v="BOWA1"/>
    <x v="7"/>
    <x v="15"/>
    <x v="0"/>
    <x v="0"/>
    <x v="2"/>
    <n v="100.752"/>
    <n v="26.120888888888885"/>
  </r>
  <r>
    <s v="BOWA1"/>
    <x v="7"/>
    <x v="16"/>
    <x v="0"/>
    <x v="0"/>
    <x v="2"/>
    <n v="4138.22"/>
    <n v="919.60444444444443"/>
  </r>
  <r>
    <s v="BOWA1"/>
    <x v="7"/>
    <x v="17"/>
    <x v="0"/>
    <x v="0"/>
    <x v="2"/>
    <n v="2.6778300000000002"/>
    <n v="0.79765148936170216"/>
  </r>
  <r>
    <s v="BOWA1"/>
    <x v="7"/>
    <x v="18"/>
    <x v="0"/>
    <x v="0"/>
    <x v="2"/>
    <n v="727.02099999999996"/>
    <n v="84.118132231404957"/>
  </r>
  <r>
    <s v="BOWA1"/>
    <x v="7"/>
    <x v="19"/>
    <x v="0"/>
    <x v="0"/>
    <x v="2"/>
    <n v="361.21800000000002"/>
    <n v="37.459644444444443"/>
  </r>
  <r>
    <s v="BOWA1"/>
    <x v="7"/>
    <x v="20"/>
    <x v="0"/>
    <x v="0"/>
    <x v="2"/>
    <n v="776.93100000000004"/>
    <n v="91.403647058823537"/>
  </r>
  <r>
    <s v="BOWA1"/>
    <x v="7"/>
    <x v="21"/>
    <x v="0"/>
    <x v="0"/>
    <x v="2"/>
    <n v="4.1748200000000004"/>
    <n v="0.73984151898734185"/>
  </r>
  <r>
    <s v="BOWA1"/>
    <x v="7"/>
    <x v="22"/>
    <x v="0"/>
    <x v="0"/>
    <x v="2"/>
    <n v="374.59399999999999"/>
    <n v="308.48917647058823"/>
  </r>
  <r>
    <s v="BOWA1"/>
    <x v="7"/>
    <x v="23"/>
    <x v="0"/>
    <x v="0"/>
    <x v="2"/>
    <n v="210.89099999999999"/>
    <n v="47.620548387096768"/>
  </r>
  <r>
    <s v="BOWA1"/>
    <x v="7"/>
    <x v="24"/>
    <x v="0"/>
    <x v="0"/>
    <x v="2"/>
    <n v="176.28899999999999"/>
    <n v="137.11366666666666"/>
  </r>
  <r>
    <s v="BOWA1"/>
    <x v="7"/>
    <x v="25"/>
    <x v="1"/>
    <x v="0"/>
    <x v="2"/>
    <n v="2.45935E-6"/>
    <n v="1.1476966666666666E-6"/>
  </r>
  <r>
    <s v="BOWA1"/>
    <x v="7"/>
    <x v="26"/>
    <x v="1"/>
    <x v="0"/>
    <x v="2"/>
    <n v="2.5642299999999998E-4"/>
    <n v="7.8041782608695656E-5"/>
  </r>
  <r>
    <s v="BOWA1"/>
    <x v="7"/>
    <x v="27"/>
    <x v="1"/>
    <x v="0"/>
    <x v="2"/>
    <n v="6.6158200000000003"/>
    <n v="1.4938948387096775"/>
  </r>
  <r>
    <s v="BOWA1"/>
    <x v="7"/>
    <x v="28"/>
    <x v="1"/>
    <x v="0"/>
    <x v="2"/>
    <n v="7.6391900000000001"/>
    <n v="1.9805307407407406"/>
  </r>
  <r>
    <s v="BOWA1"/>
    <x v="7"/>
    <x v="29"/>
    <x v="1"/>
    <x v="0"/>
    <x v="2"/>
    <n v="4079.74"/>
    <n v="906.60888888888883"/>
  </r>
  <r>
    <s v="BOWA1"/>
    <x v="7"/>
    <x v="30"/>
    <x v="1"/>
    <x v="0"/>
    <x v="2"/>
    <n v="7.55604E-3"/>
    <n v="2.2507353191489362E-3"/>
  </r>
  <r>
    <s v="BOWA1"/>
    <x v="7"/>
    <x v="31"/>
    <x v="1"/>
    <x v="0"/>
    <x v="2"/>
    <n v="0.698542"/>
    <n v="8.0823041322314049E-2"/>
  </r>
  <r>
    <s v="BOWA1"/>
    <x v="7"/>
    <x v="32"/>
    <x v="1"/>
    <x v="0"/>
    <x v="2"/>
    <n v="0.36202899999999999"/>
    <n v="3.7543748148148148E-2"/>
  </r>
  <r>
    <s v="BOWA1"/>
    <x v="7"/>
    <x v="33"/>
    <x v="1"/>
    <x v="0"/>
    <x v="2"/>
    <n v="1067.58"/>
    <n v="125.59764705882353"/>
  </r>
  <r>
    <s v="BOWA1"/>
    <x v="7"/>
    <x v="34"/>
    <x v="1"/>
    <x v="0"/>
    <x v="2"/>
    <n v="4.8718599999999999"/>
    <n v="0.86336759493670889"/>
  </r>
  <r>
    <s v="BOWA1"/>
    <x v="7"/>
    <x v="35"/>
    <x v="1"/>
    <x v="0"/>
    <x v="2"/>
    <n v="216.91499999999999"/>
    <n v="178.63588235294117"/>
  </r>
  <r>
    <s v="BOWA1"/>
    <x v="7"/>
    <x v="36"/>
    <x v="1"/>
    <x v="0"/>
    <x v="2"/>
    <n v="1243.1199999999999"/>
    <n v="280.70451612903224"/>
  </r>
  <r>
    <s v="BOWA1"/>
    <x v="7"/>
    <x v="37"/>
    <x v="1"/>
    <x v="0"/>
    <x v="2"/>
    <n v="1789.69"/>
    <n v="1391.9811111111112"/>
  </r>
  <r>
    <s v="BOWA1"/>
    <x v="7"/>
    <x v="38"/>
    <x v="2"/>
    <x v="1"/>
    <x v="2"/>
    <n v="24.726400000000002"/>
    <n v="11.538986666666668"/>
  </r>
  <r>
    <s v="BOWA1"/>
    <x v="7"/>
    <x v="39"/>
    <x v="2"/>
    <x v="1"/>
    <x v="2"/>
    <n v="577.31700000000001"/>
    <n v="175.7051739130435"/>
  </r>
  <r>
    <s v="BOWA1"/>
    <x v="7"/>
    <x v="40"/>
    <x v="2"/>
    <x v="1"/>
    <x v="2"/>
    <n v="9.10609"/>
    <n v="2.056213870967742"/>
  </r>
  <r>
    <s v="BOWA1"/>
    <x v="7"/>
    <x v="41"/>
    <x v="2"/>
    <x v="1"/>
    <x v="2"/>
    <n v="108.39100000000001"/>
    <n v="28.101370370370372"/>
  </r>
  <r>
    <s v="BOWA1"/>
    <x v="7"/>
    <x v="42"/>
    <x v="2"/>
    <x v="1"/>
    <x v="2"/>
    <n v="8217.9699999999993"/>
    <n v="1826.2155555555553"/>
  </r>
  <r>
    <s v="BOWA1"/>
    <x v="7"/>
    <x v="43"/>
    <x v="2"/>
    <x v="1"/>
    <x v="2"/>
    <n v="2.6853799999999999"/>
    <n v="0.79990042553191487"/>
  </r>
  <r>
    <s v="BOWA1"/>
    <x v="7"/>
    <x v="44"/>
    <x v="2"/>
    <x v="1"/>
    <x v="2"/>
    <n v="727.71900000000005"/>
    <n v="84.198892561983484"/>
  </r>
  <r>
    <s v="BOWA1"/>
    <x v="7"/>
    <x v="45"/>
    <x v="2"/>
    <x v="1"/>
    <x v="2"/>
    <n v="361.58"/>
    <n v="37.497185185185181"/>
  </r>
  <r>
    <s v="BOWA1"/>
    <x v="7"/>
    <x v="46"/>
    <x v="2"/>
    <x v="1"/>
    <x v="2"/>
    <n v="1844.51"/>
    <n v="217.00117647058823"/>
  </r>
  <r>
    <s v="BOWA1"/>
    <x v="7"/>
    <x v="47"/>
    <x v="2"/>
    <x v="1"/>
    <x v="2"/>
    <n v="9.0466499999999996"/>
    <n v="1.6032037974683544"/>
  </r>
  <r>
    <s v="BOWA1"/>
    <x v="7"/>
    <x v="48"/>
    <x v="2"/>
    <x v="1"/>
    <x v="2"/>
    <n v="591.50800000000004"/>
    <n v="487.12423529411768"/>
  </r>
  <r>
    <s v="BOWA1"/>
    <x v="7"/>
    <x v="49"/>
    <x v="2"/>
    <x v="1"/>
    <x v="2"/>
    <n v="1454.02"/>
    <n v="328.32709677419354"/>
  </r>
  <r>
    <s v="BOWA1"/>
    <x v="7"/>
    <x v="50"/>
    <x v="2"/>
    <x v="1"/>
    <x v="2"/>
    <n v="1965.98"/>
    <n v="1529.0955555555556"/>
  </r>
  <r>
    <s v="BOWA1"/>
    <x v="7"/>
    <x v="51"/>
    <x v="0"/>
    <x v="0"/>
    <x v="3"/>
    <n v="1841.28"/>
    <n v="1841.28"/>
  </r>
  <r>
    <s v="BOWA1"/>
    <x v="7"/>
    <x v="52"/>
    <x v="1"/>
    <x v="0"/>
    <x v="3"/>
    <n v="2887.99"/>
    <n v="2887.99"/>
  </r>
  <r>
    <s v="BOWA1"/>
    <x v="7"/>
    <x v="53"/>
    <x v="2"/>
    <x v="1"/>
    <x v="3"/>
    <n v="4729.25"/>
    <n v="4729.25"/>
  </r>
  <r>
    <s v="BRET1"/>
    <x v="8"/>
    <x v="0"/>
    <x v="0"/>
    <x v="0"/>
    <x v="0"/>
    <n v="2859.52"/>
    <n v="1429.76"/>
  </r>
  <r>
    <s v="BRET1"/>
    <x v="8"/>
    <x v="1"/>
    <x v="0"/>
    <x v="0"/>
    <x v="0"/>
    <n v="1.94661"/>
    <n v="0.63562775510204073"/>
  </r>
  <r>
    <s v="BRET1"/>
    <x v="8"/>
    <x v="2"/>
    <x v="0"/>
    <x v="0"/>
    <x v="0"/>
    <n v="565.55200000000002"/>
    <n v="188.51733333333334"/>
  </r>
  <r>
    <s v="BRET1"/>
    <x v="8"/>
    <x v="3"/>
    <x v="1"/>
    <x v="0"/>
    <x v="0"/>
    <n v="12.406599999999999"/>
    <n v="6.2032999999999996"/>
  </r>
  <r>
    <s v="BRET1"/>
    <x v="8"/>
    <x v="4"/>
    <x v="1"/>
    <x v="0"/>
    <x v="0"/>
    <n v="0.126224"/>
    <n v="4.1215999999999996E-2"/>
  </r>
  <r>
    <s v="BRET1"/>
    <x v="8"/>
    <x v="5"/>
    <x v="1"/>
    <x v="0"/>
    <x v="0"/>
    <n v="5647.79"/>
    <n v="1882.5966666666666"/>
  </r>
  <r>
    <s v="BRET1"/>
    <x v="8"/>
    <x v="6"/>
    <x v="2"/>
    <x v="1"/>
    <x v="0"/>
    <n v="2871.92"/>
    <n v="1435.96"/>
  </r>
  <r>
    <s v="BRET1"/>
    <x v="8"/>
    <x v="7"/>
    <x v="2"/>
    <x v="1"/>
    <x v="0"/>
    <n v="2.0728300000000002"/>
    <n v="0.67684244897959189"/>
  </r>
  <r>
    <s v="BRET1"/>
    <x v="8"/>
    <x v="8"/>
    <x v="2"/>
    <x v="1"/>
    <x v="0"/>
    <n v="6213.35"/>
    <n v="2071.1166666666668"/>
  </r>
  <r>
    <s v="BRET1"/>
    <x v="8"/>
    <x v="9"/>
    <x v="0"/>
    <x v="0"/>
    <x v="1"/>
    <n v="1618.91"/>
    <n v="1618.91"/>
  </r>
  <r>
    <s v="BRET1"/>
    <x v="8"/>
    <x v="10"/>
    <x v="1"/>
    <x v="0"/>
    <x v="1"/>
    <n v="1888.82"/>
    <n v="1888.82"/>
  </r>
  <r>
    <s v="BRET1"/>
    <x v="8"/>
    <x v="11"/>
    <x v="2"/>
    <x v="1"/>
    <x v="1"/>
    <n v="3507.74"/>
    <n v="3507.74"/>
  </r>
  <r>
    <s v="BRET1"/>
    <x v="8"/>
    <x v="12"/>
    <x v="0"/>
    <x v="0"/>
    <x v="2"/>
    <n v="1.1230899999999999"/>
    <n v="0.52410866666666667"/>
  </r>
  <r>
    <s v="BRET1"/>
    <x v="8"/>
    <x v="13"/>
    <x v="0"/>
    <x v="0"/>
    <x v="2"/>
    <n v="356.43400000000003"/>
    <n v="108.47991304347828"/>
  </r>
  <r>
    <s v="BRET1"/>
    <x v="8"/>
    <x v="14"/>
    <x v="0"/>
    <x v="0"/>
    <x v="2"/>
    <n v="40.957299999999996"/>
    <n v="9.2484225806451601"/>
  </r>
  <r>
    <s v="BRET1"/>
    <x v="8"/>
    <x v="15"/>
    <x v="0"/>
    <x v="0"/>
    <x v="2"/>
    <n v="114.675"/>
    <n v="29.730555555555554"/>
  </r>
  <r>
    <s v="BRET1"/>
    <x v="8"/>
    <x v="16"/>
    <x v="0"/>
    <x v="0"/>
    <x v="2"/>
    <n v="4991.8999999999996"/>
    <n v="1109.3111111111109"/>
  </r>
  <r>
    <s v="BRET1"/>
    <x v="8"/>
    <x v="17"/>
    <x v="0"/>
    <x v="0"/>
    <x v="2"/>
    <n v="3.4870999999999999"/>
    <n v="1.0387106382978724"/>
  </r>
  <r>
    <s v="BRET1"/>
    <x v="8"/>
    <x v="18"/>
    <x v="0"/>
    <x v="0"/>
    <x v="2"/>
    <n v="160.58699999999999"/>
    <n v="18.580314049586775"/>
  </r>
  <r>
    <s v="BRET1"/>
    <x v="8"/>
    <x v="19"/>
    <x v="0"/>
    <x v="0"/>
    <x v="2"/>
    <n v="82.740700000000004"/>
    <n v="8.5805170370370369"/>
  </r>
  <r>
    <s v="BRET1"/>
    <x v="8"/>
    <x v="20"/>
    <x v="0"/>
    <x v="0"/>
    <x v="2"/>
    <n v="1446.5"/>
    <n v="170.1764705882353"/>
  </r>
  <r>
    <s v="BRET1"/>
    <x v="8"/>
    <x v="21"/>
    <x v="0"/>
    <x v="0"/>
    <x v="2"/>
    <n v="4.8777799999999996"/>
    <n v="0.86441670886075939"/>
  </r>
  <r>
    <s v="BRET1"/>
    <x v="8"/>
    <x v="22"/>
    <x v="0"/>
    <x v="0"/>
    <x v="2"/>
    <n v="89.8005"/>
    <n v="73.953352941176462"/>
  </r>
  <r>
    <s v="BRET1"/>
    <x v="8"/>
    <x v="23"/>
    <x v="0"/>
    <x v="0"/>
    <x v="2"/>
    <n v="44.486899999999999"/>
    <n v="10.045429032258063"/>
  </r>
  <r>
    <s v="BRET1"/>
    <x v="8"/>
    <x v="24"/>
    <x v="0"/>
    <x v="0"/>
    <x v="2"/>
    <n v="118.745"/>
    <n v="92.357222222222234"/>
  </r>
  <r>
    <s v="BRET1"/>
    <x v="8"/>
    <x v="25"/>
    <x v="1"/>
    <x v="0"/>
    <x v="2"/>
    <n v="9.6240099999999991E-7"/>
    <n v="4.4912046666666664E-7"/>
  </r>
  <r>
    <s v="BRET1"/>
    <x v="8"/>
    <x v="26"/>
    <x v="1"/>
    <x v="0"/>
    <x v="2"/>
    <n v="3.4588199999999999E-4"/>
    <n v="1.052684347826087E-4"/>
  </r>
  <r>
    <s v="BRET1"/>
    <x v="8"/>
    <x v="27"/>
    <x v="1"/>
    <x v="0"/>
    <x v="2"/>
    <n v="35.594799999999999"/>
    <n v="8.0375354838709665"/>
  </r>
  <r>
    <s v="BRET1"/>
    <x v="8"/>
    <x v="28"/>
    <x v="1"/>
    <x v="0"/>
    <x v="2"/>
    <n v="11.122400000000001"/>
    <n v="2.883585185185185"/>
  </r>
  <r>
    <s v="BRET1"/>
    <x v="8"/>
    <x v="29"/>
    <x v="1"/>
    <x v="0"/>
    <x v="2"/>
    <n v="4766.1499999999996"/>
    <n v="1059.1444444444444"/>
  </r>
  <r>
    <s v="BRET1"/>
    <x v="8"/>
    <x v="30"/>
    <x v="1"/>
    <x v="0"/>
    <x v="2"/>
    <n v="1.8667E-2"/>
    <n v="5.5603829787234035E-3"/>
  </r>
  <r>
    <s v="BRET1"/>
    <x v="8"/>
    <x v="31"/>
    <x v="1"/>
    <x v="0"/>
    <x v="2"/>
    <n v="0.29875200000000002"/>
    <n v="3.4566347107438021E-2"/>
  </r>
  <r>
    <s v="BRET1"/>
    <x v="8"/>
    <x v="32"/>
    <x v="1"/>
    <x v="0"/>
    <x v="2"/>
    <n v="0.14723900000000001"/>
    <n v="1.526922962962963E-2"/>
  </r>
  <r>
    <s v="BRET1"/>
    <x v="8"/>
    <x v="33"/>
    <x v="1"/>
    <x v="0"/>
    <x v="2"/>
    <n v="1274.46"/>
    <n v="149.9364705882353"/>
  </r>
  <r>
    <s v="BRET1"/>
    <x v="8"/>
    <x v="34"/>
    <x v="1"/>
    <x v="0"/>
    <x v="2"/>
    <n v="7.4567300000000003"/>
    <n v="1.3214458227848103"/>
  </r>
  <r>
    <s v="BRET1"/>
    <x v="8"/>
    <x v="35"/>
    <x v="1"/>
    <x v="0"/>
    <x v="2"/>
    <n v="24.808599999999998"/>
    <n v="20.43061176470588"/>
  </r>
  <r>
    <s v="BRET1"/>
    <x v="8"/>
    <x v="36"/>
    <x v="1"/>
    <x v="0"/>
    <x v="2"/>
    <n v="604.87900000000002"/>
    <n v="136.58558064516129"/>
  </r>
  <r>
    <s v="BRET1"/>
    <x v="8"/>
    <x v="37"/>
    <x v="1"/>
    <x v="0"/>
    <x v="2"/>
    <n v="865.62800000000004"/>
    <n v="673.26622222222227"/>
  </r>
  <r>
    <s v="BRET1"/>
    <x v="8"/>
    <x v="38"/>
    <x v="2"/>
    <x v="1"/>
    <x v="2"/>
    <n v="1.1230899999999999"/>
    <n v="0.52410866666666667"/>
  </r>
  <r>
    <s v="BRET1"/>
    <x v="8"/>
    <x v="39"/>
    <x v="2"/>
    <x v="1"/>
    <x v="2"/>
    <n v="356.43400000000003"/>
    <n v="108.47991304347828"/>
  </r>
  <r>
    <s v="BRET1"/>
    <x v="8"/>
    <x v="40"/>
    <x v="2"/>
    <x v="1"/>
    <x v="2"/>
    <n v="76.551900000000003"/>
    <n v="17.285912903225807"/>
  </r>
  <r>
    <s v="BRET1"/>
    <x v="8"/>
    <x v="41"/>
    <x v="2"/>
    <x v="1"/>
    <x v="2"/>
    <n v="125.797"/>
    <n v="32.614037037037036"/>
  </r>
  <r>
    <s v="BRET1"/>
    <x v="8"/>
    <x v="42"/>
    <x v="2"/>
    <x v="1"/>
    <x v="2"/>
    <n v="9758.0499999999993"/>
    <n v="2168.4555555555553"/>
  </r>
  <r>
    <s v="BRET1"/>
    <x v="8"/>
    <x v="43"/>
    <x v="2"/>
    <x v="1"/>
    <x v="2"/>
    <n v="3.50576"/>
    <n v="1.0442689361702127"/>
  </r>
  <r>
    <s v="BRET1"/>
    <x v="8"/>
    <x v="44"/>
    <x v="2"/>
    <x v="1"/>
    <x v="2"/>
    <n v="160.886"/>
    <n v="18.614909090909091"/>
  </r>
  <r>
    <s v="BRET1"/>
    <x v="8"/>
    <x v="45"/>
    <x v="2"/>
    <x v="1"/>
    <x v="2"/>
    <n v="82.887900000000002"/>
    <n v="8.5957822222222227"/>
  </r>
  <r>
    <s v="BRET1"/>
    <x v="8"/>
    <x v="46"/>
    <x v="2"/>
    <x v="1"/>
    <x v="2"/>
    <n v="2720.96"/>
    <n v="320.1129411764706"/>
  </r>
  <r>
    <s v="BRET1"/>
    <x v="8"/>
    <x v="47"/>
    <x v="2"/>
    <x v="1"/>
    <x v="2"/>
    <n v="12.3345"/>
    <n v="2.185860759493671"/>
  </r>
  <r>
    <s v="BRET1"/>
    <x v="8"/>
    <x v="48"/>
    <x v="2"/>
    <x v="1"/>
    <x v="2"/>
    <n v="114.60899999999999"/>
    <n v="94.383882352941171"/>
  </r>
  <r>
    <s v="BRET1"/>
    <x v="8"/>
    <x v="49"/>
    <x v="2"/>
    <x v="1"/>
    <x v="2"/>
    <n v="649.36599999999999"/>
    <n v="146.63103225806452"/>
  </r>
  <r>
    <s v="BRET1"/>
    <x v="8"/>
    <x v="50"/>
    <x v="2"/>
    <x v="1"/>
    <x v="2"/>
    <n v="984.37300000000005"/>
    <n v="765.62344444444454"/>
  </r>
  <r>
    <s v="BRET1"/>
    <x v="8"/>
    <x v="51"/>
    <x v="0"/>
    <x v="0"/>
    <x v="3"/>
    <n v="1632.89"/>
    <n v="1632.89"/>
  </r>
  <r>
    <s v="BRET1"/>
    <x v="8"/>
    <x v="52"/>
    <x v="1"/>
    <x v="0"/>
    <x v="3"/>
    <n v="2051.67"/>
    <n v="2051.67"/>
  </r>
  <r>
    <s v="BRET1"/>
    <x v="8"/>
    <x v="53"/>
    <x v="2"/>
    <x v="1"/>
    <x v="3"/>
    <n v="3684.56"/>
    <n v="3684.56"/>
  </r>
  <r>
    <s v="BRIG1"/>
    <x v="9"/>
    <x v="0"/>
    <x v="0"/>
    <x v="0"/>
    <x v="0"/>
    <n v="6761.16"/>
    <n v="3380.58"/>
  </r>
  <r>
    <s v="BRIG1"/>
    <x v="9"/>
    <x v="1"/>
    <x v="0"/>
    <x v="0"/>
    <x v="0"/>
    <n v="27.627300000000002"/>
    <n v="9.0211591836734684"/>
  </r>
  <r>
    <s v="BRIG1"/>
    <x v="9"/>
    <x v="2"/>
    <x v="0"/>
    <x v="0"/>
    <x v="0"/>
    <n v="1179.43"/>
    <n v="393.14333333333332"/>
  </r>
  <r>
    <s v="BRIG1"/>
    <x v="9"/>
    <x v="3"/>
    <x v="1"/>
    <x v="0"/>
    <x v="0"/>
    <n v="29.633500000000002"/>
    <n v="14.816750000000001"/>
  </r>
  <r>
    <s v="BRIG1"/>
    <x v="9"/>
    <x v="4"/>
    <x v="1"/>
    <x v="0"/>
    <x v="0"/>
    <n v="2.13388"/>
    <n v="0.69677714285714276"/>
  </r>
  <r>
    <s v="BRIG1"/>
    <x v="9"/>
    <x v="5"/>
    <x v="1"/>
    <x v="0"/>
    <x v="0"/>
    <n v="7874.44"/>
    <n v="2624.813333333333"/>
  </r>
  <r>
    <s v="BRIG1"/>
    <x v="9"/>
    <x v="6"/>
    <x v="2"/>
    <x v="1"/>
    <x v="0"/>
    <n v="6790.79"/>
    <n v="3395.395"/>
  </r>
  <r>
    <s v="BRIG1"/>
    <x v="9"/>
    <x v="7"/>
    <x v="2"/>
    <x v="1"/>
    <x v="0"/>
    <n v="29.761099999999999"/>
    <n v="9.7179102040816314"/>
  </r>
  <r>
    <s v="BRIG1"/>
    <x v="9"/>
    <x v="8"/>
    <x v="2"/>
    <x v="1"/>
    <x v="0"/>
    <n v="9053.8700000000008"/>
    <n v="3017.9566666666669"/>
  </r>
  <r>
    <s v="BRIG1"/>
    <x v="9"/>
    <x v="9"/>
    <x v="0"/>
    <x v="0"/>
    <x v="1"/>
    <n v="3782.75"/>
    <n v="3782.75"/>
  </r>
  <r>
    <s v="BRIG1"/>
    <x v="9"/>
    <x v="10"/>
    <x v="1"/>
    <x v="0"/>
    <x v="1"/>
    <n v="2640.3"/>
    <n v="2640.3"/>
  </r>
  <r>
    <s v="BRIG1"/>
    <x v="9"/>
    <x v="11"/>
    <x v="2"/>
    <x v="1"/>
    <x v="1"/>
    <n v="6423.04"/>
    <n v="6423.04"/>
  </r>
  <r>
    <s v="BRIG1"/>
    <x v="9"/>
    <x v="12"/>
    <x v="0"/>
    <x v="0"/>
    <x v="2"/>
    <n v="194.721"/>
    <n v="90.869799999999998"/>
  </r>
  <r>
    <s v="BRIG1"/>
    <x v="9"/>
    <x v="13"/>
    <x v="0"/>
    <x v="0"/>
    <x v="2"/>
    <n v="3607.48"/>
    <n v="1097.9286956521739"/>
  </r>
  <r>
    <s v="BRIG1"/>
    <x v="9"/>
    <x v="14"/>
    <x v="0"/>
    <x v="0"/>
    <x v="2"/>
    <n v="18.0473"/>
    <n v="4.0751967741935484"/>
  </r>
  <r>
    <s v="BRIG1"/>
    <x v="9"/>
    <x v="15"/>
    <x v="0"/>
    <x v="0"/>
    <x v="2"/>
    <n v="443.7"/>
    <n v="115.03333333333332"/>
  </r>
  <r>
    <s v="BRIG1"/>
    <x v="9"/>
    <x v="16"/>
    <x v="0"/>
    <x v="0"/>
    <x v="2"/>
    <n v="25045"/>
    <n v="5565.5555555555557"/>
  </r>
  <r>
    <s v="BRIG1"/>
    <x v="9"/>
    <x v="17"/>
    <x v="0"/>
    <x v="0"/>
    <x v="2"/>
    <n v="25.749300000000002"/>
    <n v="7.6700042553191494"/>
  </r>
  <r>
    <s v="BRIG1"/>
    <x v="9"/>
    <x v="18"/>
    <x v="0"/>
    <x v="0"/>
    <x v="2"/>
    <n v="1198.57"/>
    <n v="138.67752066115702"/>
  </r>
  <r>
    <s v="BRIG1"/>
    <x v="9"/>
    <x v="19"/>
    <x v="0"/>
    <x v="0"/>
    <x v="2"/>
    <n v="594.75800000000004"/>
    <n v="61.678607407407412"/>
  </r>
  <r>
    <s v="BRIG1"/>
    <x v="9"/>
    <x v="20"/>
    <x v="0"/>
    <x v="0"/>
    <x v="2"/>
    <n v="1384.49"/>
    <n v="162.88117647058823"/>
  </r>
  <r>
    <s v="BRIG1"/>
    <x v="9"/>
    <x v="21"/>
    <x v="0"/>
    <x v="0"/>
    <x v="2"/>
    <n v="3.2284199999999998"/>
    <n v="0.57212506329113921"/>
  </r>
  <r>
    <s v="BRIG1"/>
    <x v="9"/>
    <x v="22"/>
    <x v="0"/>
    <x v="0"/>
    <x v="2"/>
    <n v="1356.37"/>
    <n v="1117.0105882352939"/>
  </r>
  <r>
    <s v="BRIG1"/>
    <x v="9"/>
    <x v="23"/>
    <x v="0"/>
    <x v="0"/>
    <x v="2"/>
    <n v="275.78699999999998"/>
    <n v="62.274483870967735"/>
  </r>
  <r>
    <s v="BRIG1"/>
    <x v="9"/>
    <x v="24"/>
    <x v="0"/>
    <x v="0"/>
    <x v="2"/>
    <n v="422.82299999999998"/>
    <n v="328.86233333333331"/>
  </r>
  <r>
    <s v="BRIG1"/>
    <x v="9"/>
    <x v="25"/>
    <x v="1"/>
    <x v="0"/>
    <x v="2"/>
    <n v="3.9442000000000001E-7"/>
    <n v="1.8406266666666668E-7"/>
  </r>
  <r>
    <s v="BRIG1"/>
    <x v="9"/>
    <x v="26"/>
    <x v="1"/>
    <x v="0"/>
    <x v="2"/>
    <n v="2.86144E-4"/>
    <n v="8.708730434782609E-5"/>
  </r>
  <r>
    <s v="BRIG1"/>
    <x v="9"/>
    <x v="27"/>
    <x v="1"/>
    <x v="0"/>
    <x v="2"/>
    <n v="20.742000000000001"/>
    <n v="4.6836774193548392"/>
  </r>
  <r>
    <s v="BRIG1"/>
    <x v="9"/>
    <x v="28"/>
    <x v="1"/>
    <x v="0"/>
    <x v="2"/>
    <n v="31.788499999999999"/>
    <n v="8.241462962962963"/>
  </r>
  <r>
    <s v="BRIG1"/>
    <x v="9"/>
    <x v="29"/>
    <x v="1"/>
    <x v="0"/>
    <x v="2"/>
    <n v="6121.89"/>
    <n v="1360.42"/>
  </r>
  <r>
    <s v="BRIG1"/>
    <x v="9"/>
    <x v="30"/>
    <x v="1"/>
    <x v="0"/>
    <x v="2"/>
    <n v="1.7458999999999999E-2"/>
    <n v="5.2005531914893609E-3"/>
  </r>
  <r>
    <s v="BRIG1"/>
    <x v="9"/>
    <x v="31"/>
    <x v="1"/>
    <x v="0"/>
    <x v="2"/>
    <n v="0.26895799999999997"/>
    <n v="3.1119107438016526E-2"/>
  </r>
  <r>
    <s v="BRIG1"/>
    <x v="9"/>
    <x v="32"/>
    <x v="1"/>
    <x v="0"/>
    <x v="2"/>
    <n v="0.12773200000000001"/>
    <n v="1.3246281481481482E-2"/>
  </r>
  <r>
    <s v="BRIG1"/>
    <x v="9"/>
    <x v="33"/>
    <x v="1"/>
    <x v="0"/>
    <x v="2"/>
    <n v="982.60500000000002"/>
    <n v="115.60058823529411"/>
  </r>
  <r>
    <s v="BRIG1"/>
    <x v="9"/>
    <x v="34"/>
    <x v="1"/>
    <x v="0"/>
    <x v="2"/>
    <n v="6.5557100000000004"/>
    <n v="1.1617713924050634"/>
  </r>
  <r>
    <s v="BRIG1"/>
    <x v="9"/>
    <x v="35"/>
    <x v="1"/>
    <x v="0"/>
    <x v="2"/>
    <n v="73.511700000000005"/>
    <n v="60.539047058823527"/>
  </r>
  <r>
    <s v="BRIG1"/>
    <x v="9"/>
    <x v="36"/>
    <x v="1"/>
    <x v="0"/>
    <x v="2"/>
    <n v="696.25300000000004"/>
    <n v="157.21841935483872"/>
  </r>
  <r>
    <s v="BRIG1"/>
    <x v="9"/>
    <x v="37"/>
    <x v="1"/>
    <x v="0"/>
    <x v="2"/>
    <n v="1027.99"/>
    <n v="799.54777777777781"/>
  </r>
  <r>
    <s v="BRIG1"/>
    <x v="9"/>
    <x v="38"/>
    <x v="2"/>
    <x v="1"/>
    <x v="2"/>
    <n v="194.721"/>
    <n v="90.869799999999998"/>
  </r>
  <r>
    <s v="BRIG1"/>
    <x v="9"/>
    <x v="39"/>
    <x v="2"/>
    <x v="1"/>
    <x v="2"/>
    <n v="3607.48"/>
    <n v="1097.9286956521739"/>
  </r>
  <r>
    <s v="BRIG1"/>
    <x v="9"/>
    <x v="40"/>
    <x v="2"/>
    <x v="1"/>
    <x v="2"/>
    <n v="38.789299999999997"/>
    <n v="8.7588741935483867"/>
  </r>
  <r>
    <s v="BRIG1"/>
    <x v="9"/>
    <x v="41"/>
    <x v="2"/>
    <x v="1"/>
    <x v="2"/>
    <n v="475.488"/>
    <n v="123.27466666666666"/>
  </r>
  <r>
    <s v="BRIG1"/>
    <x v="9"/>
    <x v="42"/>
    <x v="2"/>
    <x v="1"/>
    <x v="2"/>
    <n v="31166.9"/>
    <n v="6925.9777777777781"/>
  </r>
  <r>
    <s v="BRIG1"/>
    <x v="9"/>
    <x v="43"/>
    <x v="2"/>
    <x v="1"/>
    <x v="2"/>
    <n v="25.7668"/>
    <n v="7.6752170212765956"/>
  </r>
  <r>
    <s v="BRIG1"/>
    <x v="9"/>
    <x v="44"/>
    <x v="2"/>
    <x v="1"/>
    <x v="2"/>
    <n v="1198.8399999999999"/>
    <n v="138.70876033057851"/>
  </r>
  <r>
    <s v="BRIG1"/>
    <x v="9"/>
    <x v="45"/>
    <x v="2"/>
    <x v="1"/>
    <x v="2"/>
    <n v="594.88599999999997"/>
    <n v="61.691881481481474"/>
  </r>
  <r>
    <s v="BRIG1"/>
    <x v="9"/>
    <x v="46"/>
    <x v="2"/>
    <x v="1"/>
    <x v="2"/>
    <n v="2367.09"/>
    <n v="278.48117647058825"/>
  </r>
  <r>
    <s v="BRIG1"/>
    <x v="9"/>
    <x v="47"/>
    <x v="2"/>
    <x v="1"/>
    <x v="2"/>
    <n v="9.7841500000000003"/>
    <n v="1.7339"/>
  </r>
  <r>
    <s v="BRIG1"/>
    <x v="9"/>
    <x v="48"/>
    <x v="2"/>
    <x v="1"/>
    <x v="2"/>
    <n v="1429.88"/>
    <n v="1177.5482352941176"/>
  </r>
  <r>
    <s v="BRIG1"/>
    <x v="9"/>
    <x v="49"/>
    <x v="2"/>
    <x v="1"/>
    <x v="2"/>
    <n v="972.03899999999999"/>
    <n v="219.49267741935483"/>
  </r>
  <r>
    <s v="BRIG1"/>
    <x v="9"/>
    <x v="50"/>
    <x v="2"/>
    <x v="1"/>
    <x v="2"/>
    <n v="1450.81"/>
    <n v="1128.4077777777777"/>
  </r>
  <r>
    <s v="BRIG1"/>
    <x v="9"/>
    <x v="51"/>
    <x v="0"/>
    <x v="0"/>
    <x v="3"/>
    <n v="8753.09"/>
    <n v="8753.09"/>
  </r>
  <r>
    <s v="BRIG1"/>
    <x v="9"/>
    <x v="52"/>
    <x v="1"/>
    <x v="0"/>
    <x v="3"/>
    <n v="2507.4699999999998"/>
    <n v="2507.4699999999998"/>
  </r>
  <r>
    <s v="BRIG1"/>
    <x v="9"/>
    <x v="53"/>
    <x v="2"/>
    <x v="1"/>
    <x v="3"/>
    <n v="11260.6"/>
    <n v="11260.6"/>
  </r>
  <r>
    <s v="BRIS1"/>
    <x v="10"/>
    <x v="0"/>
    <x v="0"/>
    <x v="0"/>
    <x v="0"/>
    <n v="3863.15"/>
    <n v="1931.575"/>
  </r>
  <r>
    <s v="BRIS1"/>
    <x v="10"/>
    <x v="1"/>
    <x v="0"/>
    <x v="0"/>
    <x v="0"/>
    <n v="5.55992"/>
    <n v="1.815484081632653"/>
  </r>
  <r>
    <s v="BRIS1"/>
    <x v="10"/>
    <x v="2"/>
    <x v="0"/>
    <x v="0"/>
    <x v="0"/>
    <n v="717.73400000000004"/>
    <n v="239.24466666666666"/>
  </r>
  <r>
    <s v="BRIS1"/>
    <x v="10"/>
    <x v="3"/>
    <x v="1"/>
    <x v="0"/>
    <x v="0"/>
    <n v="19.878799999999998"/>
    <n v="9.9393999999999991"/>
  </r>
  <r>
    <s v="BRIS1"/>
    <x v="10"/>
    <x v="4"/>
    <x v="1"/>
    <x v="0"/>
    <x v="0"/>
    <n v="0.25148500000000001"/>
    <n v="8.2117551020408158E-2"/>
  </r>
  <r>
    <s v="BRIS1"/>
    <x v="10"/>
    <x v="5"/>
    <x v="1"/>
    <x v="0"/>
    <x v="0"/>
    <n v="6477.02"/>
    <n v="2159.0066666666667"/>
  </r>
  <r>
    <s v="BRIS1"/>
    <x v="10"/>
    <x v="6"/>
    <x v="2"/>
    <x v="1"/>
    <x v="0"/>
    <n v="3883.03"/>
    <n v="1941.5150000000001"/>
  </r>
  <r>
    <s v="BRIS1"/>
    <x v="10"/>
    <x v="7"/>
    <x v="2"/>
    <x v="1"/>
    <x v="0"/>
    <n v="5.8113999999999999"/>
    <n v="1.8975999999999997"/>
  </r>
  <r>
    <s v="BRIS1"/>
    <x v="10"/>
    <x v="8"/>
    <x v="2"/>
    <x v="1"/>
    <x v="0"/>
    <n v="7194.75"/>
    <n v="2398.25"/>
  </r>
  <r>
    <s v="BRIS1"/>
    <x v="10"/>
    <x v="9"/>
    <x v="0"/>
    <x v="0"/>
    <x v="1"/>
    <n v="2172.63"/>
    <n v="2172.63"/>
  </r>
  <r>
    <s v="BRIS1"/>
    <x v="10"/>
    <x v="10"/>
    <x v="1"/>
    <x v="0"/>
    <x v="1"/>
    <n v="2169.0100000000002"/>
    <n v="2169.0100000000002"/>
  </r>
  <r>
    <s v="BRIS1"/>
    <x v="10"/>
    <x v="11"/>
    <x v="2"/>
    <x v="1"/>
    <x v="1"/>
    <n v="4341.63"/>
    <n v="4341.63"/>
  </r>
  <r>
    <s v="BRIS1"/>
    <x v="10"/>
    <x v="12"/>
    <x v="0"/>
    <x v="0"/>
    <x v="2"/>
    <n v="292.68700000000001"/>
    <n v="136.58726666666666"/>
  </r>
  <r>
    <s v="BRIS1"/>
    <x v="10"/>
    <x v="13"/>
    <x v="0"/>
    <x v="0"/>
    <x v="2"/>
    <n v="4162.8"/>
    <n v="1266.9391304347828"/>
  </r>
  <r>
    <s v="BRIS1"/>
    <x v="10"/>
    <x v="14"/>
    <x v="0"/>
    <x v="0"/>
    <x v="2"/>
    <n v="104.348"/>
    <n v="23.562451612903224"/>
  </r>
  <r>
    <s v="BRIS1"/>
    <x v="10"/>
    <x v="15"/>
    <x v="0"/>
    <x v="0"/>
    <x v="2"/>
    <n v="634.31600000000003"/>
    <n v="164.45229629629628"/>
  </r>
  <r>
    <s v="BRIS1"/>
    <x v="10"/>
    <x v="16"/>
    <x v="0"/>
    <x v="0"/>
    <x v="2"/>
    <n v="14255.4"/>
    <n v="3167.8666666666663"/>
  </r>
  <r>
    <s v="BRIS1"/>
    <x v="10"/>
    <x v="17"/>
    <x v="0"/>
    <x v="0"/>
    <x v="2"/>
    <n v="38.431899999999999"/>
    <n v="11.447799999999999"/>
  </r>
  <r>
    <s v="BRIS1"/>
    <x v="10"/>
    <x v="18"/>
    <x v="0"/>
    <x v="0"/>
    <x v="2"/>
    <n v="1033.1099999999999"/>
    <n v="119.53338842975205"/>
  </r>
  <r>
    <s v="BRIS1"/>
    <x v="10"/>
    <x v="19"/>
    <x v="0"/>
    <x v="0"/>
    <x v="2"/>
    <n v="627.87900000000002"/>
    <n v="65.113377777777771"/>
  </r>
  <r>
    <s v="BRIS1"/>
    <x v="10"/>
    <x v="20"/>
    <x v="0"/>
    <x v="0"/>
    <x v="2"/>
    <n v="1798.81"/>
    <n v="211.62470588235294"/>
  </r>
  <r>
    <s v="BRIS1"/>
    <x v="10"/>
    <x v="21"/>
    <x v="0"/>
    <x v="0"/>
    <x v="2"/>
    <n v="3.9156599999999999"/>
    <n v="0.69391443037974687"/>
  </r>
  <r>
    <s v="BRIS1"/>
    <x v="10"/>
    <x v="22"/>
    <x v="0"/>
    <x v="0"/>
    <x v="2"/>
    <n v="884.73199999999997"/>
    <n v="728.60282352941169"/>
  </r>
  <r>
    <s v="BRIS1"/>
    <x v="10"/>
    <x v="23"/>
    <x v="0"/>
    <x v="0"/>
    <x v="2"/>
    <n v="75.2637"/>
    <n v="16.995029032258063"/>
  </r>
  <r>
    <s v="BRIS1"/>
    <x v="10"/>
    <x v="24"/>
    <x v="0"/>
    <x v="0"/>
    <x v="2"/>
    <n v="197.96299999999999"/>
    <n v="153.97122222222222"/>
  </r>
  <r>
    <s v="BRIS1"/>
    <x v="10"/>
    <x v="25"/>
    <x v="1"/>
    <x v="0"/>
    <x v="2"/>
    <n v="1.1650099999999999E-6"/>
    <n v="5.4367133333333326E-7"/>
  </r>
  <r>
    <s v="BRIS1"/>
    <x v="10"/>
    <x v="26"/>
    <x v="1"/>
    <x v="0"/>
    <x v="2"/>
    <n v="3.6618300000000001E-4"/>
    <n v="1.1144700000000001E-4"/>
  </r>
  <r>
    <s v="BRIS1"/>
    <x v="10"/>
    <x v="27"/>
    <x v="1"/>
    <x v="0"/>
    <x v="2"/>
    <n v="28.8093"/>
    <n v="6.5053258064516131"/>
  </r>
  <r>
    <s v="BRIS1"/>
    <x v="10"/>
    <x v="28"/>
    <x v="1"/>
    <x v="0"/>
    <x v="2"/>
    <n v="27.424900000000001"/>
    <n v="7.1101592592592588"/>
  </r>
  <r>
    <s v="BRIS1"/>
    <x v="10"/>
    <x v="29"/>
    <x v="1"/>
    <x v="0"/>
    <x v="2"/>
    <n v="4993.2"/>
    <n v="1109.5999999999999"/>
  </r>
  <r>
    <s v="BRIS1"/>
    <x v="10"/>
    <x v="30"/>
    <x v="1"/>
    <x v="0"/>
    <x v="2"/>
    <n v="1.9907600000000001E-2"/>
    <n v="5.9299234042553195E-3"/>
  </r>
  <r>
    <s v="BRIS1"/>
    <x v="10"/>
    <x v="31"/>
    <x v="1"/>
    <x v="0"/>
    <x v="2"/>
    <n v="0.25323800000000002"/>
    <n v="2.9300264462809922E-2"/>
  </r>
  <r>
    <s v="BRIS1"/>
    <x v="10"/>
    <x v="32"/>
    <x v="1"/>
    <x v="0"/>
    <x v="2"/>
    <n v="0.13043299999999999"/>
    <n v="1.3526385185185183E-2"/>
  </r>
  <r>
    <s v="BRIS1"/>
    <x v="10"/>
    <x v="33"/>
    <x v="1"/>
    <x v="0"/>
    <x v="2"/>
    <n v="1200.0899999999999"/>
    <n v="141.18705882352941"/>
  </r>
  <r>
    <s v="BRIS1"/>
    <x v="10"/>
    <x v="34"/>
    <x v="1"/>
    <x v="0"/>
    <x v="2"/>
    <n v="5.3507400000000001"/>
    <n v="0.94823240506329121"/>
  </r>
  <r>
    <s v="BRIS1"/>
    <x v="10"/>
    <x v="35"/>
    <x v="1"/>
    <x v="0"/>
    <x v="2"/>
    <n v="52.088700000000003"/>
    <n v="42.896576470588236"/>
  </r>
  <r>
    <s v="BRIS1"/>
    <x v="10"/>
    <x v="36"/>
    <x v="1"/>
    <x v="0"/>
    <x v="2"/>
    <n v="580.58100000000002"/>
    <n v="131.09893548387097"/>
  </r>
  <r>
    <s v="BRIS1"/>
    <x v="10"/>
    <x v="37"/>
    <x v="1"/>
    <x v="0"/>
    <x v="2"/>
    <n v="1050.1300000000001"/>
    <n v="816.76777777777784"/>
  </r>
  <r>
    <s v="BRIS1"/>
    <x v="10"/>
    <x v="38"/>
    <x v="2"/>
    <x v="1"/>
    <x v="2"/>
    <n v="292.68700000000001"/>
    <n v="136.58726666666666"/>
  </r>
  <r>
    <s v="BRIS1"/>
    <x v="10"/>
    <x v="39"/>
    <x v="2"/>
    <x v="1"/>
    <x v="2"/>
    <n v="4162.8"/>
    <n v="1266.9391304347828"/>
  </r>
  <r>
    <s v="BRIS1"/>
    <x v="10"/>
    <x v="40"/>
    <x v="2"/>
    <x v="1"/>
    <x v="2"/>
    <n v="133.15700000000001"/>
    <n v="30.067709677419355"/>
  </r>
  <r>
    <s v="BRIS1"/>
    <x v="10"/>
    <x v="41"/>
    <x v="2"/>
    <x v="1"/>
    <x v="2"/>
    <n v="661.74199999999996"/>
    <n v="171.56274074074071"/>
  </r>
  <r>
    <s v="BRIS1"/>
    <x v="10"/>
    <x v="42"/>
    <x v="2"/>
    <x v="1"/>
    <x v="2"/>
    <n v="19248.599999999999"/>
    <n v="4277.4666666666662"/>
  </r>
  <r>
    <s v="BRIS1"/>
    <x v="10"/>
    <x v="43"/>
    <x v="2"/>
    <x v="1"/>
    <x v="2"/>
    <n v="38.451799999999999"/>
    <n v="11.453727659574467"/>
  </r>
  <r>
    <s v="BRIS1"/>
    <x v="10"/>
    <x v="44"/>
    <x v="2"/>
    <x v="1"/>
    <x v="2"/>
    <n v="1033.3599999999999"/>
    <n v="119.56231404958677"/>
  </r>
  <r>
    <s v="BRIS1"/>
    <x v="10"/>
    <x v="45"/>
    <x v="2"/>
    <x v="1"/>
    <x v="2"/>
    <n v="628.00800000000004"/>
    <n v="65.126755555555562"/>
  </r>
  <r>
    <s v="BRIS1"/>
    <x v="10"/>
    <x v="46"/>
    <x v="2"/>
    <x v="1"/>
    <x v="2"/>
    <n v="2998.91"/>
    <n v="352.81294117647059"/>
  </r>
  <r>
    <s v="BRIS1"/>
    <x v="10"/>
    <x v="47"/>
    <x v="2"/>
    <x v="1"/>
    <x v="2"/>
    <n v="9.2664100000000005"/>
    <n v="1.6421486075949367"/>
  </r>
  <r>
    <s v="BRIS1"/>
    <x v="10"/>
    <x v="48"/>
    <x v="2"/>
    <x v="1"/>
    <x v="2"/>
    <n v="936.82100000000003"/>
    <n v="771.49964705882348"/>
  </r>
  <r>
    <s v="BRIS1"/>
    <x v="10"/>
    <x v="49"/>
    <x v="2"/>
    <x v="1"/>
    <x v="2"/>
    <n v="655.84500000000003"/>
    <n v="148.09403225806452"/>
  </r>
  <r>
    <s v="BRIS1"/>
    <x v="10"/>
    <x v="50"/>
    <x v="2"/>
    <x v="1"/>
    <x v="2"/>
    <n v="1248.0899999999999"/>
    <n v="970.73666666666657"/>
  </r>
  <r>
    <s v="BRIS1"/>
    <x v="10"/>
    <x v="51"/>
    <x v="0"/>
    <x v="0"/>
    <x v="3"/>
    <n v="6067.4"/>
    <n v="6067.4"/>
  </r>
  <r>
    <s v="BRIS1"/>
    <x v="10"/>
    <x v="52"/>
    <x v="1"/>
    <x v="0"/>
    <x v="3"/>
    <n v="2256.17"/>
    <n v="2256.17"/>
  </r>
  <r>
    <s v="BRIS1"/>
    <x v="10"/>
    <x v="53"/>
    <x v="2"/>
    <x v="1"/>
    <x v="3"/>
    <n v="8323.57"/>
    <n v="8323.57"/>
  </r>
  <r>
    <s v="BRISX"/>
    <x v="11"/>
    <x v="0"/>
    <x v="0"/>
    <x v="0"/>
    <x v="0"/>
    <n v="3863.15"/>
    <n v="1931.575"/>
  </r>
  <r>
    <s v="BRISX"/>
    <x v="11"/>
    <x v="1"/>
    <x v="0"/>
    <x v="0"/>
    <x v="0"/>
    <n v="5.55992"/>
    <n v="1.815484081632653"/>
  </r>
  <r>
    <s v="BRISX"/>
    <x v="11"/>
    <x v="2"/>
    <x v="0"/>
    <x v="0"/>
    <x v="0"/>
    <n v="717.73400000000004"/>
    <n v="239.24466666666666"/>
  </r>
  <r>
    <s v="BRISX"/>
    <x v="11"/>
    <x v="3"/>
    <x v="1"/>
    <x v="0"/>
    <x v="0"/>
    <n v="19.878799999999998"/>
    <n v="9.9393999999999991"/>
  </r>
  <r>
    <s v="BRISX"/>
    <x v="11"/>
    <x v="4"/>
    <x v="1"/>
    <x v="0"/>
    <x v="0"/>
    <n v="0.25148500000000001"/>
    <n v="8.2117551020408158E-2"/>
  </r>
  <r>
    <s v="BRISX"/>
    <x v="11"/>
    <x v="5"/>
    <x v="1"/>
    <x v="0"/>
    <x v="0"/>
    <n v="6477.02"/>
    <n v="2159.0066666666667"/>
  </r>
  <r>
    <s v="BRISX"/>
    <x v="11"/>
    <x v="6"/>
    <x v="2"/>
    <x v="1"/>
    <x v="0"/>
    <n v="3883.03"/>
    <n v="1941.5150000000001"/>
  </r>
  <r>
    <s v="BRISX"/>
    <x v="11"/>
    <x v="7"/>
    <x v="2"/>
    <x v="1"/>
    <x v="0"/>
    <n v="5.8113999999999999"/>
    <n v="1.8975999999999997"/>
  </r>
  <r>
    <s v="BRISX"/>
    <x v="11"/>
    <x v="8"/>
    <x v="2"/>
    <x v="1"/>
    <x v="0"/>
    <n v="7194.75"/>
    <n v="2398.25"/>
  </r>
  <r>
    <s v="BRISX"/>
    <x v="11"/>
    <x v="9"/>
    <x v="0"/>
    <x v="0"/>
    <x v="1"/>
    <n v="2172.63"/>
    <n v="2172.63"/>
  </r>
  <r>
    <s v="BRISX"/>
    <x v="11"/>
    <x v="10"/>
    <x v="1"/>
    <x v="0"/>
    <x v="1"/>
    <n v="2169.0100000000002"/>
    <n v="2169.0100000000002"/>
  </r>
  <r>
    <s v="BRISX"/>
    <x v="11"/>
    <x v="11"/>
    <x v="2"/>
    <x v="1"/>
    <x v="1"/>
    <n v="4341.63"/>
    <n v="4341.63"/>
  </r>
  <r>
    <s v="BRISX"/>
    <x v="11"/>
    <x v="12"/>
    <x v="0"/>
    <x v="0"/>
    <x v="2"/>
    <n v="292.68700000000001"/>
    <n v="136.58726666666666"/>
  </r>
  <r>
    <s v="BRISX"/>
    <x v="11"/>
    <x v="13"/>
    <x v="0"/>
    <x v="0"/>
    <x v="2"/>
    <n v="4162.8"/>
    <n v="1266.9391304347828"/>
  </r>
  <r>
    <s v="BRISX"/>
    <x v="11"/>
    <x v="14"/>
    <x v="0"/>
    <x v="0"/>
    <x v="2"/>
    <n v="104.348"/>
    <n v="23.562451612903224"/>
  </r>
  <r>
    <s v="BRISX"/>
    <x v="11"/>
    <x v="15"/>
    <x v="0"/>
    <x v="0"/>
    <x v="2"/>
    <n v="634.31600000000003"/>
    <n v="164.45229629629628"/>
  </r>
  <r>
    <s v="BRISX"/>
    <x v="11"/>
    <x v="16"/>
    <x v="0"/>
    <x v="0"/>
    <x v="2"/>
    <n v="14255.4"/>
    <n v="3167.8666666666663"/>
  </r>
  <r>
    <s v="BRISX"/>
    <x v="11"/>
    <x v="17"/>
    <x v="0"/>
    <x v="0"/>
    <x v="2"/>
    <n v="38.431899999999999"/>
    <n v="11.447799999999999"/>
  </r>
  <r>
    <s v="BRISX"/>
    <x v="11"/>
    <x v="18"/>
    <x v="0"/>
    <x v="0"/>
    <x v="2"/>
    <n v="1033.1099999999999"/>
    <n v="119.53338842975205"/>
  </r>
  <r>
    <s v="BRISX"/>
    <x v="11"/>
    <x v="19"/>
    <x v="0"/>
    <x v="0"/>
    <x v="2"/>
    <n v="627.87900000000002"/>
    <n v="65.113377777777771"/>
  </r>
  <r>
    <s v="BRISX"/>
    <x v="11"/>
    <x v="20"/>
    <x v="0"/>
    <x v="0"/>
    <x v="2"/>
    <n v="1798.81"/>
    <n v="211.62470588235294"/>
  </r>
  <r>
    <s v="BRISX"/>
    <x v="11"/>
    <x v="21"/>
    <x v="0"/>
    <x v="0"/>
    <x v="2"/>
    <n v="3.9156599999999999"/>
    <n v="0.69391443037974687"/>
  </r>
  <r>
    <s v="BRISX"/>
    <x v="11"/>
    <x v="22"/>
    <x v="0"/>
    <x v="0"/>
    <x v="2"/>
    <n v="884.73199999999997"/>
    <n v="728.60282352941169"/>
  </r>
  <r>
    <s v="BRISX"/>
    <x v="11"/>
    <x v="23"/>
    <x v="0"/>
    <x v="0"/>
    <x v="2"/>
    <n v="75.2637"/>
    <n v="16.995029032258063"/>
  </r>
  <r>
    <s v="BRISX"/>
    <x v="11"/>
    <x v="24"/>
    <x v="0"/>
    <x v="0"/>
    <x v="2"/>
    <n v="197.96299999999999"/>
    <n v="153.97122222222222"/>
  </r>
  <r>
    <s v="BRISX"/>
    <x v="11"/>
    <x v="25"/>
    <x v="1"/>
    <x v="0"/>
    <x v="2"/>
    <n v="1.1650099999999999E-6"/>
    <n v="5.4367133333333326E-7"/>
  </r>
  <r>
    <s v="BRISX"/>
    <x v="11"/>
    <x v="26"/>
    <x v="1"/>
    <x v="0"/>
    <x v="2"/>
    <n v="3.6618300000000001E-4"/>
    <n v="1.1144700000000001E-4"/>
  </r>
  <r>
    <s v="BRISX"/>
    <x v="11"/>
    <x v="27"/>
    <x v="1"/>
    <x v="0"/>
    <x v="2"/>
    <n v="28.8093"/>
    <n v="6.5053258064516131"/>
  </r>
  <r>
    <s v="BRISX"/>
    <x v="11"/>
    <x v="28"/>
    <x v="1"/>
    <x v="0"/>
    <x v="2"/>
    <n v="27.424900000000001"/>
    <n v="7.1101592592592588"/>
  </r>
  <r>
    <s v="BRISX"/>
    <x v="11"/>
    <x v="29"/>
    <x v="1"/>
    <x v="0"/>
    <x v="2"/>
    <n v="4993.2"/>
    <n v="1109.5999999999999"/>
  </r>
  <r>
    <s v="BRISX"/>
    <x v="11"/>
    <x v="30"/>
    <x v="1"/>
    <x v="0"/>
    <x v="2"/>
    <n v="1.9907600000000001E-2"/>
    <n v="5.9299234042553195E-3"/>
  </r>
  <r>
    <s v="BRISX"/>
    <x v="11"/>
    <x v="31"/>
    <x v="1"/>
    <x v="0"/>
    <x v="2"/>
    <n v="0.25323800000000002"/>
    <n v="2.9300264462809922E-2"/>
  </r>
  <r>
    <s v="BRISX"/>
    <x v="11"/>
    <x v="32"/>
    <x v="1"/>
    <x v="0"/>
    <x v="2"/>
    <n v="0.13043299999999999"/>
    <n v="1.3526385185185183E-2"/>
  </r>
  <r>
    <s v="BRISX"/>
    <x v="11"/>
    <x v="33"/>
    <x v="1"/>
    <x v="0"/>
    <x v="2"/>
    <n v="1200.0899999999999"/>
    <n v="141.18705882352941"/>
  </r>
  <r>
    <s v="BRISX"/>
    <x v="11"/>
    <x v="34"/>
    <x v="1"/>
    <x v="0"/>
    <x v="2"/>
    <n v="5.3507400000000001"/>
    <n v="0.94823240506329121"/>
  </r>
  <r>
    <s v="BRISX"/>
    <x v="11"/>
    <x v="35"/>
    <x v="1"/>
    <x v="0"/>
    <x v="2"/>
    <n v="52.088700000000003"/>
    <n v="42.896576470588236"/>
  </r>
  <r>
    <s v="BRISX"/>
    <x v="11"/>
    <x v="36"/>
    <x v="1"/>
    <x v="0"/>
    <x v="2"/>
    <n v="580.58100000000002"/>
    <n v="131.09893548387097"/>
  </r>
  <r>
    <s v="BRISX"/>
    <x v="11"/>
    <x v="37"/>
    <x v="1"/>
    <x v="0"/>
    <x v="2"/>
    <n v="1050.1300000000001"/>
    <n v="816.76777777777784"/>
  </r>
  <r>
    <s v="BRISX"/>
    <x v="11"/>
    <x v="38"/>
    <x v="2"/>
    <x v="1"/>
    <x v="2"/>
    <n v="292.68700000000001"/>
    <n v="136.58726666666666"/>
  </r>
  <r>
    <s v="BRISX"/>
    <x v="11"/>
    <x v="39"/>
    <x v="2"/>
    <x v="1"/>
    <x v="2"/>
    <n v="4162.8"/>
    <n v="1266.9391304347828"/>
  </r>
  <r>
    <s v="BRISX"/>
    <x v="11"/>
    <x v="40"/>
    <x v="2"/>
    <x v="1"/>
    <x v="2"/>
    <n v="133.15700000000001"/>
    <n v="30.067709677419355"/>
  </r>
  <r>
    <s v="BRISX"/>
    <x v="11"/>
    <x v="41"/>
    <x v="2"/>
    <x v="1"/>
    <x v="2"/>
    <n v="661.74199999999996"/>
    <n v="171.56274074074071"/>
  </r>
  <r>
    <s v="BRISX"/>
    <x v="11"/>
    <x v="42"/>
    <x v="2"/>
    <x v="1"/>
    <x v="2"/>
    <n v="19248.599999999999"/>
    <n v="4277.4666666666662"/>
  </r>
  <r>
    <s v="BRISX"/>
    <x v="11"/>
    <x v="43"/>
    <x v="2"/>
    <x v="1"/>
    <x v="2"/>
    <n v="38.451799999999999"/>
    <n v="11.453727659574467"/>
  </r>
  <r>
    <s v="BRISX"/>
    <x v="11"/>
    <x v="44"/>
    <x v="2"/>
    <x v="1"/>
    <x v="2"/>
    <n v="1033.3599999999999"/>
    <n v="119.56231404958677"/>
  </r>
  <r>
    <s v="BRISX"/>
    <x v="11"/>
    <x v="45"/>
    <x v="2"/>
    <x v="1"/>
    <x v="2"/>
    <n v="628.00800000000004"/>
    <n v="65.126755555555562"/>
  </r>
  <r>
    <s v="BRISX"/>
    <x v="11"/>
    <x v="46"/>
    <x v="2"/>
    <x v="1"/>
    <x v="2"/>
    <n v="2998.91"/>
    <n v="352.81294117647059"/>
  </r>
  <r>
    <s v="BRISX"/>
    <x v="11"/>
    <x v="47"/>
    <x v="2"/>
    <x v="1"/>
    <x v="2"/>
    <n v="9.2664100000000005"/>
    <n v="1.6421486075949367"/>
  </r>
  <r>
    <s v="BRISX"/>
    <x v="11"/>
    <x v="48"/>
    <x v="2"/>
    <x v="1"/>
    <x v="2"/>
    <n v="936.82100000000003"/>
    <n v="771.49964705882348"/>
  </r>
  <r>
    <s v="BRISX"/>
    <x v="11"/>
    <x v="49"/>
    <x v="2"/>
    <x v="1"/>
    <x v="2"/>
    <n v="655.84500000000003"/>
    <n v="148.09403225806452"/>
  </r>
  <r>
    <s v="BRISX"/>
    <x v="11"/>
    <x v="50"/>
    <x v="2"/>
    <x v="1"/>
    <x v="2"/>
    <n v="1248.0899999999999"/>
    <n v="970.73666666666657"/>
  </r>
  <r>
    <s v="BRISX"/>
    <x v="11"/>
    <x v="51"/>
    <x v="0"/>
    <x v="0"/>
    <x v="3"/>
    <n v="6067.4"/>
    <n v="6067.4"/>
  </r>
  <r>
    <s v="BRISX"/>
    <x v="11"/>
    <x v="52"/>
    <x v="1"/>
    <x v="0"/>
    <x v="3"/>
    <n v="2256.17"/>
    <n v="2256.17"/>
  </r>
  <r>
    <s v="BRISX"/>
    <x v="11"/>
    <x v="53"/>
    <x v="2"/>
    <x v="1"/>
    <x v="3"/>
    <n v="8323.57"/>
    <n v="8323.57"/>
  </r>
  <r>
    <s v="BRMA1"/>
    <x v="12"/>
    <x v="0"/>
    <x v="0"/>
    <x v="0"/>
    <x v="0"/>
    <n v="1933.32"/>
    <n v="966.66"/>
  </r>
  <r>
    <s v="BRMA1"/>
    <x v="12"/>
    <x v="1"/>
    <x v="0"/>
    <x v="0"/>
    <x v="0"/>
    <n v="6.7420900000000001"/>
    <n v="2.201498775510204"/>
  </r>
  <r>
    <s v="BRMA1"/>
    <x v="12"/>
    <x v="2"/>
    <x v="0"/>
    <x v="0"/>
    <x v="0"/>
    <n v="522.75800000000004"/>
    <n v="174.25266666666667"/>
  </r>
  <r>
    <s v="BRMA1"/>
    <x v="12"/>
    <x v="3"/>
    <x v="1"/>
    <x v="0"/>
    <x v="0"/>
    <n v="23.9604"/>
    <n v="11.9802"/>
  </r>
  <r>
    <s v="BRMA1"/>
    <x v="12"/>
    <x v="4"/>
    <x v="1"/>
    <x v="0"/>
    <x v="0"/>
    <n v="0.66588499999999995"/>
    <n v="0.21743183673469385"/>
  </r>
  <r>
    <s v="BRMA1"/>
    <x v="12"/>
    <x v="5"/>
    <x v="1"/>
    <x v="0"/>
    <x v="0"/>
    <n v="9702.44"/>
    <n v="3234.1466666666665"/>
  </r>
  <r>
    <s v="BRMA1"/>
    <x v="12"/>
    <x v="6"/>
    <x v="2"/>
    <x v="1"/>
    <x v="0"/>
    <n v="1957.28"/>
    <n v="978.64"/>
  </r>
  <r>
    <s v="BRMA1"/>
    <x v="12"/>
    <x v="7"/>
    <x v="2"/>
    <x v="1"/>
    <x v="0"/>
    <n v="7.4079800000000002"/>
    <n v="2.4189322448979591"/>
  </r>
  <r>
    <s v="BRMA1"/>
    <x v="12"/>
    <x v="8"/>
    <x v="2"/>
    <x v="1"/>
    <x v="0"/>
    <n v="10225.200000000001"/>
    <n v="3408.4"/>
  </r>
  <r>
    <s v="BRMA1"/>
    <x v="12"/>
    <x v="9"/>
    <x v="0"/>
    <x v="0"/>
    <x v="1"/>
    <n v="1143.1099999999999"/>
    <n v="1143.1099999999999"/>
  </r>
  <r>
    <s v="BRMA1"/>
    <x v="12"/>
    <x v="10"/>
    <x v="1"/>
    <x v="0"/>
    <x v="1"/>
    <n v="3246.32"/>
    <n v="3246.32"/>
  </r>
  <r>
    <s v="BRMA1"/>
    <x v="12"/>
    <x v="11"/>
    <x v="2"/>
    <x v="1"/>
    <x v="1"/>
    <n v="4389.43"/>
    <n v="4389.43"/>
  </r>
  <r>
    <s v="BRMA1"/>
    <x v="12"/>
    <x v="12"/>
    <x v="0"/>
    <x v="0"/>
    <x v="2"/>
    <n v="67.817300000000003"/>
    <n v="31.648073333333336"/>
  </r>
  <r>
    <s v="BRMA1"/>
    <x v="12"/>
    <x v="13"/>
    <x v="0"/>
    <x v="0"/>
    <x v="2"/>
    <n v="1149.83"/>
    <n v="349.94826086956522"/>
  </r>
  <r>
    <s v="BRMA1"/>
    <x v="12"/>
    <x v="14"/>
    <x v="0"/>
    <x v="0"/>
    <x v="2"/>
    <n v="4.7332999999999998"/>
    <n v="1.0688096774193547"/>
  </r>
  <r>
    <s v="BRMA1"/>
    <x v="12"/>
    <x v="15"/>
    <x v="0"/>
    <x v="0"/>
    <x v="2"/>
    <n v="140.167"/>
    <n v="36.339592592592588"/>
  </r>
  <r>
    <s v="BRMA1"/>
    <x v="12"/>
    <x v="16"/>
    <x v="0"/>
    <x v="0"/>
    <x v="2"/>
    <n v="7666.55"/>
    <n v="1703.6777777777777"/>
  </r>
  <r>
    <s v="BRMA1"/>
    <x v="12"/>
    <x v="17"/>
    <x v="0"/>
    <x v="0"/>
    <x v="2"/>
    <n v="8.9022900000000007"/>
    <n v="2.6517459574468085"/>
  </r>
  <r>
    <s v="BRMA1"/>
    <x v="12"/>
    <x v="18"/>
    <x v="0"/>
    <x v="0"/>
    <x v="2"/>
    <n v="875.30399999999997"/>
    <n v="101.27484297520661"/>
  </r>
  <r>
    <s v="BRMA1"/>
    <x v="12"/>
    <x v="19"/>
    <x v="0"/>
    <x v="0"/>
    <x v="2"/>
    <n v="465.38299999999998"/>
    <n v="48.261940740740741"/>
  </r>
  <r>
    <s v="BRMA1"/>
    <x v="12"/>
    <x v="20"/>
    <x v="0"/>
    <x v="0"/>
    <x v="2"/>
    <n v="1071.3499999999999"/>
    <n v="126.04117647058823"/>
  </r>
  <r>
    <s v="BRMA1"/>
    <x v="12"/>
    <x v="21"/>
    <x v="0"/>
    <x v="0"/>
    <x v="2"/>
    <n v="3.08379"/>
    <n v="0.54649443037974688"/>
  </r>
  <r>
    <s v="BRMA1"/>
    <x v="12"/>
    <x v="22"/>
    <x v="0"/>
    <x v="0"/>
    <x v="2"/>
    <n v="296.923"/>
    <n v="244.52482352941175"/>
  </r>
  <r>
    <s v="BRMA1"/>
    <x v="12"/>
    <x v="23"/>
    <x v="0"/>
    <x v="0"/>
    <x v="2"/>
    <n v="112.52500000000001"/>
    <n v="25.408870967741937"/>
  </r>
  <r>
    <s v="BRMA1"/>
    <x v="12"/>
    <x v="24"/>
    <x v="0"/>
    <x v="0"/>
    <x v="2"/>
    <n v="154.495"/>
    <n v="120.16277777777778"/>
  </r>
  <r>
    <s v="BRMA1"/>
    <x v="12"/>
    <x v="25"/>
    <x v="1"/>
    <x v="0"/>
    <x v="2"/>
    <n v="1.19512E-5"/>
    <n v="5.5772266666666671E-6"/>
  </r>
  <r>
    <s v="BRMA1"/>
    <x v="12"/>
    <x v="26"/>
    <x v="1"/>
    <x v="0"/>
    <x v="2"/>
    <n v="5.7547999999999996E-4"/>
    <n v="1.7514608695652173E-4"/>
  </r>
  <r>
    <s v="BRMA1"/>
    <x v="12"/>
    <x v="27"/>
    <x v="1"/>
    <x v="0"/>
    <x v="2"/>
    <n v="13.8209"/>
    <n v="3.1208483870967743"/>
  </r>
  <r>
    <s v="BRMA1"/>
    <x v="12"/>
    <x v="28"/>
    <x v="1"/>
    <x v="0"/>
    <x v="2"/>
    <n v="12.83"/>
    <n v="3.3262962962962961"/>
  </r>
  <r>
    <s v="BRMA1"/>
    <x v="12"/>
    <x v="29"/>
    <x v="1"/>
    <x v="0"/>
    <x v="2"/>
    <n v="7321.07"/>
    <n v="1626.9044444444444"/>
  </r>
  <r>
    <s v="BRMA1"/>
    <x v="12"/>
    <x v="30"/>
    <x v="1"/>
    <x v="0"/>
    <x v="2"/>
    <n v="3.1721600000000003E-2"/>
    <n v="9.4489872340425534E-3"/>
  </r>
  <r>
    <s v="BRMA1"/>
    <x v="12"/>
    <x v="31"/>
    <x v="1"/>
    <x v="0"/>
    <x v="2"/>
    <n v="2.4205100000000002"/>
    <n v="0.28005900826446284"/>
  </r>
  <r>
    <s v="BRMA1"/>
    <x v="12"/>
    <x v="32"/>
    <x v="1"/>
    <x v="0"/>
    <x v="2"/>
    <n v="1.0825899999999999"/>
    <n v="0.11226859259259259"/>
  </r>
  <r>
    <s v="BRMA1"/>
    <x v="12"/>
    <x v="33"/>
    <x v="1"/>
    <x v="0"/>
    <x v="2"/>
    <n v="1171.6300000000001"/>
    <n v="137.83882352941177"/>
  </r>
  <r>
    <s v="BRMA1"/>
    <x v="12"/>
    <x v="34"/>
    <x v="1"/>
    <x v="0"/>
    <x v="2"/>
    <n v="6.84206"/>
    <n v="1.2125169620253164"/>
  </r>
  <r>
    <s v="BRMA1"/>
    <x v="12"/>
    <x v="35"/>
    <x v="1"/>
    <x v="0"/>
    <x v="2"/>
    <n v="26.1995"/>
    <n v="21.576058823529412"/>
  </r>
  <r>
    <s v="BRMA1"/>
    <x v="12"/>
    <x v="36"/>
    <x v="1"/>
    <x v="0"/>
    <x v="2"/>
    <n v="676.73299999999995"/>
    <n v="152.81067741935482"/>
  </r>
  <r>
    <s v="BRMA1"/>
    <x v="12"/>
    <x v="37"/>
    <x v="1"/>
    <x v="0"/>
    <x v="2"/>
    <n v="1230.6400000000001"/>
    <n v="957.16444444444448"/>
  </r>
  <r>
    <s v="BRMA1"/>
    <x v="12"/>
    <x v="38"/>
    <x v="2"/>
    <x v="1"/>
    <x v="2"/>
    <n v="67.817300000000003"/>
    <n v="31.648073333333336"/>
  </r>
  <r>
    <s v="BRMA1"/>
    <x v="12"/>
    <x v="39"/>
    <x v="2"/>
    <x v="1"/>
    <x v="2"/>
    <n v="1149.83"/>
    <n v="349.94826086956522"/>
  </r>
  <r>
    <s v="BRMA1"/>
    <x v="12"/>
    <x v="40"/>
    <x v="2"/>
    <x v="1"/>
    <x v="2"/>
    <n v="18.554200000000002"/>
    <n v="4.189658064516129"/>
  </r>
  <r>
    <s v="BRMA1"/>
    <x v="12"/>
    <x v="41"/>
    <x v="2"/>
    <x v="1"/>
    <x v="2"/>
    <n v="152.99700000000001"/>
    <n v="39.665888888888894"/>
  </r>
  <r>
    <s v="BRMA1"/>
    <x v="12"/>
    <x v="42"/>
    <x v="2"/>
    <x v="1"/>
    <x v="2"/>
    <n v="14987.7"/>
    <n v="3330.6"/>
  </r>
  <r>
    <s v="BRMA1"/>
    <x v="12"/>
    <x v="43"/>
    <x v="2"/>
    <x v="1"/>
    <x v="2"/>
    <n v="8.9340200000000003"/>
    <n v="2.6611974468085107"/>
  </r>
  <r>
    <s v="BRMA1"/>
    <x v="12"/>
    <x v="44"/>
    <x v="2"/>
    <x v="1"/>
    <x v="2"/>
    <n v="877.72400000000005"/>
    <n v="101.55484297520663"/>
  </r>
  <r>
    <s v="BRMA1"/>
    <x v="12"/>
    <x v="45"/>
    <x v="2"/>
    <x v="1"/>
    <x v="2"/>
    <n v="466.46499999999997"/>
    <n v="48.374148148148144"/>
  </r>
  <r>
    <s v="BRMA1"/>
    <x v="12"/>
    <x v="46"/>
    <x v="2"/>
    <x v="1"/>
    <x v="2"/>
    <n v="2242.9899999999998"/>
    <n v="263.88117647058823"/>
  </r>
  <r>
    <s v="BRMA1"/>
    <x v="12"/>
    <x v="47"/>
    <x v="2"/>
    <x v="1"/>
    <x v="2"/>
    <n v="9.9258699999999997"/>
    <n v="1.7590149367088608"/>
  </r>
  <r>
    <s v="BRMA1"/>
    <x v="12"/>
    <x v="48"/>
    <x v="2"/>
    <x v="1"/>
    <x v="2"/>
    <n v="323.12400000000002"/>
    <n v="266.10211764705883"/>
  </r>
  <r>
    <s v="BRMA1"/>
    <x v="12"/>
    <x v="49"/>
    <x v="2"/>
    <x v="1"/>
    <x v="2"/>
    <n v="789.25800000000004"/>
    <n v="178.21954838709678"/>
  </r>
  <r>
    <s v="BRMA1"/>
    <x v="12"/>
    <x v="50"/>
    <x v="2"/>
    <x v="1"/>
    <x v="2"/>
    <n v="1385.13"/>
    <n v="1077.3233333333335"/>
  </r>
  <r>
    <s v="BRMA1"/>
    <x v="12"/>
    <x v="51"/>
    <x v="0"/>
    <x v="0"/>
    <x v="3"/>
    <n v="2791.55"/>
    <n v="2791.55"/>
  </r>
  <r>
    <s v="BRMA1"/>
    <x v="12"/>
    <x v="52"/>
    <x v="1"/>
    <x v="0"/>
    <x v="3"/>
    <n v="2904.36"/>
    <n v="2904.36"/>
  </r>
  <r>
    <s v="BRMA1"/>
    <x v="12"/>
    <x v="53"/>
    <x v="2"/>
    <x v="1"/>
    <x v="3"/>
    <n v="5695.92"/>
    <n v="5695.92"/>
  </r>
  <r>
    <s v="CABA1"/>
    <x v="13"/>
    <x v="0"/>
    <x v="0"/>
    <x v="0"/>
    <x v="0"/>
    <n v="3014.29"/>
    <n v="1507.145"/>
  </r>
  <r>
    <s v="CABA1"/>
    <x v="13"/>
    <x v="1"/>
    <x v="0"/>
    <x v="0"/>
    <x v="0"/>
    <n v="4.1543900000000002"/>
    <n v="1.3565355102040817"/>
  </r>
  <r>
    <s v="CABA1"/>
    <x v="13"/>
    <x v="2"/>
    <x v="0"/>
    <x v="0"/>
    <x v="0"/>
    <n v="528.77499999999998"/>
    <n v="176.25833333333333"/>
  </r>
  <r>
    <s v="CABA1"/>
    <x v="13"/>
    <x v="3"/>
    <x v="1"/>
    <x v="0"/>
    <x v="0"/>
    <n v="26.179400000000001"/>
    <n v="13.089700000000001"/>
  </r>
  <r>
    <s v="CABA1"/>
    <x v="13"/>
    <x v="4"/>
    <x v="1"/>
    <x v="0"/>
    <x v="0"/>
    <n v="0.49920799999999999"/>
    <n v="0.16300669387755101"/>
  </r>
  <r>
    <s v="CABA1"/>
    <x v="13"/>
    <x v="5"/>
    <x v="1"/>
    <x v="0"/>
    <x v="0"/>
    <n v="7067.72"/>
    <n v="2355.9066666666668"/>
  </r>
  <r>
    <s v="CABA1"/>
    <x v="13"/>
    <x v="6"/>
    <x v="2"/>
    <x v="1"/>
    <x v="0"/>
    <n v="3040.47"/>
    <n v="1520.2349999999999"/>
  </r>
  <r>
    <s v="CABA1"/>
    <x v="13"/>
    <x v="7"/>
    <x v="2"/>
    <x v="1"/>
    <x v="0"/>
    <n v="4.6536"/>
    <n v="1.5195428571428571"/>
  </r>
  <r>
    <s v="CABA1"/>
    <x v="13"/>
    <x v="8"/>
    <x v="2"/>
    <x v="1"/>
    <x v="0"/>
    <n v="7596.49"/>
    <n v="2532.163333333333"/>
  </r>
  <r>
    <s v="CABA1"/>
    <x v="13"/>
    <x v="9"/>
    <x v="0"/>
    <x v="0"/>
    <x v="1"/>
    <n v="1684.76"/>
    <n v="1684.76"/>
  </r>
  <r>
    <s v="CABA1"/>
    <x v="13"/>
    <x v="10"/>
    <x v="1"/>
    <x v="0"/>
    <x v="1"/>
    <n v="2369.13"/>
    <n v="2369.13"/>
  </r>
  <r>
    <s v="CABA1"/>
    <x v="13"/>
    <x v="11"/>
    <x v="2"/>
    <x v="1"/>
    <x v="1"/>
    <n v="4053.9"/>
    <n v="4053.9"/>
  </r>
  <r>
    <s v="CABA1"/>
    <x v="13"/>
    <x v="12"/>
    <x v="0"/>
    <x v="0"/>
    <x v="2"/>
    <n v="27.132999999999999"/>
    <n v="12.662066666666666"/>
  </r>
  <r>
    <s v="CABA1"/>
    <x v="13"/>
    <x v="13"/>
    <x v="0"/>
    <x v="0"/>
    <x v="2"/>
    <n v="1072.8699999999999"/>
    <n v="326.52565217391304"/>
  </r>
  <r>
    <s v="CABA1"/>
    <x v="13"/>
    <x v="14"/>
    <x v="0"/>
    <x v="0"/>
    <x v="2"/>
    <n v="16.1173"/>
    <n v="3.639390322580645"/>
  </r>
  <r>
    <s v="CABA1"/>
    <x v="13"/>
    <x v="15"/>
    <x v="0"/>
    <x v="0"/>
    <x v="2"/>
    <n v="515.09199999999998"/>
    <n v="133.54237037037035"/>
  </r>
  <r>
    <s v="CABA1"/>
    <x v="13"/>
    <x v="16"/>
    <x v="0"/>
    <x v="0"/>
    <x v="2"/>
    <n v="5673.58"/>
    <n v="1260.7955555555554"/>
  </r>
  <r>
    <s v="CABA1"/>
    <x v="13"/>
    <x v="17"/>
    <x v="0"/>
    <x v="0"/>
    <x v="2"/>
    <n v="8.7985799999999994"/>
    <n v="2.6208536170212762"/>
  </r>
  <r>
    <s v="CABA1"/>
    <x v="13"/>
    <x v="18"/>
    <x v="0"/>
    <x v="0"/>
    <x v="2"/>
    <n v="436.3"/>
    <n v="50.480991735537195"/>
  </r>
  <r>
    <s v="CABA1"/>
    <x v="13"/>
    <x v="19"/>
    <x v="0"/>
    <x v="0"/>
    <x v="2"/>
    <n v="190.303"/>
    <n v="19.735125925925924"/>
  </r>
  <r>
    <s v="CABA1"/>
    <x v="13"/>
    <x v="20"/>
    <x v="0"/>
    <x v="0"/>
    <x v="2"/>
    <n v="1137.3699999999999"/>
    <n v="133.80823529411762"/>
  </r>
  <r>
    <s v="CABA1"/>
    <x v="13"/>
    <x v="21"/>
    <x v="0"/>
    <x v="0"/>
    <x v="2"/>
    <n v="2.7850199999999998"/>
    <n v="0.49354784810126578"/>
  </r>
  <r>
    <s v="CABA1"/>
    <x v="13"/>
    <x v="22"/>
    <x v="0"/>
    <x v="0"/>
    <x v="2"/>
    <n v="226.22300000000001"/>
    <n v="186.30129411764707"/>
  </r>
  <r>
    <s v="CABA1"/>
    <x v="13"/>
    <x v="23"/>
    <x v="0"/>
    <x v="0"/>
    <x v="2"/>
    <n v="108.223"/>
    <n v="24.437451612903224"/>
  </r>
  <r>
    <s v="CABA1"/>
    <x v="13"/>
    <x v="24"/>
    <x v="0"/>
    <x v="0"/>
    <x v="2"/>
    <n v="145.261"/>
    <n v="112.98077777777777"/>
  </r>
  <r>
    <s v="CABA1"/>
    <x v="13"/>
    <x v="25"/>
    <x v="1"/>
    <x v="0"/>
    <x v="2"/>
    <n v="7.6909400000000006E-5"/>
    <n v="3.5891053333333334E-5"/>
  </r>
  <r>
    <s v="CABA1"/>
    <x v="13"/>
    <x v="26"/>
    <x v="1"/>
    <x v="0"/>
    <x v="2"/>
    <n v="1.8045100000000001E-3"/>
    <n v="5.4919869565217398E-4"/>
  </r>
  <r>
    <s v="CABA1"/>
    <x v="13"/>
    <x v="27"/>
    <x v="1"/>
    <x v="0"/>
    <x v="2"/>
    <n v="18.1143"/>
    <n v="4.090325806451613"/>
  </r>
  <r>
    <s v="CABA1"/>
    <x v="13"/>
    <x v="28"/>
    <x v="1"/>
    <x v="0"/>
    <x v="2"/>
    <n v="15.166499999999999"/>
    <n v="3.932055555555555"/>
  </r>
  <r>
    <s v="CABA1"/>
    <x v="13"/>
    <x v="29"/>
    <x v="1"/>
    <x v="0"/>
    <x v="2"/>
    <n v="6387.5"/>
    <n v="1419.4444444444443"/>
  </r>
  <r>
    <s v="CABA1"/>
    <x v="13"/>
    <x v="30"/>
    <x v="1"/>
    <x v="0"/>
    <x v="2"/>
    <n v="0.11856800000000001"/>
    <n v="3.5318127659574469E-2"/>
  </r>
  <r>
    <s v="CABA1"/>
    <x v="13"/>
    <x v="31"/>
    <x v="1"/>
    <x v="0"/>
    <x v="2"/>
    <n v="3.6798099999999998"/>
    <n v="0.42576314049586778"/>
  </r>
  <r>
    <s v="CABA1"/>
    <x v="13"/>
    <x v="32"/>
    <x v="1"/>
    <x v="0"/>
    <x v="2"/>
    <n v="1.7882400000000001"/>
    <n v="0.18544711111111112"/>
  </r>
  <r>
    <s v="CABA1"/>
    <x v="13"/>
    <x v="33"/>
    <x v="1"/>
    <x v="0"/>
    <x v="2"/>
    <n v="750.03"/>
    <n v="88.238823529411761"/>
  </r>
  <r>
    <s v="CABA1"/>
    <x v="13"/>
    <x v="34"/>
    <x v="1"/>
    <x v="0"/>
    <x v="2"/>
    <n v="4.3911800000000003"/>
    <n v="0.77818379746835453"/>
  </r>
  <r>
    <s v="CABA1"/>
    <x v="13"/>
    <x v="35"/>
    <x v="1"/>
    <x v="0"/>
    <x v="2"/>
    <n v="21.529199999999999"/>
    <n v="17.729929411764704"/>
  </r>
  <r>
    <s v="CABA1"/>
    <x v="13"/>
    <x v="36"/>
    <x v="1"/>
    <x v="0"/>
    <x v="2"/>
    <n v="616.95899999999995"/>
    <n v="139.31332258064515"/>
  </r>
  <r>
    <s v="CABA1"/>
    <x v="13"/>
    <x v="37"/>
    <x v="1"/>
    <x v="0"/>
    <x v="2"/>
    <n v="721.92100000000005"/>
    <n v="561.49411111111112"/>
  </r>
  <r>
    <s v="CABA1"/>
    <x v="13"/>
    <x v="38"/>
    <x v="2"/>
    <x v="1"/>
    <x v="2"/>
    <n v="27.133099999999999"/>
    <n v="12.662113333333332"/>
  </r>
  <r>
    <s v="CABA1"/>
    <x v="13"/>
    <x v="39"/>
    <x v="2"/>
    <x v="1"/>
    <x v="2"/>
    <n v="1072.8699999999999"/>
    <n v="326.52565217391304"/>
  </r>
  <r>
    <s v="CABA1"/>
    <x v="13"/>
    <x v="40"/>
    <x v="2"/>
    <x v="1"/>
    <x v="2"/>
    <n v="34.231699999999996"/>
    <n v="7.7297387096774184"/>
  </r>
  <r>
    <s v="CABA1"/>
    <x v="13"/>
    <x v="41"/>
    <x v="2"/>
    <x v="1"/>
    <x v="2"/>
    <n v="530.25800000000004"/>
    <n v="137.4742962962963"/>
  </r>
  <r>
    <s v="CABA1"/>
    <x v="13"/>
    <x v="42"/>
    <x v="2"/>
    <x v="1"/>
    <x v="2"/>
    <n v="12061.1"/>
    <n v="2680.2444444444445"/>
  </r>
  <r>
    <s v="CABA1"/>
    <x v="13"/>
    <x v="43"/>
    <x v="2"/>
    <x v="1"/>
    <x v="2"/>
    <n v="8.9171499999999995"/>
    <n v="2.6561723404255315"/>
  </r>
  <r>
    <s v="CABA1"/>
    <x v="13"/>
    <x v="44"/>
    <x v="2"/>
    <x v="1"/>
    <x v="2"/>
    <n v="439.98"/>
    <n v="50.906776859504134"/>
  </r>
  <r>
    <s v="CABA1"/>
    <x v="13"/>
    <x v="45"/>
    <x v="2"/>
    <x v="1"/>
    <x v="2"/>
    <n v="192.09100000000001"/>
    <n v="19.92054814814815"/>
  </r>
  <r>
    <s v="CABA1"/>
    <x v="13"/>
    <x v="46"/>
    <x v="2"/>
    <x v="1"/>
    <x v="2"/>
    <n v="1887.4"/>
    <n v="222.04705882352943"/>
  </r>
  <r>
    <s v="CABA1"/>
    <x v="13"/>
    <x v="47"/>
    <x v="2"/>
    <x v="1"/>
    <x v="2"/>
    <n v="7.1761999999999997"/>
    <n v="1.2717316455696202"/>
  </r>
  <r>
    <s v="CABA1"/>
    <x v="13"/>
    <x v="48"/>
    <x v="2"/>
    <x v="1"/>
    <x v="2"/>
    <n v="247.75200000000001"/>
    <n v="204.03105882352941"/>
  </r>
  <r>
    <s v="CABA1"/>
    <x v="13"/>
    <x v="49"/>
    <x v="2"/>
    <x v="1"/>
    <x v="2"/>
    <n v="725.18299999999999"/>
    <n v="163.751"/>
  </r>
  <r>
    <s v="CABA1"/>
    <x v="13"/>
    <x v="50"/>
    <x v="2"/>
    <x v="1"/>
    <x v="2"/>
    <n v="867.18200000000002"/>
    <n v="674.47488888888893"/>
  </r>
  <r>
    <s v="CABA1"/>
    <x v="13"/>
    <x v="51"/>
    <x v="0"/>
    <x v="0"/>
    <x v="3"/>
    <n v="2268.02"/>
    <n v="2268.02"/>
  </r>
  <r>
    <s v="CABA1"/>
    <x v="13"/>
    <x v="52"/>
    <x v="1"/>
    <x v="0"/>
    <x v="3"/>
    <n v="2235.67"/>
    <n v="2235.67"/>
  </r>
  <r>
    <s v="CABA1"/>
    <x v="13"/>
    <x v="53"/>
    <x v="2"/>
    <x v="1"/>
    <x v="3"/>
    <n v="4503.6899999999996"/>
    <n v="4503.6899999999996"/>
  </r>
  <r>
    <s v="CACO1"/>
    <x v="14"/>
    <x v="0"/>
    <x v="0"/>
    <x v="0"/>
    <x v="0"/>
    <n v="4821.59"/>
    <n v="2410.7950000000001"/>
  </r>
  <r>
    <s v="CACO1"/>
    <x v="14"/>
    <x v="1"/>
    <x v="0"/>
    <x v="0"/>
    <x v="0"/>
    <n v="1.3459099999999999"/>
    <n v="0.43948081632653058"/>
  </r>
  <r>
    <s v="CACO1"/>
    <x v="14"/>
    <x v="2"/>
    <x v="0"/>
    <x v="0"/>
    <x v="0"/>
    <n v="807.44299999999998"/>
    <n v="269.14766666666662"/>
  </r>
  <r>
    <s v="CACO1"/>
    <x v="14"/>
    <x v="3"/>
    <x v="1"/>
    <x v="0"/>
    <x v="0"/>
    <n v="14.124000000000001"/>
    <n v="7.0620000000000003"/>
  </r>
  <r>
    <s v="CACO1"/>
    <x v="14"/>
    <x v="4"/>
    <x v="1"/>
    <x v="0"/>
    <x v="0"/>
    <n v="0.31331599999999998"/>
    <n v="0.10230726530612244"/>
  </r>
  <r>
    <s v="CACO1"/>
    <x v="14"/>
    <x v="5"/>
    <x v="1"/>
    <x v="0"/>
    <x v="0"/>
    <n v="7142.29"/>
    <n v="2380.7633333333333"/>
  </r>
  <r>
    <s v="CACO1"/>
    <x v="14"/>
    <x v="6"/>
    <x v="2"/>
    <x v="1"/>
    <x v="0"/>
    <n v="4835.71"/>
    <n v="2417.855"/>
  </r>
  <r>
    <s v="CACO1"/>
    <x v="14"/>
    <x v="7"/>
    <x v="2"/>
    <x v="1"/>
    <x v="0"/>
    <n v="1.6592199999999999"/>
    <n v="0.5417861224489795"/>
  </r>
  <r>
    <s v="CACO1"/>
    <x v="14"/>
    <x v="8"/>
    <x v="2"/>
    <x v="1"/>
    <x v="0"/>
    <n v="7949.75"/>
    <n v="2649.9166666666665"/>
  </r>
  <r>
    <s v="CACO1"/>
    <x v="14"/>
    <x v="9"/>
    <x v="0"/>
    <x v="0"/>
    <x v="1"/>
    <n v="2680.38"/>
    <n v="2680.38"/>
  </r>
  <r>
    <s v="CACO1"/>
    <x v="14"/>
    <x v="10"/>
    <x v="1"/>
    <x v="0"/>
    <x v="1"/>
    <n v="2387.9"/>
    <n v="2387.9"/>
  </r>
  <r>
    <s v="CACO1"/>
    <x v="14"/>
    <x v="11"/>
    <x v="2"/>
    <x v="1"/>
    <x v="1"/>
    <n v="5068.2700000000004"/>
    <n v="5068.2700000000004"/>
  </r>
  <r>
    <s v="CACO1"/>
    <x v="14"/>
    <x v="12"/>
    <x v="0"/>
    <x v="0"/>
    <x v="2"/>
    <n v="13.5329"/>
    <n v="6.3153533333333334"/>
  </r>
  <r>
    <s v="CACO1"/>
    <x v="14"/>
    <x v="13"/>
    <x v="0"/>
    <x v="0"/>
    <x v="2"/>
    <n v="1012.79"/>
    <n v="308.2404347826087"/>
  </r>
  <r>
    <s v="CACO1"/>
    <x v="14"/>
    <x v="14"/>
    <x v="0"/>
    <x v="0"/>
    <x v="2"/>
    <n v="25.526599999999998"/>
    <n v="5.7640709677419348"/>
  </r>
  <r>
    <s v="CACO1"/>
    <x v="14"/>
    <x v="15"/>
    <x v="0"/>
    <x v="0"/>
    <x v="2"/>
    <n v="653.02499999999998"/>
    <n v="169.30277777777775"/>
  </r>
  <r>
    <s v="CACO1"/>
    <x v="14"/>
    <x v="16"/>
    <x v="0"/>
    <x v="0"/>
    <x v="2"/>
    <n v="6635.74"/>
    <n v="1474.6088888888887"/>
  </r>
  <r>
    <s v="CACO1"/>
    <x v="14"/>
    <x v="17"/>
    <x v="0"/>
    <x v="0"/>
    <x v="2"/>
    <n v="7.73874"/>
    <n v="2.3051565957446809"/>
  </r>
  <r>
    <s v="CACO1"/>
    <x v="14"/>
    <x v="18"/>
    <x v="0"/>
    <x v="0"/>
    <x v="2"/>
    <n v="372.42599999999999"/>
    <n v="43.090611570247937"/>
  </r>
  <r>
    <s v="CACO1"/>
    <x v="14"/>
    <x v="19"/>
    <x v="0"/>
    <x v="0"/>
    <x v="2"/>
    <n v="167.768"/>
    <n v="17.398162962962964"/>
  </r>
  <r>
    <s v="CACO1"/>
    <x v="14"/>
    <x v="20"/>
    <x v="0"/>
    <x v="0"/>
    <x v="2"/>
    <n v="1668.19"/>
    <n v="196.25764705882352"/>
  </r>
  <r>
    <s v="CACO1"/>
    <x v="14"/>
    <x v="21"/>
    <x v="0"/>
    <x v="0"/>
    <x v="2"/>
    <n v="3.7665500000000001"/>
    <n v="0.66748987341772148"/>
  </r>
  <r>
    <s v="CACO1"/>
    <x v="14"/>
    <x v="22"/>
    <x v="0"/>
    <x v="0"/>
    <x v="2"/>
    <n v="84.525300000000001"/>
    <n v="69.609070588235298"/>
  </r>
  <r>
    <s v="CACO1"/>
    <x v="14"/>
    <x v="23"/>
    <x v="0"/>
    <x v="0"/>
    <x v="2"/>
    <n v="117.205"/>
    <n v="26.465645161290322"/>
  </r>
  <r>
    <s v="CACO1"/>
    <x v="14"/>
    <x v="24"/>
    <x v="0"/>
    <x v="0"/>
    <x v="2"/>
    <n v="188.42099999999999"/>
    <n v="146.54966666666667"/>
  </r>
  <r>
    <s v="CACO1"/>
    <x v="14"/>
    <x v="25"/>
    <x v="1"/>
    <x v="0"/>
    <x v="2"/>
    <n v="1.3397E-7"/>
    <n v="6.2519333333333335E-8"/>
  </r>
  <r>
    <s v="CACO1"/>
    <x v="14"/>
    <x v="26"/>
    <x v="1"/>
    <x v="0"/>
    <x v="2"/>
    <n v="2.2269799999999999E-4"/>
    <n v="6.7777652173913044E-5"/>
  </r>
  <r>
    <s v="CACO1"/>
    <x v="14"/>
    <x v="27"/>
    <x v="1"/>
    <x v="0"/>
    <x v="2"/>
    <n v="18.236499999999999"/>
    <n v="4.1179193548387092"/>
  </r>
  <r>
    <s v="CACO1"/>
    <x v="14"/>
    <x v="28"/>
    <x v="1"/>
    <x v="0"/>
    <x v="2"/>
    <n v="14.6198"/>
    <n v="3.7903185185185184"/>
  </r>
  <r>
    <s v="CACO1"/>
    <x v="14"/>
    <x v="29"/>
    <x v="1"/>
    <x v="0"/>
    <x v="2"/>
    <n v="5996.6"/>
    <n v="1332.5777777777778"/>
  </r>
  <r>
    <s v="CACO1"/>
    <x v="14"/>
    <x v="30"/>
    <x v="1"/>
    <x v="0"/>
    <x v="2"/>
    <n v="9.8767100000000004E-3"/>
    <n v="2.9419987234042553E-3"/>
  </r>
  <r>
    <s v="CACO1"/>
    <x v="14"/>
    <x v="31"/>
    <x v="1"/>
    <x v="0"/>
    <x v="2"/>
    <n v="0.21537200000000001"/>
    <n v="2.4919074380165291E-2"/>
  </r>
  <r>
    <s v="CACO1"/>
    <x v="14"/>
    <x v="32"/>
    <x v="1"/>
    <x v="0"/>
    <x v="2"/>
    <n v="9.0376100000000001E-2"/>
    <n v="9.3723362962962967E-3"/>
  </r>
  <r>
    <s v="CACO1"/>
    <x v="14"/>
    <x v="33"/>
    <x v="1"/>
    <x v="0"/>
    <x v="2"/>
    <n v="658.55700000000002"/>
    <n v="77.477294117647062"/>
  </r>
  <r>
    <s v="CACO1"/>
    <x v="14"/>
    <x v="34"/>
    <x v="1"/>
    <x v="0"/>
    <x v="2"/>
    <n v="4.81271"/>
    <n v="0.85288531645569621"/>
  </r>
  <r>
    <s v="CACO1"/>
    <x v="14"/>
    <x v="35"/>
    <x v="1"/>
    <x v="0"/>
    <x v="2"/>
    <n v="22.9313"/>
    <n v="18.884599999999999"/>
  </r>
  <r>
    <s v="CACO1"/>
    <x v="14"/>
    <x v="36"/>
    <x v="1"/>
    <x v="0"/>
    <x v="2"/>
    <n v="773.77599999999995"/>
    <n v="174.72361290322578"/>
  </r>
  <r>
    <s v="CACO1"/>
    <x v="14"/>
    <x v="37"/>
    <x v="1"/>
    <x v="0"/>
    <x v="2"/>
    <n v="782.85400000000004"/>
    <n v="608.88644444444446"/>
  </r>
  <r>
    <s v="CACO1"/>
    <x v="14"/>
    <x v="38"/>
    <x v="2"/>
    <x v="1"/>
    <x v="2"/>
    <n v="13.5329"/>
    <n v="6.3153533333333334"/>
  </r>
  <r>
    <s v="CACO1"/>
    <x v="14"/>
    <x v="39"/>
    <x v="2"/>
    <x v="1"/>
    <x v="2"/>
    <n v="1012.79"/>
    <n v="308.2404347826087"/>
  </r>
  <r>
    <s v="CACO1"/>
    <x v="14"/>
    <x v="40"/>
    <x v="2"/>
    <x v="1"/>
    <x v="2"/>
    <n v="43.763100000000001"/>
    <n v="9.8819903225806449"/>
  </r>
  <r>
    <s v="CACO1"/>
    <x v="14"/>
    <x v="41"/>
    <x v="2"/>
    <x v="1"/>
    <x v="2"/>
    <n v="667.64499999999998"/>
    <n v="173.09314814814815"/>
  </r>
  <r>
    <s v="CACO1"/>
    <x v="14"/>
    <x v="42"/>
    <x v="2"/>
    <x v="1"/>
    <x v="2"/>
    <n v="12632.3"/>
    <n v="2807.1777777777775"/>
  </r>
  <r>
    <s v="CACO1"/>
    <x v="14"/>
    <x v="43"/>
    <x v="2"/>
    <x v="1"/>
    <x v="2"/>
    <n v="7.7486199999999998"/>
    <n v="2.308099574468085"/>
  </r>
  <r>
    <s v="CACO1"/>
    <x v="14"/>
    <x v="44"/>
    <x v="2"/>
    <x v="1"/>
    <x v="2"/>
    <n v="372.64100000000002"/>
    <n v="43.115487603305787"/>
  </r>
  <r>
    <s v="CACO1"/>
    <x v="14"/>
    <x v="45"/>
    <x v="2"/>
    <x v="1"/>
    <x v="2"/>
    <n v="167.858"/>
    <n v="17.407496296296298"/>
  </r>
  <r>
    <s v="CACO1"/>
    <x v="14"/>
    <x v="46"/>
    <x v="2"/>
    <x v="1"/>
    <x v="2"/>
    <n v="2326.7399999999998"/>
    <n v="273.73411764705878"/>
  </r>
  <r>
    <s v="CACO1"/>
    <x v="14"/>
    <x v="47"/>
    <x v="2"/>
    <x v="1"/>
    <x v="2"/>
    <n v="8.5792599999999997"/>
    <n v="1.5203751898734177"/>
  </r>
  <r>
    <s v="CACO1"/>
    <x v="14"/>
    <x v="48"/>
    <x v="2"/>
    <x v="1"/>
    <x v="2"/>
    <n v="107.45699999999999"/>
    <n v="88.493999999999986"/>
  </r>
  <r>
    <s v="CACO1"/>
    <x v="14"/>
    <x v="49"/>
    <x v="2"/>
    <x v="1"/>
    <x v="2"/>
    <n v="890.98"/>
    <n v="201.18903225806451"/>
  </r>
  <r>
    <s v="CACO1"/>
    <x v="14"/>
    <x v="50"/>
    <x v="2"/>
    <x v="1"/>
    <x v="2"/>
    <n v="971.27599999999995"/>
    <n v="755.43688888888892"/>
  </r>
  <r>
    <s v="CACO1"/>
    <x v="14"/>
    <x v="51"/>
    <x v="0"/>
    <x v="0"/>
    <x v="3"/>
    <n v="2466.5700000000002"/>
    <n v="2466.5700000000002"/>
  </r>
  <r>
    <s v="CACO1"/>
    <x v="14"/>
    <x v="52"/>
    <x v="1"/>
    <x v="0"/>
    <x v="3"/>
    <n v="2221.35"/>
    <n v="2221.35"/>
  </r>
  <r>
    <s v="CACO1"/>
    <x v="14"/>
    <x v="53"/>
    <x v="2"/>
    <x v="1"/>
    <x v="3"/>
    <n v="4687.93"/>
    <n v="4687.93"/>
  </r>
  <r>
    <s v="CADI1"/>
    <x v="15"/>
    <x v="0"/>
    <x v="0"/>
    <x v="0"/>
    <x v="0"/>
    <n v="5220.8500000000004"/>
    <n v="2610.4250000000002"/>
  </r>
  <r>
    <s v="CADI1"/>
    <x v="15"/>
    <x v="1"/>
    <x v="0"/>
    <x v="0"/>
    <x v="0"/>
    <n v="13.4049"/>
    <n v="4.3771102040816325"/>
  </r>
  <r>
    <s v="CADI1"/>
    <x v="15"/>
    <x v="2"/>
    <x v="0"/>
    <x v="0"/>
    <x v="0"/>
    <n v="782.85699999999997"/>
    <n v="260.95233333333329"/>
  </r>
  <r>
    <s v="CADI1"/>
    <x v="15"/>
    <x v="3"/>
    <x v="1"/>
    <x v="0"/>
    <x v="0"/>
    <n v="81.332599999999999"/>
    <n v="40.6663"/>
  </r>
  <r>
    <s v="CADI1"/>
    <x v="15"/>
    <x v="4"/>
    <x v="1"/>
    <x v="0"/>
    <x v="0"/>
    <n v="0.91961599999999999"/>
    <n v="0.30028277551020405"/>
  </r>
  <r>
    <s v="CADI1"/>
    <x v="15"/>
    <x v="5"/>
    <x v="1"/>
    <x v="0"/>
    <x v="0"/>
    <n v="13922.1"/>
    <n v="4640.7"/>
  </r>
  <r>
    <s v="CADI1"/>
    <x v="15"/>
    <x v="6"/>
    <x v="2"/>
    <x v="1"/>
    <x v="0"/>
    <n v="5302.19"/>
    <n v="2651.0949999999998"/>
  </r>
  <r>
    <s v="CADI1"/>
    <x v="15"/>
    <x v="7"/>
    <x v="2"/>
    <x v="1"/>
    <x v="0"/>
    <n v="14.3245"/>
    <n v="4.6773877551020409"/>
  </r>
  <r>
    <s v="CADI1"/>
    <x v="15"/>
    <x v="8"/>
    <x v="2"/>
    <x v="1"/>
    <x v="0"/>
    <n v="14704.9"/>
    <n v="4901.6333333333332"/>
  </r>
  <r>
    <s v="CADI1"/>
    <x v="15"/>
    <x v="9"/>
    <x v="0"/>
    <x v="0"/>
    <x v="1"/>
    <n v="2875.75"/>
    <n v="2875.75"/>
  </r>
  <r>
    <s v="CADI1"/>
    <x v="15"/>
    <x v="10"/>
    <x v="1"/>
    <x v="0"/>
    <x v="1"/>
    <n v="4681.6099999999997"/>
    <n v="4681.6099999999997"/>
  </r>
  <r>
    <s v="CADI1"/>
    <x v="15"/>
    <x v="11"/>
    <x v="2"/>
    <x v="1"/>
    <x v="1"/>
    <n v="7557.36"/>
    <n v="7557.36"/>
  </r>
  <r>
    <s v="CADI1"/>
    <x v="15"/>
    <x v="12"/>
    <x v="0"/>
    <x v="0"/>
    <x v="2"/>
    <n v="111.021"/>
    <n v="51.809800000000003"/>
  </r>
  <r>
    <s v="CADI1"/>
    <x v="15"/>
    <x v="13"/>
    <x v="0"/>
    <x v="0"/>
    <x v="2"/>
    <n v="1840.9"/>
    <n v="560.27391304347827"/>
  </r>
  <r>
    <s v="CADI1"/>
    <x v="15"/>
    <x v="14"/>
    <x v="0"/>
    <x v="0"/>
    <x v="2"/>
    <n v="8.9593699999999998"/>
    <n v="2.0230835483870968"/>
  </r>
  <r>
    <s v="CADI1"/>
    <x v="15"/>
    <x v="15"/>
    <x v="0"/>
    <x v="0"/>
    <x v="2"/>
    <n v="226.38800000000001"/>
    <n v="58.693185185185186"/>
  </r>
  <r>
    <s v="CADI1"/>
    <x v="15"/>
    <x v="16"/>
    <x v="0"/>
    <x v="0"/>
    <x v="2"/>
    <n v="10900.5"/>
    <n v="2422.333333333333"/>
  </r>
  <r>
    <s v="CADI1"/>
    <x v="15"/>
    <x v="17"/>
    <x v="0"/>
    <x v="0"/>
    <x v="2"/>
    <n v="13.660500000000001"/>
    <n v="4.0690851063829792"/>
  </r>
  <r>
    <s v="CADI1"/>
    <x v="15"/>
    <x v="18"/>
    <x v="0"/>
    <x v="0"/>
    <x v="2"/>
    <n v="1179.04"/>
    <n v="136.41785123966943"/>
  </r>
  <r>
    <s v="CADI1"/>
    <x v="15"/>
    <x v="19"/>
    <x v="0"/>
    <x v="0"/>
    <x v="2"/>
    <n v="662.05"/>
    <n v="68.657037037037028"/>
  </r>
  <r>
    <s v="CADI1"/>
    <x v="15"/>
    <x v="20"/>
    <x v="0"/>
    <x v="0"/>
    <x v="2"/>
    <n v="1666.26"/>
    <n v="196.03058823529412"/>
  </r>
  <r>
    <s v="CADI1"/>
    <x v="15"/>
    <x v="21"/>
    <x v="0"/>
    <x v="0"/>
    <x v="2"/>
    <n v="2.9793799999999999"/>
    <n v="0.52799139240506332"/>
  </r>
  <r>
    <s v="CADI1"/>
    <x v="15"/>
    <x v="22"/>
    <x v="0"/>
    <x v="0"/>
    <x v="2"/>
    <n v="2663.93"/>
    <n v="2193.8247058823526"/>
  </r>
  <r>
    <s v="CADI1"/>
    <x v="15"/>
    <x v="23"/>
    <x v="0"/>
    <x v="0"/>
    <x v="2"/>
    <n v="386.91399999999999"/>
    <n v="87.367677419354834"/>
  </r>
  <r>
    <s v="CADI1"/>
    <x v="15"/>
    <x v="24"/>
    <x v="0"/>
    <x v="0"/>
    <x v="2"/>
    <n v="359.47699999999998"/>
    <n v="279.59322222222221"/>
  </r>
  <r>
    <s v="CADI1"/>
    <x v="15"/>
    <x v="25"/>
    <x v="1"/>
    <x v="0"/>
    <x v="2"/>
    <n v="8.5650699999999995E-7"/>
    <n v="3.9970326666666665E-7"/>
  </r>
  <r>
    <s v="CADI1"/>
    <x v="15"/>
    <x v="26"/>
    <x v="1"/>
    <x v="0"/>
    <x v="2"/>
    <n v="4.50889E-4"/>
    <n v="1.3722708695652176E-4"/>
  </r>
  <r>
    <s v="CADI1"/>
    <x v="15"/>
    <x v="27"/>
    <x v="1"/>
    <x v="0"/>
    <x v="2"/>
    <n v="20.751200000000001"/>
    <n v="4.685754838709677"/>
  </r>
  <r>
    <s v="CADI1"/>
    <x v="15"/>
    <x v="28"/>
    <x v="1"/>
    <x v="0"/>
    <x v="2"/>
    <n v="55.015000000000001"/>
    <n v="14.263148148148147"/>
  </r>
  <r>
    <s v="CADI1"/>
    <x v="15"/>
    <x v="29"/>
    <x v="1"/>
    <x v="0"/>
    <x v="2"/>
    <n v="6770.86"/>
    <n v="1504.6355555555554"/>
  </r>
  <r>
    <s v="CADI1"/>
    <x v="15"/>
    <x v="30"/>
    <x v="1"/>
    <x v="0"/>
    <x v="2"/>
    <n v="2.0956499999999999E-2"/>
    <n v="6.2423617021276591E-3"/>
  </r>
  <r>
    <s v="CADI1"/>
    <x v="15"/>
    <x v="31"/>
    <x v="1"/>
    <x v="0"/>
    <x v="2"/>
    <n v="0.45124900000000001"/>
    <n v="5.2210628099173553E-2"/>
  </r>
  <r>
    <s v="CADI1"/>
    <x v="15"/>
    <x v="32"/>
    <x v="1"/>
    <x v="0"/>
    <x v="2"/>
    <n v="0.24285300000000001"/>
    <n v="2.5184755555555556E-2"/>
  </r>
  <r>
    <s v="CADI1"/>
    <x v="15"/>
    <x v="33"/>
    <x v="1"/>
    <x v="0"/>
    <x v="2"/>
    <n v="2517.54"/>
    <n v="296.18117647058824"/>
  </r>
  <r>
    <s v="CADI1"/>
    <x v="15"/>
    <x v="34"/>
    <x v="1"/>
    <x v="0"/>
    <x v="2"/>
    <n v="7.0195400000000001"/>
    <n v="1.2439691139240507"/>
  </r>
  <r>
    <s v="CADI1"/>
    <x v="15"/>
    <x v="35"/>
    <x v="1"/>
    <x v="0"/>
    <x v="2"/>
    <n v="295.75400000000002"/>
    <n v="243.56211764705884"/>
  </r>
  <r>
    <s v="CADI1"/>
    <x v="15"/>
    <x v="36"/>
    <x v="1"/>
    <x v="0"/>
    <x v="2"/>
    <n v="1347.43"/>
    <n v="304.25838709677419"/>
  </r>
  <r>
    <s v="CADI1"/>
    <x v="15"/>
    <x v="37"/>
    <x v="1"/>
    <x v="0"/>
    <x v="2"/>
    <n v="2359.23"/>
    <n v="1834.9566666666667"/>
  </r>
  <r>
    <s v="CADI1"/>
    <x v="15"/>
    <x v="38"/>
    <x v="2"/>
    <x v="1"/>
    <x v="2"/>
    <n v="111.021"/>
    <n v="51.809800000000003"/>
  </r>
  <r>
    <s v="CADI1"/>
    <x v="15"/>
    <x v="39"/>
    <x v="2"/>
    <x v="1"/>
    <x v="2"/>
    <n v="1840.9"/>
    <n v="560.27391304347827"/>
  </r>
  <r>
    <s v="CADI1"/>
    <x v="15"/>
    <x v="40"/>
    <x v="2"/>
    <x v="1"/>
    <x v="2"/>
    <n v="29.710599999999999"/>
    <n v="6.7088451612903226"/>
  </r>
  <r>
    <s v="CADI1"/>
    <x v="15"/>
    <x v="41"/>
    <x v="2"/>
    <x v="1"/>
    <x v="2"/>
    <n v="281.40300000000002"/>
    <n v="72.956333333333333"/>
  </r>
  <r>
    <s v="CADI1"/>
    <x v="15"/>
    <x v="42"/>
    <x v="2"/>
    <x v="1"/>
    <x v="2"/>
    <n v="17671.400000000001"/>
    <n v="3926.9777777777781"/>
  </r>
  <r>
    <s v="CADI1"/>
    <x v="15"/>
    <x v="43"/>
    <x v="2"/>
    <x v="1"/>
    <x v="2"/>
    <n v="13.6815"/>
    <n v="4.0753404255319143"/>
  </r>
  <r>
    <s v="CADI1"/>
    <x v="15"/>
    <x v="44"/>
    <x v="2"/>
    <x v="1"/>
    <x v="2"/>
    <n v="1179.49"/>
    <n v="136.4699173553719"/>
  </r>
  <r>
    <s v="CADI1"/>
    <x v="15"/>
    <x v="45"/>
    <x v="2"/>
    <x v="1"/>
    <x v="2"/>
    <n v="662.29300000000001"/>
    <n v="68.682237037037041"/>
  </r>
  <r>
    <s v="CADI1"/>
    <x v="15"/>
    <x v="46"/>
    <x v="2"/>
    <x v="1"/>
    <x v="2"/>
    <n v="4183.8"/>
    <n v="492.21176470588239"/>
  </r>
  <r>
    <s v="CADI1"/>
    <x v="15"/>
    <x v="47"/>
    <x v="2"/>
    <x v="1"/>
    <x v="2"/>
    <n v="9.99892"/>
    <n v="1.7719605063291139"/>
  </r>
  <r>
    <s v="CADI1"/>
    <x v="15"/>
    <x v="48"/>
    <x v="2"/>
    <x v="1"/>
    <x v="2"/>
    <n v="2959.68"/>
    <n v="2437.3835294117644"/>
  </r>
  <r>
    <s v="CADI1"/>
    <x v="15"/>
    <x v="49"/>
    <x v="2"/>
    <x v="1"/>
    <x v="2"/>
    <n v="1734.34"/>
    <n v="391.62516129032252"/>
  </r>
  <r>
    <s v="CADI1"/>
    <x v="15"/>
    <x v="50"/>
    <x v="2"/>
    <x v="1"/>
    <x v="2"/>
    <n v="2718.71"/>
    <n v="2114.5522222222221"/>
  </r>
  <r>
    <s v="CADI1"/>
    <x v="15"/>
    <x v="51"/>
    <x v="0"/>
    <x v="0"/>
    <x v="3"/>
    <n v="6061.61"/>
    <n v="6061.61"/>
  </r>
  <r>
    <s v="CADI1"/>
    <x v="15"/>
    <x v="52"/>
    <x v="1"/>
    <x v="0"/>
    <x v="3"/>
    <n v="4203.88"/>
    <n v="4203.88"/>
  </r>
  <r>
    <s v="CADI1"/>
    <x v="15"/>
    <x v="53"/>
    <x v="2"/>
    <x v="1"/>
    <x v="3"/>
    <n v="10265.5"/>
    <n v="10265.5"/>
  </r>
  <r>
    <s v="CHAS1"/>
    <x v="16"/>
    <x v="0"/>
    <x v="0"/>
    <x v="0"/>
    <x v="0"/>
    <n v="4074.03"/>
    <n v="2037.0150000000001"/>
  </r>
  <r>
    <s v="CHAS1"/>
    <x v="16"/>
    <x v="1"/>
    <x v="0"/>
    <x v="0"/>
    <x v="0"/>
    <n v="30.1797"/>
    <n v="9.8545959183673464"/>
  </r>
  <r>
    <s v="CHAS1"/>
    <x v="16"/>
    <x v="2"/>
    <x v="0"/>
    <x v="0"/>
    <x v="0"/>
    <n v="676.61099999999999"/>
    <n v="225.53699999999998"/>
  </r>
  <r>
    <s v="CHAS1"/>
    <x v="16"/>
    <x v="3"/>
    <x v="1"/>
    <x v="0"/>
    <x v="0"/>
    <n v="52.631500000000003"/>
    <n v="26.315750000000001"/>
  </r>
  <r>
    <s v="CHAS1"/>
    <x v="16"/>
    <x v="4"/>
    <x v="1"/>
    <x v="0"/>
    <x v="0"/>
    <n v="12.973699999999999"/>
    <n v="4.2363102040816321"/>
  </r>
  <r>
    <s v="CHAS1"/>
    <x v="16"/>
    <x v="5"/>
    <x v="1"/>
    <x v="0"/>
    <x v="0"/>
    <n v="14553.2"/>
    <n v="4851.0666666666666"/>
  </r>
  <r>
    <s v="CHAS1"/>
    <x v="16"/>
    <x v="6"/>
    <x v="2"/>
    <x v="1"/>
    <x v="0"/>
    <n v="4126.66"/>
    <n v="2063.33"/>
  </r>
  <r>
    <s v="CHAS1"/>
    <x v="16"/>
    <x v="7"/>
    <x v="2"/>
    <x v="1"/>
    <x v="0"/>
    <n v="43.153399999999998"/>
    <n v="14.090906122448978"/>
  </r>
  <r>
    <s v="CHAS1"/>
    <x v="16"/>
    <x v="8"/>
    <x v="2"/>
    <x v="1"/>
    <x v="0"/>
    <n v="15229.8"/>
    <n v="5076.5999999999995"/>
  </r>
  <r>
    <s v="CHAS1"/>
    <x v="16"/>
    <x v="9"/>
    <x v="0"/>
    <x v="0"/>
    <x v="1"/>
    <n v="2272.4"/>
    <n v="2272.4"/>
  </r>
  <r>
    <s v="CHAS1"/>
    <x v="16"/>
    <x v="10"/>
    <x v="1"/>
    <x v="0"/>
    <x v="1"/>
    <n v="4881.5600000000004"/>
    <n v="4881.5600000000004"/>
  </r>
  <r>
    <s v="CHAS1"/>
    <x v="16"/>
    <x v="11"/>
    <x v="2"/>
    <x v="1"/>
    <x v="1"/>
    <n v="7153.98"/>
    <n v="7153.98"/>
  </r>
  <r>
    <s v="CHAS1"/>
    <x v="16"/>
    <x v="12"/>
    <x v="0"/>
    <x v="0"/>
    <x v="2"/>
    <n v="118.539"/>
    <n v="55.318200000000004"/>
  </r>
  <r>
    <s v="CHAS1"/>
    <x v="16"/>
    <x v="13"/>
    <x v="0"/>
    <x v="0"/>
    <x v="2"/>
    <n v="2457.7600000000002"/>
    <n v="748.0139130434784"/>
  </r>
  <r>
    <s v="CHAS1"/>
    <x v="16"/>
    <x v="14"/>
    <x v="0"/>
    <x v="0"/>
    <x v="2"/>
    <n v="18.580500000000001"/>
    <n v="4.1955967741935485"/>
  </r>
  <r>
    <s v="CHAS1"/>
    <x v="16"/>
    <x v="15"/>
    <x v="0"/>
    <x v="0"/>
    <x v="2"/>
    <n v="86.636700000000005"/>
    <n v="22.461366666666667"/>
  </r>
  <r>
    <s v="CHAS1"/>
    <x v="16"/>
    <x v="16"/>
    <x v="0"/>
    <x v="0"/>
    <x v="2"/>
    <n v="12241.5"/>
    <n v="2720.333333333333"/>
  </r>
  <r>
    <s v="CHAS1"/>
    <x v="16"/>
    <x v="17"/>
    <x v="0"/>
    <x v="0"/>
    <x v="2"/>
    <n v="21.6081"/>
    <n v="6.4364553191489362"/>
  </r>
  <r>
    <s v="CHAS1"/>
    <x v="16"/>
    <x v="18"/>
    <x v="0"/>
    <x v="0"/>
    <x v="2"/>
    <n v="923.82399999999996"/>
    <n v="106.88872727272727"/>
  </r>
  <r>
    <s v="CHAS1"/>
    <x v="16"/>
    <x v="19"/>
    <x v="0"/>
    <x v="0"/>
    <x v="2"/>
    <n v="528.36699999999996"/>
    <n v="54.793614814814809"/>
  </r>
  <r>
    <s v="CHAS1"/>
    <x v="16"/>
    <x v="20"/>
    <x v="0"/>
    <x v="0"/>
    <x v="2"/>
    <n v="751.88499999999999"/>
    <n v="88.457058823529408"/>
  </r>
  <r>
    <s v="CHAS1"/>
    <x v="16"/>
    <x v="21"/>
    <x v="0"/>
    <x v="0"/>
    <x v="2"/>
    <n v="4.0968999999999998"/>
    <n v="0.726032911392405"/>
  </r>
  <r>
    <s v="CHAS1"/>
    <x v="16"/>
    <x v="22"/>
    <x v="0"/>
    <x v="0"/>
    <x v="2"/>
    <n v="576.154"/>
    <n v="474.4797647058823"/>
  </r>
  <r>
    <s v="CHAS1"/>
    <x v="16"/>
    <x v="23"/>
    <x v="0"/>
    <x v="0"/>
    <x v="2"/>
    <n v="58.800899999999999"/>
    <n v="13.277622580645161"/>
  </r>
  <r>
    <s v="CHAS1"/>
    <x v="16"/>
    <x v="24"/>
    <x v="0"/>
    <x v="0"/>
    <x v="2"/>
    <n v="147.51400000000001"/>
    <n v="114.73311111111111"/>
  </r>
  <r>
    <s v="CHAS1"/>
    <x v="16"/>
    <x v="25"/>
    <x v="1"/>
    <x v="0"/>
    <x v="2"/>
    <n v="2.1562000000000002E-6"/>
    <n v="1.0062266666666668E-6"/>
  </r>
  <r>
    <s v="CHAS1"/>
    <x v="16"/>
    <x v="26"/>
    <x v="1"/>
    <x v="0"/>
    <x v="2"/>
    <n v="3.9258400000000002E-4"/>
    <n v="1.1948208695652175E-4"/>
  </r>
  <r>
    <s v="CHAS1"/>
    <x v="16"/>
    <x v="27"/>
    <x v="1"/>
    <x v="0"/>
    <x v="2"/>
    <n v="29.3169"/>
    <n v="6.6199451612903228"/>
  </r>
  <r>
    <s v="CHAS1"/>
    <x v="16"/>
    <x v="28"/>
    <x v="1"/>
    <x v="0"/>
    <x v="2"/>
    <n v="20.189599999999999"/>
    <n v="5.2343407407407403"/>
  </r>
  <r>
    <s v="CHAS1"/>
    <x v="16"/>
    <x v="29"/>
    <x v="1"/>
    <x v="0"/>
    <x v="2"/>
    <n v="6736.27"/>
    <n v="1496.9488888888889"/>
  </r>
  <r>
    <s v="CHAS1"/>
    <x v="16"/>
    <x v="30"/>
    <x v="1"/>
    <x v="0"/>
    <x v="2"/>
    <n v="2.2228399999999999E-2"/>
    <n v="6.6212255319148929E-3"/>
  </r>
  <r>
    <s v="CHAS1"/>
    <x v="16"/>
    <x v="31"/>
    <x v="1"/>
    <x v="0"/>
    <x v="2"/>
    <n v="0.35993399999999998"/>
    <n v="4.1645256198347108E-2"/>
  </r>
  <r>
    <s v="CHAS1"/>
    <x v="16"/>
    <x v="32"/>
    <x v="1"/>
    <x v="0"/>
    <x v="2"/>
    <n v="0.18404300000000001"/>
    <n v="1.9085940740740742E-2"/>
  </r>
  <r>
    <s v="CHAS1"/>
    <x v="16"/>
    <x v="33"/>
    <x v="1"/>
    <x v="0"/>
    <x v="2"/>
    <n v="1135.78"/>
    <n v="133.62117647058824"/>
  </r>
  <r>
    <s v="CHAS1"/>
    <x v="16"/>
    <x v="34"/>
    <x v="1"/>
    <x v="0"/>
    <x v="2"/>
    <n v="9.6191600000000008"/>
    <n v="1.7046612658227849"/>
  </r>
  <r>
    <s v="CHAS1"/>
    <x v="16"/>
    <x v="35"/>
    <x v="1"/>
    <x v="0"/>
    <x v="2"/>
    <n v="90.670500000000004"/>
    <n v="74.669823529411758"/>
  </r>
  <r>
    <s v="CHAS1"/>
    <x v="16"/>
    <x v="36"/>
    <x v="1"/>
    <x v="0"/>
    <x v="2"/>
    <n v="1152.95"/>
    <n v="260.3435483870968"/>
  </r>
  <r>
    <s v="CHAS1"/>
    <x v="16"/>
    <x v="37"/>
    <x v="1"/>
    <x v="0"/>
    <x v="2"/>
    <n v="1193.6500000000001"/>
    <n v="928.3944444444445"/>
  </r>
  <r>
    <s v="CHAS1"/>
    <x v="16"/>
    <x v="38"/>
    <x v="2"/>
    <x v="1"/>
    <x v="2"/>
    <n v="118.539"/>
    <n v="55.318200000000004"/>
  </r>
  <r>
    <s v="CHAS1"/>
    <x v="16"/>
    <x v="39"/>
    <x v="2"/>
    <x v="1"/>
    <x v="2"/>
    <n v="2457.7600000000002"/>
    <n v="748.0139130434784"/>
  </r>
  <r>
    <s v="CHAS1"/>
    <x v="16"/>
    <x v="40"/>
    <x v="2"/>
    <x v="1"/>
    <x v="2"/>
    <n v="47.897399999999998"/>
    <n v="10.81554193548387"/>
  </r>
  <r>
    <s v="CHAS1"/>
    <x v="16"/>
    <x v="41"/>
    <x v="2"/>
    <x v="1"/>
    <x v="2"/>
    <n v="106.82599999999999"/>
    <n v="27.695629629629625"/>
  </r>
  <r>
    <s v="CHAS1"/>
    <x v="16"/>
    <x v="42"/>
    <x v="2"/>
    <x v="1"/>
    <x v="2"/>
    <n v="18977.8"/>
    <n v="4217.2888888888883"/>
  </r>
  <r>
    <s v="CHAS1"/>
    <x v="16"/>
    <x v="43"/>
    <x v="2"/>
    <x v="1"/>
    <x v="2"/>
    <n v="21.630299999999998"/>
    <n v="6.4430680851063817"/>
  </r>
  <r>
    <s v="CHAS1"/>
    <x v="16"/>
    <x v="44"/>
    <x v="2"/>
    <x v="1"/>
    <x v="2"/>
    <n v="924.18299999999999"/>
    <n v="106.93026446280992"/>
  </r>
  <r>
    <s v="CHAS1"/>
    <x v="16"/>
    <x v="45"/>
    <x v="2"/>
    <x v="1"/>
    <x v="2"/>
    <n v="528.55100000000004"/>
    <n v="54.812696296296302"/>
  </r>
  <r>
    <s v="CHAS1"/>
    <x v="16"/>
    <x v="46"/>
    <x v="2"/>
    <x v="1"/>
    <x v="2"/>
    <n v="1887.66"/>
    <n v="222.07764705882354"/>
  </r>
  <r>
    <s v="CHAS1"/>
    <x v="16"/>
    <x v="47"/>
    <x v="2"/>
    <x v="1"/>
    <x v="2"/>
    <n v="13.716100000000001"/>
    <n v="2.4307012658227851"/>
  </r>
  <r>
    <s v="CHAS1"/>
    <x v="16"/>
    <x v="48"/>
    <x v="2"/>
    <x v="1"/>
    <x v="2"/>
    <n v="666.82399999999996"/>
    <n v="549.14917647058815"/>
  </r>
  <r>
    <s v="CHAS1"/>
    <x v="16"/>
    <x v="49"/>
    <x v="2"/>
    <x v="1"/>
    <x v="2"/>
    <n v="1211.75"/>
    <n v="273.62096774193549"/>
  </r>
  <r>
    <s v="CHAS1"/>
    <x v="16"/>
    <x v="50"/>
    <x v="2"/>
    <x v="1"/>
    <x v="2"/>
    <n v="1341.16"/>
    <n v="1043.1244444444446"/>
  </r>
  <r>
    <s v="CHAS1"/>
    <x v="16"/>
    <x v="51"/>
    <x v="0"/>
    <x v="0"/>
    <x v="3"/>
    <n v="4410.12"/>
    <n v="4410.12"/>
  </r>
  <r>
    <s v="CHAS1"/>
    <x v="16"/>
    <x v="52"/>
    <x v="1"/>
    <x v="0"/>
    <x v="3"/>
    <n v="2907.6"/>
    <n v="2907.6"/>
  </r>
  <r>
    <s v="CHAS1"/>
    <x v="16"/>
    <x v="53"/>
    <x v="2"/>
    <x v="1"/>
    <x v="3"/>
    <n v="7317.75"/>
    <n v="7317.75"/>
  </r>
  <r>
    <s v="CHIC1"/>
    <x v="17"/>
    <x v="0"/>
    <x v="0"/>
    <x v="0"/>
    <x v="0"/>
    <n v="18976.099999999999"/>
    <n v="9488.0499999999993"/>
  </r>
  <r>
    <s v="CHIC1"/>
    <x v="17"/>
    <x v="1"/>
    <x v="0"/>
    <x v="0"/>
    <x v="0"/>
    <n v="114.932"/>
    <n v="37.52881632653061"/>
  </r>
  <r>
    <s v="CHIC1"/>
    <x v="17"/>
    <x v="2"/>
    <x v="0"/>
    <x v="0"/>
    <x v="0"/>
    <n v="1401.08"/>
    <n v="467.02666666666664"/>
  </r>
  <r>
    <s v="CHIC1"/>
    <x v="17"/>
    <x v="3"/>
    <x v="1"/>
    <x v="0"/>
    <x v="0"/>
    <n v="160.66399999999999"/>
    <n v="80.331999999999994"/>
  </r>
  <r>
    <s v="CHIC1"/>
    <x v="17"/>
    <x v="4"/>
    <x v="1"/>
    <x v="0"/>
    <x v="0"/>
    <n v="27.488199999999999"/>
    <n v="8.9757387755102034"/>
  </r>
  <r>
    <s v="CHIC1"/>
    <x v="17"/>
    <x v="5"/>
    <x v="1"/>
    <x v="0"/>
    <x v="0"/>
    <n v="14630.6"/>
    <n v="4876.8666666666668"/>
  </r>
  <r>
    <s v="CHIC1"/>
    <x v="17"/>
    <x v="6"/>
    <x v="2"/>
    <x v="1"/>
    <x v="0"/>
    <n v="19136.8"/>
    <n v="9568.4"/>
  </r>
  <r>
    <s v="CHIC1"/>
    <x v="17"/>
    <x v="7"/>
    <x v="2"/>
    <x v="1"/>
    <x v="0"/>
    <n v="142.41999999999999"/>
    <n v="46.50448979591836"/>
  </r>
  <r>
    <s v="CHIC1"/>
    <x v="17"/>
    <x v="8"/>
    <x v="2"/>
    <x v="1"/>
    <x v="0"/>
    <n v="16031.7"/>
    <n v="5343.9"/>
  </r>
  <r>
    <s v="CHIC1"/>
    <x v="17"/>
    <x v="9"/>
    <x v="0"/>
    <x v="0"/>
    <x v="1"/>
    <n v="9992.57"/>
    <n v="9992.57"/>
  </r>
  <r>
    <s v="CHIC1"/>
    <x v="17"/>
    <x v="10"/>
    <x v="1"/>
    <x v="0"/>
    <x v="1"/>
    <n v="4966.1099999999997"/>
    <n v="4966.1099999999997"/>
  </r>
  <r>
    <s v="CHIC1"/>
    <x v="17"/>
    <x v="11"/>
    <x v="2"/>
    <x v="1"/>
    <x v="1"/>
    <n v="14958.7"/>
    <n v="14958.7"/>
  </r>
  <r>
    <s v="CHIC1"/>
    <x v="17"/>
    <x v="12"/>
    <x v="0"/>
    <x v="0"/>
    <x v="2"/>
    <n v="518.43399999999997"/>
    <n v="241.93586666666667"/>
  </r>
  <r>
    <s v="CHIC1"/>
    <x v="17"/>
    <x v="13"/>
    <x v="0"/>
    <x v="0"/>
    <x v="2"/>
    <n v="9937.56"/>
    <n v="3024.4747826086955"/>
  </r>
  <r>
    <s v="CHIC1"/>
    <x v="17"/>
    <x v="14"/>
    <x v="0"/>
    <x v="0"/>
    <x v="2"/>
    <n v="33.955800000000004"/>
    <n v="7.6674387096774197"/>
  </r>
  <r>
    <s v="CHIC1"/>
    <x v="17"/>
    <x v="15"/>
    <x v="0"/>
    <x v="0"/>
    <x v="2"/>
    <n v="1123.32"/>
    <n v="291.23111111111109"/>
  </r>
  <r>
    <s v="CHIC1"/>
    <x v="17"/>
    <x v="16"/>
    <x v="0"/>
    <x v="0"/>
    <x v="2"/>
    <n v="24841.8"/>
    <n v="5520.4"/>
  </r>
  <r>
    <s v="CHIC1"/>
    <x v="17"/>
    <x v="17"/>
    <x v="0"/>
    <x v="0"/>
    <x v="2"/>
    <n v="80.437700000000007"/>
    <n v="23.960165957446808"/>
  </r>
  <r>
    <s v="CHIC1"/>
    <x v="17"/>
    <x v="18"/>
    <x v="0"/>
    <x v="0"/>
    <x v="2"/>
    <n v="760.98900000000003"/>
    <n v="88.048314049586779"/>
  </r>
  <r>
    <s v="CHIC1"/>
    <x v="17"/>
    <x v="19"/>
    <x v="0"/>
    <x v="0"/>
    <x v="2"/>
    <n v="358.6"/>
    <n v="37.188148148148152"/>
  </r>
  <r>
    <s v="CHIC1"/>
    <x v="17"/>
    <x v="20"/>
    <x v="0"/>
    <x v="0"/>
    <x v="2"/>
    <n v="1124.46"/>
    <n v="132.28941176470587"/>
  </r>
  <r>
    <s v="CHIC1"/>
    <x v="17"/>
    <x v="21"/>
    <x v="0"/>
    <x v="0"/>
    <x v="2"/>
    <n v="3.8053300000000001"/>
    <n v="0.67436227848101271"/>
  </r>
  <r>
    <s v="CHIC1"/>
    <x v="17"/>
    <x v="22"/>
    <x v="0"/>
    <x v="0"/>
    <x v="2"/>
    <n v="5789.35"/>
    <n v="4767.7"/>
  </r>
  <r>
    <s v="CHIC1"/>
    <x v="17"/>
    <x v="23"/>
    <x v="0"/>
    <x v="0"/>
    <x v="2"/>
    <n v="1027.74"/>
    <n v="232.07032258064515"/>
  </r>
  <r>
    <s v="CHIC1"/>
    <x v="17"/>
    <x v="24"/>
    <x v="0"/>
    <x v="0"/>
    <x v="2"/>
    <n v="745.28"/>
    <n v="579.66222222222223"/>
  </r>
  <r>
    <s v="CHIC1"/>
    <x v="17"/>
    <x v="25"/>
    <x v="1"/>
    <x v="0"/>
    <x v="2"/>
    <n v="1.3114400000000001E-6"/>
    <n v="6.120053333333334E-7"/>
  </r>
  <r>
    <s v="CHIC1"/>
    <x v="17"/>
    <x v="26"/>
    <x v="1"/>
    <x v="0"/>
    <x v="2"/>
    <n v="1.0666E-3"/>
    <n v="3.2461739130434784E-4"/>
  </r>
  <r>
    <s v="CHIC1"/>
    <x v="17"/>
    <x v="27"/>
    <x v="1"/>
    <x v="0"/>
    <x v="2"/>
    <n v="18.8841"/>
    <n v="4.264151612903226"/>
  </r>
  <r>
    <s v="CHIC1"/>
    <x v="17"/>
    <x v="28"/>
    <x v="1"/>
    <x v="0"/>
    <x v="2"/>
    <n v="67.417199999999994"/>
    <n v="17.478533333333331"/>
  </r>
  <r>
    <s v="CHIC1"/>
    <x v="17"/>
    <x v="29"/>
    <x v="1"/>
    <x v="0"/>
    <x v="2"/>
    <n v="9512.7199999999993"/>
    <n v="2113.9377777777777"/>
  </r>
  <r>
    <s v="CHIC1"/>
    <x v="17"/>
    <x v="30"/>
    <x v="1"/>
    <x v="0"/>
    <x v="2"/>
    <n v="5.57946E-2"/>
    <n v="1.6619668085106381E-2"/>
  </r>
  <r>
    <s v="CHIC1"/>
    <x v="17"/>
    <x v="31"/>
    <x v="1"/>
    <x v="0"/>
    <x v="2"/>
    <n v="0.49254599999999998"/>
    <n v="5.698879338842975E-2"/>
  </r>
  <r>
    <s v="CHIC1"/>
    <x v="17"/>
    <x v="32"/>
    <x v="1"/>
    <x v="0"/>
    <x v="2"/>
    <n v="0.25468400000000002"/>
    <n v="2.6411674074074076E-2"/>
  </r>
  <r>
    <s v="CHIC1"/>
    <x v="17"/>
    <x v="33"/>
    <x v="1"/>
    <x v="0"/>
    <x v="2"/>
    <n v="1912.48"/>
    <n v="224.99764705882353"/>
  </r>
  <r>
    <s v="CHIC1"/>
    <x v="17"/>
    <x v="34"/>
    <x v="1"/>
    <x v="0"/>
    <x v="2"/>
    <n v="5.7461399999999996"/>
    <n v="1.0183032911392405"/>
  </r>
  <r>
    <s v="CHIC1"/>
    <x v="17"/>
    <x v="35"/>
    <x v="1"/>
    <x v="0"/>
    <x v="2"/>
    <n v="385.85500000000002"/>
    <n v="317.76294117647058"/>
  </r>
  <r>
    <s v="CHIC1"/>
    <x v="17"/>
    <x v="36"/>
    <x v="1"/>
    <x v="0"/>
    <x v="2"/>
    <n v="2293.29"/>
    <n v="517.83967741935487"/>
  </r>
  <r>
    <s v="CHIC1"/>
    <x v="17"/>
    <x v="37"/>
    <x v="1"/>
    <x v="0"/>
    <x v="2"/>
    <n v="2954.79"/>
    <n v="2298.17"/>
  </r>
  <r>
    <s v="CHIC1"/>
    <x v="17"/>
    <x v="38"/>
    <x v="2"/>
    <x v="1"/>
    <x v="2"/>
    <n v="518.43399999999997"/>
    <n v="241.93586666666667"/>
  </r>
  <r>
    <s v="CHIC1"/>
    <x v="17"/>
    <x v="39"/>
    <x v="2"/>
    <x v="1"/>
    <x v="2"/>
    <n v="9937.56"/>
    <n v="3024.4747826086955"/>
  </r>
  <r>
    <s v="CHIC1"/>
    <x v="17"/>
    <x v="40"/>
    <x v="2"/>
    <x v="1"/>
    <x v="2"/>
    <n v="52.84"/>
    <n v="11.931612903225806"/>
  </r>
  <r>
    <s v="CHIC1"/>
    <x v="17"/>
    <x v="41"/>
    <x v="2"/>
    <x v="1"/>
    <x v="2"/>
    <n v="1190.74"/>
    <n v="308.71037037037036"/>
  </r>
  <r>
    <s v="CHIC1"/>
    <x v="17"/>
    <x v="42"/>
    <x v="2"/>
    <x v="1"/>
    <x v="2"/>
    <n v="34354.5"/>
    <n v="7634.333333333333"/>
  </r>
  <r>
    <s v="CHIC1"/>
    <x v="17"/>
    <x v="43"/>
    <x v="2"/>
    <x v="1"/>
    <x v="2"/>
    <n v="80.493600000000001"/>
    <n v="23.976817021276595"/>
  </r>
  <r>
    <s v="CHIC1"/>
    <x v="17"/>
    <x v="44"/>
    <x v="2"/>
    <x v="1"/>
    <x v="2"/>
    <n v="761.48099999999999"/>
    <n v="88.105239669421493"/>
  </r>
  <r>
    <s v="CHIC1"/>
    <x v="17"/>
    <x v="45"/>
    <x v="2"/>
    <x v="1"/>
    <x v="2"/>
    <n v="358.85500000000002"/>
    <n v="37.214592592592595"/>
  </r>
  <r>
    <s v="CHIC1"/>
    <x v="17"/>
    <x v="46"/>
    <x v="2"/>
    <x v="1"/>
    <x v="2"/>
    <n v="3036.94"/>
    <n v="357.28705882352943"/>
  </r>
  <r>
    <s v="CHIC1"/>
    <x v="17"/>
    <x v="47"/>
    <x v="2"/>
    <x v="1"/>
    <x v="2"/>
    <n v="9.5515100000000004"/>
    <n v="1.6926726582278482"/>
  </r>
  <r>
    <s v="CHIC1"/>
    <x v="17"/>
    <x v="48"/>
    <x v="2"/>
    <x v="1"/>
    <x v="2"/>
    <n v="6175.21"/>
    <n v="5085.4670588235294"/>
  </r>
  <r>
    <s v="CHIC1"/>
    <x v="17"/>
    <x v="49"/>
    <x v="2"/>
    <x v="1"/>
    <x v="2"/>
    <n v="3321.03"/>
    <n v="749.91"/>
  </r>
  <r>
    <s v="CHIC1"/>
    <x v="17"/>
    <x v="50"/>
    <x v="2"/>
    <x v="1"/>
    <x v="2"/>
    <n v="3700.07"/>
    <n v="2877.8322222222223"/>
  </r>
  <r>
    <s v="CHIC1"/>
    <x v="17"/>
    <x v="51"/>
    <x v="0"/>
    <x v="0"/>
    <x v="3"/>
    <n v="14947.2"/>
    <n v="14947.2"/>
  </r>
  <r>
    <s v="CHIC1"/>
    <x v="17"/>
    <x v="52"/>
    <x v="1"/>
    <x v="0"/>
    <x v="3"/>
    <n v="5495.59"/>
    <n v="5495.59"/>
  </r>
  <r>
    <s v="CHIC1"/>
    <x v="17"/>
    <x v="53"/>
    <x v="2"/>
    <x v="1"/>
    <x v="3"/>
    <n v="20442.900000000001"/>
    <n v="20442.900000000001"/>
  </r>
  <r>
    <s v="COHI1"/>
    <x v="18"/>
    <x v="0"/>
    <x v="0"/>
    <x v="0"/>
    <x v="0"/>
    <n v="6634.26"/>
    <n v="3317.13"/>
  </r>
  <r>
    <s v="COHI1"/>
    <x v="18"/>
    <x v="1"/>
    <x v="0"/>
    <x v="0"/>
    <x v="0"/>
    <n v="19.8491"/>
    <n v="6.4813387755102037"/>
  </r>
  <r>
    <s v="COHI1"/>
    <x v="18"/>
    <x v="2"/>
    <x v="0"/>
    <x v="0"/>
    <x v="0"/>
    <n v="899.88599999999997"/>
    <n v="299.96199999999999"/>
  </r>
  <r>
    <s v="COHI1"/>
    <x v="18"/>
    <x v="3"/>
    <x v="1"/>
    <x v="0"/>
    <x v="0"/>
    <n v="126.85"/>
    <n v="63.424999999999997"/>
  </r>
  <r>
    <s v="COHI1"/>
    <x v="18"/>
    <x v="4"/>
    <x v="1"/>
    <x v="0"/>
    <x v="0"/>
    <n v="2.7508699999999999"/>
    <n v="0.89824326530612231"/>
  </r>
  <r>
    <s v="COHI1"/>
    <x v="18"/>
    <x v="5"/>
    <x v="1"/>
    <x v="0"/>
    <x v="0"/>
    <n v="29749.200000000001"/>
    <n v="9916.4"/>
  </r>
  <r>
    <s v="COHI1"/>
    <x v="18"/>
    <x v="6"/>
    <x v="2"/>
    <x v="1"/>
    <x v="0"/>
    <n v="6761.11"/>
    <n v="3380.5549999999998"/>
  </r>
  <r>
    <s v="COHI1"/>
    <x v="18"/>
    <x v="7"/>
    <x v="2"/>
    <x v="1"/>
    <x v="0"/>
    <n v="22.6"/>
    <n v="7.3795918367346935"/>
  </r>
  <r>
    <s v="COHI1"/>
    <x v="18"/>
    <x v="8"/>
    <x v="2"/>
    <x v="1"/>
    <x v="0"/>
    <n v="30649.1"/>
    <n v="10216.366666666665"/>
  </r>
  <r>
    <s v="COHI1"/>
    <x v="18"/>
    <x v="9"/>
    <x v="0"/>
    <x v="0"/>
    <x v="1"/>
    <n v="3623.56"/>
    <n v="3623.56"/>
  </r>
  <r>
    <s v="COHI1"/>
    <x v="18"/>
    <x v="10"/>
    <x v="1"/>
    <x v="0"/>
    <x v="1"/>
    <n v="9980.64"/>
    <n v="9980.64"/>
  </r>
  <r>
    <s v="COHI1"/>
    <x v="18"/>
    <x v="11"/>
    <x v="2"/>
    <x v="1"/>
    <x v="1"/>
    <n v="13604.2"/>
    <n v="13604.2"/>
  </r>
  <r>
    <s v="COHI1"/>
    <x v="18"/>
    <x v="12"/>
    <x v="0"/>
    <x v="0"/>
    <x v="2"/>
    <n v="78.391000000000005"/>
    <n v="36.582466666666669"/>
  </r>
  <r>
    <s v="COHI1"/>
    <x v="18"/>
    <x v="13"/>
    <x v="0"/>
    <x v="0"/>
    <x v="2"/>
    <n v="1499.16"/>
    <n v="456.2660869565218"/>
  </r>
  <r>
    <s v="COHI1"/>
    <x v="18"/>
    <x v="14"/>
    <x v="0"/>
    <x v="0"/>
    <x v="2"/>
    <n v="8.3886299999999991"/>
    <n v="1.8942067741935482"/>
  </r>
  <r>
    <s v="COHI1"/>
    <x v="18"/>
    <x v="15"/>
    <x v="0"/>
    <x v="0"/>
    <x v="2"/>
    <n v="260.33199999999999"/>
    <n v="67.493481481481481"/>
  </r>
  <r>
    <s v="COHI1"/>
    <x v="18"/>
    <x v="16"/>
    <x v="0"/>
    <x v="0"/>
    <x v="2"/>
    <n v="12607.6"/>
    <n v="2801.6888888888889"/>
  </r>
  <r>
    <s v="COHI1"/>
    <x v="18"/>
    <x v="17"/>
    <x v="0"/>
    <x v="0"/>
    <x v="2"/>
    <n v="11.098699999999999"/>
    <n v="3.3059957446808506"/>
  </r>
  <r>
    <s v="COHI1"/>
    <x v="18"/>
    <x v="18"/>
    <x v="0"/>
    <x v="0"/>
    <x v="2"/>
    <n v="1063.33"/>
    <n v="123.02991735537189"/>
  </r>
  <r>
    <s v="COHI1"/>
    <x v="18"/>
    <x v="19"/>
    <x v="0"/>
    <x v="0"/>
    <x v="2"/>
    <n v="527.09699999999998"/>
    <n v="54.66191111111111"/>
  </r>
  <r>
    <s v="COHI1"/>
    <x v="18"/>
    <x v="20"/>
    <x v="0"/>
    <x v="0"/>
    <x v="2"/>
    <n v="1282.8900000000001"/>
    <n v="150.92823529411766"/>
  </r>
  <r>
    <s v="COHI1"/>
    <x v="18"/>
    <x v="21"/>
    <x v="0"/>
    <x v="0"/>
    <x v="2"/>
    <n v="3.5688399999999998"/>
    <n v="0.63245265822784802"/>
  </r>
  <r>
    <s v="COHI1"/>
    <x v="18"/>
    <x v="22"/>
    <x v="0"/>
    <x v="0"/>
    <x v="2"/>
    <n v="1706.12"/>
    <n v="1405.0399999999997"/>
  </r>
  <r>
    <s v="COHI1"/>
    <x v="18"/>
    <x v="23"/>
    <x v="0"/>
    <x v="0"/>
    <x v="2"/>
    <n v="346.39"/>
    <n v="78.21709677419355"/>
  </r>
  <r>
    <s v="COHI1"/>
    <x v="18"/>
    <x v="24"/>
    <x v="0"/>
    <x v="0"/>
    <x v="2"/>
    <n v="360.16199999999998"/>
    <n v="280.12599999999998"/>
  </r>
  <r>
    <s v="COHI1"/>
    <x v="18"/>
    <x v="25"/>
    <x v="1"/>
    <x v="0"/>
    <x v="2"/>
    <n v="8.2956199999999997E-7"/>
    <n v="3.8712893333333335E-7"/>
  </r>
  <r>
    <s v="COHI1"/>
    <x v="18"/>
    <x v="26"/>
    <x v="1"/>
    <x v="0"/>
    <x v="2"/>
    <n v="3.4434999999999999E-4"/>
    <n v="1.0480217391304349E-4"/>
  </r>
  <r>
    <s v="COHI1"/>
    <x v="18"/>
    <x v="27"/>
    <x v="1"/>
    <x v="0"/>
    <x v="2"/>
    <n v="14.8162"/>
    <n v="3.3455935483870967"/>
  </r>
  <r>
    <s v="COHI1"/>
    <x v="18"/>
    <x v="28"/>
    <x v="1"/>
    <x v="0"/>
    <x v="2"/>
    <n v="42.736400000000003"/>
    <n v="11.079807407407408"/>
  </r>
  <r>
    <s v="COHI1"/>
    <x v="18"/>
    <x v="29"/>
    <x v="1"/>
    <x v="0"/>
    <x v="2"/>
    <n v="11733"/>
    <n v="2607.333333333333"/>
  </r>
  <r>
    <s v="COHI1"/>
    <x v="18"/>
    <x v="30"/>
    <x v="1"/>
    <x v="0"/>
    <x v="2"/>
    <n v="2.27932E-2"/>
    <n v="6.7894638297872336E-3"/>
  </r>
  <r>
    <s v="COHI1"/>
    <x v="18"/>
    <x v="31"/>
    <x v="1"/>
    <x v="0"/>
    <x v="2"/>
    <n v="0.62937299999999996"/>
    <n v="7.2820016528925613E-2"/>
  </r>
  <r>
    <s v="COHI1"/>
    <x v="18"/>
    <x v="32"/>
    <x v="1"/>
    <x v="0"/>
    <x v="2"/>
    <n v="0.310894"/>
    <n v="3.2240859259259257E-2"/>
  </r>
  <r>
    <s v="COHI1"/>
    <x v="18"/>
    <x v="33"/>
    <x v="1"/>
    <x v="0"/>
    <x v="2"/>
    <n v="2413.81"/>
    <n v="283.97764705882349"/>
  </r>
  <r>
    <s v="COHI1"/>
    <x v="18"/>
    <x v="34"/>
    <x v="1"/>
    <x v="0"/>
    <x v="2"/>
    <n v="9.6793300000000002"/>
    <n v="1.7153243037974684"/>
  </r>
  <r>
    <s v="COHI1"/>
    <x v="18"/>
    <x v="35"/>
    <x v="1"/>
    <x v="0"/>
    <x v="2"/>
    <n v="204.785"/>
    <n v="168.64647058823527"/>
  </r>
  <r>
    <s v="COHI1"/>
    <x v="18"/>
    <x v="36"/>
    <x v="1"/>
    <x v="0"/>
    <x v="2"/>
    <n v="1391.33"/>
    <n v="314.1712903225806"/>
  </r>
  <r>
    <s v="COHI1"/>
    <x v="18"/>
    <x v="37"/>
    <x v="1"/>
    <x v="0"/>
    <x v="2"/>
    <n v="3591.03"/>
    <n v="2793.0233333333335"/>
  </r>
  <r>
    <s v="COHI1"/>
    <x v="18"/>
    <x v="38"/>
    <x v="2"/>
    <x v="1"/>
    <x v="2"/>
    <n v="78.391000000000005"/>
    <n v="36.582466666666669"/>
  </r>
  <r>
    <s v="COHI1"/>
    <x v="18"/>
    <x v="39"/>
    <x v="2"/>
    <x v="1"/>
    <x v="2"/>
    <n v="1499.16"/>
    <n v="456.2660869565218"/>
  </r>
  <r>
    <s v="COHI1"/>
    <x v="18"/>
    <x v="40"/>
    <x v="2"/>
    <x v="1"/>
    <x v="2"/>
    <n v="23.204799999999999"/>
    <n v="5.2397935483870963"/>
  </r>
  <r>
    <s v="COHI1"/>
    <x v="18"/>
    <x v="41"/>
    <x v="2"/>
    <x v="1"/>
    <x v="2"/>
    <n v="303.06799999999998"/>
    <n v="78.573185185185181"/>
  </r>
  <r>
    <s v="COHI1"/>
    <x v="18"/>
    <x v="42"/>
    <x v="2"/>
    <x v="1"/>
    <x v="2"/>
    <n v="24340.7"/>
    <n v="5409.0444444444447"/>
  </r>
  <r>
    <s v="COHI1"/>
    <x v="18"/>
    <x v="43"/>
    <x v="2"/>
    <x v="1"/>
    <x v="2"/>
    <n v="11.121499999999999"/>
    <n v="3.3127872340425526"/>
  </r>
  <r>
    <s v="COHI1"/>
    <x v="18"/>
    <x v="44"/>
    <x v="2"/>
    <x v="1"/>
    <x v="2"/>
    <n v="1063.96"/>
    <n v="123.10280991735537"/>
  </r>
  <r>
    <s v="COHI1"/>
    <x v="18"/>
    <x v="45"/>
    <x v="2"/>
    <x v="1"/>
    <x v="2"/>
    <n v="527.40800000000002"/>
    <n v="54.694162962962963"/>
  </r>
  <r>
    <s v="COHI1"/>
    <x v="18"/>
    <x v="46"/>
    <x v="2"/>
    <x v="1"/>
    <x v="2"/>
    <n v="3696.7"/>
    <n v="434.90588235294115"/>
  </r>
  <r>
    <s v="COHI1"/>
    <x v="18"/>
    <x v="47"/>
    <x v="2"/>
    <x v="1"/>
    <x v="2"/>
    <n v="13.248200000000001"/>
    <n v="2.347782278481013"/>
  </r>
  <r>
    <s v="COHI1"/>
    <x v="18"/>
    <x v="48"/>
    <x v="2"/>
    <x v="1"/>
    <x v="2"/>
    <n v="1910.91"/>
    <n v="1573.6905882352942"/>
  </r>
  <r>
    <s v="COHI1"/>
    <x v="18"/>
    <x v="49"/>
    <x v="2"/>
    <x v="1"/>
    <x v="2"/>
    <n v="1737.72"/>
    <n v="392.38838709677418"/>
  </r>
  <r>
    <s v="COHI1"/>
    <x v="18"/>
    <x v="50"/>
    <x v="2"/>
    <x v="1"/>
    <x v="2"/>
    <n v="3951.2"/>
    <n v="3073.1555555555556"/>
  </r>
  <r>
    <s v="COHI1"/>
    <x v="18"/>
    <x v="51"/>
    <x v="0"/>
    <x v="0"/>
    <x v="3"/>
    <n v="5459.86"/>
    <n v="5459.86"/>
  </r>
  <r>
    <s v="COHI1"/>
    <x v="18"/>
    <x v="52"/>
    <x v="1"/>
    <x v="0"/>
    <x v="3"/>
    <n v="6183.42"/>
    <n v="6183.42"/>
  </r>
  <r>
    <s v="COHI1"/>
    <x v="18"/>
    <x v="53"/>
    <x v="2"/>
    <x v="1"/>
    <x v="3"/>
    <n v="11643.3"/>
    <n v="11643.3"/>
  </r>
  <r>
    <s v="COHU1"/>
    <x v="19"/>
    <x v="0"/>
    <x v="0"/>
    <x v="0"/>
    <x v="0"/>
    <n v="4628.7299999999996"/>
    <n v="2314.3649999999998"/>
  </r>
  <r>
    <s v="COHU1"/>
    <x v="19"/>
    <x v="1"/>
    <x v="0"/>
    <x v="0"/>
    <x v="0"/>
    <n v="15.301500000000001"/>
    <n v="4.9964081632653059"/>
  </r>
  <r>
    <s v="COHU1"/>
    <x v="19"/>
    <x v="2"/>
    <x v="0"/>
    <x v="0"/>
    <x v="0"/>
    <n v="894.03800000000001"/>
    <n v="298.01266666666663"/>
  </r>
  <r>
    <s v="COHU1"/>
    <x v="19"/>
    <x v="3"/>
    <x v="1"/>
    <x v="0"/>
    <x v="0"/>
    <n v="67.248500000000007"/>
    <n v="33.624250000000004"/>
  </r>
  <r>
    <s v="COHU1"/>
    <x v="19"/>
    <x v="4"/>
    <x v="1"/>
    <x v="0"/>
    <x v="0"/>
    <n v="0.46490199999999998"/>
    <n v="0.15180473469387754"/>
  </r>
  <r>
    <s v="COHU1"/>
    <x v="19"/>
    <x v="5"/>
    <x v="1"/>
    <x v="0"/>
    <x v="0"/>
    <n v="16067.6"/>
    <n v="5355.8666666666668"/>
  </r>
  <r>
    <s v="COHU1"/>
    <x v="19"/>
    <x v="6"/>
    <x v="2"/>
    <x v="1"/>
    <x v="0"/>
    <n v="4695.9799999999996"/>
    <n v="2347.9899999999998"/>
  </r>
  <r>
    <s v="COHU1"/>
    <x v="19"/>
    <x v="7"/>
    <x v="2"/>
    <x v="1"/>
    <x v="0"/>
    <n v="15.766400000000001"/>
    <n v="5.1482122448979588"/>
  </r>
  <r>
    <s v="COHU1"/>
    <x v="19"/>
    <x v="8"/>
    <x v="2"/>
    <x v="1"/>
    <x v="0"/>
    <n v="16961.599999999999"/>
    <n v="5653.8666666666659"/>
  </r>
  <r>
    <s v="COHU1"/>
    <x v="19"/>
    <x v="9"/>
    <x v="0"/>
    <x v="0"/>
    <x v="1"/>
    <n v="2617.38"/>
    <n v="2617.38"/>
  </r>
  <r>
    <s v="COHU1"/>
    <x v="19"/>
    <x v="10"/>
    <x v="1"/>
    <x v="0"/>
    <x v="1"/>
    <n v="5389.59"/>
    <n v="5389.59"/>
  </r>
  <r>
    <s v="COHU1"/>
    <x v="19"/>
    <x v="11"/>
    <x v="2"/>
    <x v="1"/>
    <x v="1"/>
    <n v="8006.95"/>
    <n v="8006.95"/>
  </r>
  <r>
    <s v="COHU1"/>
    <x v="19"/>
    <x v="12"/>
    <x v="0"/>
    <x v="0"/>
    <x v="2"/>
    <n v="98.498400000000004"/>
    <n v="45.965920000000004"/>
  </r>
  <r>
    <s v="COHU1"/>
    <x v="19"/>
    <x v="13"/>
    <x v="0"/>
    <x v="0"/>
    <x v="2"/>
    <n v="1877.32"/>
    <n v="571.35826086956524"/>
  </r>
  <r>
    <s v="COHU1"/>
    <x v="19"/>
    <x v="14"/>
    <x v="0"/>
    <x v="0"/>
    <x v="2"/>
    <n v="8.4391400000000001"/>
    <n v="1.9056122580645161"/>
  </r>
  <r>
    <s v="COHU1"/>
    <x v="19"/>
    <x v="15"/>
    <x v="0"/>
    <x v="0"/>
    <x v="2"/>
    <n v="212.05500000000001"/>
    <n v="54.977222222222224"/>
  </r>
  <r>
    <s v="COHU1"/>
    <x v="19"/>
    <x v="16"/>
    <x v="0"/>
    <x v="0"/>
    <x v="2"/>
    <n v="12547.5"/>
    <n v="2788.333333333333"/>
  </r>
  <r>
    <s v="COHU1"/>
    <x v="19"/>
    <x v="17"/>
    <x v="0"/>
    <x v="0"/>
    <x v="2"/>
    <n v="15.477600000000001"/>
    <n v="4.6103489361702126"/>
  </r>
  <r>
    <s v="COHU1"/>
    <x v="19"/>
    <x v="18"/>
    <x v="0"/>
    <x v="0"/>
    <x v="2"/>
    <n v="1385.64"/>
    <n v="160.32198347107439"/>
  </r>
  <r>
    <s v="COHU1"/>
    <x v="19"/>
    <x v="19"/>
    <x v="0"/>
    <x v="0"/>
    <x v="2"/>
    <n v="843.97199999999998"/>
    <n v="87.523022222222224"/>
  </r>
  <r>
    <s v="COHU1"/>
    <x v="19"/>
    <x v="20"/>
    <x v="0"/>
    <x v="0"/>
    <x v="2"/>
    <n v="1805.9"/>
    <n v="212.45882352941177"/>
  </r>
  <r>
    <s v="COHU1"/>
    <x v="19"/>
    <x v="21"/>
    <x v="0"/>
    <x v="0"/>
    <x v="2"/>
    <n v="3.6579999999999999"/>
    <n v="0.64825316455696202"/>
  </r>
  <r>
    <s v="COHU1"/>
    <x v="19"/>
    <x v="22"/>
    <x v="0"/>
    <x v="0"/>
    <x v="2"/>
    <n v="2258.63"/>
    <n v="1860.0482352941176"/>
  </r>
  <r>
    <s v="COHU1"/>
    <x v="19"/>
    <x v="23"/>
    <x v="0"/>
    <x v="0"/>
    <x v="2"/>
    <n v="292.863"/>
    <n v="66.130354838709678"/>
  </r>
  <r>
    <s v="COHU1"/>
    <x v="19"/>
    <x v="24"/>
    <x v="0"/>
    <x v="0"/>
    <x v="2"/>
    <n v="353.35"/>
    <n v="274.82777777777778"/>
  </r>
  <r>
    <s v="COHU1"/>
    <x v="19"/>
    <x v="25"/>
    <x v="1"/>
    <x v="0"/>
    <x v="2"/>
    <n v="1.2263199999999999E-6"/>
    <n v="5.7228266666666662E-7"/>
  </r>
  <r>
    <s v="COHU1"/>
    <x v="19"/>
    <x v="26"/>
    <x v="1"/>
    <x v="0"/>
    <x v="2"/>
    <n v="5.1920700000000005E-4"/>
    <n v="1.5801952173913046E-4"/>
  </r>
  <r>
    <s v="COHU1"/>
    <x v="19"/>
    <x v="27"/>
    <x v="1"/>
    <x v="0"/>
    <x v="2"/>
    <n v="19.946899999999999"/>
    <n v="4.5041387096774192"/>
  </r>
  <r>
    <s v="COHU1"/>
    <x v="19"/>
    <x v="28"/>
    <x v="1"/>
    <x v="0"/>
    <x v="2"/>
    <n v="32.653500000000001"/>
    <n v="8.4657222222222224"/>
  </r>
  <r>
    <s v="COHU1"/>
    <x v="19"/>
    <x v="29"/>
    <x v="1"/>
    <x v="0"/>
    <x v="2"/>
    <n v="5894.2"/>
    <n v="1309.8222222222221"/>
  </r>
  <r>
    <s v="COHU1"/>
    <x v="19"/>
    <x v="30"/>
    <x v="1"/>
    <x v="0"/>
    <x v="2"/>
    <n v="2.76846E-2"/>
    <n v="8.2464765957446801E-3"/>
  </r>
  <r>
    <s v="COHU1"/>
    <x v="19"/>
    <x v="31"/>
    <x v="1"/>
    <x v="0"/>
    <x v="2"/>
    <n v="0.48363400000000001"/>
    <n v="5.5957652892561986E-2"/>
  </r>
  <r>
    <s v="COHU1"/>
    <x v="19"/>
    <x v="32"/>
    <x v="1"/>
    <x v="0"/>
    <x v="2"/>
    <n v="0.26761800000000002"/>
    <n v="2.7752977777777778E-2"/>
  </r>
  <r>
    <s v="COHU1"/>
    <x v="19"/>
    <x v="33"/>
    <x v="1"/>
    <x v="0"/>
    <x v="2"/>
    <n v="2634.26"/>
    <n v="309.91294117647061"/>
  </r>
  <r>
    <s v="COHU1"/>
    <x v="19"/>
    <x v="34"/>
    <x v="1"/>
    <x v="0"/>
    <x v="2"/>
    <n v="8.7552699999999994"/>
    <n v="1.5515668354430379"/>
  </r>
  <r>
    <s v="COHU1"/>
    <x v="19"/>
    <x v="35"/>
    <x v="1"/>
    <x v="0"/>
    <x v="2"/>
    <n v="244.202"/>
    <n v="201.10752941176469"/>
  </r>
  <r>
    <s v="COHU1"/>
    <x v="19"/>
    <x v="36"/>
    <x v="1"/>
    <x v="0"/>
    <x v="2"/>
    <n v="969.56899999999996"/>
    <n v="218.93493548387096"/>
  </r>
  <r>
    <s v="COHU1"/>
    <x v="19"/>
    <x v="37"/>
    <x v="1"/>
    <x v="0"/>
    <x v="2"/>
    <n v="2137.36"/>
    <n v="1662.3911111111113"/>
  </r>
  <r>
    <s v="COHU1"/>
    <x v="19"/>
    <x v="38"/>
    <x v="2"/>
    <x v="1"/>
    <x v="2"/>
    <n v="98.498400000000004"/>
    <n v="45.965920000000004"/>
  </r>
  <r>
    <s v="COHU1"/>
    <x v="19"/>
    <x v="39"/>
    <x v="2"/>
    <x v="1"/>
    <x v="2"/>
    <n v="1877.32"/>
    <n v="571.35826086956524"/>
  </r>
  <r>
    <s v="COHU1"/>
    <x v="19"/>
    <x v="40"/>
    <x v="2"/>
    <x v="1"/>
    <x v="2"/>
    <n v="28.385999999999999"/>
    <n v="6.4097419354838703"/>
  </r>
  <r>
    <s v="COHU1"/>
    <x v="19"/>
    <x v="41"/>
    <x v="2"/>
    <x v="1"/>
    <x v="2"/>
    <n v="244.709"/>
    <n v="63.443074074074069"/>
  </r>
  <r>
    <s v="COHU1"/>
    <x v="19"/>
    <x v="42"/>
    <x v="2"/>
    <x v="1"/>
    <x v="2"/>
    <n v="18441.7"/>
    <n v="4098.1555555555551"/>
  </r>
  <r>
    <s v="COHU1"/>
    <x v="19"/>
    <x v="43"/>
    <x v="2"/>
    <x v="1"/>
    <x v="2"/>
    <n v="15.5053"/>
    <n v="4.6185999999999998"/>
  </r>
  <r>
    <s v="COHU1"/>
    <x v="19"/>
    <x v="44"/>
    <x v="2"/>
    <x v="1"/>
    <x v="2"/>
    <n v="1386.13"/>
    <n v="160.37867768595044"/>
  </r>
  <r>
    <s v="COHU1"/>
    <x v="19"/>
    <x v="45"/>
    <x v="2"/>
    <x v="1"/>
    <x v="2"/>
    <n v="844.24"/>
    <n v="87.550814814814814"/>
  </r>
  <r>
    <s v="COHU1"/>
    <x v="19"/>
    <x v="46"/>
    <x v="2"/>
    <x v="1"/>
    <x v="2"/>
    <n v="4440.1499999999996"/>
    <n v="522.37058823529412"/>
  </r>
  <r>
    <s v="COHU1"/>
    <x v="19"/>
    <x v="47"/>
    <x v="2"/>
    <x v="1"/>
    <x v="2"/>
    <n v="12.4132"/>
    <n v="2.1998075949367086"/>
  </r>
  <r>
    <s v="COHU1"/>
    <x v="19"/>
    <x v="48"/>
    <x v="2"/>
    <x v="1"/>
    <x v="2"/>
    <n v="2502.83"/>
    <n v="2061.1541176470587"/>
  </r>
  <r>
    <s v="COHU1"/>
    <x v="19"/>
    <x v="49"/>
    <x v="2"/>
    <x v="1"/>
    <x v="2"/>
    <n v="1262.43"/>
    <n v="285.06483870967742"/>
  </r>
  <r>
    <s v="COHU1"/>
    <x v="19"/>
    <x v="50"/>
    <x v="2"/>
    <x v="1"/>
    <x v="2"/>
    <n v="2490.71"/>
    <n v="1937.2188888888888"/>
  </r>
  <r>
    <s v="COHU1"/>
    <x v="19"/>
    <x v="51"/>
    <x v="0"/>
    <x v="0"/>
    <x v="3"/>
    <n v="6129.1"/>
    <n v="6129.1"/>
  </r>
  <r>
    <s v="COHU1"/>
    <x v="19"/>
    <x v="52"/>
    <x v="1"/>
    <x v="0"/>
    <x v="3"/>
    <n v="3716.79"/>
    <n v="3716.79"/>
  </r>
  <r>
    <s v="COHU1"/>
    <x v="19"/>
    <x v="53"/>
    <x v="2"/>
    <x v="1"/>
    <x v="3"/>
    <n v="9845.8799999999992"/>
    <n v="9845.8799999999992"/>
  </r>
  <r>
    <s v="DETR1"/>
    <x v="20"/>
    <x v="0"/>
    <x v="0"/>
    <x v="0"/>
    <x v="0"/>
    <n v="17490.7"/>
    <n v="8745.35"/>
  </r>
  <r>
    <s v="DETR1"/>
    <x v="20"/>
    <x v="1"/>
    <x v="0"/>
    <x v="0"/>
    <x v="0"/>
    <n v="127.28700000000001"/>
    <n v="41.563102040816325"/>
  </r>
  <r>
    <s v="DETR1"/>
    <x v="20"/>
    <x v="2"/>
    <x v="0"/>
    <x v="0"/>
    <x v="0"/>
    <n v="1428.29"/>
    <n v="476.09666666666664"/>
  </r>
  <r>
    <s v="DETR1"/>
    <x v="20"/>
    <x v="3"/>
    <x v="1"/>
    <x v="0"/>
    <x v="0"/>
    <n v="174.57599999999999"/>
    <n v="87.287999999999997"/>
  </r>
  <r>
    <s v="DETR1"/>
    <x v="20"/>
    <x v="4"/>
    <x v="1"/>
    <x v="0"/>
    <x v="0"/>
    <n v="36.544899999999998"/>
    <n v="11.93302857142857"/>
  </r>
  <r>
    <s v="DETR1"/>
    <x v="20"/>
    <x v="5"/>
    <x v="1"/>
    <x v="0"/>
    <x v="0"/>
    <n v="20422.599999999999"/>
    <n v="6807.5333333333328"/>
  </r>
  <r>
    <s v="DETR1"/>
    <x v="20"/>
    <x v="6"/>
    <x v="2"/>
    <x v="1"/>
    <x v="0"/>
    <n v="17665.2"/>
    <n v="8832.6"/>
  </r>
  <r>
    <s v="DETR1"/>
    <x v="20"/>
    <x v="7"/>
    <x v="2"/>
    <x v="1"/>
    <x v="0"/>
    <n v="163.83199999999999"/>
    <n v="53.496163265306116"/>
  </r>
  <r>
    <s v="DETR1"/>
    <x v="20"/>
    <x v="8"/>
    <x v="2"/>
    <x v="1"/>
    <x v="0"/>
    <n v="21850.9"/>
    <n v="7283.6333333333332"/>
  </r>
  <r>
    <s v="DETR1"/>
    <x v="20"/>
    <x v="9"/>
    <x v="0"/>
    <x v="0"/>
    <x v="1"/>
    <n v="9262.9500000000007"/>
    <n v="9262.9500000000007"/>
  </r>
  <r>
    <s v="DETR1"/>
    <x v="20"/>
    <x v="10"/>
    <x v="1"/>
    <x v="0"/>
    <x v="1"/>
    <n v="6906.68"/>
    <n v="6906.68"/>
  </r>
  <r>
    <s v="DETR1"/>
    <x v="20"/>
    <x v="11"/>
    <x v="2"/>
    <x v="1"/>
    <x v="1"/>
    <n v="16169.6"/>
    <n v="16169.6"/>
  </r>
  <r>
    <s v="DETR1"/>
    <x v="20"/>
    <x v="12"/>
    <x v="0"/>
    <x v="0"/>
    <x v="2"/>
    <n v="616.79999999999995"/>
    <n v="287.83999999999997"/>
  </r>
  <r>
    <s v="DETR1"/>
    <x v="20"/>
    <x v="13"/>
    <x v="0"/>
    <x v="0"/>
    <x v="2"/>
    <n v="9366.11"/>
    <n v="2850.5552173913047"/>
  </r>
  <r>
    <s v="DETR1"/>
    <x v="20"/>
    <x v="14"/>
    <x v="0"/>
    <x v="0"/>
    <x v="2"/>
    <n v="51.779899999999998"/>
    <n v="11.692235483870967"/>
  </r>
  <r>
    <s v="DETR1"/>
    <x v="20"/>
    <x v="15"/>
    <x v="0"/>
    <x v="0"/>
    <x v="2"/>
    <n v="1294.32"/>
    <n v="335.5644444444444"/>
  </r>
  <r>
    <s v="DETR1"/>
    <x v="20"/>
    <x v="16"/>
    <x v="0"/>
    <x v="0"/>
    <x v="2"/>
    <n v="29925.7"/>
    <n v="6650.1555555555551"/>
  </r>
  <r>
    <s v="DETR1"/>
    <x v="20"/>
    <x v="17"/>
    <x v="0"/>
    <x v="0"/>
    <x v="2"/>
    <n v="77.3065"/>
    <n v="23.027468085106381"/>
  </r>
  <r>
    <s v="DETR1"/>
    <x v="20"/>
    <x v="18"/>
    <x v="0"/>
    <x v="0"/>
    <x v="2"/>
    <n v="1137.5"/>
    <n v="131.61157024793388"/>
  </r>
  <r>
    <s v="DETR1"/>
    <x v="20"/>
    <x v="19"/>
    <x v="0"/>
    <x v="0"/>
    <x v="2"/>
    <n v="549.16300000000001"/>
    <n v="56.950237037037034"/>
  </r>
  <r>
    <s v="DETR1"/>
    <x v="20"/>
    <x v="20"/>
    <x v="0"/>
    <x v="0"/>
    <x v="2"/>
    <n v="1094.5"/>
    <n v="128.76470588235293"/>
  </r>
  <r>
    <s v="DETR1"/>
    <x v="20"/>
    <x v="21"/>
    <x v="0"/>
    <x v="0"/>
    <x v="2"/>
    <n v="3.9457399999999998"/>
    <n v="0.69924506329113922"/>
  </r>
  <r>
    <s v="DETR1"/>
    <x v="20"/>
    <x v="22"/>
    <x v="0"/>
    <x v="0"/>
    <x v="2"/>
    <n v="5343.34"/>
    <n v="4400.3976470588232"/>
  </r>
  <r>
    <s v="DETR1"/>
    <x v="20"/>
    <x v="23"/>
    <x v="0"/>
    <x v="0"/>
    <x v="2"/>
    <n v="820.00400000000002"/>
    <n v="185.16219354838711"/>
  </r>
  <r>
    <s v="DETR1"/>
    <x v="20"/>
    <x v="24"/>
    <x v="0"/>
    <x v="0"/>
    <x v="2"/>
    <n v="684.44299999999998"/>
    <n v="532.34455555555553"/>
  </r>
  <r>
    <s v="DETR1"/>
    <x v="20"/>
    <x v="25"/>
    <x v="1"/>
    <x v="0"/>
    <x v="2"/>
    <n v="1.47308E-6"/>
    <n v="6.8743733333333339E-7"/>
  </r>
  <r>
    <s v="DETR1"/>
    <x v="20"/>
    <x v="26"/>
    <x v="1"/>
    <x v="0"/>
    <x v="2"/>
    <n v="7.4436200000000004E-4"/>
    <n v="2.2654495652173917E-4"/>
  </r>
  <r>
    <s v="DETR1"/>
    <x v="20"/>
    <x v="27"/>
    <x v="1"/>
    <x v="0"/>
    <x v="2"/>
    <n v="21.4238"/>
    <n v="4.8376322580645157"/>
  </r>
  <r>
    <s v="DETR1"/>
    <x v="20"/>
    <x v="28"/>
    <x v="1"/>
    <x v="0"/>
    <x v="2"/>
    <n v="85.683599999999998"/>
    <n v="22.214266666666663"/>
  </r>
  <r>
    <s v="DETR1"/>
    <x v="20"/>
    <x v="29"/>
    <x v="1"/>
    <x v="0"/>
    <x v="2"/>
    <n v="12589.6"/>
    <n v="2797.6888888888889"/>
  </r>
  <r>
    <s v="DETR1"/>
    <x v="20"/>
    <x v="30"/>
    <x v="1"/>
    <x v="0"/>
    <x v="2"/>
    <n v="5.1189199999999997E-2"/>
    <n v="1.5247846808510638E-2"/>
  </r>
  <r>
    <s v="DETR1"/>
    <x v="20"/>
    <x v="31"/>
    <x v="1"/>
    <x v="0"/>
    <x v="2"/>
    <n v="0.42669499999999999"/>
    <n v="4.9369669421487607E-2"/>
  </r>
  <r>
    <s v="DETR1"/>
    <x v="20"/>
    <x v="32"/>
    <x v="1"/>
    <x v="0"/>
    <x v="2"/>
    <n v="0.21510299999999999"/>
    <n v="2.2306977777777775E-2"/>
  </r>
  <r>
    <s v="DETR1"/>
    <x v="20"/>
    <x v="33"/>
    <x v="1"/>
    <x v="0"/>
    <x v="2"/>
    <n v="1565.15"/>
    <n v="184.13529411764708"/>
  </r>
  <r>
    <s v="DETR1"/>
    <x v="20"/>
    <x v="34"/>
    <x v="1"/>
    <x v="0"/>
    <x v="2"/>
    <n v="8.7588299999999997"/>
    <n v="1.5521977215189873"/>
  </r>
  <r>
    <s v="DETR1"/>
    <x v="20"/>
    <x v="35"/>
    <x v="1"/>
    <x v="0"/>
    <x v="2"/>
    <n v="345.62200000000001"/>
    <n v="284.62988235294119"/>
  </r>
  <r>
    <s v="DETR1"/>
    <x v="20"/>
    <x v="36"/>
    <x v="1"/>
    <x v="0"/>
    <x v="2"/>
    <n v="2023.89"/>
    <n v="457.0074193548387"/>
  </r>
  <r>
    <s v="DETR1"/>
    <x v="20"/>
    <x v="37"/>
    <x v="1"/>
    <x v="0"/>
    <x v="2"/>
    <n v="3717.38"/>
    <n v="2891.2955555555559"/>
  </r>
  <r>
    <s v="DETR1"/>
    <x v="20"/>
    <x v="38"/>
    <x v="2"/>
    <x v="1"/>
    <x v="2"/>
    <n v="616.79999999999995"/>
    <n v="287.83999999999997"/>
  </r>
  <r>
    <s v="DETR1"/>
    <x v="20"/>
    <x v="39"/>
    <x v="2"/>
    <x v="1"/>
    <x v="2"/>
    <n v="9366.11"/>
    <n v="2850.5552173913047"/>
  </r>
  <r>
    <s v="DETR1"/>
    <x v="20"/>
    <x v="40"/>
    <x v="2"/>
    <x v="1"/>
    <x v="2"/>
    <n v="73.203500000000005"/>
    <n v="16.529822580645163"/>
  </r>
  <r>
    <s v="DETR1"/>
    <x v="20"/>
    <x v="41"/>
    <x v="2"/>
    <x v="1"/>
    <x v="2"/>
    <n v="1380"/>
    <n v="357.77777777777777"/>
  </r>
  <r>
    <s v="DETR1"/>
    <x v="20"/>
    <x v="42"/>
    <x v="2"/>
    <x v="1"/>
    <x v="2"/>
    <n v="42515.5"/>
    <n v="9447.8888888888887"/>
  </r>
  <r>
    <s v="DETR1"/>
    <x v="20"/>
    <x v="43"/>
    <x v="2"/>
    <x v="1"/>
    <x v="2"/>
    <n v="77.357699999999994"/>
    <n v="23.042719148936168"/>
  </r>
  <r>
    <s v="DETR1"/>
    <x v="20"/>
    <x v="44"/>
    <x v="2"/>
    <x v="1"/>
    <x v="2"/>
    <n v="1137.93"/>
    <n v="131.66132231404958"/>
  </r>
  <r>
    <s v="DETR1"/>
    <x v="20"/>
    <x v="45"/>
    <x v="2"/>
    <x v="1"/>
    <x v="2"/>
    <n v="549.37800000000004"/>
    <n v="56.972533333333338"/>
  </r>
  <r>
    <s v="DETR1"/>
    <x v="20"/>
    <x v="46"/>
    <x v="2"/>
    <x v="1"/>
    <x v="2"/>
    <n v="2659.64"/>
    <n v="312.89882352941174"/>
  </r>
  <r>
    <s v="DETR1"/>
    <x v="20"/>
    <x v="47"/>
    <x v="2"/>
    <x v="1"/>
    <x v="2"/>
    <n v="12.704599999999999"/>
    <n v="2.2514481012658227"/>
  </r>
  <r>
    <s v="DETR1"/>
    <x v="20"/>
    <x v="48"/>
    <x v="2"/>
    <x v="1"/>
    <x v="2"/>
    <n v="5688.95"/>
    <n v="4685.0176470588231"/>
  </r>
  <r>
    <s v="DETR1"/>
    <x v="20"/>
    <x v="49"/>
    <x v="2"/>
    <x v="1"/>
    <x v="2"/>
    <n v="2843.9"/>
    <n v="642.17096774193544"/>
  </r>
  <r>
    <s v="DETR1"/>
    <x v="20"/>
    <x v="50"/>
    <x v="2"/>
    <x v="1"/>
    <x v="2"/>
    <n v="4401.82"/>
    <n v="3423.6377777777775"/>
  </r>
  <r>
    <s v="DETR1"/>
    <x v="20"/>
    <x v="51"/>
    <x v="0"/>
    <x v="0"/>
    <x v="3"/>
    <n v="15594.8"/>
    <n v="15594.8"/>
  </r>
  <r>
    <s v="DETR1"/>
    <x v="20"/>
    <x v="52"/>
    <x v="1"/>
    <x v="0"/>
    <x v="3"/>
    <n v="6643.47"/>
    <n v="6643.47"/>
  </r>
  <r>
    <s v="DETR1"/>
    <x v="20"/>
    <x v="53"/>
    <x v="2"/>
    <x v="1"/>
    <x v="3"/>
    <n v="22238.3"/>
    <n v="22238.3"/>
  </r>
  <r>
    <s v="DOSO1"/>
    <x v="21"/>
    <x v="0"/>
    <x v="0"/>
    <x v="0"/>
    <x v="0"/>
    <n v="9190.58"/>
    <n v="4595.29"/>
  </r>
  <r>
    <s v="DOSO1"/>
    <x v="21"/>
    <x v="1"/>
    <x v="0"/>
    <x v="0"/>
    <x v="0"/>
    <n v="34.780999999999999"/>
    <n v="11.357061224489795"/>
  </r>
  <r>
    <s v="DOSO1"/>
    <x v="21"/>
    <x v="2"/>
    <x v="0"/>
    <x v="0"/>
    <x v="0"/>
    <n v="1157.2"/>
    <n v="385.73333333333335"/>
  </r>
  <r>
    <s v="DOSO1"/>
    <x v="21"/>
    <x v="3"/>
    <x v="1"/>
    <x v="0"/>
    <x v="0"/>
    <n v="59.477800000000002"/>
    <n v="29.738900000000001"/>
  </r>
  <r>
    <s v="DOSO1"/>
    <x v="21"/>
    <x v="4"/>
    <x v="1"/>
    <x v="0"/>
    <x v="0"/>
    <n v="5.3296400000000004"/>
    <n v="1.740290612244898"/>
  </r>
  <r>
    <s v="DOSO1"/>
    <x v="21"/>
    <x v="5"/>
    <x v="1"/>
    <x v="0"/>
    <x v="0"/>
    <n v="12339.6"/>
    <n v="4113.2"/>
  </r>
  <r>
    <s v="DOSO1"/>
    <x v="21"/>
    <x v="6"/>
    <x v="2"/>
    <x v="1"/>
    <x v="0"/>
    <n v="9250.06"/>
    <n v="4625.03"/>
  </r>
  <r>
    <s v="DOSO1"/>
    <x v="21"/>
    <x v="7"/>
    <x v="2"/>
    <x v="1"/>
    <x v="0"/>
    <n v="40.110700000000001"/>
    <n v="13.097371428571428"/>
  </r>
  <r>
    <s v="DOSO1"/>
    <x v="21"/>
    <x v="8"/>
    <x v="2"/>
    <x v="1"/>
    <x v="0"/>
    <n v="13496.8"/>
    <n v="4498.9333333333325"/>
  </r>
  <r>
    <s v="DOSO1"/>
    <x v="21"/>
    <x v="9"/>
    <x v="0"/>
    <x v="0"/>
    <x v="1"/>
    <n v="4992.3900000000003"/>
    <n v="4992.3900000000003"/>
  </r>
  <r>
    <s v="DOSO1"/>
    <x v="21"/>
    <x v="10"/>
    <x v="1"/>
    <x v="0"/>
    <x v="1"/>
    <n v="4144.62"/>
    <n v="4144.62"/>
  </r>
  <r>
    <s v="DOSO1"/>
    <x v="21"/>
    <x v="11"/>
    <x v="2"/>
    <x v="1"/>
    <x v="1"/>
    <n v="9137.01"/>
    <n v="9137.01"/>
  </r>
  <r>
    <s v="DOSO1"/>
    <x v="21"/>
    <x v="12"/>
    <x v="0"/>
    <x v="0"/>
    <x v="2"/>
    <n v="67.362799999999993"/>
    <n v="31.43597333333333"/>
  </r>
  <r>
    <s v="DOSO1"/>
    <x v="21"/>
    <x v="13"/>
    <x v="0"/>
    <x v="0"/>
    <x v="2"/>
    <n v="1258.33"/>
    <n v="382.97"/>
  </r>
  <r>
    <s v="DOSO1"/>
    <x v="21"/>
    <x v="14"/>
    <x v="0"/>
    <x v="0"/>
    <x v="2"/>
    <n v="8.6473300000000002"/>
    <n v="1.9526229032258064"/>
  </r>
  <r>
    <s v="DOSO1"/>
    <x v="21"/>
    <x v="15"/>
    <x v="0"/>
    <x v="0"/>
    <x v="2"/>
    <n v="278.58999999999997"/>
    <n v="72.227037037037022"/>
  </r>
  <r>
    <s v="DOSO1"/>
    <x v="21"/>
    <x v="16"/>
    <x v="0"/>
    <x v="0"/>
    <x v="2"/>
    <n v="16499.099999999999"/>
    <n v="3666.4666666666662"/>
  </r>
  <r>
    <s v="DOSO1"/>
    <x v="21"/>
    <x v="17"/>
    <x v="0"/>
    <x v="0"/>
    <x v="2"/>
    <n v="6.9810600000000003"/>
    <n v="2.0794646808510637"/>
  </r>
  <r>
    <s v="DOSO1"/>
    <x v="21"/>
    <x v="18"/>
    <x v="0"/>
    <x v="0"/>
    <x v="2"/>
    <n v="1109.3399999999999"/>
    <n v="128.35338842975207"/>
  </r>
  <r>
    <s v="DOSO1"/>
    <x v="21"/>
    <x v="19"/>
    <x v="0"/>
    <x v="0"/>
    <x v="2"/>
    <n v="573.33100000000002"/>
    <n v="59.456548148148151"/>
  </r>
  <r>
    <s v="DOSO1"/>
    <x v="21"/>
    <x v="20"/>
    <x v="0"/>
    <x v="0"/>
    <x v="2"/>
    <n v="1444.5"/>
    <n v="169.94117647058823"/>
  </r>
  <r>
    <s v="DOSO1"/>
    <x v="21"/>
    <x v="21"/>
    <x v="0"/>
    <x v="0"/>
    <x v="2"/>
    <n v="3.50406"/>
    <n v="0.62097265822784808"/>
  </r>
  <r>
    <s v="DOSO1"/>
    <x v="21"/>
    <x v="22"/>
    <x v="0"/>
    <x v="0"/>
    <x v="2"/>
    <n v="526"/>
    <n v="433.17647058823525"/>
  </r>
  <r>
    <s v="DOSO1"/>
    <x v="21"/>
    <x v="23"/>
    <x v="0"/>
    <x v="0"/>
    <x v="2"/>
    <n v="199.286"/>
    <n v="45.000064516129029"/>
  </r>
  <r>
    <s v="DOSO1"/>
    <x v="21"/>
    <x v="24"/>
    <x v="0"/>
    <x v="0"/>
    <x v="2"/>
    <n v="308.04300000000001"/>
    <n v="239.589"/>
  </r>
  <r>
    <s v="DOSO1"/>
    <x v="21"/>
    <x v="25"/>
    <x v="1"/>
    <x v="0"/>
    <x v="2"/>
    <n v="2.8275000000000001E-7"/>
    <n v="1.3195000000000001E-7"/>
  </r>
  <r>
    <s v="DOSO1"/>
    <x v="21"/>
    <x v="26"/>
    <x v="1"/>
    <x v="0"/>
    <x v="2"/>
    <n v="2.69125E-4"/>
    <n v="8.1907608695652178E-5"/>
  </r>
  <r>
    <s v="DOSO1"/>
    <x v="21"/>
    <x v="27"/>
    <x v="1"/>
    <x v="0"/>
    <x v="2"/>
    <n v="12.013500000000001"/>
    <n v="2.7127258064516129"/>
  </r>
  <r>
    <s v="DOSO1"/>
    <x v="21"/>
    <x v="28"/>
    <x v="1"/>
    <x v="0"/>
    <x v="2"/>
    <n v="25.174499999999998"/>
    <n v="6.5267222222222214"/>
  </r>
  <r>
    <s v="DOSO1"/>
    <x v="21"/>
    <x v="29"/>
    <x v="1"/>
    <x v="0"/>
    <x v="2"/>
    <n v="5963.36"/>
    <n v="1325.191111111111"/>
  </r>
  <r>
    <s v="DOSO1"/>
    <x v="21"/>
    <x v="30"/>
    <x v="1"/>
    <x v="0"/>
    <x v="2"/>
    <n v="1.39706E-2"/>
    <n v="4.1614553191489361E-3"/>
  </r>
  <r>
    <s v="DOSO1"/>
    <x v="21"/>
    <x v="31"/>
    <x v="1"/>
    <x v="0"/>
    <x v="2"/>
    <n v="0.387374"/>
    <n v="4.4820132231404956E-2"/>
  </r>
  <r>
    <s v="DOSO1"/>
    <x v="21"/>
    <x v="32"/>
    <x v="1"/>
    <x v="0"/>
    <x v="2"/>
    <n v="0.203566"/>
    <n v="2.1110548148148146E-2"/>
  </r>
  <r>
    <s v="DOSO1"/>
    <x v="21"/>
    <x v="33"/>
    <x v="1"/>
    <x v="0"/>
    <x v="2"/>
    <n v="1364.52"/>
    <n v="160.53176470588235"/>
  </r>
  <r>
    <s v="DOSO1"/>
    <x v="21"/>
    <x v="34"/>
    <x v="1"/>
    <x v="0"/>
    <x v="2"/>
    <n v="4.1596399999999996"/>
    <n v="0.73715139240506322"/>
  </r>
  <r>
    <s v="DOSO1"/>
    <x v="21"/>
    <x v="35"/>
    <x v="1"/>
    <x v="0"/>
    <x v="2"/>
    <n v="55.329000000000001"/>
    <n v="45.565058823529412"/>
  </r>
  <r>
    <s v="DOSO1"/>
    <x v="21"/>
    <x v="36"/>
    <x v="1"/>
    <x v="0"/>
    <x v="2"/>
    <n v="652.23"/>
    <n v="147.27774193548387"/>
  </r>
  <r>
    <s v="DOSO1"/>
    <x v="21"/>
    <x v="37"/>
    <x v="1"/>
    <x v="0"/>
    <x v="2"/>
    <n v="1104.8"/>
    <n v="859.28888888888889"/>
  </r>
  <r>
    <s v="DOSO1"/>
    <x v="21"/>
    <x v="38"/>
    <x v="2"/>
    <x v="1"/>
    <x v="2"/>
    <n v="67.362799999999993"/>
    <n v="31.43597333333333"/>
  </r>
  <r>
    <s v="DOSO1"/>
    <x v="21"/>
    <x v="39"/>
    <x v="2"/>
    <x v="1"/>
    <x v="2"/>
    <n v="1258.33"/>
    <n v="382.97"/>
  </r>
  <r>
    <s v="DOSO1"/>
    <x v="21"/>
    <x v="40"/>
    <x v="2"/>
    <x v="1"/>
    <x v="2"/>
    <n v="20.660900000000002"/>
    <n v="4.6653645161290322"/>
  </r>
  <r>
    <s v="DOSO1"/>
    <x v="21"/>
    <x v="41"/>
    <x v="2"/>
    <x v="1"/>
    <x v="2"/>
    <n v="303.76400000000001"/>
    <n v="78.753629629629629"/>
  </r>
  <r>
    <s v="DOSO1"/>
    <x v="21"/>
    <x v="42"/>
    <x v="2"/>
    <x v="1"/>
    <x v="2"/>
    <n v="22462.400000000001"/>
    <n v="4991.6444444444442"/>
  </r>
  <r>
    <s v="DOSO1"/>
    <x v="21"/>
    <x v="43"/>
    <x v="2"/>
    <x v="1"/>
    <x v="2"/>
    <n v="6.9950299999999999"/>
    <n v="2.0836259574468086"/>
  </r>
  <r>
    <s v="DOSO1"/>
    <x v="21"/>
    <x v="44"/>
    <x v="2"/>
    <x v="1"/>
    <x v="2"/>
    <n v="1109.72"/>
    <n v="128.39735537190083"/>
  </r>
  <r>
    <s v="DOSO1"/>
    <x v="21"/>
    <x v="45"/>
    <x v="2"/>
    <x v="1"/>
    <x v="2"/>
    <n v="573.53499999999997"/>
    <n v="59.477703703703696"/>
  </r>
  <r>
    <s v="DOSO1"/>
    <x v="21"/>
    <x v="46"/>
    <x v="2"/>
    <x v="1"/>
    <x v="2"/>
    <n v="2809.02"/>
    <n v="330.47294117647056"/>
  </r>
  <r>
    <s v="DOSO1"/>
    <x v="21"/>
    <x v="47"/>
    <x v="2"/>
    <x v="1"/>
    <x v="2"/>
    <n v="7.6636899999999999"/>
    <n v="1.3581222784810127"/>
  </r>
  <r>
    <s v="DOSO1"/>
    <x v="21"/>
    <x v="48"/>
    <x v="2"/>
    <x v="1"/>
    <x v="2"/>
    <n v="581.32799999999997"/>
    <n v="478.74070588235287"/>
  </r>
  <r>
    <s v="DOSO1"/>
    <x v="21"/>
    <x v="49"/>
    <x v="2"/>
    <x v="1"/>
    <x v="2"/>
    <n v="851.51599999999996"/>
    <n v="192.27780645161289"/>
  </r>
  <r>
    <s v="DOSO1"/>
    <x v="21"/>
    <x v="50"/>
    <x v="2"/>
    <x v="1"/>
    <x v="2"/>
    <n v="1412.84"/>
    <n v="1098.8755555555556"/>
  </r>
  <r>
    <s v="DOSO1"/>
    <x v="21"/>
    <x v="51"/>
    <x v="0"/>
    <x v="0"/>
    <x v="3"/>
    <n v="5233.26"/>
    <n v="5233.26"/>
  </r>
  <r>
    <s v="DOSO1"/>
    <x v="21"/>
    <x v="52"/>
    <x v="1"/>
    <x v="0"/>
    <x v="3"/>
    <n v="2547.91"/>
    <n v="2547.91"/>
  </r>
  <r>
    <s v="DOSO1"/>
    <x v="21"/>
    <x v="53"/>
    <x v="2"/>
    <x v="1"/>
    <x v="3"/>
    <n v="7781.19"/>
    <n v="7781.19"/>
  </r>
  <r>
    <s v="EGBE1"/>
    <x v="22"/>
    <x v="0"/>
    <x v="0"/>
    <x v="0"/>
    <x v="0"/>
    <n v="4393.97"/>
    <n v="2196.9850000000001"/>
  </r>
  <r>
    <s v="EGBE1"/>
    <x v="22"/>
    <x v="1"/>
    <x v="0"/>
    <x v="0"/>
    <x v="0"/>
    <n v="8.8355599999999992"/>
    <n v="2.8850808163265302"/>
  </r>
  <r>
    <s v="EGBE1"/>
    <x v="22"/>
    <x v="2"/>
    <x v="0"/>
    <x v="0"/>
    <x v="0"/>
    <n v="805.22500000000002"/>
    <n v="268.4083333333333"/>
  </r>
  <r>
    <s v="EGBE1"/>
    <x v="22"/>
    <x v="3"/>
    <x v="1"/>
    <x v="0"/>
    <x v="0"/>
    <n v="55.918700000000001"/>
    <n v="27.959350000000001"/>
  </r>
  <r>
    <s v="EGBE1"/>
    <x v="22"/>
    <x v="4"/>
    <x v="1"/>
    <x v="0"/>
    <x v="0"/>
    <n v="0.75088999999999995"/>
    <n v="0.24518857142857139"/>
  </r>
  <r>
    <s v="EGBE1"/>
    <x v="22"/>
    <x v="5"/>
    <x v="1"/>
    <x v="0"/>
    <x v="0"/>
    <n v="15255.7"/>
    <n v="5085.2333333333336"/>
  </r>
  <r>
    <s v="EGBE1"/>
    <x v="22"/>
    <x v="6"/>
    <x v="2"/>
    <x v="1"/>
    <x v="0"/>
    <n v="4449.8900000000003"/>
    <n v="2224.9450000000002"/>
  </r>
  <r>
    <s v="EGBE1"/>
    <x v="22"/>
    <x v="7"/>
    <x v="2"/>
    <x v="1"/>
    <x v="0"/>
    <n v="9.5864700000000003"/>
    <n v="3.1302759183673468"/>
  </r>
  <r>
    <s v="EGBE1"/>
    <x v="22"/>
    <x v="8"/>
    <x v="2"/>
    <x v="1"/>
    <x v="0"/>
    <n v="16060.9"/>
    <n v="5353.6333333333332"/>
  </r>
  <r>
    <s v="EGBE1"/>
    <x v="22"/>
    <x v="9"/>
    <x v="0"/>
    <x v="0"/>
    <x v="1"/>
    <n v="2468.2800000000002"/>
    <n v="2468.2800000000002"/>
  </r>
  <r>
    <s v="EGBE1"/>
    <x v="22"/>
    <x v="10"/>
    <x v="1"/>
    <x v="0"/>
    <x v="1"/>
    <n v="5113.3900000000003"/>
    <n v="5113.3900000000003"/>
  </r>
  <r>
    <s v="EGBE1"/>
    <x v="22"/>
    <x v="11"/>
    <x v="2"/>
    <x v="1"/>
    <x v="1"/>
    <n v="7581.67"/>
    <n v="7581.67"/>
  </r>
  <r>
    <s v="EGBE1"/>
    <x v="22"/>
    <x v="12"/>
    <x v="0"/>
    <x v="0"/>
    <x v="2"/>
    <n v="144.226"/>
    <n v="67.305466666666661"/>
  </r>
  <r>
    <s v="EGBE1"/>
    <x v="22"/>
    <x v="13"/>
    <x v="0"/>
    <x v="0"/>
    <x v="2"/>
    <n v="2394.92"/>
    <n v="728.88869565217396"/>
  </r>
  <r>
    <s v="EGBE1"/>
    <x v="22"/>
    <x v="14"/>
    <x v="0"/>
    <x v="0"/>
    <x v="2"/>
    <n v="6.92035"/>
    <n v="1.5626596774193549"/>
  </r>
  <r>
    <s v="EGBE1"/>
    <x v="22"/>
    <x v="15"/>
    <x v="0"/>
    <x v="0"/>
    <x v="2"/>
    <n v="197.53"/>
    <n v="51.211481481481478"/>
  </r>
  <r>
    <s v="EGBE1"/>
    <x v="22"/>
    <x v="16"/>
    <x v="0"/>
    <x v="0"/>
    <x v="2"/>
    <n v="7890.32"/>
    <n v="1753.4044444444444"/>
  </r>
  <r>
    <s v="EGBE1"/>
    <x v="22"/>
    <x v="17"/>
    <x v="0"/>
    <x v="0"/>
    <x v="2"/>
    <n v="6.3540799999999997"/>
    <n v="1.8927046808510637"/>
  </r>
  <r>
    <s v="EGBE1"/>
    <x v="22"/>
    <x v="18"/>
    <x v="0"/>
    <x v="0"/>
    <x v="2"/>
    <n v="1155.31"/>
    <n v="133.67223140495867"/>
  </r>
  <r>
    <s v="EGBE1"/>
    <x v="22"/>
    <x v="19"/>
    <x v="0"/>
    <x v="0"/>
    <x v="2"/>
    <n v="567.61"/>
    <n v="58.863259259259259"/>
  </r>
  <r>
    <s v="EGBE1"/>
    <x v="22"/>
    <x v="20"/>
    <x v="0"/>
    <x v="0"/>
    <x v="2"/>
    <n v="1173.19"/>
    <n v="138.02235294117648"/>
  </r>
  <r>
    <s v="EGBE1"/>
    <x v="22"/>
    <x v="21"/>
    <x v="0"/>
    <x v="0"/>
    <x v="2"/>
    <n v="3.7058900000000001"/>
    <n v="0.65673999999999999"/>
  </r>
  <r>
    <s v="EGBE1"/>
    <x v="22"/>
    <x v="22"/>
    <x v="0"/>
    <x v="0"/>
    <x v="2"/>
    <n v="3183.79"/>
    <n v="2621.944705882353"/>
  </r>
  <r>
    <s v="EGBE1"/>
    <x v="22"/>
    <x v="23"/>
    <x v="0"/>
    <x v="0"/>
    <x v="2"/>
    <n v="747.78899999999999"/>
    <n v="168.8555806451613"/>
  </r>
  <r>
    <s v="EGBE1"/>
    <x v="22"/>
    <x v="24"/>
    <x v="0"/>
    <x v="0"/>
    <x v="2"/>
    <n v="477.02199999999999"/>
    <n v="371.01711111111109"/>
  </r>
  <r>
    <s v="EGBE1"/>
    <x v="22"/>
    <x v="25"/>
    <x v="1"/>
    <x v="0"/>
    <x v="2"/>
    <n v="3.5166200000000002E-7"/>
    <n v="1.6410893333333335E-7"/>
  </r>
  <r>
    <s v="EGBE1"/>
    <x v="22"/>
    <x v="26"/>
    <x v="1"/>
    <x v="0"/>
    <x v="2"/>
    <n v="2.5177899999999999E-4"/>
    <n v="7.6628391304347823E-5"/>
  </r>
  <r>
    <s v="EGBE1"/>
    <x v="22"/>
    <x v="27"/>
    <x v="1"/>
    <x v="0"/>
    <x v="2"/>
    <n v="9.1082300000000007"/>
    <n v="2.0566970967741938"/>
  </r>
  <r>
    <s v="EGBE1"/>
    <x v="22"/>
    <x v="28"/>
    <x v="1"/>
    <x v="0"/>
    <x v="2"/>
    <n v="25.331"/>
    <n v="6.5672962962962957"/>
  </r>
  <r>
    <s v="EGBE1"/>
    <x v="22"/>
    <x v="29"/>
    <x v="1"/>
    <x v="0"/>
    <x v="2"/>
    <n v="9017.65"/>
    <n v="2003.922222222222"/>
  </r>
  <r>
    <s v="EGBE1"/>
    <x v="22"/>
    <x v="30"/>
    <x v="1"/>
    <x v="0"/>
    <x v="2"/>
    <n v="1.01034E-2"/>
    <n v="3.0095234042553189E-3"/>
  </r>
  <r>
    <s v="EGBE1"/>
    <x v="22"/>
    <x v="31"/>
    <x v="1"/>
    <x v="0"/>
    <x v="2"/>
    <n v="0.34519699999999998"/>
    <n v="3.9940148760330578E-2"/>
  </r>
  <r>
    <s v="EGBE1"/>
    <x v="22"/>
    <x v="32"/>
    <x v="1"/>
    <x v="0"/>
    <x v="2"/>
    <n v="0.17164399999999999"/>
    <n v="1.7800118518518517E-2"/>
  </r>
  <r>
    <s v="EGBE1"/>
    <x v="22"/>
    <x v="33"/>
    <x v="1"/>
    <x v="0"/>
    <x v="2"/>
    <n v="1285.68"/>
    <n v="151.25647058823529"/>
  </r>
  <r>
    <s v="EGBE1"/>
    <x v="22"/>
    <x v="34"/>
    <x v="1"/>
    <x v="0"/>
    <x v="2"/>
    <n v="5.1102100000000004"/>
    <n v="0.90560683544303799"/>
  </r>
  <r>
    <s v="EGBE1"/>
    <x v="22"/>
    <x v="35"/>
    <x v="1"/>
    <x v="0"/>
    <x v="2"/>
    <n v="270.67700000000002"/>
    <n v="222.91047058823531"/>
  </r>
  <r>
    <s v="EGBE1"/>
    <x v="22"/>
    <x v="36"/>
    <x v="1"/>
    <x v="0"/>
    <x v="2"/>
    <n v="1772.85"/>
    <n v="400.32096774193548"/>
  </r>
  <r>
    <s v="EGBE1"/>
    <x v="22"/>
    <x v="37"/>
    <x v="1"/>
    <x v="0"/>
    <x v="2"/>
    <n v="2819.07"/>
    <n v="2192.61"/>
  </r>
  <r>
    <s v="EGBE1"/>
    <x v="22"/>
    <x v="38"/>
    <x v="2"/>
    <x v="1"/>
    <x v="2"/>
    <n v="144.226"/>
    <n v="67.305466666666661"/>
  </r>
  <r>
    <s v="EGBE1"/>
    <x v="22"/>
    <x v="39"/>
    <x v="2"/>
    <x v="1"/>
    <x v="2"/>
    <n v="2394.92"/>
    <n v="728.88869565217396"/>
  </r>
  <r>
    <s v="EGBE1"/>
    <x v="22"/>
    <x v="40"/>
    <x v="2"/>
    <x v="1"/>
    <x v="2"/>
    <n v="16.028500000000001"/>
    <n v="3.6193387096774194"/>
  </r>
  <r>
    <s v="EGBE1"/>
    <x v="22"/>
    <x v="41"/>
    <x v="2"/>
    <x v="1"/>
    <x v="2"/>
    <n v="222.86199999999999"/>
    <n v="57.779037037037035"/>
  </r>
  <r>
    <s v="EGBE1"/>
    <x v="22"/>
    <x v="42"/>
    <x v="2"/>
    <x v="1"/>
    <x v="2"/>
    <n v="16907.900000000001"/>
    <n v="3757.3111111111111"/>
  </r>
  <r>
    <s v="EGBE1"/>
    <x v="22"/>
    <x v="43"/>
    <x v="2"/>
    <x v="1"/>
    <x v="2"/>
    <n v="6.3641800000000002"/>
    <n v="1.8957131914893617"/>
  </r>
  <r>
    <s v="EGBE1"/>
    <x v="22"/>
    <x v="44"/>
    <x v="2"/>
    <x v="1"/>
    <x v="2"/>
    <n v="1155.6500000000001"/>
    <n v="133.71157024793391"/>
  </r>
  <r>
    <s v="EGBE1"/>
    <x v="22"/>
    <x v="45"/>
    <x v="2"/>
    <x v="1"/>
    <x v="2"/>
    <n v="567.78200000000004"/>
    <n v="58.881096296296299"/>
  </r>
  <r>
    <s v="EGBE1"/>
    <x v="22"/>
    <x v="46"/>
    <x v="2"/>
    <x v="1"/>
    <x v="2"/>
    <n v="2458.87"/>
    <n v="289.27882352941174"/>
  </r>
  <r>
    <s v="EGBE1"/>
    <x v="22"/>
    <x v="47"/>
    <x v="2"/>
    <x v="1"/>
    <x v="2"/>
    <n v="8.8161100000000001"/>
    <n v="1.5623486075949367"/>
  </r>
  <r>
    <s v="EGBE1"/>
    <x v="22"/>
    <x v="48"/>
    <x v="2"/>
    <x v="1"/>
    <x v="2"/>
    <n v="3454.46"/>
    <n v="2844.8494117647056"/>
  </r>
  <r>
    <s v="EGBE1"/>
    <x v="22"/>
    <x v="49"/>
    <x v="2"/>
    <x v="1"/>
    <x v="2"/>
    <n v="2520.64"/>
    <n v="569.17677419354834"/>
  </r>
  <r>
    <s v="EGBE1"/>
    <x v="22"/>
    <x v="50"/>
    <x v="2"/>
    <x v="1"/>
    <x v="2"/>
    <n v="3296.1"/>
    <n v="2563.6333333333332"/>
  </r>
  <r>
    <s v="EGBE1"/>
    <x v="22"/>
    <x v="51"/>
    <x v="0"/>
    <x v="0"/>
    <x v="3"/>
    <n v="6097.3"/>
    <n v="6097.3"/>
  </r>
  <r>
    <s v="EGBE1"/>
    <x v="22"/>
    <x v="52"/>
    <x v="1"/>
    <x v="0"/>
    <x v="3"/>
    <n v="4980.63"/>
    <n v="4980.63"/>
  </r>
  <r>
    <s v="EGBE1"/>
    <x v="22"/>
    <x v="53"/>
    <x v="2"/>
    <x v="1"/>
    <x v="3"/>
    <n v="11077.9"/>
    <n v="11077.9"/>
  </r>
  <r>
    <s v="EVER1"/>
    <x v="23"/>
    <x v="0"/>
    <x v="0"/>
    <x v="0"/>
    <x v="0"/>
    <n v="548.86300000000006"/>
    <n v="274.43150000000003"/>
  </r>
  <r>
    <s v="EVER1"/>
    <x v="23"/>
    <x v="1"/>
    <x v="0"/>
    <x v="0"/>
    <x v="0"/>
    <n v="1.8080700000000001"/>
    <n v="0.59039020408163267"/>
  </r>
  <r>
    <s v="EVER1"/>
    <x v="23"/>
    <x v="2"/>
    <x v="0"/>
    <x v="0"/>
    <x v="0"/>
    <n v="360.25599999999997"/>
    <n v="120.08533333333332"/>
  </r>
  <r>
    <s v="EVER1"/>
    <x v="23"/>
    <x v="3"/>
    <x v="1"/>
    <x v="0"/>
    <x v="0"/>
    <n v="3.6039599999999998"/>
    <n v="1.8019799999999999"/>
  </r>
  <r>
    <s v="EVER1"/>
    <x v="23"/>
    <x v="4"/>
    <x v="1"/>
    <x v="0"/>
    <x v="0"/>
    <n v="0.37828699999999998"/>
    <n v="0.1235222857142857"/>
  </r>
  <r>
    <s v="EVER1"/>
    <x v="23"/>
    <x v="5"/>
    <x v="1"/>
    <x v="0"/>
    <x v="0"/>
    <n v="5467.29"/>
    <n v="1822.4299999999998"/>
  </r>
  <r>
    <s v="EVER1"/>
    <x v="23"/>
    <x v="6"/>
    <x v="2"/>
    <x v="1"/>
    <x v="0"/>
    <n v="552.46699999999998"/>
    <n v="276.23349999999999"/>
  </r>
  <r>
    <s v="EVER1"/>
    <x v="23"/>
    <x v="7"/>
    <x v="2"/>
    <x v="1"/>
    <x v="0"/>
    <n v="2.1863600000000001"/>
    <n v="0.71391346938775502"/>
  </r>
  <r>
    <s v="EVER1"/>
    <x v="23"/>
    <x v="8"/>
    <x v="2"/>
    <x v="1"/>
    <x v="0"/>
    <n v="5827.53"/>
    <n v="1942.5099999999998"/>
  </r>
  <r>
    <s v="EVER1"/>
    <x v="23"/>
    <x v="9"/>
    <x v="0"/>
    <x v="0"/>
    <x v="1"/>
    <n v="395.10599999999999"/>
    <n v="395.10599999999999"/>
  </r>
  <r>
    <s v="EVER1"/>
    <x v="23"/>
    <x v="10"/>
    <x v="1"/>
    <x v="0"/>
    <x v="1"/>
    <n v="1824.34"/>
    <n v="1824.34"/>
  </r>
  <r>
    <s v="EVER1"/>
    <x v="23"/>
    <x v="11"/>
    <x v="2"/>
    <x v="1"/>
    <x v="1"/>
    <n v="2219.44"/>
    <n v="2219.44"/>
  </r>
  <r>
    <s v="EVER1"/>
    <x v="23"/>
    <x v="12"/>
    <x v="0"/>
    <x v="0"/>
    <x v="2"/>
    <n v="24.569199999999999"/>
    <n v="11.465626666666667"/>
  </r>
  <r>
    <s v="EVER1"/>
    <x v="23"/>
    <x v="13"/>
    <x v="0"/>
    <x v="0"/>
    <x v="2"/>
    <n v="632.41200000000003"/>
    <n v="192.47321739130436"/>
  </r>
  <r>
    <s v="EVER1"/>
    <x v="23"/>
    <x v="14"/>
    <x v="0"/>
    <x v="0"/>
    <x v="2"/>
    <n v="10.716900000000001"/>
    <n v="2.4199451612903227"/>
  </r>
  <r>
    <s v="EVER1"/>
    <x v="23"/>
    <x v="15"/>
    <x v="0"/>
    <x v="0"/>
    <x v="2"/>
    <n v="32.5383"/>
    <n v="8.4358555555555554"/>
  </r>
  <r>
    <s v="EVER1"/>
    <x v="23"/>
    <x v="16"/>
    <x v="0"/>
    <x v="0"/>
    <x v="2"/>
    <n v="4911.6499999999996"/>
    <n v="1091.4777777777776"/>
  </r>
  <r>
    <s v="EVER1"/>
    <x v="23"/>
    <x v="17"/>
    <x v="0"/>
    <x v="0"/>
    <x v="2"/>
    <n v="5.68126"/>
    <n v="1.6922902127659574"/>
  </r>
  <r>
    <s v="EVER1"/>
    <x v="23"/>
    <x v="18"/>
    <x v="0"/>
    <x v="0"/>
    <x v="2"/>
    <n v="312.44900000000001"/>
    <n v="36.151123966942151"/>
  </r>
  <r>
    <s v="EVER1"/>
    <x v="23"/>
    <x v="19"/>
    <x v="0"/>
    <x v="0"/>
    <x v="2"/>
    <n v="173.51300000000001"/>
    <n v="17.99394074074074"/>
  </r>
  <r>
    <s v="EVER1"/>
    <x v="23"/>
    <x v="20"/>
    <x v="0"/>
    <x v="0"/>
    <x v="2"/>
    <n v="464.09300000000002"/>
    <n v="54.599176470588233"/>
  </r>
  <r>
    <s v="EVER1"/>
    <x v="23"/>
    <x v="21"/>
    <x v="0"/>
    <x v="0"/>
    <x v="2"/>
    <n v="5.6052299999999997"/>
    <n v="0.99333189873417715"/>
  </r>
  <r>
    <s v="EVER1"/>
    <x v="23"/>
    <x v="22"/>
    <x v="0"/>
    <x v="0"/>
    <x v="2"/>
    <n v="55.478900000000003"/>
    <n v="45.688505882352942"/>
  </r>
  <r>
    <s v="EVER1"/>
    <x v="23"/>
    <x v="23"/>
    <x v="0"/>
    <x v="0"/>
    <x v="2"/>
    <n v="62.723199999999999"/>
    <n v="14.163303225806452"/>
  </r>
  <r>
    <s v="EVER1"/>
    <x v="23"/>
    <x v="24"/>
    <x v="0"/>
    <x v="0"/>
    <x v="2"/>
    <n v="59.756700000000002"/>
    <n v="46.477433333333337"/>
  </r>
  <r>
    <s v="EVER1"/>
    <x v="23"/>
    <x v="25"/>
    <x v="1"/>
    <x v="0"/>
    <x v="2"/>
    <n v="1.2546700000000001E-6"/>
    <n v="5.8551266666666675E-7"/>
  </r>
  <r>
    <s v="EVER1"/>
    <x v="23"/>
    <x v="26"/>
    <x v="1"/>
    <x v="0"/>
    <x v="2"/>
    <n v="1.68233E-4"/>
    <n v="5.1201347826086957E-5"/>
  </r>
  <r>
    <s v="EVER1"/>
    <x v="23"/>
    <x v="27"/>
    <x v="1"/>
    <x v="0"/>
    <x v="2"/>
    <n v="18.9603"/>
    <n v="4.2813580645161293"/>
  </r>
  <r>
    <s v="EVER1"/>
    <x v="23"/>
    <x v="28"/>
    <x v="1"/>
    <x v="0"/>
    <x v="2"/>
    <n v="4.7428800000000004"/>
    <n v="1.2296355555555556"/>
  </r>
  <r>
    <s v="EVER1"/>
    <x v="23"/>
    <x v="29"/>
    <x v="1"/>
    <x v="0"/>
    <x v="2"/>
    <n v="3465.5"/>
    <n v="770.11111111111109"/>
  </r>
  <r>
    <s v="EVER1"/>
    <x v="23"/>
    <x v="30"/>
    <x v="1"/>
    <x v="0"/>
    <x v="2"/>
    <n v="1.1444599999999999E-2"/>
    <n v="3.4090297872340423E-3"/>
  </r>
  <r>
    <s v="EVER1"/>
    <x v="23"/>
    <x v="31"/>
    <x v="1"/>
    <x v="0"/>
    <x v="2"/>
    <n v="0.21181"/>
    <n v="2.4506942148760331E-2"/>
  </r>
  <r>
    <s v="EVER1"/>
    <x v="23"/>
    <x v="32"/>
    <x v="1"/>
    <x v="0"/>
    <x v="2"/>
    <n v="9.9264199999999997E-2"/>
    <n v="1.0294065185185185E-2"/>
  </r>
  <r>
    <s v="EVER1"/>
    <x v="23"/>
    <x v="33"/>
    <x v="1"/>
    <x v="0"/>
    <x v="2"/>
    <n v="517.43299999999999"/>
    <n v="60.87447058823529"/>
  </r>
  <r>
    <s v="EVER1"/>
    <x v="23"/>
    <x v="34"/>
    <x v="1"/>
    <x v="0"/>
    <x v="2"/>
    <n v="14.5844"/>
    <n v="2.5845772151898734"/>
  </r>
  <r>
    <s v="EVER1"/>
    <x v="23"/>
    <x v="35"/>
    <x v="1"/>
    <x v="0"/>
    <x v="2"/>
    <n v="28.277200000000001"/>
    <n v="23.28710588235294"/>
  </r>
  <r>
    <s v="EVER1"/>
    <x v="23"/>
    <x v="36"/>
    <x v="1"/>
    <x v="0"/>
    <x v="2"/>
    <n v="1906.06"/>
    <n v="430.4006451612903"/>
  </r>
  <r>
    <s v="EVER1"/>
    <x v="23"/>
    <x v="37"/>
    <x v="1"/>
    <x v="0"/>
    <x v="2"/>
    <n v="898.255"/>
    <n v="698.64277777777784"/>
  </r>
  <r>
    <s v="EVER1"/>
    <x v="23"/>
    <x v="38"/>
    <x v="2"/>
    <x v="1"/>
    <x v="2"/>
    <n v="24.569199999999999"/>
    <n v="11.465626666666667"/>
  </r>
  <r>
    <s v="EVER1"/>
    <x v="23"/>
    <x v="39"/>
    <x v="2"/>
    <x v="1"/>
    <x v="2"/>
    <n v="632.41200000000003"/>
    <n v="192.47321739130436"/>
  </r>
  <r>
    <s v="EVER1"/>
    <x v="23"/>
    <x v="40"/>
    <x v="2"/>
    <x v="1"/>
    <x v="2"/>
    <n v="29.677199999999999"/>
    <n v="6.7013032258064511"/>
  </r>
  <r>
    <s v="EVER1"/>
    <x v="23"/>
    <x v="41"/>
    <x v="2"/>
    <x v="1"/>
    <x v="2"/>
    <n v="37.281100000000002"/>
    <n v="9.6654703703703699"/>
  </r>
  <r>
    <s v="EVER1"/>
    <x v="23"/>
    <x v="42"/>
    <x v="2"/>
    <x v="1"/>
    <x v="2"/>
    <n v="8377.14"/>
    <n v="1861.5866666666664"/>
  </r>
  <r>
    <s v="EVER1"/>
    <x v="23"/>
    <x v="43"/>
    <x v="2"/>
    <x v="1"/>
    <x v="2"/>
    <n v="5.6927099999999999"/>
    <n v="1.6957008510638296"/>
  </r>
  <r>
    <s v="EVER1"/>
    <x v="23"/>
    <x v="44"/>
    <x v="2"/>
    <x v="1"/>
    <x v="2"/>
    <n v="312.66000000000003"/>
    <n v="36.17553719008265"/>
  </r>
  <r>
    <s v="EVER1"/>
    <x v="23"/>
    <x v="45"/>
    <x v="2"/>
    <x v="1"/>
    <x v="2"/>
    <n v="173.613"/>
    <n v="18.004311111111111"/>
  </r>
  <r>
    <s v="EVER1"/>
    <x v="23"/>
    <x v="46"/>
    <x v="2"/>
    <x v="1"/>
    <x v="2"/>
    <n v="981.52700000000004"/>
    <n v="115.47376470588236"/>
  </r>
  <r>
    <s v="EVER1"/>
    <x v="23"/>
    <x v="47"/>
    <x v="2"/>
    <x v="1"/>
    <x v="2"/>
    <n v="20.189599999999999"/>
    <n v="3.5779037974683541"/>
  </r>
  <r>
    <s v="EVER1"/>
    <x v="23"/>
    <x v="48"/>
    <x v="2"/>
    <x v="1"/>
    <x v="2"/>
    <n v="83.755899999999997"/>
    <n v="68.975447058823519"/>
  </r>
  <r>
    <s v="EVER1"/>
    <x v="23"/>
    <x v="49"/>
    <x v="2"/>
    <x v="1"/>
    <x v="2"/>
    <n v="1968.78"/>
    <n v="444.56322580645161"/>
  </r>
  <r>
    <s v="EVER1"/>
    <x v="23"/>
    <x v="50"/>
    <x v="2"/>
    <x v="1"/>
    <x v="2"/>
    <n v="958.01300000000003"/>
    <n v="745.12122222222229"/>
  </r>
  <r>
    <s v="EVER1"/>
    <x v="23"/>
    <x v="51"/>
    <x v="0"/>
    <x v="0"/>
    <x v="3"/>
    <n v="1524.03"/>
    <n v="1524.03"/>
  </r>
  <r>
    <s v="EVER1"/>
    <x v="23"/>
    <x v="52"/>
    <x v="1"/>
    <x v="0"/>
    <x v="3"/>
    <n v="1991.46"/>
    <n v="1991.46"/>
  </r>
  <r>
    <s v="EVER1"/>
    <x v="23"/>
    <x v="53"/>
    <x v="2"/>
    <x v="1"/>
    <x v="3"/>
    <n v="3515.5"/>
    <n v="3515.5"/>
  </r>
  <r>
    <s v="FRRE1"/>
    <x v="24"/>
    <x v="0"/>
    <x v="0"/>
    <x v="0"/>
    <x v="0"/>
    <n v="14599.3"/>
    <n v="7299.65"/>
  </r>
  <r>
    <s v="FRRE1"/>
    <x v="24"/>
    <x v="1"/>
    <x v="0"/>
    <x v="0"/>
    <x v="0"/>
    <n v="49.384500000000003"/>
    <n v="16.125551020408164"/>
  </r>
  <r>
    <s v="FRRE1"/>
    <x v="24"/>
    <x v="2"/>
    <x v="0"/>
    <x v="0"/>
    <x v="0"/>
    <n v="1307.49"/>
    <n v="435.83"/>
  </r>
  <r>
    <s v="FRRE1"/>
    <x v="24"/>
    <x v="3"/>
    <x v="1"/>
    <x v="0"/>
    <x v="0"/>
    <n v="121.035"/>
    <n v="60.517499999999998"/>
  </r>
  <r>
    <s v="FRRE1"/>
    <x v="24"/>
    <x v="4"/>
    <x v="1"/>
    <x v="0"/>
    <x v="0"/>
    <n v="4.9199799999999998"/>
    <n v="1.6065240816326529"/>
  </r>
  <r>
    <s v="FRRE1"/>
    <x v="24"/>
    <x v="5"/>
    <x v="1"/>
    <x v="0"/>
    <x v="0"/>
    <n v="16976.8"/>
    <n v="5658.9333333333325"/>
  </r>
  <r>
    <s v="FRRE1"/>
    <x v="24"/>
    <x v="6"/>
    <x v="2"/>
    <x v="1"/>
    <x v="0"/>
    <n v="14720.3"/>
    <n v="7360.15"/>
  </r>
  <r>
    <s v="FRRE1"/>
    <x v="24"/>
    <x v="7"/>
    <x v="2"/>
    <x v="1"/>
    <x v="0"/>
    <n v="54.304499999999997"/>
    <n v="17.73208163265306"/>
  </r>
  <r>
    <s v="FRRE1"/>
    <x v="24"/>
    <x v="8"/>
    <x v="2"/>
    <x v="1"/>
    <x v="0"/>
    <n v="18284.3"/>
    <n v="6094.7666666666664"/>
  </r>
  <r>
    <s v="FRRE1"/>
    <x v="24"/>
    <x v="9"/>
    <x v="0"/>
    <x v="0"/>
    <x v="1"/>
    <n v="7751.59"/>
    <n v="7751.59"/>
  </r>
  <r>
    <s v="FRRE1"/>
    <x v="24"/>
    <x v="10"/>
    <x v="1"/>
    <x v="0"/>
    <x v="1"/>
    <n v="5721"/>
    <n v="5721"/>
  </r>
  <r>
    <s v="FRRE1"/>
    <x v="24"/>
    <x v="11"/>
    <x v="2"/>
    <x v="1"/>
    <x v="1"/>
    <n v="13472.6"/>
    <n v="13472.6"/>
  </r>
  <r>
    <s v="FRRE1"/>
    <x v="24"/>
    <x v="12"/>
    <x v="0"/>
    <x v="0"/>
    <x v="2"/>
    <n v="175.886"/>
    <n v="82.080133333333336"/>
  </r>
  <r>
    <s v="FRRE1"/>
    <x v="24"/>
    <x v="13"/>
    <x v="0"/>
    <x v="0"/>
    <x v="2"/>
    <n v="2449.39"/>
    <n v="745.46652173913049"/>
  </r>
  <r>
    <s v="FRRE1"/>
    <x v="24"/>
    <x v="14"/>
    <x v="0"/>
    <x v="0"/>
    <x v="2"/>
    <n v="8.6212700000000009"/>
    <n v="1.9467383870967743"/>
  </r>
  <r>
    <s v="FRRE1"/>
    <x v="24"/>
    <x v="15"/>
    <x v="0"/>
    <x v="0"/>
    <x v="2"/>
    <n v="364.64800000000002"/>
    <n v="94.538370370370373"/>
  </r>
  <r>
    <s v="FRRE1"/>
    <x v="24"/>
    <x v="16"/>
    <x v="0"/>
    <x v="0"/>
    <x v="2"/>
    <n v="19135.8"/>
    <n v="4252.3999999999996"/>
  </r>
  <r>
    <s v="FRRE1"/>
    <x v="24"/>
    <x v="17"/>
    <x v="0"/>
    <x v="0"/>
    <x v="2"/>
    <n v="19.2836"/>
    <n v="5.7440510638297866"/>
  </r>
  <r>
    <s v="FRRE1"/>
    <x v="24"/>
    <x v="18"/>
    <x v="0"/>
    <x v="0"/>
    <x v="2"/>
    <n v="1186.5899999999999"/>
    <n v="137.29140495867767"/>
  </r>
  <r>
    <s v="FRRE1"/>
    <x v="24"/>
    <x v="19"/>
    <x v="0"/>
    <x v="0"/>
    <x v="2"/>
    <n v="608.27099999999996"/>
    <n v="63.07995555555555"/>
  </r>
  <r>
    <s v="FRRE1"/>
    <x v="24"/>
    <x v="20"/>
    <x v="0"/>
    <x v="0"/>
    <x v="2"/>
    <n v="1377.42"/>
    <n v="162.04941176470589"/>
  </r>
  <r>
    <s v="FRRE1"/>
    <x v="24"/>
    <x v="21"/>
    <x v="0"/>
    <x v="0"/>
    <x v="2"/>
    <n v="3.3902700000000001"/>
    <n v="0.60080734177215189"/>
  </r>
  <r>
    <s v="FRRE1"/>
    <x v="24"/>
    <x v="22"/>
    <x v="0"/>
    <x v="0"/>
    <x v="2"/>
    <n v="870.08199999999999"/>
    <n v="716.53811764705881"/>
  </r>
  <r>
    <s v="FRRE1"/>
    <x v="24"/>
    <x v="23"/>
    <x v="0"/>
    <x v="0"/>
    <x v="2"/>
    <n v="235.31100000000001"/>
    <n v="53.134741935483873"/>
  </r>
  <r>
    <s v="FRRE1"/>
    <x v="24"/>
    <x v="24"/>
    <x v="0"/>
    <x v="0"/>
    <x v="2"/>
    <n v="363.49"/>
    <n v="282.71444444444444"/>
  </r>
  <r>
    <s v="FRRE1"/>
    <x v="24"/>
    <x v="25"/>
    <x v="1"/>
    <x v="0"/>
    <x v="2"/>
    <n v="4.2563599999999999E-7"/>
    <n v="1.9863013333333333E-7"/>
  </r>
  <r>
    <s v="FRRE1"/>
    <x v="24"/>
    <x v="26"/>
    <x v="1"/>
    <x v="0"/>
    <x v="2"/>
    <n v="4.0691799999999998E-4"/>
    <n v="1.2384460869565217E-4"/>
  </r>
  <r>
    <s v="FRRE1"/>
    <x v="24"/>
    <x v="27"/>
    <x v="1"/>
    <x v="0"/>
    <x v="2"/>
    <n v="13.4033"/>
    <n v="3.0265516129032255"/>
  </r>
  <r>
    <s v="FRRE1"/>
    <x v="24"/>
    <x v="28"/>
    <x v="1"/>
    <x v="0"/>
    <x v="2"/>
    <n v="42.820399999999999"/>
    <n v="11.101585185185185"/>
  </r>
  <r>
    <s v="FRRE1"/>
    <x v="24"/>
    <x v="29"/>
    <x v="1"/>
    <x v="0"/>
    <x v="2"/>
    <n v="7362.32"/>
    <n v="1636.0711111111109"/>
  </r>
  <r>
    <s v="FRRE1"/>
    <x v="24"/>
    <x v="30"/>
    <x v="1"/>
    <x v="0"/>
    <x v="2"/>
    <n v="2.58877E-2"/>
    <n v="7.7112297872340418E-3"/>
  </r>
  <r>
    <s v="FRRE1"/>
    <x v="24"/>
    <x v="31"/>
    <x v="1"/>
    <x v="0"/>
    <x v="2"/>
    <n v="0.42247499999999999"/>
    <n v="4.8881404958677689E-2"/>
  </r>
  <r>
    <s v="FRRE1"/>
    <x v="24"/>
    <x v="32"/>
    <x v="1"/>
    <x v="0"/>
    <x v="2"/>
    <n v="0.22055"/>
    <n v="2.2871851851851852E-2"/>
  </r>
  <r>
    <s v="FRRE1"/>
    <x v="24"/>
    <x v="33"/>
    <x v="1"/>
    <x v="0"/>
    <x v="2"/>
    <n v="1565.74"/>
    <n v="184.20470588235293"/>
  </r>
  <r>
    <s v="FRRE1"/>
    <x v="24"/>
    <x v="34"/>
    <x v="1"/>
    <x v="0"/>
    <x v="2"/>
    <n v="5.3470399999999998"/>
    <n v="0.94757670886075951"/>
  </r>
  <r>
    <s v="FRRE1"/>
    <x v="24"/>
    <x v="35"/>
    <x v="1"/>
    <x v="0"/>
    <x v="2"/>
    <n v="69.882800000000003"/>
    <n v="57.550541176470588"/>
  </r>
  <r>
    <s v="FRRE1"/>
    <x v="24"/>
    <x v="36"/>
    <x v="1"/>
    <x v="0"/>
    <x v="2"/>
    <n v="895.39700000000005"/>
    <n v="202.1864193548387"/>
  </r>
  <r>
    <s v="FRRE1"/>
    <x v="24"/>
    <x v="37"/>
    <x v="1"/>
    <x v="0"/>
    <x v="2"/>
    <n v="1499.34"/>
    <n v="1166.1533333333332"/>
  </r>
  <r>
    <s v="FRRE1"/>
    <x v="24"/>
    <x v="38"/>
    <x v="2"/>
    <x v="1"/>
    <x v="2"/>
    <n v="175.886"/>
    <n v="82.080133333333336"/>
  </r>
  <r>
    <s v="FRRE1"/>
    <x v="24"/>
    <x v="39"/>
    <x v="2"/>
    <x v="1"/>
    <x v="2"/>
    <n v="2449.39"/>
    <n v="745.46652173913049"/>
  </r>
  <r>
    <s v="FRRE1"/>
    <x v="24"/>
    <x v="40"/>
    <x v="2"/>
    <x v="1"/>
    <x v="2"/>
    <n v="22.0246"/>
    <n v="4.9732967741935479"/>
  </r>
  <r>
    <s v="FRRE1"/>
    <x v="24"/>
    <x v="41"/>
    <x v="2"/>
    <x v="1"/>
    <x v="2"/>
    <n v="407.46899999999999"/>
    <n v="105.64011111111111"/>
  </r>
  <r>
    <s v="FRRE1"/>
    <x v="24"/>
    <x v="42"/>
    <x v="2"/>
    <x v="1"/>
    <x v="2"/>
    <n v="26498.1"/>
    <n v="5888.4666666666662"/>
  </r>
  <r>
    <s v="FRRE1"/>
    <x v="24"/>
    <x v="43"/>
    <x v="2"/>
    <x v="1"/>
    <x v="2"/>
    <n v="19.3095"/>
    <n v="5.7517659574468079"/>
  </r>
  <r>
    <s v="FRRE1"/>
    <x v="24"/>
    <x v="44"/>
    <x v="2"/>
    <x v="1"/>
    <x v="2"/>
    <n v="1187.01"/>
    <n v="137.34"/>
  </r>
  <r>
    <s v="FRRE1"/>
    <x v="24"/>
    <x v="45"/>
    <x v="2"/>
    <x v="1"/>
    <x v="2"/>
    <n v="608.49099999999999"/>
    <n v="63.102770370370365"/>
  </r>
  <r>
    <s v="FRRE1"/>
    <x v="24"/>
    <x v="46"/>
    <x v="2"/>
    <x v="1"/>
    <x v="2"/>
    <n v="2943.15"/>
    <n v="346.25294117647059"/>
  </r>
  <r>
    <s v="FRRE1"/>
    <x v="24"/>
    <x v="47"/>
    <x v="2"/>
    <x v="1"/>
    <x v="2"/>
    <n v="8.7373100000000008"/>
    <n v="1.5483840506329116"/>
  </r>
  <r>
    <s v="FRRE1"/>
    <x v="24"/>
    <x v="48"/>
    <x v="2"/>
    <x v="1"/>
    <x v="2"/>
    <n v="939.96500000000003"/>
    <n v="774.0888235294118"/>
  </r>
  <r>
    <s v="FRRE1"/>
    <x v="24"/>
    <x v="49"/>
    <x v="2"/>
    <x v="1"/>
    <x v="2"/>
    <n v="1130.71"/>
    <n v="255.3216129032258"/>
  </r>
  <r>
    <s v="FRRE1"/>
    <x v="24"/>
    <x v="50"/>
    <x v="2"/>
    <x v="1"/>
    <x v="2"/>
    <n v="1862.83"/>
    <n v="1448.8677777777777"/>
  </r>
  <r>
    <s v="FRRE1"/>
    <x v="24"/>
    <x v="51"/>
    <x v="0"/>
    <x v="0"/>
    <x v="3"/>
    <n v="6597.58"/>
    <n v="6597.58"/>
  </r>
  <r>
    <s v="FRRE1"/>
    <x v="24"/>
    <x v="52"/>
    <x v="1"/>
    <x v="0"/>
    <x v="3"/>
    <n v="3261.33"/>
    <n v="3261.33"/>
  </r>
  <r>
    <s v="FRRE1"/>
    <x v="24"/>
    <x v="53"/>
    <x v="2"/>
    <x v="1"/>
    <x v="3"/>
    <n v="9858.92"/>
    <n v="9858.92"/>
  </r>
  <r>
    <s v="GRGU1"/>
    <x v="25"/>
    <x v="0"/>
    <x v="0"/>
    <x v="0"/>
    <x v="0"/>
    <n v="1767.62"/>
    <n v="883.81"/>
  </r>
  <r>
    <s v="GRGU1"/>
    <x v="25"/>
    <x v="1"/>
    <x v="0"/>
    <x v="0"/>
    <x v="0"/>
    <n v="6.3505099999999999"/>
    <n v="2.073635918367347"/>
  </r>
  <r>
    <s v="GRGU1"/>
    <x v="25"/>
    <x v="2"/>
    <x v="0"/>
    <x v="0"/>
    <x v="0"/>
    <n v="557.17399999999998"/>
    <n v="185.72466666666665"/>
  </r>
  <r>
    <s v="GRGU1"/>
    <x v="25"/>
    <x v="3"/>
    <x v="1"/>
    <x v="0"/>
    <x v="0"/>
    <n v="18.481300000000001"/>
    <n v="9.2406500000000005"/>
  </r>
  <r>
    <s v="GRGU1"/>
    <x v="25"/>
    <x v="4"/>
    <x v="1"/>
    <x v="0"/>
    <x v="0"/>
    <n v="0.729711"/>
    <n v="0.23827297959183671"/>
  </r>
  <r>
    <s v="GRGU1"/>
    <x v="25"/>
    <x v="5"/>
    <x v="1"/>
    <x v="0"/>
    <x v="0"/>
    <n v="9118.58"/>
    <n v="3039.5266666666666"/>
  </r>
  <r>
    <s v="GRGU1"/>
    <x v="25"/>
    <x v="6"/>
    <x v="2"/>
    <x v="1"/>
    <x v="0"/>
    <n v="1786.1"/>
    <n v="893.05"/>
  </r>
  <r>
    <s v="GRGU1"/>
    <x v="25"/>
    <x v="7"/>
    <x v="2"/>
    <x v="1"/>
    <x v="0"/>
    <n v="7.0802199999999997"/>
    <n v="2.311908571428571"/>
  </r>
  <r>
    <s v="GRGU1"/>
    <x v="25"/>
    <x v="8"/>
    <x v="2"/>
    <x v="1"/>
    <x v="0"/>
    <n v="9675.76"/>
    <n v="3225.2533333333331"/>
  </r>
  <r>
    <s v="GRGU1"/>
    <x v="25"/>
    <x v="9"/>
    <x v="0"/>
    <x v="0"/>
    <x v="1"/>
    <n v="1071.6099999999999"/>
    <n v="1071.6099999999999"/>
  </r>
  <r>
    <s v="GRGU1"/>
    <x v="25"/>
    <x v="10"/>
    <x v="1"/>
    <x v="0"/>
    <x v="1"/>
    <n v="3048.97"/>
    <n v="3048.97"/>
  </r>
  <r>
    <s v="GRGU1"/>
    <x v="25"/>
    <x v="11"/>
    <x v="2"/>
    <x v="1"/>
    <x v="1"/>
    <n v="4120.59"/>
    <n v="4120.59"/>
  </r>
  <r>
    <s v="GRGU1"/>
    <x v="25"/>
    <x v="12"/>
    <x v="0"/>
    <x v="0"/>
    <x v="2"/>
    <n v="27.247900000000001"/>
    <n v="12.715686666666668"/>
  </r>
  <r>
    <s v="GRGU1"/>
    <x v="25"/>
    <x v="13"/>
    <x v="0"/>
    <x v="0"/>
    <x v="2"/>
    <n v="618.74300000000005"/>
    <n v="188.31308695652177"/>
  </r>
  <r>
    <s v="GRGU1"/>
    <x v="25"/>
    <x v="14"/>
    <x v="0"/>
    <x v="0"/>
    <x v="2"/>
    <n v="4.0474800000000002"/>
    <n v="0.91394709677419361"/>
  </r>
  <r>
    <s v="GRGU1"/>
    <x v="25"/>
    <x v="15"/>
    <x v="0"/>
    <x v="0"/>
    <x v="2"/>
    <n v="127.41500000000001"/>
    <n v="33.03351851851852"/>
  </r>
  <r>
    <s v="GRGU1"/>
    <x v="25"/>
    <x v="16"/>
    <x v="0"/>
    <x v="0"/>
    <x v="2"/>
    <n v="7255.2"/>
    <n v="1612.2666666666664"/>
  </r>
  <r>
    <s v="GRGU1"/>
    <x v="25"/>
    <x v="17"/>
    <x v="0"/>
    <x v="0"/>
    <x v="2"/>
    <n v="4.1602499999999996"/>
    <n v="1.239223404255319"/>
  </r>
  <r>
    <s v="GRGU1"/>
    <x v="25"/>
    <x v="18"/>
    <x v="0"/>
    <x v="0"/>
    <x v="2"/>
    <n v="825.75099999999998"/>
    <n v="95.541438016528929"/>
  </r>
  <r>
    <s v="GRGU1"/>
    <x v="25"/>
    <x v="19"/>
    <x v="0"/>
    <x v="0"/>
    <x v="2"/>
    <n v="428.93"/>
    <n v="44.48162962962963"/>
  </r>
  <r>
    <s v="GRGU1"/>
    <x v="25"/>
    <x v="20"/>
    <x v="0"/>
    <x v="0"/>
    <x v="2"/>
    <n v="1036.0999999999999"/>
    <n v="121.89411764705881"/>
  </r>
  <r>
    <s v="GRGU1"/>
    <x v="25"/>
    <x v="21"/>
    <x v="0"/>
    <x v="0"/>
    <x v="2"/>
    <n v="3.5781999999999998"/>
    <n v="0.63411139240506331"/>
  </r>
  <r>
    <s v="GRGU1"/>
    <x v="25"/>
    <x v="22"/>
    <x v="0"/>
    <x v="0"/>
    <x v="2"/>
    <n v="270.24900000000002"/>
    <n v="222.55800000000002"/>
  </r>
  <r>
    <s v="GRGU1"/>
    <x v="25"/>
    <x v="23"/>
    <x v="0"/>
    <x v="0"/>
    <x v="2"/>
    <n v="142.26599999999999"/>
    <n v="32.124580645161288"/>
  </r>
  <r>
    <s v="GRGU1"/>
    <x v="25"/>
    <x v="24"/>
    <x v="0"/>
    <x v="0"/>
    <x v="2"/>
    <n v="173.864"/>
    <n v="135.22755555555557"/>
  </r>
  <r>
    <s v="GRGU1"/>
    <x v="25"/>
    <x v="25"/>
    <x v="1"/>
    <x v="0"/>
    <x v="2"/>
    <n v="7.9226999999999995E-6"/>
    <n v="3.6972599999999999E-6"/>
  </r>
  <r>
    <s v="GRGU1"/>
    <x v="25"/>
    <x v="26"/>
    <x v="1"/>
    <x v="0"/>
    <x v="2"/>
    <n v="3.92972E-4"/>
    <n v="1.1960017391304349E-4"/>
  </r>
  <r>
    <s v="GRGU1"/>
    <x v="25"/>
    <x v="27"/>
    <x v="1"/>
    <x v="0"/>
    <x v="2"/>
    <n v="10.986599999999999"/>
    <n v="2.4808451612903224"/>
  </r>
  <r>
    <s v="GRGU1"/>
    <x v="25"/>
    <x v="28"/>
    <x v="1"/>
    <x v="0"/>
    <x v="2"/>
    <n v="10.0335"/>
    <n v="2.6012777777777778"/>
  </r>
  <r>
    <s v="GRGU1"/>
    <x v="25"/>
    <x v="29"/>
    <x v="1"/>
    <x v="0"/>
    <x v="2"/>
    <n v="7354.87"/>
    <n v="1634.4155555555553"/>
  </r>
  <r>
    <s v="GRGU1"/>
    <x v="25"/>
    <x v="30"/>
    <x v="1"/>
    <x v="0"/>
    <x v="2"/>
    <n v="2.1581599999999999E-2"/>
    <n v="6.4285617021276591E-3"/>
  </r>
  <r>
    <s v="GRGU1"/>
    <x v="25"/>
    <x v="31"/>
    <x v="1"/>
    <x v="0"/>
    <x v="2"/>
    <n v="2.4270299999999998"/>
    <n v="0.28081338842975206"/>
  </r>
  <r>
    <s v="GRGU1"/>
    <x v="25"/>
    <x v="32"/>
    <x v="1"/>
    <x v="0"/>
    <x v="2"/>
    <n v="1.07694"/>
    <n v="0.11168266666666667"/>
  </r>
  <r>
    <s v="GRGU1"/>
    <x v="25"/>
    <x v="33"/>
    <x v="1"/>
    <x v="0"/>
    <x v="2"/>
    <n v="1380.54"/>
    <n v="162.41647058823528"/>
  </r>
  <r>
    <s v="GRGU1"/>
    <x v="25"/>
    <x v="34"/>
    <x v="1"/>
    <x v="0"/>
    <x v="2"/>
    <n v="8.6458399999999997"/>
    <n v="1.5321741772151898"/>
  </r>
  <r>
    <s v="GRGU1"/>
    <x v="25"/>
    <x v="35"/>
    <x v="1"/>
    <x v="0"/>
    <x v="2"/>
    <n v="17.298100000000002"/>
    <n v="14.245494117647059"/>
  </r>
  <r>
    <s v="GRGU1"/>
    <x v="25"/>
    <x v="36"/>
    <x v="1"/>
    <x v="0"/>
    <x v="2"/>
    <n v="726.16399999999999"/>
    <n v="163.97251612903224"/>
  </r>
  <r>
    <s v="GRGU1"/>
    <x v="25"/>
    <x v="37"/>
    <x v="1"/>
    <x v="0"/>
    <x v="2"/>
    <n v="1136.1500000000001"/>
    <n v="883.67222222222233"/>
  </r>
  <r>
    <s v="GRGU1"/>
    <x v="25"/>
    <x v="38"/>
    <x v="2"/>
    <x v="1"/>
    <x v="2"/>
    <n v="27.247900000000001"/>
    <n v="12.715686666666668"/>
  </r>
  <r>
    <s v="GRGU1"/>
    <x v="25"/>
    <x v="39"/>
    <x v="2"/>
    <x v="1"/>
    <x v="2"/>
    <n v="618.74400000000003"/>
    <n v="188.31339130434785"/>
  </r>
  <r>
    <s v="GRGU1"/>
    <x v="25"/>
    <x v="40"/>
    <x v="2"/>
    <x v="1"/>
    <x v="2"/>
    <n v="15.034000000000001"/>
    <n v="3.3947741935483871"/>
  </r>
  <r>
    <s v="GRGU1"/>
    <x v="25"/>
    <x v="41"/>
    <x v="2"/>
    <x v="1"/>
    <x v="2"/>
    <n v="137.44900000000001"/>
    <n v="35.634925925925927"/>
  </r>
  <r>
    <s v="GRGU1"/>
    <x v="25"/>
    <x v="42"/>
    <x v="2"/>
    <x v="1"/>
    <x v="2"/>
    <n v="14610.1"/>
    <n v="3246.6888888888889"/>
  </r>
  <r>
    <s v="GRGU1"/>
    <x v="25"/>
    <x v="43"/>
    <x v="2"/>
    <x v="1"/>
    <x v="2"/>
    <n v="4.1818299999999997"/>
    <n v="1.2456514893617019"/>
  </r>
  <r>
    <s v="GRGU1"/>
    <x v="25"/>
    <x v="44"/>
    <x v="2"/>
    <x v="1"/>
    <x v="2"/>
    <n v="828.178"/>
    <n v="95.822247933884299"/>
  </r>
  <r>
    <s v="GRGU1"/>
    <x v="25"/>
    <x v="45"/>
    <x v="2"/>
    <x v="1"/>
    <x v="2"/>
    <n v="430.00799999999998"/>
    <n v="44.593422222222216"/>
  </r>
  <r>
    <s v="GRGU1"/>
    <x v="25"/>
    <x v="46"/>
    <x v="2"/>
    <x v="1"/>
    <x v="2"/>
    <n v="2416.64"/>
    <n v="284.31058823529412"/>
  </r>
  <r>
    <s v="GRGU1"/>
    <x v="25"/>
    <x v="47"/>
    <x v="2"/>
    <x v="1"/>
    <x v="2"/>
    <n v="12.224"/>
    <n v="2.1662784810126583"/>
  </r>
  <r>
    <s v="GRGU1"/>
    <x v="25"/>
    <x v="48"/>
    <x v="2"/>
    <x v="1"/>
    <x v="2"/>
    <n v="287.54700000000003"/>
    <n v="236.80341176470588"/>
  </r>
  <r>
    <s v="GRGU1"/>
    <x v="25"/>
    <x v="49"/>
    <x v="2"/>
    <x v="1"/>
    <x v="2"/>
    <n v="868.43"/>
    <n v="196.09709677419355"/>
  </r>
  <r>
    <s v="GRGU1"/>
    <x v="25"/>
    <x v="50"/>
    <x v="2"/>
    <x v="1"/>
    <x v="2"/>
    <n v="1310.01"/>
    <n v="1018.8966666666666"/>
  </r>
  <r>
    <s v="GRGU1"/>
    <x v="25"/>
    <x v="51"/>
    <x v="0"/>
    <x v="0"/>
    <x v="3"/>
    <n v="2500.9499999999998"/>
    <n v="2500.9499999999998"/>
  </r>
  <r>
    <s v="GRGU1"/>
    <x v="25"/>
    <x v="52"/>
    <x v="1"/>
    <x v="0"/>
    <x v="3"/>
    <n v="2865.74"/>
    <n v="2865.74"/>
  </r>
  <r>
    <s v="GRGU1"/>
    <x v="25"/>
    <x v="53"/>
    <x v="2"/>
    <x v="1"/>
    <x v="3"/>
    <n v="5366.67"/>
    <n v="5366.67"/>
  </r>
  <r>
    <s v="GRRI1"/>
    <x v="26"/>
    <x v="0"/>
    <x v="0"/>
    <x v="0"/>
    <x v="0"/>
    <n v="3159.67"/>
    <n v="1579.835"/>
  </r>
  <r>
    <s v="GRRI1"/>
    <x v="26"/>
    <x v="1"/>
    <x v="0"/>
    <x v="0"/>
    <x v="0"/>
    <n v="11.527699999999999"/>
    <n v="3.7641469387755095"/>
  </r>
  <r>
    <s v="GRRI1"/>
    <x v="26"/>
    <x v="2"/>
    <x v="0"/>
    <x v="0"/>
    <x v="0"/>
    <n v="659.07500000000005"/>
    <n v="219.69166666666666"/>
  </r>
  <r>
    <s v="GRRI1"/>
    <x v="26"/>
    <x v="3"/>
    <x v="1"/>
    <x v="0"/>
    <x v="0"/>
    <n v="67.488600000000005"/>
    <n v="33.744300000000003"/>
  </r>
  <r>
    <s v="GRRI1"/>
    <x v="26"/>
    <x v="4"/>
    <x v="1"/>
    <x v="0"/>
    <x v="0"/>
    <n v="1.8083"/>
    <n v="0.59046530612244896"/>
  </r>
  <r>
    <s v="GRRI1"/>
    <x v="26"/>
    <x v="5"/>
    <x v="1"/>
    <x v="0"/>
    <x v="0"/>
    <n v="10448.700000000001"/>
    <n v="3482.9"/>
  </r>
  <r>
    <s v="GRRI1"/>
    <x v="26"/>
    <x v="6"/>
    <x v="2"/>
    <x v="1"/>
    <x v="0"/>
    <n v="3227.16"/>
    <n v="1613.58"/>
  </r>
  <r>
    <s v="GRRI1"/>
    <x v="26"/>
    <x v="7"/>
    <x v="2"/>
    <x v="1"/>
    <x v="0"/>
    <n v="13.336"/>
    <n v="4.3546122448979592"/>
  </r>
  <r>
    <s v="GRRI1"/>
    <x v="26"/>
    <x v="8"/>
    <x v="2"/>
    <x v="1"/>
    <x v="0"/>
    <n v="11107.7"/>
    <n v="3702.5666666666666"/>
  </r>
  <r>
    <s v="GRRI1"/>
    <x v="26"/>
    <x v="9"/>
    <x v="0"/>
    <x v="0"/>
    <x v="1"/>
    <n v="1803.29"/>
    <n v="1803.29"/>
  </r>
  <r>
    <s v="GRRI1"/>
    <x v="26"/>
    <x v="10"/>
    <x v="1"/>
    <x v="0"/>
    <x v="1"/>
    <n v="3517.19"/>
    <n v="3517.19"/>
  </r>
  <r>
    <s v="GRRI1"/>
    <x v="26"/>
    <x v="11"/>
    <x v="2"/>
    <x v="1"/>
    <x v="1"/>
    <n v="5320.48"/>
    <n v="5320.48"/>
  </r>
  <r>
    <s v="GRRI1"/>
    <x v="26"/>
    <x v="12"/>
    <x v="0"/>
    <x v="0"/>
    <x v="2"/>
    <n v="117.176"/>
    <n v="54.682133333333333"/>
  </r>
  <r>
    <s v="GRRI1"/>
    <x v="26"/>
    <x v="13"/>
    <x v="0"/>
    <x v="0"/>
    <x v="2"/>
    <n v="2406.71"/>
    <n v="732.47695652173923"/>
  </r>
  <r>
    <s v="GRRI1"/>
    <x v="26"/>
    <x v="14"/>
    <x v="0"/>
    <x v="0"/>
    <x v="2"/>
    <n v="6.8348800000000001"/>
    <n v="1.5433600000000001"/>
  </r>
  <r>
    <s v="GRRI1"/>
    <x v="26"/>
    <x v="15"/>
    <x v="0"/>
    <x v="0"/>
    <x v="2"/>
    <n v="340.19499999999999"/>
    <n v="88.1987037037037"/>
  </r>
  <r>
    <s v="GRRI1"/>
    <x v="26"/>
    <x v="16"/>
    <x v="0"/>
    <x v="0"/>
    <x v="2"/>
    <n v="6500.51"/>
    <n v="1444.5577777777778"/>
  </r>
  <r>
    <s v="GRRI1"/>
    <x v="26"/>
    <x v="17"/>
    <x v="0"/>
    <x v="0"/>
    <x v="2"/>
    <n v="21.035599999999999"/>
    <n v="6.2659234042553189"/>
  </r>
  <r>
    <s v="GRRI1"/>
    <x v="26"/>
    <x v="18"/>
    <x v="0"/>
    <x v="0"/>
    <x v="2"/>
    <n v="784.12900000000002"/>
    <n v="90.725669421487609"/>
  </r>
  <r>
    <s v="GRRI1"/>
    <x v="26"/>
    <x v="19"/>
    <x v="0"/>
    <x v="0"/>
    <x v="2"/>
    <n v="385.45299999999997"/>
    <n v="39.9729037037037"/>
  </r>
  <r>
    <s v="GRRI1"/>
    <x v="26"/>
    <x v="20"/>
    <x v="0"/>
    <x v="0"/>
    <x v="2"/>
    <n v="887.73800000000006"/>
    <n v="104.43976470588235"/>
  </r>
  <r>
    <s v="GRRI1"/>
    <x v="26"/>
    <x v="21"/>
    <x v="0"/>
    <x v="0"/>
    <x v="2"/>
    <n v="3.3756200000000001"/>
    <n v="0.5982111392405064"/>
  </r>
  <r>
    <s v="GRRI1"/>
    <x v="26"/>
    <x v="22"/>
    <x v="0"/>
    <x v="0"/>
    <x v="2"/>
    <n v="6836.77"/>
    <n v="5630.2811764705884"/>
  </r>
  <r>
    <s v="GRRI1"/>
    <x v="26"/>
    <x v="23"/>
    <x v="0"/>
    <x v="0"/>
    <x v="2"/>
    <n v="896.01700000000005"/>
    <n v="202.32641935483872"/>
  </r>
  <r>
    <s v="GRRI1"/>
    <x v="26"/>
    <x v="24"/>
    <x v="0"/>
    <x v="0"/>
    <x v="2"/>
    <n v="483.34"/>
    <n v="375.93111111111108"/>
  </r>
  <r>
    <s v="GRRI1"/>
    <x v="26"/>
    <x v="25"/>
    <x v="1"/>
    <x v="0"/>
    <x v="2"/>
    <n v="1.7235600000000001E-6"/>
    <n v="8.04328E-7"/>
  </r>
  <r>
    <s v="GRRI1"/>
    <x v="26"/>
    <x v="26"/>
    <x v="1"/>
    <x v="0"/>
    <x v="2"/>
    <n v="3.8213800000000002E-4"/>
    <n v="1.1630286956521741E-4"/>
  </r>
  <r>
    <s v="GRRI1"/>
    <x v="26"/>
    <x v="27"/>
    <x v="1"/>
    <x v="0"/>
    <x v="2"/>
    <n v="27.3733"/>
    <n v="6.1810677419354834"/>
  </r>
  <r>
    <s v="GRRI1"/>
    <x v="26"/>
    <x v="28"/>
    <x v="1"/>
    <x v="0"/>
    <x v="2"/>
    <n v="31.180399999999999"/>
    <n v="8.0838074074074058"/>
  </r>
  <r>
    <s v="GRRI1"/>
    <x v="26"/>
    <x v="29"/>
    <x v="1"/>
    <x v="0"/>
    <x v="2"/>
    <n v="6399.31"/>
    <n v="1422.068888888889"/>
  </r>
  <r>
    <s v="GRRI1"/>
    <x v="26"/>
    <x v="30"/>
    <x v="1"/>
    <x v="0"/>
    <x v="2"/>
    <n v="1.6563999999999999E-2"/>
    <n v="4.9339574468085104E-3"/>
  </r>
  <r>
    <s v="GRRI1"/>
    <x v="26"/>
    <x v="31"/>
    <x v="1"/>
    <x v="0"/>
    <x v="2"/>
    <n v="0.46526299999999998"/>
    <n v="5.3832082644628097E-2"/>
  </r>
  <r>
    <s v="GRRI1"/>
    <x v="26"/>
    <x v="32"/>
    <x v="1"/>
    <x v="0"/>
    <x v="2"/>
    <n v="0.23560400000000001"/>
    <n v="2.4433007407407406E-2"/>
  </r>
  <r>
    <s v="GRRI1"/>
    <x v="26"/>
    <x v="33"/>
    <x v="1"/>
    <x v="0"/>
    <x v="2"/>
    <n v="2186.52"/>
    <n v="257.23764705882354"/>
  </r>
  <r>
    <s v="GRRI1"/>
    <x v="26"/>
    <x v="34"/>
    <x v="1"/>
    <x v="0"/>
    <x v="2"/>
    <n v="6.3250900000000003"/>
    <n v="1.1209020253164557"/>
  </r>
  <r>
    <s v="GRRI1"/>
    <x v="26"/>
    <x v="35"/>
    <x v="1"/>
    <x v="0"/>
    <x v="2"/>
    <n v="1049.76"/>
    <n v="864.50823529411764"/>
  </r>
  <r>
    <s v="GRRI1"/>
    <x v="26"/>
    <x v="36"/>
    <x v="1"/>
    <x v="0"/>
    <x v="2"/>
    <n v="1851.58"/>
    <n v="418.09870967741932"/>
  </r>
  <r>
    <s v="GRRI1"/>
    <x v="26"/>
    <x v="37"/>
    <x v="1"/>
    <x v="0"/>
    <x v="2"/>
    <n v="2859.24"/>
    <n v="2223.853333333333"/>
  </r>
  <r>
    <s v="GRRI1"/>
    <x v="26"/>
    <x v="38"/>
    <x v="2"/>
    <x v="1"/>
    <x v="2"/>
    <n v="117.176"/>
    <n v="54.682133333333333"/>
  </r>
  <r>
    <s v="GRRI1"/>
    <x v="26"/>
    <x v="39"/>
    <x v="2"/>
    <x v="1"/>
    <x v="2"/>
    <n v="2406.71"/>
    <n v="732.47695652173923"/>
  </r>
  <r>
    <s v="GRRI1"/>
    <x v="26"/>
    <x v="40"/>
    <x v="2"/>
    <x v="1"/>
    <x v="2"/>
    <n v="34.208300000000001"/>
    <n v="7.7244548387096774"/>
  </r>
  <r>
    <s v="GRRI1"/>
    <x v="26"/>
    <x v="41"/>
    <x v="2"/>
    <x v="1"/>
    <x v="2"/>
    <n v="371.37599999999998"/>
    <n v="96.282666666666657"/>
  </r>
  <r>
    <s v="GRRI1"/>
    <x v="26"/>
    <x v="42"/>
    <x v="2"/>
    <x v="1"/>
    <x v="2"/>
    <n v="12899.8"/>
    <n v="2866.6222222222218"/>
  </r>
  <r>
    <s v="GRRI1"/>
    <x v="26"/>
    <x v="43"/>
    <x v="2"/>
    <x v="1"/>
    <x v="2"/>
    <n v="21.052099999999999"/>
    <n v="6.2708382978723396"/>
  </r>
  <r>
    <s v="GRRI1"/>
    <x v="26"/>
    <x v="44"/>
    <x v="2"/>
    <x v="1"/>
    <x v="2"/>
    <n v="784.59400000000005"/>
    <n v="90.779471074380169"/>
  </r>
  <r>
    <s v="GRRI1"/>
    <x v="26"/>
    <x v="45"/>
    <x v="2"/>
    <x v="1"/>
    <x v="2"/>
    <n v="385.68900000000002"/>
    <n v="39.997377777777778"/>
  </r>
  <r>
    <s v="GRRI1"/>
    <x v="26"/>
    <x v="46"/>
    <x v="2"/>
    <x v="1"/>
    <x v="2"/>
    <n v="3074.26"/>
    <n v="361.67764705882354"/>
  </r>
  <r>
    <s v="GRRI1"/>
    <x v="26"/>
    <x v="47"/>
    <x v="2"/>
    <x v="1"/>
    <x v="2"/>
    <n v="9.7007200000000005"/>
    <n v="1.719114936708861"/>
  </r>
  <r>
    <s v="GRRI1"/>
    <x v="26"/>
    <x v="48"/>
    <x v="2"/>
    <x v="1"/>
    <x v="2"/>
    <n v="7886.53"/>
    <n v="6494.7894117647056"/>
  </r>
  <r>
    <s v="GRRI1"/>
    <x v="26"/>
    <x v="49"/>
    <x v="2"/>
    <x v="1"/>
    <x v="2"/>
    <n v="2747.59"/>
    <n v="620.42354838709684"/>
  </r>
  <r>
    <s v="GRRI1"/>
    <x v="26"/>
    <x v="50"/>
    <x v="2"/>
    <x v="1"/>
    <x v="2"/>
    <n v="3342.57"/>
    <n v="2599.7766666666666"/>
  </r>
  <r>
    <s v="GRRI1"/>
    <x v="26"/>
    <x v="51"/>
    <x v="0"/>
    <x v="0"/>
    <x v="3"/>
    <n v="8771.99"/>
    <n v="8771.99"/>
  </r>
  <r>
    <s v="GRRI1"/>
    <x v="26"/>
    <x v="52"/>
    <x v="1"/>
    <x v="0"/>
    <x v="3"/>
    <n v="5201.24"/>
    <n v="5201.24"/>
  </r>
  <r>
    <s v="GRRI1"/>
    <x v="26"/>
    <x v="53"/>
    <x v="2"/>
    <x v="1"/>
    <x v="3"/>
    <n v="13973.2"/>
    <n v="13973.2"/>
  </r>
  <r>
    <s v="GRSM1"/>
    <x v="27"/>
    <x v="0"/>
    <x v="0"/>
    <x v="0"/>
    <x v="0"/>
    <n v="5013.96"/>
    <n v="2506.98"/>
  </r>
  <r>
    <s v="GRSM1"/>
    <x v="27"/>
    <x v="1"/>
    <x v="0"/>
    <x v="0"/>
    <x v="0"/>
    <n v="21.7057"/>
    <n v="7.0875755102040809"/>
  </r>
  <r>
    <s v="GRSM1"/>
    <x v="27"/>
    <x v="2"/>
    <x v="0"/>
    <x v="0"/>
    <x v="0"/>
    <n v="880.18499999999995"/>
    <n v="293.39499999999998"/>
  </r>
  <r>
    <s v="GRSM1"/>
    <x v="27"/>
    <x v="3"/>
    <x v="1"/>
    <x v="0"/>
    <x v="0"/>
    <n v="43.813899999999997"/>
    <n v="21.906949999999998"/>
  </r>
  <r>
    <s v="GRSM1"/>
    <x v="27"/>
    <x v="4"/>
    <x v="1"/>
    <x v="0"/>
    <x v="0"/>
    <n v="0.74871100000000002"/>
    <n v="0.24447706122448978"/>
  </r>
  <r>
    <s v="GRSM1"/>
    <x v="27"/>
    <x v="5"/>
    <x v="1"/>
    <x v="0"/>
    <x v="0"/>
    <n v="10884.7"/>
    <n v="3628.2333333333336"/>
  </r>
  <r>
    <s v="GRSM1"/>
    <x v="27"/>
    <x v="6"/>
    <x v="2"/>
    <x v="1"/>
    <x v="0"/>
    <n v="5057.7700000000004"/>
    <n v="2528.8850000000002"/>
  </r>
  <r>
    <s v="GRSM1"/>
    <x v="27"/>
    <x v="7"/>
    <x v="2"/>
    <x v="1"/>
    <x v="0"/>
    <n v="22.4544"/>
    <n v="7.3320489795918364"/>
  </r>
  <r>
    <s v="GRSM1"/>
    <x v="27"/>
    <x v="8"/>
    <x v="2"/>
    <x v="1"/>
    <x v="0"/>
    <n v="11764.9"/>
    <n v="3921.6333333333332"/>
  </r>
  <r>
    <s v="GRSM1"/>
    <x v="27"/>
    <x v="9"/>
    <x v="0"/>
    <x v="0"/>
    <x v="1"/>
    <n v="2807.45"/>
    <n v="2807.45"/>
  </r>
  <r>
    <s v="GRSM1"/>
    <x v="27"/>
    <x v="10"/>
    <x v="1"/>
    <x v="0"/>
    <x v="1"/>
    <n v="3650.35"/>
    <n v="3650.35"/>
  </r>
  <r>
    <s v="GRSM1"/>
    <x v="27"/>
    <x v="11"/>
    <x v="2"/>
    <x v="1"/>
    <x v="1"/>
    <n v="6457.79"/>
    <n v="6457.79"/>
  </r>
  <r>
    <s v="GRSM1"/>
    <x v="27"/>
    <x v="12"/>
    <x v="0"/>
    <x v="0"/>
    <x v="2"/>
    <n v="87.162499999999994"/>
    <n v="40.67583333333333"/>
  </r>
  <r>
    <s v="GRSM1"/>
    <x v="27"/>
    <x v="13"/>
    <x v="0"/>
    <x v="0"/>
    <x v="2"/>
    <n v="1546.2"/>
    <n v="470.5826086956522"/>
  </r>
  <r>
    <s v="GRSM1"/>
    <x v="27"/>
    <x v="14"/>
    <x v="0"/>
    <x v="0"/>
    <x v="2"/>
    <n v="11.5564"/>
    <n v="2.6095096774193549"/>
  </r>
  <r>
    <s v="GRSM1"/>
    <x v="27"/>
    <x v="15"/>
    <x v="0"/>
    <x v="0"/>
    <x v="2"/>
    <n v="235.11199999999999"/>
    <n v="60.954962962962959"/>
  </r>
  <r>
    <s v="GRSM1"/>
    <x v="27"/>
    <x v="16"/>
    <x v="0"/>
    <x v="0"/>
    <x v="2"/>
    <n v="12571.1"/>
    <n v="2793.5777777777776"/>
  </r>
  <r>
    <s v="GRSM1"/>
    <x v="27"/>
    <x v="17"/>
    <x v="0"/>
    <x v="0"/>
    <x v="2"/>
    <n v="12.6326"/>
    <n v="3.7629021276595744"/>
  </r>
  <r>
    <s v="GRSM1"/>
    <x v="27"/>
    <x v="18"/>
    <x v="0"/>
    <x v="0"/>
    <x v="2"/>
    <n v="1242.68"/>
    <n v="143.7811570247934"/>
  </r>
  <r>
    <s v="GRSM1"/>
    <x v="27"/>
    <x v="19"/>
    <x v="0"/>
    <x v="0"/>
    <x v="2"/>
    <n v="719.63199999999995"/>
    <n v="74.6285037037037"/>
  </r>
  <r>
    <s v="GRSM1"/>
    <x v="27"/>
    <x v="20"/>
    <x v="0"/>
    <x v="0"/>
    <x v="2"/>
    <n v="1557.21"/>
    <n v="183.20117647058822"/>
  </r>
  <r>
    <s v="GRSM1"/>
    <x v="27"/>
    <x v="21"/>
    <x v="0"/>
    <x v="0"/>
    <x v="2"/>
    <n v="3.3610099999999998"/>
    <n v="0.59562202531645569"/>
  </r>
  <r>
    <s v="GRSM1"/>
    <x v="27"/>
    <x v="22"/>
    <x v="0"/>
    <x v="0"/>
    <x v="2"/>
    <n v="590.56299999999999"/>
    <n v="486.34599999999995"/>
  </r>
  <r>
    <s v="GRSM1"/>
    <x v="27"/>
    <x v="23"/>
    <x v="0"/>
    <x v="0"/>
    <x v="2"/>
    <n v="149.52500000000001"/>
    <n v="33.763709677419357"/>
  </r>
  <r>
    <s v="GRSM1"/>
    <x v="27"/>
    <x v="24"/>
    <x v="0"/>
    <x v="0"/>
    <x v="2"/>
    <n v="277.62700000000001"/>
    <n v="215.93211111111111"/>
  </r>
  <r>
    <s v="GRSM1"/>
    <x v="27"/>
    <x v="25"/>
    <x v="1"/>
    <x v="0"/>
    <x v="2"/>
    <n v="4.69277E-7"/>
    <n v="2.1899593333333333E-7"/>
  </r>
  <r>
    <s v="GRSM1"/>
    <x v="27"/>
    <x v="26"/>
    <x v="1"/>
    <x v="0"/>
    <x v="2"/>
    <n v="2.6678699999999999E-4"/>
    <n v="8.1196043478260868E-5"/>
  </r>
  <r>
    <s v="GRSM1"/>
    <x v="27"/>
    <x v="27"/>
    <x v="1"/>
    <x v="0"/>
    <x v="2"/>
    <n v="13.357900000000001"/>
    <n v="3.0163000000000002"/>
  </r>
  <r>
    <s v="GRSM1"/>
    <x v="27"/>
    <x v="28"/>
    <x v="1"/>
    <x v="0"/>
    <x v="2"/>
    <n v="24.873100000000001"/>
    <n v="6.4485814814814812"/>
  </r>
  <r>
    <s v="GRSM1"/>
    <x v="27"/>
    <x v="29"/>
    <x v="1"/>
    <x v="0"/>
    <x v="2"/>
    <n v="4794.88"/>
    <n v="1065.5288888888888"/>
  </r>
  <r>
    <s v="GRSM1"/>
    <x v="27"/>
    <x v="30"/>
    <x v="1"/>
    <x v="0"/>
    <x v="2"/>
    <n v="1.76282E-2"/>
    <n v="5.2509531914893617E-3"/>
  </r>
  <r>
    <s v="GRSM1"/>
    <x v="27"/>
    <x v="31"/>
    <x v="1"/>
    <x v="0"/>
    <x v="2"/>
    <n v="0.36723499999999998"/>
    <n v="4.249E-2"/>
  </r>
  <r>
    <s v="GRSM1"/>
    <x v="27"/>
    <x v="32"/>
    <x v="1"/>
    <x v="0"/>
    <x v="2"/>
    <n v="0.199321"/>
    <n v="2.0670325925925926E-2"/>
  </r>
  <r>
    <s v="GRSM1"/>
    <x v="27"/>
    <x v="33"/>
    <x v="1"/>
    <x v="0"/>
    <x v="2"/>
    <n v="1902.56"/>
    <n v="223.8305882352941"/>
  </r>
  <r>
    <s v="GRSM1"/>
    <x v="27"/>
    <x v="34"/>
    <x v="1"/>
    <x v="0"/>
    <x v="2"/>
    <n v="5.9446899999999996"/>
    <n v="1.0534893670886076"/>
  </r>
  <r>
    <s v="GRSM1"/>
    <x v="27"/>
    <x v="35"/>
    <x v="1"/>
    <x v="0"/>
    <x v="2"/>
    <n v="61.653300000000002"/>
    <n v="50.773305882352943"/>
  </r>
  <r>
    <s v="GRSM1"/>
    <x v="27"/>
    <x v="36"/>
    <x v="1"/>
    <x v="0"/>
    <x v="2"/>
    <n v="652.95100000000002"/>
    <n v="147.44054838709678"/>
  </r>
  <r>
    <s v="GRSM1"/>
    <x v="27"/>
    <x v="37"/>
    <x v="1"/>
    <x v="0"/>
    <x v="2"/>
    <n v="1404.65"/>
    <n v="1092.5055555555557"/>
  </r>
  <r>
    <s v="GRSM1"/>
    <x v="27"/>
    <x v="38"/>
    <x v="2"/>
    <x v="1"/>
    <x v="2"/>
    <n v="87.162499999999994"/>
    <n v="40.67583333333333"/>
  </r>
  <r>
    <s v="GRSM1"/>
    <x v="27"/>
    <x v="39"/>
    <x v="2"/>
    <x v="1"/>
    <x v="2"/>
    <n v="1546.2"/>
    <n v="470.5826086956522"/>
  </r>
  <r>
    <s v="GRSM1"/>
    <x v="27"/>
    <x v="40"/>
    <x v="2"/>
    <x v="1"/>
    <x v="2"/>
    <n v="24.914300000000001"/>
    <n v="5.6258096774193547"/>
  </r>
  <r>
    <s v="GRSM1"/>
    <x v="27"/>
    <x v="41"/>
    <x v="2"/>
    <x v="1"/>
    <x v="2"/>
    <n v="259.98399999999998"/>
    <n v="67.403259259259244"/>
  </r>
  <r>
    <s v="GRSM1"/>
    <x v="27"/>
    <x v="42"/>
    <x v="2"/>
    <x v="1"/>
    <x v="2"/>
    <n v="17366"/>
    <n v="3859.1111111111109"/>
  </r>
  <r>
    <s v="GRSM1"/>
    <x v="27"/>
    <x v="43"/>
    <x v="2"/>
    <x v="1"/>
    <x v="2"/>
    <n v="12.6502"/>
    <n v="3.7681446808510635"/>
  </r>
  <r>
    <s v="GRSM1"/>
    <x v="27"/>
    <x v="44"/>
    <x v="2"/>
    <x v="1"/>
    <x v="2"/>
    <n v="1243.04"/>
    <n v="143.82280991735539"/>
  </r>
  <r>
    <s v="GRSM1"/>
    <x v="27"/>
    <x v="45"/>
    <x v="2"/>
    <x v="1"/>
    <x v="2"/>
    <n v="719.83100000000002"/>
    <n v="74.649140740740734"/>
  </r>
  <r>
    <s v="GRSM1"/>
    <x v="27"/>
    <x v="46"/>
    <x v="2"/>
    <x v="1"/>
    <x v="2"/>
    <n v="3459.78"/>
    <n v="407.03294117647062"/>
  </r>
  <r>
    <s v="GRSM1"/>
    <x v="27"/>
    <x v="47"/>
    <x v="2"/>
    <x v="1"/>
    <x v="2"/>
    <n v="9.3056999999999999"/>
    <n v="1.6491113924050633"/>
  </r>
  <r>
    <s v="GRSM1"/>
    <x v="27"/>
    <x v="48"/>
    <x v="2"/>
    <x v="1"/>
    <x v="2"/>
    <n v="652.21600000000001"/>
    <n v="537.11905882352937"/>
  </r>
  <r>
    <s v="GRSM1"/>
    <x v="27"/>
    <x v="49"/>
    <x v="2"/>
    <x v="1"/>
    <x v="2"/>
    <n v="802.47500000000002"/>
    <n v="181.20403225806453"/>
  </r>
  <r>
    <s v="GRSM1"/>
    <x v="27"/>
    <x v="50"/>
    <x v="2"/>
    <x v="1"/>
    <x v="2"/>
    <n v="1682.28"/>
    <n v="1308.44"/>
  </r>
  <r>
    <s v="GRSM1"/>
    <x v="27"/>
    <x v="51"/>
    <x v="0"/>
    <x v="0"/>
    <x v="3"/>
    <n v="4510.43"/>
    <n v="4510.43"/>
  </r>
  <r>
    <s v="GRSM1"/>
    <x v="27"/>
    <x v="52"/>
    <x v="1"/>
    <x v="0"/>
    <x v="3"/>
    <n v="2590.67"/>
    <n v="2590.67"/>
  </r>
  <r>
    <s v="GRSM1"/>
    <x v="27"/>
    <x v="53"/>
    <x v="2"/>
    <x v="1"/>
    <x v="3"/>
    <n v="7101.1"/>
    <n v="7101.1"/>
  </r>
  <r>
    <s v="HEGL1"/>
    <x v="28"/>
    <x v="0"/>
    <x v="0"/>
    <x v="0"/>
    <x v="0"/>
    <n v="2105.09"/>
    <n v="1052.5450000000001"/>
  </r>
  <r>
    <s v="HEGL1"/>
    <x v="28"/>
    <x v="1"/>
    <x v="0"/>
    <x v="0"/>
    <x v="0"/>
    <n v="6.12202"/>
    <n v="1.99902693877551"/>
  </r>
  <r>
    <s v="HEGL1"/>
    <x v="28"/>
    <x v="2"/>
    <x v="0"/>
    <x v="0"/>
    <x v="0"/>
    <n v="636.423"/>
    <n v="212.14099999999999"/>
  </r>
  <r>
    <s v="HEGL1"/>
    <x v="28"/>
    <x v="3"/>
    <x v="1"/>
    <x v="0"/>
    <x v="0"/>
    <n v="34.457700000000003"/>
    <n v="17.228850000000001"/>
  </r>
  <r>
    <s v="HEGL1"/>
    <x v="28"/>
    <x v="4"/>
    <x v="1"/>
    <x v="0"/>
    <x v="0"/>
    <n v="0.220614"/>
    <n v="7.2037224489795909E-2"/>
  </r>
  <r>
    <s v="HEGL1"/>
    <x v="28"/>
    <x v="5"/>
    <x v="1"/>
    <x v="0"/>
    <x v="0"/>
    <n v="12510.2"/>
    <n v="4170.0666666666666"/>
  </r>
  <r>
    <s v="HEGL1"/>
    <x v="28"/>
    <x v="6"/>
    <x v="2"/>
    <x v="1"/>
    <x v="0"/>
    <n v="2139.5500000000002"/>
    <n v="1069.7750000000001"/>
  </r>
  <r>
    <s v="HEGL1"/>
    <x v="28"/>
    <x v="7"/>
    <x v="2"/>
    <x v="1"/>
    <x v="0"/>
    <n v="6.3426299999999998"/>
    <n v="2.0710628571428571"/>
  </r>
  <r>
    <s v="HEGL1"/>
    <x v="28"/>
    <x v="8"/>
    <x v="2"/>
    <x v="1"/>
    <x v="0"/>
    <n v="13146.6"/>
    <n v="4382.2"/>
  </r>
  <r>
    <s v="HEGL1"/>
    <x v="28"/>
    <x v="9"/>
    <x v="0"/>
    <x v="0"/>
    <x v="1"/>
    <n v="1266.69"/>
    <n v="1266.69"/>
  </r>
  <r>
    <s v="HEGL1"/>
    <x v="28"/>
    <x v="10"/>
    <x v="1"/>
    <x v="0"/>
    <x v="1"/>
    <n v="4187.33"/>
    <n v="4187.33"/>
  </r>
  <r>
    <s v="HEGL1"/>
    <x v="28"/>
    <x v="11"/>
    <x v="2"/>
    <x v="1"/>
    <x v="1"/>
    <n v="5454.03"/>
    <n v="5454.03"/>
  </r>
  <r>
    <s v="HEGL1"/>
    <x v="28"/>
    <x v="12"/>
    <x v="0"/>
    <x v="0"/>
    <x v="2"/>
    <n v="36.793799999999997"/>
    <n v="17.170439999999999"/>
  </r>
  <r>
    <s v="HEGL1"/>
    <x v="28"/>
    <x v="13"/>
    <x v="0"/>
    <x v="0"/>
    <x v="2"/>
    <n v="705.82500000000005"/>
    <n v="214.8163043478261"/>
  </r>
  <r>
    <s v="HEGL1"/>
    <x v="28"/>
    <x v="14"/>
    <x v="0"/>
    <x v="0"/>
    <x v="2"/>
    <n v="7.2403199999999996"/>
    <n v="1.6349109677419353"/>
  </r>
  <r>
    <s v="HEGL1"/>
    <x v="28"/>
    <x v="15"/>
    <x v="0"/>
    <x v="0"/>
    <x v="2"/>
    <n v="146.18199999999999"/>
    <n v="37.899037037037033"/>
  </r>
  <r>
    <s v="HEGL1"/>
    <x v="28"/>
    <x v="16"/>
    <x v="0"/>
    <x v="0"/>
    <x v="2"/>
    <n v="8237.31"/>
    <n v="1830.5133333333331"/>
  </r>
  <r>
    <s v="HEGL1"/>
    <x v="28"/>
    <x v="17"/>
    <x v="0"/>
    <x v="0"/>
    <x v="2"/>
    <n v="4.9735800000000001"/>
    <n v="1.481491914893617"/>
  </r>
  <r>
    <s v="HEGL1"/>
    <x v="28"/>
    <x v="18"/>
    <x v="0"/>
    <x v="0"/>
    <x v="2"/>
    <n v="833.16300000000001"/>
    <n v="96.399024793388435"/>
  </r>
  <r>
    <s v="HEGL1"/>
    <x v="28"/>
    <x v="19"/>
    <x v="0"/>
    <x v="0"/>
    <x v="2"/>
    <n v="487.18200000000002"/>
    <n v="50.522577777777776"/>
  </r>
  <r>
    <s v="HEGL1"/>
    <x v="28"/>
    <x v="20"/>
    <x v="0"/>
    <x v="0"/>
    <x v="2"/>
    <n v="1398.03"/>
    <n v="164.47411764705882"/>
  </r>
  <r>
    <s v="HEGL1"/>
    <x v="28"/>
    <x v="21"/>
    <x v="0"/>
    <x v="0"/>
    <x v="2"/>
    <n v="2.9086500000000002"/>
    <n v="0.51545696202531643"/>
  </r>
  <r>
    <s v="HEGL1"/>
    <x v="28"/>
    <x v="22"/>
    <x v="0"/>
    <x v="0"/>
    <x v="2"/>
    <n v="2472.13"/>
    <n v="2035.8717647058822"/>
  </r>
  <r>
    <s v="HEGL1"/>
    <x v="28"/>
    <x v="23"/>
    <x v="0"/>
    <x v="0"/>
    <x v="2"/>
    <n v="293.791"/>
    <n v="66.339903225806452"/>
  </r>
  <r>
    <s v="HEGL1"/>
    <x v="28"/>
    <x v="24"/>
    <x v="0"/>
    <x v="0"/>
    <x v="2"/>
    <n v="284.86700000000002"/>
    <n v="221.56322222222224"/>
  </r>
  <r>
    <s v="HEGL1"/>
    <x v="28"/>
    <x v="25"/>
    <x v="1"/>
    <x v="0"/>
    <x v="2"/>
    <n v="1.5460600000000001E-6"/>
    <n v="7.2149466666666673E-7"/>
  </r>
  <r>
    <s v="HEGL1"/>
    <x v="28"/>
    <x v="26"/>
    <x v="1"/>
    <x v="0"/>
    <x v="2"/>
    <n v="3.8367099999999998E-4"/>
    <n v="1.167694347826087E-4"/>
  </r>
  <r>
    <s v="HEGL1"/>
    <x v="28"/>
    <x v="27"/>
    <x v="1"/>
    <x v="0"/>
    <x v="2"/>
    <n v="23.043700000000001"/>
    <n v="5.2034161290322585"/>
  </r>
  <r>
    <s v="HEGL1"/>
    <x v="28"/>
    <x v="28"/>
    <x v="1"/>
    <x v="0"/>
    <x v="2"/>
    <n v="23.5654"/>
    <n v="6.1095481481481482"/>
  </r>
  <r>
    <s v="HEGL1"/>
    <x v="28"/>
    <x v="29"/>
    <x v="1"/>
    <x v="0"/>
    <x v="2"/>
    <n v="5733.34"/>
    <n v="1274.0755555555554"/>
  </r>
  <r>
    <s v="HEGL1"/>
    <x v="28"/>
    <x v="30"/>
    <x v="1"/>
    <x v="0"/>
    <x v="2"/>
    <n v="1.7313700000000001E-2"/>
    <n v="5.1572723404255325E-3"/>
  </r>
  <r>
    <s v="HEGL1"/>
    <x v="28"/>
    <x v="31"/>
    <x v="1"/>
    <x v="0"/>
    <x v="2"/>
    <n v="0.55156099999999997"/>
    <n v="6.3816975206611573E-2"/>
  </r>
  <r>
    <s v="HEGL1"/>
    <x v="28"/>
    <x v="32"/>
    <x v="1"/>
    <x v="0"/>
    <x v="2"/>
    <n v="0.30376999999999998"/>
    <n v="3.1502074074074071E-2"/>
  </r>
  <r>
    <s v="HEGL1"/>
    <x v="28"/>
    <x v="33"/>
    <x v="1"/>
    <x v="0"/>
    <x v="2"/>
    <n v="2823.39"/>
    <n v="332.16352941176467"/>
  </r>
  <r>
    <s v="HEGL1"/>
    <x v="28"/>
    <x v="34"/>
    <x v="1"/>
    <x v="0"/>
    <x v="2"/>
    <n v="9.7125199999999996"/>
    <n v="1.721206075949367"/>
  </r>
  <r>
    <s v="HEGL1"/>
    <x v="28"/>
    <x v="35"/>
    <x v="1"/>
    <x v="0"/>
    <x v="2"/>
    <n v="349.59800000000001"/>
    <n v="287.90423529411765"/>
  </r>
  <r>
    <s v="HEGL1"/>
    <x v="28"/>
    <x v="36"/>
    <x v="1"/>
    <x v="0"/>
    <x v="2"/>
    <n v="1619.14"/>
    <n v="365.61225806451614"/>
  </r>
  <r>
    <s v="HEGL1"/>
    <x v="28"/>
    <x v="37"/>
    <x v="1"/>
    <x v="0"/>
    <x v="2"/>
    <n v="2830.92"/>
    <n v="2201.8266666666668"/>
  </r>
  <r>
    <s v="HEGL1"/>
    <x v="28"/>
    <x v="38"/>
    <x v="2"/>
    <x v="1"/>
    <x v="2"/>
    <n v="36.793799999999997"/>
    <n v="17.170439999999999"/>
  </r>
  <r>
    <s v="HEGL1"/>
    <x v="28"/>
    <x v="39"/>
    <x v="2"/>
    <x v="1"/>
    <x v="2"/>
    <n v="705.82500000000005"/>
    <n v="214.8163043478261"/>
  </r>
  <r>
    <s v="HEGL1"/>
    <x v="28"/>
    <x v="40"/>
    <x v="2"/>
    <x v="1"/>
    <x v="2"/>
    <n v="30.283999999999999"/>
    <n v="6.8383225806451611"/>
  </r>
  <r>
    <s v="HEGL1"/>
    <x v="28"/>
    <x v="41"/>
    <x v="2"/>
    <x v="1"/>
    <x v="2"/>
    <n v="169.74799999999999"/>
    <n v="44.008740740740734"/>
  </r>
  <r>
    <s v="HEGL1"/>
    <x v="28"/>
    <x v="42"/>
    <x v="2"/>
    <x v="1"/>
    <x v="2"/>
    <n v="13970.6"/>
    <n v="3104.5777777777776"/>
  </r>
  <r>
    <s v="HEGL1"/>
    <x v="28"/>
    <x v="43"/>
    <x v="2"/>
    <x v="1"/>
    <x v="2"/>
    <n v="4.9908900000000003"/>
    <n v="1.486648085106383"/>
  </r>
  <r>
    <s v="HEGL1"/>
    <x v="28"/>
    <x v="44"/>
    <x v="2"/>
    <x v="1"/>
    <x v="2"/>
    <n v="833.71299999999997"/>
    <n v="96.462661157024797"/>
  </r>
  <r>
    <s v="HEGL1"/>
    <x v="28"/>
    <x v="45"/>
    <x v="2"/>
    <x v="1"/>
    <x v="2"/>
    <n v="487.48599999999999"/>
    <n v="50.554103703703703"/>
  </r>
  <r>
    <s v="HEGL1"/>
    <x v="28"/>
    <x v="46"/>
    <x v="2"/>
    <x v="1"/>
    <x v="2"/>
    <n v="4221.42"/>
    <n v="496.63764705882352"/>
  </r>
  <r>
    <s v="HEGL1"/>
    <x v="28"/>
    <x v="47"/>
    <x v="2"/>
    <x v="1"/>
    <x v="2"/>
    <n v="12.6212"/>
    <n v="2.2366683544303796"/>
  </r>
  <r>
    <s v="HEGL1"/>
    <x v="28"/>
    <x v="48"/>
    <x v="2"/>
    <x v="1"/>
    <x v="2"/>
    <n v="2821.73"/>
    <n v="2323.7776470588233"/>
  </r>
  <r>
    <s v="HEGL1"/>
    <x v="28"/>
    <x v="49"/>
    <x v="2"/>
    <x v="1"/>
    <x v="2"/>
    <n v="1912.93"/>
    <n v="431.95193548387095"/>
  </r>
  <r>
    <s v="HEGL1"/>
    <x v="28"/>
    <x v="50"/>
    <x v="2"/>
    <x v="1"/>
    <x v="2"/>
    <n v="3115.78"/>
    <n v="2423.3844444444449"/>
  </r>
  <r>
    <s v="HEGL1"/>
    <x v="28"/>
    <x v="51"/>
    <x v="0"/>
    <x v="0"/>
    <x v="3"/>
    <n v="4739.2"/>
    <n v="4739.2"/>
  </r>
  <r>
    <s v="HEGL1"/>
    <x v="28"/>
    <x v="52"/>
    <x v="1"/>
    <x v="0"/>
    <x v="3"/>
    <n v="4474.7299999999996"/>
    <n v="4474.7299999999996"/>
  </r>
  <r>
    <s v="HEGL1"/>
    <x v="28"/>
    <x v="53"/>
    <x v="2"/>
    <x v="1"/>
    <x v="3"/>
    <n v="9213.92"/>
    <n v="9213.92"/>
  </r>
  <r>
    <s v="ISLE1"/>
    <x v="29"/>
    <x v="0"/>
    <x v="0"/>
    <x v="0"/>
    <x v="0"/>
    <n v="1367.2"/>
    <n v="683.6"/>
  </r>
  <r>
    <s v="ISLE1"/>
    <x v="29"/>
    <x v="1"/>
    <x v="0"/>
    <x v="0"/>
    <x v="0"/>
    <n v="2.3715199999999999"/>
    <n v="0.77437387755102027"/>
  </r>
  <r>
    <s v="ISLE1"/>
    <x v="29"/>
    <x v="2"/>
    <x v="0"/>
    <x v="0"/>
    <x v="0"/>
    <n v="533.93600000000004"/>
    <n v="177.97866666666667"/>
  </r>
  <r>
    <s v="ISLE1"/>
    <x v="29"/>
    <x v="3"/>
    <x v="1"/>
    <x v="0"/>
    <x v="0"/>
    <n v="98.128699999999995"/>
    <n v="49.064349999999997"/>
  </r>
  <r>
    <s v="ISLE1"/>
    <x v="29"/>
    <x v="4"/>
    <x v="1"/>
    <x v="0"/>
    <x v="0"/>
    <n v="0.12611"/>
    <n v="4.1178775510204081E-2"/>
  </r>
  <r>
    <s v="ISLE1"/>
    <x v="29"/>
    <x v="5"/>
    <x v="1"/>
    <x v="0"/>
    <x v="0"/>
    <n v="5358.59"/>
    <n v="1786.1966666666667"/>
  </r>
  <r>
    <s v="ISLE1"/>
    <x v="29"/>
    <x v="6"/>
    <x v="2"/>
    <x v="1"/>
    <x v="0"/>
    <n v="1465.33"/>
    <n v="732.66499999999996"/>
  </r>
  <r>
    <s v="ISLE1"/>
    <x v="29"/>
    <x v="7"/>
    <x v="2"/>
    <x v="1"/>
    <x v="0"/>
    <n v="2.49763"/>
    <n v="0.81555265306122438"/>
  </r>
  <r>
    <s v="ISLE1"/>
    <x v="29"/>
    <x v="8"/>
    <x v="2"/>
    <x v="1"/>
    <x v="0"/>
    <n v="5892.54"/>
    <n v="1964.1799999999998"/>
  </r>
  <r>
    <s v="ISLE1"/>
    <x v="29"/>
    <x v="9"/>
    <x v="0"/>
    <x v="0"/>
    <x v="1"/>
    <n v="862.35199999999998"/>
    <n v="862.35199999999998"/>
  </r>
  <r>
    <s v="ISLE1"/>
    <x v="29"/>
    <x v="10"/>
    <x v="1"/>
    <x v="0"/>
    <x v="1"/>
    <n v="1835.29"/>
    <n v="1835.29"/>
  </r>
  <r>
    <s v="ISLE1"/>
    <x v="29"/>
    <x v="11"/>
    <x v="2"/>
    <x v="1"/>
    <x v="1"/>
    <n v="2697.63"/>
    <n v="2697.63"/>
  </r>
  <r>
    <s v="ISLE1"/>
    <x v="29"/>
    <x v="12"/>
    <x v="0"/>
    <x v="0"/>
    <x v="2"/>
    <n v="19.056000000000001"/>
    <n v="8.8928000000000011"/>
  </r>
  <r>
    <s v="ISLE1"/>
    <x v="29"/>
    <x v="13"/>
    <x v="0"/>
    <x v="0"/>
    <x v="2"/>
    <n v="393.291"/>
    <n v="119.69726086956523"/>
  </r>
  <r>
    <s v="ISLE1"/>
    <x v="29"/>
    <x v="14"/>
    <x v="0"/>
    <x v="0"/>
    <x v="2"/>
    <n v="5.75204"/>
    <n v="1.2988477419354838"/>
  </r>
  <r>
    <s v="ISLE1"/>
    <x v="29"/>
    <x v="15"/>
    <x v="0"/>
    <x v="0"/>
    <x v="2"/>
    <n v="59.5015"/>
    <n v="15.426314814814814"/>
  </r>
  <r>
    <s v="ISLE1"/>
    <x v="29"/>
    <x v="16"/>
    <x v="0"/>
    <x v="0"/>
    <x v="2"/>
    <n v="4690.5600000000004"/>
    <n v="1042.3466666666668"/>
  </r>
  <r>
    <s v="ISLE1"/>
    <x v="29"/>
    <x v="17"/>
    <x v="0"/>
    <x v="0"/>
    <x v="2"/>
    <n v="2.5885099999999999"/>
    <n v="0.77104553191489356"/>
  </r>
  <r>
    <s v="ISLE1"/>
    <x v="29"/>
    <x v="18"/>
    <x v="0"/>
    <x v="0"/>
    <x v="2"/>
    <n v="643.79999999999995"/>
    <n v="74.489256198347107"/>
  </r>
  <r>
    <s v="ISLE1"/>
    <x v="29"/>
    <x v="19"/>
    <x v="0"/>
    <x v="0"/>
    <x v="2"/>
    <n v="320.19"/>
    <n v="33.204888888888888"/>
  </r>
  <r>
    <s v="ISLE1"/>
    <x v="29"/>
    <x v="20"/>
    <x v="0"/>
    <x v="0"/>
    <x v="2"/>
    <n v="912.15499999999997"/>
    <n v="107.31235294117647"/>
  </r>
  <r>
    <s v="ISLE1"/>
    <x v="29"/>
    <x v="21"/>
    <x v="0"/>
    <x v="0"/>
    <x v="2"/>
    <n v="3.3609900000000001"/>
    <n v="0.59561848101265824"/>
  </r>
  <r>
    <s v="ISLE1"/>
    <x v="29"/>
    <x v="22"/>
    <x v="0"/>
    <x v="0"/>
    <x v="2"/>
    <n v="293.96100000000001"/>
    <n v="242.0855294117647"/>
  </r>
  <r>
    <s v="ISLE1"/>
    <x v="29"/>
    <x v="23"/>
    <x v="0"/>
    <x v="0"/>
    <x v="2"/>
    <n v="161.227"/>
    <n v="36.40609677419355"/>
  </r>
  <r>
    <s v="ISLE1"/>
    <x v="29"/>
    <x v="24"/>
    <x v="0"/>
    <x v="0"/>
    <x v="2"/>
    <n v="171.82"/>
    <n v="133.63777777777779"/>
  </r>
  <r>
    <s v="ISLE1"/>
    <x v="29"/>
    <x v="25"/>
    <x v="1"/>
    <x v="0"/>
    <x v="2"/>
    <n v="2.7376100000000001E-6"/>
    <n v="1.2775513333333333E-6"/>
  </r>
  <r>
    <s v="ISLE1"/>
    <x v="29"/>
    <x v="26"/>
    <x v="1"/>
    <x v="0"/>
    <x v="2"/>
    <n v="2.93632E-4"/>
    <n v="8.9366260869565219E-5"/>
  </r>
  <r>
    <s v="ISLE1"/>
    <x v="29"/>
    <x v="27"/>
    <x v="1"/>
    <x v="0"/>
    <x v="2"/>
    <n v="4.6597099999999996"/>
    <n v="1.0521925806451611"/>
  </r>
  <r>
    <s v="ISLE1"/>
    <x v="29"/>
    <x v="28"/>
    <x v="1"/>
    <x v="0"/>
    <x v="2"/>
    <n v="7.1261000000000001"/>
    <n v="1.8475074074074074"/>
  </r>
  <r>
    <s v="ISLE1"/>
    <x v="29"/>
    <x v="29"/>
    <x v="1"/>
    <x v="0"/>
    <x v="2"/>
    <n v="3813.28"/>
    <n v="847.39555555555557"/>
  </r>
  <r>
    <s v="ISLE1"/>
    <x v="29"/>
    <x v="30"/>
    <x v="1"/>
    <x v="0"/>
    <x v="2"/>
    <n v="6.0499899999999999E-3"/>
    <n v="1.8021246808510637E-3"/>
  </r>
  <r>
    <s v="ISLE1"/>
    <x v="29"/>
    <x v="31"/>
    <x v="1"/>
    <x v="0"/>
    <x v="2"/>
    <n v="0.72868699999999997"/>
    <n v="8.4310892561983472E-2"/>
  </r>
  <r>
    <s v="ISLE1"/>
    <x v="29"/>
    <x v="32"/>
    <x v="1"/>
    <x v="0"/>
    <x v="2"/>
    <n v="0.36711899999999997"/>
    <n v="3.8071599999999997E-2"/>
  </r>
  <r>
    <s v="ISLE1"/>
    <x v="29"/>
    <x v="33"/>
    <x v="1"/>
    <x v="0"/>
    <x v="2"/>
    <n v="515.53200000000004"/>
    <n v="60.650823529411767"/>
  </r>
  <r>
    <s v="ISLE1"/>
    <x v="29"/>
    <x v="34"/>
    <x v="1"/>
    <x v="0"/>
    <x v="2"/>
    <n v="1.2475000000000001"/>
    <n v="0.22107594936708863"/>
  </r>
  <r>
    <s v="ISLE1"/>
    <x v="29"/>
    <x v="35"/>
    <x v="1"/>
    <x v="0"/>
    <x v="2"/>
    <n v="112.32299999999999"/>
    <n v="92.501294117647049"/>
  </r>
  <r>
    <s v="ISLE1"/>
    <x v="29"/>
    <x v="36"/>
    <x v="1"/>
    <x v="0"/>
    <x v="2"/>
    <n v="624.67600000000004"/>
    <n v="141.05587096774195"/>
  </r>
  <r>
    <s v="ISLE1"/>
    <x v="29"/>
    <x v="37"/>
    <x v="1"/>
    <x v="0"/>
    <x v="2"/>
    <n v="1011.08"/>
    <n v="786.39555555555557"/>
  </r>
  <r>
    <s v="ISLE1"/>
    <x v="29"/>
    <x v="38"/>
    <x v="2"/>
    <x v="1"/>
    <x v="2"/>
    <n v="19.056000000000001"/>
    <n v="8.8928000000000011"/>
  </r>
  <r>
    <s v="ISLE1"/>
    <x v="29"/>
    <x v="39"/>
    <x v="2"/>
    <x v="1"/>
    <x v="2"/>
    <n v="393.291"/>
    <n v="119.69726086956523"/>
  </r>
  <r>
    <s v="ISLE1"/>
    <x v="29"/>
    <x v="40"/>
    <x v="2"/>
    <x v="1"/>
    <x v="2"/>
    <n v="10.4117"/>
    <n v="2.3510290322580643"/>
  </r>
  <r>
    <s v="ISLE1"/>
    <x v="29"/>
    <x v="41"/>
    <x v="2"/>
    <x v="1"/>
    <x v="2"/>
    <n v="66.627600000000001"/>
    <n v="17.273822222222222"/>
  </r>
  <r>
    <s v="ISLE1"/>
    <x v="29"/>
    <x v="42"/>
    <x v="2"/>
    <x v="1"/>
    <x v="2"/>
    <n v="8503.82"/>
    <n v="1889.7377777777776"/>
  </r>
  <r>
    <s v="ISLE1"/>
    <x v="29"/>
    <x v="43"/>
    <x v="2"/>
    <x v="1"/>
    <x v="2"/>
    <n v="2.59456"/>
    <n v="0.77284765957446799"/>
  </r>
  <r>
    <s v="ISLE1"/>
    <x v="29"/>
    <x v="44"/>
    <x v="2"/>
    <x v="1"/>
    <x v="2"/>
    <n v="644.529"/>
    <n v="74.573603305785127"/>
  </r>
  <r>
    <s v="ISLE1"/>
    <x v="29"/>
    <x v="45"/>
    <x v="2"/>
    <x v="1"/>
    <x v="2"/>
    <n v="320.55799999999999"/>
    <n v="33.243051851851853"/>
  </r>
  <r>
    <s v="ISLE1"/>
    <x v="29"/>
    <x v="46"/>
    <x v="2"/>
    <x v="1"/>
    <x v="2"/>
    <n v="1427.69"/>
    <n v="167.96352941176471"/>
  </r>
  <r>
    <s v="ISLE1"/>
    <x v="29"/>
    <x v="47"/>
    <x v="2"/>
    <x v="1"/>
    <x v="2"/>
    <n v="4.6084899999999998"/>
    <n v="0.81669443037974676"/>
  </r>
  <r>
    <s v="ISLE1"/>
    <x v="29"/>
    <x v="48"/>
    <x v="2"/>
    <x v="1"/>
    <x v="2"/>
    <n v="406.28399999999999"/>
    <n v="334.58682352941173"/>
  </r>
  <r>
    <s v="ISLE1"/>
    <x v="29"/>
    <x v="49"/>
    <x v="2"/>
    <x v="1"/>
    <x v="2"/>
    <n v="785.90499999999997"/>
    <n v="177.46241935483869"/>
  </r>
  <r>
    <s v="ISLE1"/>
    <x v="29"/>
    <x v="50"/>
    <x v="2"/>
    <x v="1"/>
    <x v="2"/>
    <n v="1182.8900000000001"/>
    <n v="920.02555555555568"/>
  </r>
  <r>
    <s v="ISLE1"/>
    <x v="29"/>
    <x v="51"/>
    <x v="0"/>
    <x v="0"/>
    <x v="3"/>
    <n v="1816.17"/>
    <n v="1816.17"/>
  </r>
  <r>
    <s v="ISLE1"/>
    <x v="29"/>
    <x v="52"/>
    <x v="1"/>
    <x v="0"/>
    <x v="3"/>
    <n v="1931.24"/>
    <n v="1931.24"/>
  </r>
  <r>
    <s v="ISLE1"/>
    <x v="29"/>
    <x v="53"/>
    <x v="2"/>
    <x v="1"/>
    <x v="3"/>
    <n v="3747.41"/>
    <n v="3747.41"/>
  </r>
  <r>
    <s v="ISRO1"/>
    <x v="30"/>
    <x v="0"/>
    <x v="0"/>
    <x v="0"/>
    <x v="0"/>
    <n v="1457.55"/>
    <n v="728.77499999999998"/>
  </r>
  <r>
    <s v="ISRO1"/>
    <x v="30"/>
    <x v="1"/>
    <x v="0"/>
    <x v="0"/>
    <x v="0"/>
    <n v="0.310282"/>
    <n v="0.10131657142857142"/>
  </r>
  <r>
    <s v="ISRO1"/>
    <x v="30"/>
    <x v="2"/>
    <x v="0"/>
    <x v="0"/>
    <x v="0"/>
    <n v="362.07799999999997"/>
    <n v="120.69266666666665"/>
  </r>
  <r>
    <s v="ISRO1"/>
    <x v="30"/>
    <x v="3"/>
    <x v="1"/>
    <x v="0"/>
    <x v="0"/>
    <n v="91.453900000000004"/>
    <n v="45.726950000000002"/>
  </r>
  <r>
    <s v="ISRO1"/>
    <x v="30"/>
    <x v="4"/>
    <x v="1"/>
    <x v="0"/>
    <x v="0"/>
    <n v="0.13222500000000001"/>
    <n v="4.3175510204081634E-2"/>
  </r>
  <r>
    <s v="ISRO1"/>
    <x v="30"/>
    <x v="5"/>
    <x v="1"/>
    <x v="0"/>
    <x v="0"/>
    <n v="6152.61"/>
    <n v="2050.87"/>
  </r>
  <r>
    <s v="ISRO1"/>
    <x v="30"/>
    <x v="6"/>
    <x v="2"/>
    <x v="1"/>
    <x v="0"/>
    <n v="1549"/>
    <n v="774.5"/>
  </r>
  <r>
    <s v="ISRO1"/>
    <x v="30"/>
    <x v="7"/>
    <x v="2"/>
    <x v="1"/>
    <x v="0"/>
    <n v="0.44250600000000001"/>
    <n v="0.14449175510204082"/>
  </r>
  <r>
    <s v="ISRO1"/>
    <x v="30"/>
    <x v="8"/>
    <x v="2"/>
    <x v="1"/>
    <x v="0"/>
    <n v="6514.69"/>
    <n v="2171.563333333333"/>
  </r>
  <r>
    <s v="ISRO1"/>
    <x v="30"/>
    <x v="9"/>
    <x v="0"/>
    <x v="0"/>
    <x v="1"/>
    <n v="849.56700000000001"/>
    <n v="849.56700000000001"/>
  </r>
  <r>
    <s v="ISRO1"/>
    <x v="30"/>
    <x v="10"/>
    <x v="1"/>
    <x v="0"/>
    <x v="1"/>
    <n v="2096.62"/>
    <n v="2096.62"/>
  </r>
  <r>
    <s v="ISRO1"/>
    <x v="30"/>
    <x v="11"/>
    <x v="2"/>
    <x v="1"/>
    <x v="1"/>
    <n v="2946.19"/>
    <n v="2946.19"/>
  </r>
  <r>
    <s v="ISRO1"/>
    <x v="30"/>
    <x v="12"/>
    <x v="0"/>
    <x v="0"/>
    <x v="2"/>
    <n v="1.68085"/>
    <n v="0.78439666666666663"/>
  </r>
  <r>
    <s v="ISRO1"/>
    <x v="30"/>
    <x v="13"/>
    <x v="0"/>
    <x v="0"/>
    <x v="2"/>
    <n v="230.22499999999999"/>
    <n v="70.068478260869568"/>
  </r>
  <r>
    <s v="ISRO1"/>
    <x v="30"/>
    <x v="14"/>
    <x v="0"/>
    <x v="0"/>
    <x v="2"/>
    <n v="7.2758099999999999"/>
    <n v="1.6429248387096773"/>
  </r>
  <r>
    <s v="ISRO1"/>
    <x v="30"/>
    <x v="15"/>
    <x v="0"/>
    <x v="0"/>
    <x v="2"/>
    <n v="131.22999999999999"/>
    <n v="34.022592592592588"/>
  </r>
  <r>
    <s v="ISRO1"/>
    <x v="30"/>
    <x v="16"/>
    <x v="0"/>
    <x v="0"/>
    <x v="2"/>
    <n v="2420.23"/>
    <n v="537.82888888888886"/>
  </r>
  <r>
    <s v="ISRO1"/>
    <x v="30"/>
    <x v="17"/>
    <x v="0"/>
    <x v="0"/>
    <x v="2"/>
    <n v="0.94701000000000002"/>
    <n v="0.28208808510638295"/>
  </r>
  <r>
    <s v="ISRO1"/>
    <x v="30"/>
    <x v="18"/>
    <x v="0"/>
    <x v="0"/>
    <x v="2"/>
    <n v="287.887"/>
    <n v="33.309239669421487"/>
  </r>
  <r>
    <s v="ISRO1"/>
    <x v="30"/>
    <x v="19"/>
    <x v="0"/>
    <x v="0"/>
    <x v="2"/>
    <n v="109.71"/>
    <n v="11.377333333333333"/>
  </r>
  <r>
    <s v="ISRO1"/>
    <x v="30"/>
    <x v="20"/>
    <x v="0"/>
    <x v="0"/>
    <x v="2"/>
    <n v="675.62800000000004"/>
    <n v="79.485647058823531"/>
  </r>
  <r>
    <s v="ISRO1"/>
    <x v="30"/>
    <x v="21"/>
    <x v="0"/>
    <x v="0"/>
    <x v="2"/>
    <n v="3.6617799999999998"/>
    <n v="0.64892303797468354"/>
  </r>
  <r>
    <s v="ISRO1"/>
    <x v="30"/>
    <x v="22"/>
    <x v="0"/>
    <x v="0"/>
    <x v="2"/>
    <n v="67.938299999999998"/>
    <n v="55.949188235294116"/>
  </r>
  <r>
    <s v="ISRO1"/>
    <x v="30"/>
    <x v="23"/>
    <x v="0"/>
    <x v="0"/>
    <x v="2"/>
    <n v="146.791"/>
    <n v="33.146354838709676"/>
  </r>
  <r>
    <s v="ISRO1"/>
    <x v="30"/>
    <x v="24"/>
    <x v="0"/>
    <x v="0"/>
    <x v="2"/>
    <n v="123.277"/>
    <n v="95.882111111111115"/>
  </r>
  <r>
    <s v="ISRO1"/>
    <x v="30"/>
    <x v="25"/>
    <x v="1"/>
    <x v="0"/>
    <x v="2"/>
    <n v="2.7015700000000001E-6"/>
    <n v="1.2607326666666668E-6"/>
  </r>
  <r>
    <s v="ISRO1"/>
    <x v="30"/>
    <x v="26"/>
    <x v="1"/>
    <x v="0"/>
    <x v="2"/>
    <n v="2.5273500000000003E-4"/>
    <n v="7.691934782608697E-5"/>
  </r>
  <r>
    <s v="ISRO1"/>
    <x v="30"/>
    <x v="27"/>
    <x v="1"/>
    <x v="0"/>
    <x v="2"/>
    <n v="5.5905899999999997"/>
    <n v="1.2623912903225805"/>
  </r>
  <r>
    <s v="ISRO1"/>
    <x v="30"/>
    <x v="28"/>
    <x v="1"/>
    <x v="0"/>
    <x v="2"/>
    <n v="9.4238300000000006"/>
    <n v="2.4432151851851853"/>
  </r>
  <r>
    <s v="ISRO1"/>
    <x v="30"/>
    <x v="29"/>
    <x v="1"/>
    <x v="0"/>
    <x v="2"/>
    <n v="4493.8900000000003"/>
    <n v="998.64222222222224"/>
  </r>
  <r>
    <s v="ISRO1"/>
    <x v="30"/>
    <x v="30"/>
    <x v="1"/>
    <x v="0"/>
    <x v="2"/>
    <n v="6.1936400000000003E-3"/>
    <n v="1.8449140425531915E-3"/>
  </r>
  <r>
    <s v="ISRO1"/>
    <x v="30"/>
    <x v="31"/>
    <x v="1"/>
    <x v="0"/>
    <x v="2"/>
    <n v="0.708507"/>
    <n v="8.1976016528925624E-2"/>
  </r>
  <r>
    <s v="ISRO1"/>
    <x v="30"/>
    <x v="32"/>
    <x v="1"/>
    <x v="0"/>
    <x v="2"/>
    <n v="0.37409399999999998"/>
    <n v="3.879493333333333E-2"/>
  </r>
  <r>
    <s v="ISRO1"/>
    <x v="30"/>
    <x v="33"/>
    <x v="1"/>
    <x v="0"/>
    <x v="2"/>
    <n v="618.77700000000004"/>
    <n v="72.79729411764707"/>
  </r>
  <r>
    <s v="ISRO1"/>
    <x v="30"/>
    <x v="34"/>
    <x v="1"/>
    <x v="0"/>
    <x v="2"/>
    <n v="1.37141"/>
    <n v="0.2430346835443038"/>
  </r>
  <r>
    <s v="ISRO1"/>
    <x v="30"/>
    <x v="35"/>
    <x v="1"/>
    <x v="0"/>
    <x v="2"/>
    <n v="117"/>
    <n v="96.35294117647058"/>
  </r>
  <r>
    <s v="ISRO1"/>
    <x v="30"/>
    <x v="36"/>
    <x v="1"/>
    <x v="0"/>
    <x v="2"/>
    <n v="831.76099999999997"/>
    <n v="187.81699999999998"/>
  </r>
  <r>
    <s v="ISRO1"/>
    <x v="30"/>
    <x v="37"/>
    <x v="1"/>
    <x v="0"/>
    <x v="2"/>
    <n v="1153.6300000000001"/>
    <n v="897.26777777777784"/>
  </r>
  <r>
    <s v="ISRO1"/>
    <x v="30"/>
    <x v="38"/>
    <x v="2"/>
    <x v="1"/>
    <x v="2"/>
    <n v="1.68086"/>
    <n v="0.78440133333333339"/>
  </r>
  <r>
    <s v="ISRO1"/>
    <x v="30"/>
    <x v="39"/>
    <x v="2"/>
    <x v="1"/>
    <x v="2"/>
    <n v="230.226"/>
    <n v="70.068782608695656"/>
  </r>
  <r>
    <s v="ISRO1"/>
    <x v="30"/>
    <x v="40"/>
    <x v="2"/>
    <x v="1"/>
    <x v="2"/>
    <n v="12.866400000000001"/>
    <n v="2.9053161290322582"/>
  </r>
  <r>
    <s v="ISRO1"/>
    <x v="30"/>
    <x v="41"/>
    <x v="2"/>
    <x v="1"/>
    <x v="2"/>
    <n v="140.65299999999999"/>
    <n v="36.465592592592586"/>
  </r>
  <r>
    <s v="ISRO1"/>
    <x v="30"/>
    <x v="42"/>
    <x v="2"/>
    <x v="1"/>
    <x v="2"/>
    <n v="6914.13"/>
    <n v="1536.4733333333334"/>
  </r>
  <r>
    <s v="ISRO1"/>
    <x v="30"/>
    <x v="43"/>
    <x v="2"/>
    <x v="1"/>
    <x v="2"/>
    <n v="0.95320300000000002"/>
    <n v="0.28393280851063829"/>
  </r>
  <r>
    <s v="ISRO1"/>
    <x v="30"/>
    <x v="44"/>
    <x v="2"/>
    <x v="1"/>
    <x v="2"/>
    <n v="288.596"/>
    <n v="33.391272727272728"/>
  </r>
  <r>
    <s v="ISRO1"/>
    <x v="30"/>
    <x v="45"/>
    <x v="2"/>
    <x v="1"/>
    <x v="2"/>
    <n v="110.084"/>
    <n v="11.416118518518518"/>
  </r>
  <r>
    <s v="ISRO1"/>
    <x v="30"/>
    <x v="46"/>
    <x v="2"/>
    <x v="1"/>
    <x v="2"/>
    <n v="1294.4000000000001"/>
    <n v="152.28235294117647"/>
  </r>
  <r>
    <s v="ISRO1"/>
    <x v="30"/>
    <x v="47"/>
    <x v="2"/>
    <x v="1"/>
    <x v="2"/>
    <n v="5.0331900000000003"/>
    <n v="0.89195772151898745"/>
  </r>
  <r>
    <s v="ISRO1"/>
    <x v="30"/>
    <x v="48"/>
    <x v="2"/>
    <x v="1"/>
    <x v="2"/>
    <n v="184.93799999999999"/>
    <n v="152.30188235294116"/>
  </r>
  <r>
    <s v="ISRO1"/>
    <x v="30"/>
    <x v="49"/>
    <x v="2"/>
    <x v="1"/>
    <x v="2"/>
    <n v="978.54899999999998"/>
    <n v="220.96267741935483"/>
  </r>
  <r>
    <s v="ISRO1"/>
    <x v="30"/>
    <x v="50"/>
    <x v="2"/>
    <x v="1"/>
    <x v="2"/>
    <n v="1276.9000000000001"/>
    <n v="993.1444444444445"/>
  </r>
  <r>
    <s v="ISRO1"/>
    <x v="30"/>
    <x v="51"/>
    <x v="0"/>
    <x v="0"/>
    <x v="3"/>
    <n v="954.43200000000002"/>
    <n v="954.43200000000002"/>
  </r>
  <r>
    <s v="ISRO1"/>
    <x v="30"/>
    <x v="52"/>
    <x v="1"/>
    <x v="0"/>
    <x v="3"/>
    <n v="2256.9499999999998"/>
    <n v="2256.9499999999998"/>
  </r>
  <r>
    <s v="ISRO1"/>
    <x v="30"/>
    <x v="53"/>
    <x v="2"/>
    <x v="1"/>
    <x v="3"/>
    <n v="3211.39"/>
    <n v="3211.39"/>
  </r>
  <r>
    <s v="JARI1"/>
    <x v="31"/>
    <x v="0"/>
    <x v="0"/>
    <x v="0"/>
    <x v="0"/>
    <n v="5320.38"/>
    <n v="2660.19"/>
  </r>
  <r>
    <s v="JARI1"/>
    <x v="31"/>
    <x v="1"/>
    <x v="0"/>
    <x v="0"/>
    <x v="0"/>
    <n v="25.968"/>
    <n v="8.4793469387755103"/>
  </r>
  <r>
    <s v="JARI1"/>
    <x v="31"/>
    <x v="2"/>
    <x v="0"/>
    <x v="0"/>
    <x v="0"/>
    <n v="962.77599999999995"/>
    <n v="320.9253333333333"/>
  </r>
  <r>
    <s v="JARI1"/>
    <x v="31"/>
    <x v="3"/>
    <x v="1"/>
    <x v="0"/>
    <x v="0"/>
    <n v="34.602899999999998"/>
    <n v="17.301449999999999"/>
  </r>
  <r>
    <s v="JARI1"/>
    <x v="31"/>
    <x v="4"/>
    <x v="1"/>
    <x v="0"/>
    <x v="0"/>
    <n v="1.6328199999999999"/>
    <n v="0.53316571428571424"/>
  </r>
  <r>
    <s v="JARI1"/>
    <x v="31"/>
    <x v="5"/>
    <x v="1"/>
    <x v="0"/>
    <x v="0"/>
    <n v="12211.7"/>
    <n v="4070.5666666666666"/>
  </r>
  <r>
    <s v="JARI1"/>
    <x v="31"/>
    <x v="6"/>
    <x v="2"/>
    <x v="1"/>
    <x v="0"/>
    <n v="5354.99"/>
    <n v="2677.4949999999999"/>
  </r>
  <r>
    <s v="JARI1"/>
    <x v="31"/>
    <x v="7"/>
    <x v="2"/>
    <x v="1"/>
    <x v="0"/>
    <n v="27.600899999999999"/>
    <n v="9.0125387755102029"/>
  </r>
  <r>
    <s v="JARI1"/>
    <x v="31"/>
    <x v="8"/>
    <x v="2"/>
    <x v="1"/>
    <x v="0"/>
    <n v="13174.5"/>
    <n v="4391.5"/>
  </r>
  <r>
    <s v="JARI1"/>
    <x v="31"/>
    <x v="9"/>
    <x v="0"/>
    <x v="0"/>
    <x v="1"/>
    <n v="2989.6"/>
    <n v="2989.6"/>
  </r>
  <r>
    <s v="JARI1"/>
    <x v="31"/>
    <x v="10"/>
    <x v="1"/>
    <x v="0"/>
    <x v="1"/>
    <n v="4088.37"/>
    <n v="4088.37"/>
  </r>
  <r>
    <s v="JARI1"/>
    <x v="31"/>
    <x v="11"/>
    <x v="2"/>
    <x v="1"/>
    <x v="1"/>
    <n v="7077.97"/>
    <n v="7077.97"/>
  </r>
  <r>
    <s v="JARI1"/>
    <x v="31"/>
    <x v="12"/>
    <x v="0"/>
    <x v="0"/>
    <x v="2"/>
    <n v="155.989"/>
    <n v="72.794866666666664"/>
  </r>
  <r>
    <s v="JARI1"/>
    <x v="31"/>
    <x v="13"/>
    <x v="0"/>
    <x v="0"/>
    <x v="2"/>
    <n v="2238.12"/>
    <n v="681.16695652173917"/>
  </r>
  <r>
    <s v="JARI1"/>
    <x v="31"/>
    <x v="14"/>
    <x v="0"/>
    <x v="0"/>
    <x v="2"/>
    <n v="6.8530899999999999"/>
    <n v="1.5474719354838709"/>
  </r>
  <r>
    <s v="JARI1"/>
    <x v="31"/>
    <x v="15"/>
    <x v="0"/>
    <x v="0"/>
    <x v="2"/>
    <n v="201.99799999999999"/>
    <n v="52.369851851851848"/>
  </r>
  <r>
    <s v="JARI1"/>
    <x v="31"/>
    <x v="16"/>
    <x v="0"/>
    <x v="0"/>
    <x v="2"/>
    <n v="14489.1"/>
    <n v="3219.7999999999997"/>
  </r>
  <r>
    <s v="JARI1"/>
    <x v="31"/>
    <x v="17"/>
    <x v="0"/>
    <x v="0"/>
    <x v="2"/>
    <n v="17.3569"/>
    <n v="5.1701404255319146"/>
  </r>
  <r>
    <s v="JARI1"/>
    <x v="31"/>
    <x v="18"/>
    <x v="0"/>
    <x v="0"/>
    <x v="2"/>
    <n v="1377.63"/>
    <n v="159.39520661157027"/>
  </r>
  <r>
    <s v="JARI1"/>
    <x v="31"/>
    <x v="19"/>
    <x v="0"/>
    <x v="0"/>
    <x v="2"/>
    <n v="779.51800000000003"/>
    <n v="80.838903703703707"/>
  </r>
  <r>
    <s v="JARI1"/>
    <x v="31"/>
    <x v="20"/>
    <x v="0"/>
    <x v="0"/>
    <x v="2"/>
    <n v="1502.53"/>
    <n v="176.76823529411763"/>
  </r>
  <r>
    <s v="JARI1"/>
    <x v="31"/>
    <x v="21"/>
    <x v="0"/>
    <x v="0"/>
    <x v="2"/>
    <n v="3.2965200000000001"/>
    <n v="0.584193417721519"/>
  </r>
  <r>
    <s v="JARI1"/>
    <x v="31"/>
    <x v="22"/>
    <x v="0"/>
    <x v="0"/>
    <x v="2"/>
    <n v="981.66099999999994"/>
    <n v="808.42670588235285"/>
  </r>
  <r>
    <s v="JARI1"/>
    <x v="31"/>
    <x v="23"/>
    <x v="0"/>
    <x v="0"/>
    <x v="2"/>
    <n v="156.28"/>
    <n v="35.289032258064516"/>
  </r>
  <r>
    <s v="JARI1"/>
    <x v="31"/>
    <x v="24"/>
    <x v="0"/>
    <x v="0"/>
    <x v="2"/>
    <n v="303.262"/>
    <n v="235.87044444444444"/>
  </r>
  <r>
    <s v="JARI1"/>
    <x v="31"/>
    <x v="25"/>
    <x v="1"/>
    <x v="0"/>
    <x v="2"/>
    <n v="4.4198300000000002E-7"/>
    <n v="2.0625873333333336E-7"/>
  </r>
  <r>
    <s v="JARI1"/>
    <x v="31"/>
    <x v="26"/>
    <x v="1"/>
    <x v="0"/>
    <x v="2"/>
    <n v="2.0688799999999999E-4"/>
    <n v="6.2965913043478257E-5"/>
  </r>
  <r>
    <s v="JARI1"/>
    <x v="31"/>
    <x v="27"/>
    <x v="1"/>
    <x v="0"/>
    <x v="2"/>
    <n v="10.803100000000001"/>
    <n v="2.4394096774193548"/>
  </r>
  <r>
    <s v="JARI1"/>
    <x v="31"/>
    <x v="28"/>
    <x v="1"/>
    <x v="0"/>
    <x v="2"/>
    <n v="18.3748"/>
    <n v="4.7638370370370371"/>
  </r>
  <r>
    <s v="JARI1"/>
    <x v="31"/>
    <x v="29"/>
    <x v="1"/>
    <x v="0"/>
    <x v="2"/>
    <n v="4902.34"/>
    <n v="1089.4088888888889"/>
  </r>
  <r>
    <s v="JARI1"/>
    <x v="31"/>
    <x v="30"/>
    <x v="1"/>
    <x v="0"/>
    <x v="2"/>
    <n v="1.34225E-2"/>
    <n v="3.9981914893617021E-3"/>
  </r>
  <r>
    <s v="JARI1"/>
    <x v="31"/>
    <x v="31"/>
    <x v="1"/>
    <x v="0"/>
    <x v="2"/>
    <n v="0.34315800000000002"/>
    <n v="3.9704231404958684E-2"/>
  </r>
  <r>
    <s v="JARI1"/>
    <x v="31"/>
    <x v="32"/>
    <x v="1"/>
    <x v="0"/>
    <x v="2"/>
    <n v="0.18276600000000001"/>
    <n v="1.8953511111111113E-2"/>
  </r>
  <r>
    <s v="JARI1"/>
    <x v="31"/>
    <x v="33"/>
    <x v="1"/>
    <x v="0"/>
    <x v="2"/>
    <n v="1698.26"/>
    <n v="199.79529411764705"/>
  </r>
  <r>
    <s v="JARI1"/>
    <x v="31"/>
    <x v="34"/>
    <x v="1"/>
    <x v="0"/>
    <x v="2"/>
    <n v="5.4725700000000002"/>
    <n v="0.96982253164556964"/>
  </r>
  <r>
    <s v="JARI1"/>
    <x v="31"/>
    <x v="35"/>
    <x v="1"/>
    <x v="0"/>
    <x v="2"/>
    <n v="59.618600000000001"/>
    <n v="49.097670588235289"/>
  </r>
  <r>
    <s v="JARI1"/>
    <x v="31"/>
    <x v="36"/>
    <x v="1"/>
    <x v="0"/>
    <x v="2"/>
    <n v="667.89099999999996"/>
    <n v="150.81409677419353"/>
  </r>
  <r>
    <s v="JARI1"/>
    <x v="31"/>
    <x v="37"/>
    <x v="1"/>
    <x v="0"/>
    <x v="2"/>
    <n v="1591.14"/>
    <n v="1237.5533333333335"/>
  </r>
  <r>
    <s v="JARI1"/>
    <x v="31"/>
    <x v="38"/>
    <x v="2"/>
    <x v="1"/>
    <x v="2"/>
    <n v="155.989"/>
    <n v="72.794866666666664"/>
  </r>
  <r>
    <s v="JARI1"/>
    <x v="31"/>
    <x v="39"/>
    <x v="2"/>
    <x v="1"/>
    <x v="2"/>
    <n v="2238.12"/>
    <n v="681.16695652173917"/>
  </r>
  <r>
    <s v="JARI1"/>
    <x v="31"/>
    <x v="40"/>
    <x v="2"/>
    <x v="1"/>
    <x v="2"/>
    <n v="17.656199999999998"/>
    <n v="3.9868838709677417"/>
  </r>
  <r>
    <s v="JARI1"/>
    <x v="31"/>
    <x v="41"/>
    <x v="2"/>
    <x v="1"/>
    <x v="2"/>
    <n v="220.37200000000001"/>
    <n v="57.133481481481482"/>
  </r>
  <r>
    <s v="JARI1"/>
    <x v="31"/>
    <x v="42"/>
    <x v="2"/>
    <x v="1"/>
    <x v="2"/>
    <n v="19391.400000000001"/>
    <n v="4309.2"/>
  </r>
  <r>
    <s v="JARI1"/>
    <x v="31"/>
    <x v="43"/>
    <x v="2"/>
    <x v="1"/>
    <x v="2"/>
    <n v="17.3703"/>
    <n v="5.1741319148936169"/>
  </r>
  <r>
    <s v="JARI1"/>
    <x v="31"/>
    <x v="44"/>
    <x v="2"/>
    <x v="1"/>
    <x v="2"/>
    <n v="1377.97"/>
    <n v="159.43454545454546"/>
  </r>
  <r>
    <s v="JARI1"/>
    <x v="31"/>
    <x v="45"/>
    <x v="2"/>
    <x v="1"/>
    <x v="2"/>
    <n v="779.70100000000002"/>
    <n v="80.857881481481485"/>
  </r>
  <r>
    <s v="JARI1"/>
    <x v="31"/>
    <x v="46"/>
    <x v="2"/>
    <x v="1"/>
    <x v="2"/>
    <n v="3200.79"/>
    <n v="376.5635294117647"/>
  </r>
  <r>
    <s v="JARI1"/>
    <x v="31"/>
    <x v="47"/>
    <x v="2"/>
    <x v="1"/>
    <x v="2"/>
    <n v="8.7691099999999995"/>
    <n v="1.554019493670886"/>
  </r>
  <r>
    <s v="JARI1"/>
    <x v="31"/>
    <x v="48"/>
    <x v="2"/>
    <x v="1"/>
    <x v="2"/>
    <n v="1041.28"/>
    <n v="857.52470588235292"/>
  </r>
  <r>
    <s v="JARI1"/>
    <x v="31"/>
    <x v="49"/>
    <x v="2"/>
    <x v="1"/>
    <x v="2"/>
    <n v="824.17399999999998"/>
    <n v="186.10380645161288"/>
  </r>
  <r>
    <s v="JARI1"/>
    <x v="31"/>
    <x v="50"/>
    <x v="2"/>
    <x v="1"/>
    <x v="2"/>
    <n v="1894.41"/>
    <n v="1473.43"/>
  </r>
  <r>
    <s v="JARI1"/>
    <x v="31"/>
    <x v="51"/>
    <x v="0"/>
    <x v="0"/>
    <x v="3"/>
    <n v="5530.01"/>
    <n v="5530.01"/>
  </r>
  <r>
    <s v="JARI1"/>
    <x v="31"/>
    <x v="52"/>
    <x v="1"/>
    <x v="0"/>
    <x v="3"/>
    <n v="2734.92"/>
    <n v="2734.92"/>
  </r>
  <r>
    <s v="JARI1"/>
    <x v="31"/>
    <x v="53"/>
    <x v="2"/>
    <x v="1"/>
    <x v="3"/>
    <n v="8264.94"/>
    <n v="8264.94"/>
  </r>
  <r>
    <s v="JEFF1"/>
    <x v="32"/>
    <x v="0"/>
    <x v="0"/>
    <x v="0"/>
    <x v="0"/>
    <n v="5320.38"/>
    <n v="2660.19"/>
  </r>
  <r>
    <s v="JEFF1"/>
    <x v="32"/>
    <x v="1"/>
    <x v="0"/>
    <x v="0"/>
    <x v="0"/>
    <n v="25.968"/>
    <n v="8.4793469387755103"/>
  </r>
  <r>
    <s v="JEFF1"/>
    <x v="32"/>
    <x v="2"/>
    <x v="0"/>
    <x v="0"/>
    <x v="0"/>
    <n v="962.77599999999995"/>
    <n v="320.9253333333333"/>
  </r>
  <r>
    <s v="JEFF1"/>
    <x v="32"/>
    <x v="3"/>
    <x v="1"/>
    <x v="0"/>
    <x v="0"/>
    <n v="34.602899999999998"/>
    <n v="17.301449999999999"/>
  </r>
  <r>
    <s v="JEFF1"/>
    <x v="32"/>
    <x v="4"/>
    <x v="1"/>
    <x v="0"/>
    <x v="0"/>
    <n v="1.6328199999999999"/>
    <n v="0.53316571428571424"/>
  </r>
  <r>
    <s v="JEFF1"/>
    <x v="32"/>
    <x v="5"/>
    <x v="1"/>
    <x v="0"/>
    <x v="0"/>
    <n v="12211.7"/>
    <n v="4070.5666666666666"/>
  </r>
  <r>
    <s v="JEFF1"/>
    <x v="32"/>
    <x v="6"/>
    <x v="2"/>
    <x v="1"/>
    <x v="0"/>
    <n v="5354.99"/>
    <n v="2677.4949999999999"/>
  </r>
  <r>
    <s v="JEFF1"/>
    <x v="32"/>
    <x v="7"/>
    <x v="2"/>
    <x v="1"/>
    <x v="0"/>
    <n v="27.600899999999999"/>
    <n v="9.0125387755102029"/>
  </r>
  <r>
    <s v="JEFF1"/>
    <x v="32"/>
    <x v="8"/>
    <x v="2"/>
    <x v="1"/>
    <x v="0"/>
    <n v="13174.5"/>
    <n v="4391.5"/>
  </r>
  <r>
    <s v="JEFF1"/>
    <x v="32"/>
    <x v="9"/>
    <x v="0"/>
    <x v="0"/>
    <x v="1"/>
    <n v="2989.6"/>
    <n v="2989.6"/>
  </r>
  <r>
    <s v="JEFF1"/>
    <x v="32"/>
    <x v="10"/>
    <x v="1"/>
    <x v="0"/>
    <x v="1"/>
    <n v="4088.37"/>
    <n v="4088.37"/>
  </r>
  <r>
    <s v="JEFF1"/>
    <x v="32"/>
    <x v="11"/>
    <x v="2"/>
    <x v="1"/>
    <x v="1"/>
    <n v="7077.97"/>
    <n v="7077.97"/>
  </r>
  <r>
    <s v="JEFF1"/>
    <x v="32"/>
    <x v="12"/>
    <x v="0"/>
    <x v="0"/>
    <x v="2"/>
    <n v="155.989"/>
    <n v="72.794866666666664"/>
  </r>
  <r>
    <s v="JEFF1"/>
    <x v="32"/>
    <x v="13"/>
    <x v="0"/>
    <x v="0"/>
    <x v="2"/>
    <n v="2238.12"/>
    <n v="681.16695652173917"/>
  </r>
  <r>
    <s v="JEFF1"/>
    <x v="32"/>
    <x v="14"/>
    <x v="0"/>
    <x v="0"/>
    <x v="2"/>
    <n v="6.8530899999999999"/>
    <n v="1.5474719354838709"/>
  </r>
  <r>
    <s v="JEFF1"/>
    <x v="32"/>
    <x v="15"/>
    <x v="0"/>
    <x v="0"/>
    <x v="2"/>
    <n v="201.99799999999999"/>
    <n v="52.369851851851848"/>
  </r>
  <r>
    <s v="JEFF1"/>
    <x v="32"/>
    <x v="16"/>
    <x v="0"/>
    <x v="0"/>
    <x v="2"/>
    <n v="14489.1"/>
    <n v="3219.7999999999997"/>
  </r>
  <r>
    <s v="JEFF1"/>
    <x v="32"/>
    <x v="17"/>
    <x v="0"/>
    <x v="0"/>
    <x v="2"/>
    <n v="17.3569"/>
    <n v="5.1701404255319146"/>
  </r>
  <r>
    <s v="JEFF1"/>
    <x v="32"/>
    <x v="18"/>
    <x v="0"/>
    <x v="0"/>
    <x v="2"/>
    <n v="1377.63"/>
    <n v="159.39520661157027"/>
  </r>
  <r>
    <s v="JEFF1"/>
    <x v="32"/>
    <x v="19"/>
    <x v="0"/>
    <x v="0"/>
    <x v="2"/>
    <n v="779.51800000000003"/>
    <n v="80.838903703703707"/>
  </r>
  <r>
    <s v="JEFF1"/>
    <x v="32"/>
    <x v="20"/>
    <x v="0"/>
    <x v="0"/>
    <x v="2"/>
    <n v="1502.53"/>
    <n v="176.76823529411763"/>
  </r>
  <r>
    <s v="JEFF1"/>
    <x v="32"/>
    <x v="21"/>
    <x v="0"/>
    <x v="0"/>
    <x v="2"/>
    <n v="3.2965200000000001"/>
    <n v="0.584193417721519"/>
  </r>
  <r>
    <s v="JEFF1"/>
    <x v="32"/>
    <x v="22"/>
    <x v="0"/>
    <x v="0"/>
    <x v="2"/>
    <n v="981.66099999999994"/>
    <n v="808.42670588235285"/>
  </r>
  <r>
    <s v="JEFF1"/>
    <x v="32"/>
    <x v="23"/>
    <x v="0"/>
    <x v="0"/>
    <x v="2"/>
    <n v="156.28"/>
    <n v="35.289032258064516"/>
  </r>
  <r>
    <s v="JEFF1"/>
    <x v="32"/>
    <x v="24"/>
    <x v="0"/>
    <x v="0"/>
    <x v="2"/>
    <n v="303.262"/>
    <n v="235.87044444444444"/>
  </r>
  <r>
    <s v="JEFF1"/>
    <x v="32"/>
    <x v="25"/>
    <x v="1"/>
    <x v="0"/>
    <x v="2"/>
    <n v="4.4198300000000002E-7"/>
    <n v="2.0625873333333336E-7"/>
  </r>
  <r>
    <s v="JEFF1"/>
    <x v="32"/>
    <x v="26"/>
    <x v="1"/>
    <x v="0"/>
    <x v="2"/>
    <n v="2.0688799999999999E-4"/>
    <n v="6.2965913043478257E-5"/>
  </r>
  <r>
    <s v="JEFF1"/>
    <x v="32"/>
    <x v="27"/>
    <x v="1"/>
    <x v="0"/>
    <x v="2"/>
    <n v="10.803100000000001"/>
    <n v="2.4394096774193548"/>
  </r>
  <r>
    <s v="JEFF1"/>
    <x v="32"/>
    <x v="28"/>
    <x v="1"/>
    <x v="0"/>
    <x v="2"/>
    <n v="18.3748"/>
    <n v="4.7638370370370371"/>
  </r>
  <r>
    <s v="JEFF1"/>
    <x v="32"/>
    <x v="29"/>
    <x v="1"/>
    <x v="0"/>
    <x v="2"/>
    <n v="4902.34"/>
    <n v="1089.4088888888889"/>
  </r>
  <r>
    <s v="JEFF1"/>
    <x v="32"/>
    <x v="30"/>
    <x v="1"/>
    <x v="0"/>
    <x v="2"/>
    <n v="1.34225E-2"/>
    <n v="3.9981914893617021E-3"/>
  </r>
  <r>
    <s v="JEFF1"/>
    <x v="32"/>
    <x v="31"/>
    <x v="1"/>
    <x v="0"/>
    <x v="2"/>
    <n v="0.34315800000000002"/>
    <n v="3.9704231404958684E-2"/>
  </r>
  <r>
    <s v="JEFF1"/>
    <x v="32"/>
    <x v="32"/>
    <x v="1"/>
    <x v="0"/>
    <x v="2"/>
    <n v="0.18276600000000001"/>
    <n v="1.8953511111111113E-2"/>
  </r>
  <r>
    <s v="JEFF1"/>
    <x v="32"/>
    <x v="33"/>
    <x v="1"/>
    <x v="0"/>
    <x v="2"/>
    <n v="1698.26"/>
    <n v="199.79529411764705"/>
  </r>
  <r>
    <s v="JEFF1"/>
    <x v="32"/>
    <x v="34"/>
    <x v="1"/>
    <x v="0"/>
    <x v="2"/>
    <n v="5.4725700000000002"/>
    <n v="0.96982253164556964"/>
  </r>
  <r>
    <s v="JEFF1"/>
    <x v="32"/>
    <x v="35"/>
    <x v="1"/>
    <x v="0"/>
    <x v="2"/>
    <n v="59.618600000000001"/>
    <n v="49.097670588235289"/>
  </r>
  <r>
    <s v="JEFF1"/>
    <x v="32"/>
    <x v="36"/>
    <x v="1"/>
    <x v="0"/>
    <x v="2"/>
    <n v="667.89099999999996"/>
    <n v="150.81409677419353"/>
  </r>
  <r>
    <s v="JEFF1"/>
    <x v="32"/>
    <x v="37"/>
    <x v="1"/>
    <x v="0"/>
    <x v="2"/>
    <n v="1591.14"/>
    <n v="1237.5533333333335"/>
  </r>
  <r>
    <s v="JEFF1"/>
    <x v="32"/>
    <x v="38"/>
    <x v="2"/>
    <x v="1"/>
    <x v="2"/>
    <n v="155.989"/>
    <n v="72.794866666666664"/>
  </r>
  <r>
    <s v="JEFF1"/>
    <x v="32"/>
    <x v="39"/>
    <x v="2"/>
    <x v="1"/>
    <x v="2"/>
    <n v="2238.12"/>
    <n v="681.16695652173917"/>
  </r>
  <r>
    <s v="JEFF1"/>
    <x v="32"/>
    <x v="40"/>
    <x v="2"/>
    <x v="1"/>
    <x v="2"/>
    <n v="17.656199999999998"/>
    <n v="3.9868838709677417"/>
  </r>
  <r>
    <s v="JEFF1"/>
    <x v="32"/>
    <x v="41"/>
    <x v="2"/>
    <x v="1"/>
    <x v="2"/>
    <n v="220.37200000000001"/>
    <n v="57.133481481481482"/>
  </r>
  <r>
    <s v="JEFF1"/>
    <x v="32"/>
    <x v="42"/>
    <x v="2"/>
    <x v="1"/>
    <x v="2"/>
    <n v="19391.400000000001"/>
    <n v="4309.2"/>
  </r>
  <r>
    <s v="JEFF1"/>
    <x v="32"/>
    <x v="43"/>
    <x v="2"/>
    <x v="1"/>
    <x v="2"/>
    <n v="17.3703"/>
    <n v="5.1741319148936169"/>
  </r>
  <r>
    <s v="JEFF1"/>
    <x v="32"/>
    <x v="44"/>
    <x v="2"/>
    <x v="1"/>
    <x v="2"/>
    <n v="1377.97"/>
    <n v="159.43454545454546"/>
  </r>
  <r>
    <s v="JEFF1"/>
    <x v="32"/>
    <x v="45"/>
    <x v="2"/>
    <x v="1"/>
    <x v="2"/>
    <n v="779.70100000000002"/>
    <n v="80.857881481481485"/>
  </r>
  <r>
    <s v="JEFF1"/>
    <x v="32"/>
    <x v="46"/>
    <x v="2"/>
    <x v="1"/>
    <x v="2"/>
    <n v="3200.79"/>
    <n v="376.5635294117647"/>
  </r>
  <r>
    <s v="JEFF1"/>
    <x v="32"/>
    <x v="47"/>
    <x v="2"/>
    <x v="1"/>
    <x v="2"/>
    <n v="8.7691099999999995"/>
    <n v="1.554019493670886"/>
  </r>
  <r>
    <s v="JEFF1"/>
    <x v="32"/>
    <x v="48"/>
    <x v="2"/>
    <x v="1"/>
    <x v="2"/>
    <n v="1041.28"/>
    <n v="857.52470588235292"/>
  </r>
  <r>
    <s v="JEFF1"/>
    <x v="32"/>
    <x v="49"/>
    <x v="2"/>
    <x v="1"/>
    <x v="2"/>
    <n v="824.17399999999998"/>
    <n v="186.10380645161288"/>
  </r>
  <r>
    <s v="JEFF1"/>
    <x v="32"/>
    <x v="50"/>
    <x v="2"/>
    <x v="1"/>
    <x v="2"/>
    <n v="1894.41"/>
    <n v="1473.43"/>
  </r>
  <r>
    <s v="JEFF1"/>
    <x v="32"/>
    <x v="51"/>
    <x v="0"/>
    <x v="0"/>
    <x v="3"/>
    <n v="5530.01"/>
    <n v="5530.01"/>
  </r>
  <r>
    <s v="JEFF1"/>
    <x v="32"/>
    <x v="52"/>
    <x v="1"/>
    <x v="0"/>
    <x v="3"/>
    <n v="2734.92"/>
    <n v="2734.92"/>
  </r>
  <r>
    <s v="JEFF1"/>
    <x v="32"/>
    <x v="53"/>
    <x v="2"/>
    <x v="1"/>
    <x v="3"/>
    <n v="8264.94"/>
    <n v="8264.94"/>
  </r>
  <r>
    <s v="LASU1"/>
    <x v="33"/>
    <x v="0"/>
    <x v="0"/>
    <x v="0"/>
    <x v="0"/>
    <n v="3315.45"/>
    <n v="1657.7249999999999"/>
  </r>
  <r>
    <s v="LASU1"/>
    <x v="33"/>
    <x v="1"/>
    <x v="0"/>
    <x v="0"/>
    <x v="0"/>
    <n v="6.8921799999999998"/>
    <n v="2.2505077551020407"/>
  </r>
  <r>
    <s v="LASU1"/>
    <x v="33"/>
    <x v="2"/>
    <x v="0"/>
    <x v="0"/>
    <x v="0"/>
    <n v="635.83600000000001"/>
    <n v="211.94533333333334"/>
  </r>
  <r>
    <s v="LASU1"/>
    <x v="33"/>
    <x v="3"/>
    <x v="1"/>
    <x v="0"/>
    <x v="0"/>
    <n v="83.115099999999998"/>
    <n v="41.557549999999999"/>
  </r>
  <r>
    <s v="LASU1"/>
    <x v="33"/>
    <x v="4"/>
    <x v="1"/>
    <x v="0"/>
    <x v="0"/>
    <n v="0.70354000000000005"/>
    <n v="0.2297273469387755"/>
  </r>
  <r>
    <s v="LASU1"/>
    <x v="33"/>
    <x v="5"/>
    <x v="1"/>
    <x v="0"/>
    <x v="0"/>
    <n v="11293.1"/>
    <n v="3764.3666666666668"/>
  </r>
  <r>
    <s v="LASU1"/>
    <x v="33"/>
    <x v="6"/>
    <x v="2"/>
    <x v="1"/>
    <x v="0"/>
    <n v="3398.57"/>
    <n v="1699.2850000000001"/>
  </r>
  <r>
    <s v="LASU1"/>
    <x v="33"/>
    <x v="7"/>
    <x v="2"/>
    <x v="1"/>
    <x v="0"/>
    <n v="7.59572"/>
    <n v="2.4802351020408162"/>
  </r>
  <r>
    <s v="LASU1"/>
    <x v="33"/>
    <x v="8"/>
    <x v="2"/>
    <x v="1"/>
    <x v="0"/>
    <n v="11928.9"/>
    <n v="3976.2999999999997"/>
  </r>
  <r>
    <s v="LASU1"/>
    <x v="33"/>
    <x v="9"/>
    <x v="0"/>
    <x v="0"/>
    <x v="1"/>
    <n v="1871.92"/>
    <n v="1871.92"/>
  </r>
  <r>
    <s v="LASU1"/>
    <x v="33"/>
    <x v="10"/>
    <x v="1"/>
    <x v="0"/>
    <x v="1"/>
    <n v="3806.11"/>
    <n v="3806.11"/>
  </r>
  <r>
    <s v="LASU1"/>
    <x v="33"/>
    <x v="11"/>
    <x v="2"/>
    <x v="1"/>
    <x v="1"/>
    <n v="5678.03"/>
    <n v="5678.03"/>
  </r>
  <r>
    <s v="LASU1"/>
    <x v="33"/>
    <x v="12"/>
    <x v="0"/>
    <x v="0"/>
    <x v="2"/>
    <n v="55.0867"/>
    <n v="25.707126666666667"/>
  </r>
  <r>
    <s v="LASU1"/>
    <x v="33"/>
    <x v="13"/>
    <x v="0"/>
    <x v="0"/>
    <x v="2"/>
    <n v="1306.1099999999999"/>
    <n v="397.51173913043476"/>
  </r>
  <r>
    <s v="LASU1"/>
    <x v="33"/>
    <x v="14"/>
    <x v="0"/>
    <x v="0"/>
    <x v="2"/>
    <n v="8.2644500000000001"/>
    <n v="1.866166129032258"/>
  </r>
  <r>
    <s v="LASU1"/>
    <x v="33"/>
    <x v="15"/>
    <x v="0"/>
    <x v="0"/>
    <x v="2"/>
    <n v="269.91000000000003"/>
    <n v="69.976666666666674"/>
  </r>
  <r>
    <s v="LASU1"/>
    <x v="33"/>
    <x v="16"/>
    <x v="0"/>
    <x v="0"/>
    <x v="2"/>
    <n v="6278"/>
    <n v="1395.1111111111111"/>
  </r>
  <r>
    <s v="LASU1"/>
    <x v="33"/>
    <x v="17"/>
    <x v="0"/>
    <x v="0"/>
    <x v="2"/>
    <n v="8.7354299999999991"/>
    <n v="2.6020429787234041"/>
  </r>
  <r>
    <s v="LASU1"/>
    <x v="33"/>
    <x v="18"/>
    <x v="0"/>
    <x v="0"/>
    <x v="2"/>
    <n v="1057.46"/>
    <n v="122.3507438016529"/>
  </r>
  <r>
    <s v="LASU1"/>
    <x v="33"/>
    <x v="19"/>
    <x v="0"/>
    <x v="0"/>
    <x v="2"/>
    <n v="560.05200000000002"/>
    <n v="58.079466666666669"/>
  </r>
  <r>
    <s v="LASU1"/>
    <x v="33"/>
    <x v="20"/>
    <x v="0"/>
    <x v="0"/>
    <x v="2"/>
    <n v="1347.14"/>
    <n v="158.48705882352942"/>
  </r>
  <r>
    <s v="LASU1"/>
    <x v="33"/>
    <x v="21"/>
    <x v="0"/>
    <x v="0"/>
    <x v="2"/>
    <n v="3.4536799999999999"/>
    <n v="0.61204455696202531"/>
  </r>
  <r>
    <s v="LASU1"/>
    <x v="33"/>
    <x v="22"/>
    <x v="0"/>
    <x v="0"/>
    <x v="2"/>
    <n v="4963.93"/>
    <n v="4087.9423529411765"/>
  </r>
  <r>
    <s v="LASU1"/>
    <x v="33"/>
    <x v="23"/>
    <x v="0"/>
    <x v="0"/>
    <x v="2"/>
    <n v="685.54100000000005"/>
    <n v="154.79958064516129"/>
  </r>
  <r>
    <s v="LASU1"/>
    <x v="33"/>
    <x v="24"/>
    <x v="0"/>
    <x v="0"/>
    <x v="2"/>
    <n v="413.80200000000002"/>
    <n v="321.846"/>
  </r>
  <r>
    <s v="LASU1"/>
    <x v="33"/>
    <x v="25"/>
    <x v="1"/>
    <x v="0"/>
    <x v="2"/>
    <n v="8.6536799999999997E-7"/>
    <n v="4.0383840000000001E-7"/>
  </r>
  <r>
    <s v="LASU1"/>
    <x v="33"/>
    <x v="26"/>
    <x v="1"/>
    <x v="0"/>
    <x v="2"/>
    <n v="3.2864800000000002E-4"/>
    <n v="1.000233043478261E-4"/>
  </r>
  <r>
    <s v="LASU1"/>
    <x v="33"/>
    <x v="27"/>
    <x v="1"/>
    <x v="0"/>
    <x v="2"/>
    <n v="22.718399999999999"/>
    <n v="5.12996129032258"/>
  </r>
  <r>
    <s v="LASU1"/>
    <x v="33"/>
    <x v="28"/>
    <x v="1"/>
    <x v="0"/>
    <x v="2"/>
    <n v="35.0137"/>
    <n v="9.0776259259259255"/>
  </r>
  <r>
    <s v="LASU1"/>
    <x v="33"/>
    <x v="29"/>
    <x v="1"/>
    <x v="0"/>
    <x v="2"/>
    <n v="6731.05"/>
    <n v="1495.7888888888888"/>
  </r>
  <r>
    <s v="LASU1"/>
    <x v="33"/>
    <x v="30"/>
    <x v="1"/>
    <x v="0"/>
    <x v="2"/>
    <n v="1.6331999999999999E-2"/>
    <n v="4.8648510638297868E-3"/>
  </r>
  <r>
    <s v="LASU1"/>
    <x v="33"/>
    <x v="31"/>
    <x v="1"/>
    <x v="0"/>
    <x v="2"/>
    <n v="0.50048099999999995"/>
    <n v="5.7906892561983468E-2"/>
  </r>
  <r>
    <s v="LASU1"/>
    <x v="33"/>
    <x v="32"/>
    <x v="1"/>
    <x v="0"/>
    <x v="2"/>
    <n v="0.25611699999999998"/>
    <n v="2.6560281481481478E-2"/>
  </r>
  <r>
    <s v="LASU1"/>
    <x v="33"/>
    <x v="33"/>
    <x v="1"/>
    <x v="0"/>
    <x v="2"/>
    <n v="2413.94"/>
    <n v="283.99294117647059"/>
  </r>
  <r>
    <s v="LASU1"/>
    <x v="33"/>
    <x v="34"/>
    <x v="1"/>
    <x v="0"/>
    <x v="2"/>
    <n v="6.4046200000000004"/>
    <n v="1.1349959493670887"/>
  </r>
  <r>
    <s v="LASU1"/>
    <x v="33"/>
    <x v="35"/>
    <x v="1"/>
    <x v="0"/>
    <x v="2"/>
    <n v="773.649"/>
    <n v="637.12270588235288"/>
  </r>
  <r>
    <s v="LASU1"/>
    <x v="33"/>
    <x v="36"/>
    <x v="1"/>
    <x v="0"/>
    <x v="2"/>
    <n v="2332.09"/>
    <n v="526.60096774193551"/>
  </r>
  <r>
    <s v="LASU1"/>
    <x v="33"/>
    <x v="37"/>
    <x v="1"/>
    <x v="0"/>
    <x v="2"/>
    <n v="2818.59"/>
    <n v="2192.2366666666667"/>
  </r>
  <r>
    <s v="LASU1"/>
    <x v="33"/>
    <x v="38"/>
    <x v="2"/>
    <x v="1"/>
    <x v="2"/>
    <n v="55.0867"/>
    <n v="25.707126666666667"/>
  </r>
  <r>
    <s v="LASU1"/>
    <x v="33"/>
    <x v="39"/>
    <x v="2"/>
    <x v="1"/>
    <x v="2"/>
    <n v="1306.1099999999999"/>
    <n v="397.51173913043476"/>
  </r>
  <r>
    <s v="LASU1"/>
    <x v="33"/>
    <x v="40"/>
    <x v="2"/>
    <x v="1"/>
    <x v="2"/>
    <n v="30.982800000000001"/>
    <n v="6.9961161290322584"/>
  </r>
  <r>
    <s v="LASU1"/>
    <x v="33"/>
    <x v="41"/>
    <x v="2"/>
    <x v="1"/>
    <x v="2"/>
    <n v="304.92399999999998"/>
    <n v="79.054370370370364"/>
  </r>
  <r>
    <s v="LASU1"/>
    <x v="33"/>
    <x v="42"/>
    <x v="2"/>
    <x v="1"/>
    <x v="2"/>
    <n v="13009"/>
    <n v="2890.8888888888887"/>
  </r>
  <r>
    <s v="LASU1"/>
    <x v="33"/>
    <x v="43"/>
    <x v="2"/>
    <x v="1"/>
    <x v="2"/>
    <n v="8.7517600000000009"/>
    <n v="2.6069072340425534"/>
  </r>
  <r>
    <s v="LASU1"/>
    <x v="33"/>
    <x v="44"/>
    <x v="2"/>
    <x v="1"/>
    <x v="2"/>
    <n v="1057.96"/>
    <n v="122.40859504132233"/>
  </r>
  <r>
    <s v="LASU1"/>
    <x v="33"/>
    <x v="45"/>
    <x v="2"/>
    <x v="1"/>
    <x v="2"/>
    <n v="560.30899999999997"/>
    <n v="58.106118518518514"/>
  </r>
  <r>
    <s v="LASU1"/>
    <x v="33"/>
    <x v="46"/>
    <x v="2"/>
    <x v="1"/>
    <x v="2"/>
    <n v="3761.08"/>
    <n v="442.47999999999996"/>
  </r>
  <r>
    <s v="LASU1"/>
    <x v="33"/>
    <x v="47"/>
    <x v="2"/>
    <x v="1"/>
    <x v="2"/>
    <n v="9.8582999999999998"/>
    <n v="1.7470405063291139"/>
  </r>
  <r>
    <s v="LASU1"/>
    <x v="33"/>
    <x v="48"/>
    <x v="2"/>
    <x v="1"/>
    <x v="2"/>
    <n v="5737.58"/>
    <n v="4725.0658823529411"/>
  </r>
  <r>
    <s v="LASU1"/>
    <x v="33"/>
    <x v="49"/>
    <x v="2"/>
    <x v="1"/>
    <x v="2"/>
    <n v="3017.63"/>
    <n v="681.40032258064514"/>
  </r>
  <r>
    <s v="LASU1"/>
    <x v="33"/>
    <x v="50"/>
    <x v="2"/>
    <x v="1"/>
    <x v="2"/>
    <n v="3232.38"/>
    <n v="2514.0733333333333"/>
  </r>
  <r>
    <s v="LASU1"/>
    <x v="33"/>
    <x v="51"/>
    <x v="0"/>
    <x v="0"/>
    <x v="3"/>
    <n v="6796.89"/>
    <n v="6796.89"/>
  </r>
  <r>
    <s v="LASU1"/>
    <x v="33"/>
    <x v="52"/>
    <x v="1"/>
    <x v="0"/>
    <x v="3"/>
    <n v="5151.1899999999996"/>
    <n v="5151.1899999999996"/>
  </r>
  <r>
    <s v="LASU1"/>
    <x v="33"/>
    <x v="53"/>
    <x v="2"/>
    <x v="1"/>
    <x v="3"/>
    <n v="11948.1"/>
    <n v="11948.1"/>
  </r>
  <r>
    <s v="LASU2"/>
    <x v="33"/>
    <x v="0"/>
    <x v="0"/>
    <x v="0"/>
    <x v="0"/>
    <n v="3315.45"/>
    <n v="1657.7249999999999"/>
  </r>
  <r>
    <s v="LASU2"/>
    <x v="33"/>
    <x v="1"/>
    <x v="0"/>
    <x v="0"/>
    <x v="0"/>
    <n v="6.8921799999999998"/>
    <n v="2.2505077551020407"/>
  </r>
  <r>
    <s v="LASU2"/>
    <x v="33"/>
    <x v="2"/>
    <x v="0"/>
    <x v="0"/>
    <x v="0"/>
    <n v="635.83600000000001"/>
    <n v="211.94533333333334"/>
  </r>
  <r>
    <s v="LASU2"/>
    <x v="33"/>
    <x v="3"/>
    <x v="1"/>
    <x v="0"/>
    <x v="0"/>
    <n v="83.115099999999998"/>
    <n v="41.557549999999999"/>
  </r>
  <r>
    <s v="LASU2"/>
    <x v="33"/>
    <x v="4"/>
    <x v="1"/>
    <x v="0"/>
    <x v="0"/>
    <n v="0.70354000000000005"/>
    <n v="0.2297273469387755"/>
  </r>
  <r>
    <s v="LASU2"/>
    <x v="33"/>
    <x v="5"/>
    <x v="1"/>
    <x v="0"/>
    <x v="0"/>
    <n v="11293.1"/>
    <n v="3764.3666666666668"/>
  </r>
  <r>
    <s v="LASU2"/>
    <x v="33"/>
    <x v="6"/>
    <x v="2"/>
    <x v="1"/>
    <x v="0"/>
    <n v="3398.57"/>
    <n v="1699.2850000000001"/>
  </r>
  <r>
    <s v="LASU2"/>
    <x v="33"/>
    <x v="7"/>
    <x v="2"/>
    <x v="1"/>
    <x v="0"/>
    <n v="7.59572"/>
    <n v="2.4802351020408162"/>
  </r>
  <r>
    <s v="LASU2"/>
    <x v="33"/>
    <x v="8"/>
    <x v="2"/>
    <x v="1"/>
    <x v="0"/>
    <n v="11928.9"/>
    <n v="3976.2999999999997"/>
  </r>
  <r>
    <s v="LASU2"/>
    <x v="33"/>
    <x v="9"/>
    <x v="0"/>
    <x v="0"/>
    <x v="1"/>
    <n v="1871.92"/>
    <n v="1871.92"/>
  </r>
  <r>
    <s v="LASU2"/>
    <x v="33"/>
    <x v="10"/>
    <x v="1"/>
    <x v="0"/>
    <x v="1"/>
    <n v="3806.11"/>
    <n v="3806.11"/>
  </r>
  <r>
    <s v="LASU2"/>
    <x v="33"/>
    <x v="11"/>
    <x v="2"/>
    <x v="1"/>
    <x v="1"/>
    <n v="5678.03"/>
    <n v="5678.03"/>
  </r>
  <r>
    <s v="LASU2"/>
    <x v="33"/>
    <x v="12"/>
    <x v="0"/>
    <x v="0"/>
    <x v="2"/>
    <n v="55.0867"/>
    <n v="25.707126666666667"/>
  </r>
  <r>
    <s v="LASU2"/>
    <x v="33"/>
    <x v="13"/>
    <x v="0"/>
    <x v="0"/>
    <x v="2"/>
    <n v="1306.1099999999999"/>
    <n v="397.51173913043476"/>
  </r>
  <r>
    <s v="LASU2"/>
    <x v="33"/>
    <x v="14"/>
    <x v="0"/>
    <x v="0"/>
    <x v="2"/>
    <n v="8.2644500000000001"/>
    <n v="1.866166129032258"/>
  </r>
  <r>
    <s v="LASU2"/>
    <x v="33"/>
    <x v="15"/>
    <x v="0"/>
    <x v="0"/>
    <x v="2"/>
    <n v="269.91000000000003"/>
    <n v="69.976666666666674"/>
  </r>
  <r>
    <s v="LASU2"/>
    <x v="33"/>
    <x v="16"/>
    <x v="0"/>
    <x v="0"/>
    <x v="2"/>
    <n v="6278"/>
    <n v="1395.1111111111111"/>
  </r>
  <r>
    <s v="LASU2"/>
    <x v="33"/>
    <x v="17"/>
    <x v="0"/>
    <x v="0"/>
    <x v="2"/>
    <n v="8.7354299999999991"/>
    <n v="2.6020429787234041"/>
  </r>
  <r>
    <s v="LASU2"/>
    <x v="33"/>
    <x v="18"/>
    <x v="0"/>
    <x v="0"/>
    <x v="2"/>
    <n v="1057.46"/>
    <n v="122.3507438016529"/>
  </r>
  <r>
    <s v="LASU2"/>
    <x v="33"/>
    <x v="19"/>
    <x v="0"/>
    <x v="0"/>
    <x v="2"/>
    <n v="560.05200000000002"/>
    <n v="58.079466666666669"/>
  </r>
  <r>
    <s v="LASU2"/>
    <x v="33"/>
    <x v="20"/>
    <x v="0"/>
    <x v="0"/>
    <x v="2"/>
    <n v="1347.14"/>
    <n v="158.48705882352942"/>
  </r>
  <r>
    <s v="LASU2"/>
    <x v="33"/>
    <x v="21"/>
    <x v="0"/>
    <x v="0"/>
    <x v="2"/>
    <n v="3.4536799999999999"/>
    <n v="0.61204455696202531"/>
  </r>
  <r>
    <s v="LASU2"/>
    <x v="33"/>
    <x v="22"/>
    <x v="0"/>
    <x v="0"/>
    <x v="2"/>
    <n v="4963.93"/>
    <n v="4087.9423529411765"/>
  </r>
  <r>
    <s v="LASU2"/>
    <x v="33"/>
    <x v="23"/>
    <x v="0"/>
    <x v="0"/>
    <x v="2"/>
    <n v="685.54100000000005"/>
    <n v="154.79958064516129"/>
  </r>
  <r>
    <s v="LASU2"/>
    <x v="33"/>
    <x v="24"/>
    <x v="0"/>
    <x v="0"/>
    <x v="2"/>
    <n v="413.80200000000002"/>
    <n v="321.846"/>
  </r>
  <r>
    <s v="LASU2"/>
    <x v="33"/>
    <x v="25"/>
    <x v="1"/>
    <x v="0"/>
    <x v="2"/>
    <n v="8.6536799999999997E-7"/>
    <n v="4.0383840000000001E-7"/>
  </r>
  <r>
    <s v="LASU2"/>
    <x v="33"/>
    <x v="26"/>
    <x v="1"/>
    <x v="0"/>
    <x v="2"/>
    <n v="3.2864800000000002E-4"/>
    <n v="1.000233043478261E-4"/>
  </r>
  <r>
    <s v="LASU2"/>
    <x v="33"/>
    <x v="27"/>
    <x v="1"/>
    <x v="0"/>
    <x v="2"/>
    <n v="22.718399999999999"/>
    <n v="5.12996129032258"/>
  </r>
  <r>
    <s v="LASU2"/>
    <x v="33"/>
    <x v="28"/>
    <x v="1"/>
    <x v="0"/>
    <x v="2"/>
    <n v="35.0137"/>
    <n v="9.0776259259259255"/>
  </r>
  <r>
    <s v="LASU2"/>
    <x v="33"/>
    <x v="29"/>
    <x v="1"/>
    <x v="0"/>
    <x v="2"/>
    <n v="6731.05"/>
    <n v="1495.7888888888888"/>
  </r>
  <r>
    <s v="LASU2"/>
    <x v="33"/>
    <x v="30"/>
    <x v="1"/>
    <x v="0"/>
    <x v="2"/>
    <n v="1.6331999999999999E-2"/>
    <n v="4.8648510638297868E-3"/>
  </r>
  <r>
    <s v="LASU2"/>
    <x v="33"/>
    <x v="31"/>
    <x v="1"/>
    <x v="0"/>
    <x v="2"/>
    <n v="0.50048099999999995"/>
    <n v="5.7906892561983468E-2"/>
  </r>
  <r>
    <s v="LASU2"/>
    <x v="33"/>
    <x v="32"/>
    <x v="1"/>
    <x v="0"/>
    <x v="2"/>
    <n v="0.25611699999999998"/>
    <n v="2.6560281481481478E-2"/>
  </r>
  <r>
    <s v="LASU2"/>
    <x v="33"/>
    <x v="33"/>
    <x v="1"/>
    <x v="0"/>
    <x v="2"/>
    <n v="2413.94"/>
    <n v="283.99294117647059"/>
  </r>
  <r>
    <s v="LASU2"/>
    <x v="33"/>
    <x v="34"/>
    <x v="1"/>
    <x v="0"/>
    <x v="2"/>
    <n v="6.4046200000000004"/>
    <n v="1.1349959493670887"/>
  </r>
  <r>
    <s v="LASU2"/>
    <x v="33"/>
    <x v="35"/>
    <x v="1"/>
    <x v="0"/>
    <x v="2"/>
    <n v="773.649"/>
    <n v="637.12270588235288"/>
  </r>
  <r>
    <s v="LASU2"/>
    <x v="33"/>
    <x v="36"/>
    <x v="1"/>
    <x v="0"/>
    <x v="2"/>
    <n v="2332.09"/>
    <n v="526.60096774193551"/>
  </r>
  <r>
    <s v="LASU2"/>
    <x v="33"/>
    <x v="37"/>
    <x v="1"/>
    <x v="0"/>
    <x v="2"/>
    <n v="2818.59"/>
    <n v="2192.2366666666667"/>
  </r>
  <r>
    <s v="LASU2"/>
    <x v="33"/>
    <x v="38"/>
    <x v="2"/>
    <x v="1"/>
    <x v="2"/>
    <n v="55.0867"/>
    <n v="25.707126666666667"/>
  </r>
  <r>
    <s v="LASU2"/>
    <x v="33"/>
    <x v="39"/>
    <x v="2"/>
    <x v="1"/>
    <x v="2"/>
    <n v="1306.1099999999999"/>
    <n v="397.51173913043476"/>
  </r>
  <r>
    <s v="LASU2"/>
    <x v="33"/>
    <x v="40"/>
    <x v="2"/>
    <x v="1"/>
    <x v="2"/>
    <n v="30.982800000000001"/>
    <n v="6.9961161290322584"/>
  </r>
  <r>
    <s v="LASU2"/>
    <x v="33"/>
    <x v="41"/>
    <x v="2"/>
    <x v="1"/>
    <x v="2"/>
    <n v="304.92399999999998"/>
    <n v="79.054370370370364"/>
  </r>
  <r>
    <s v="LASU2"/>
    <x v="33"/>
    <x v="42"/>
    <x v="2"/>
    <x v="1"/>
    <x v="2"/>
    <n v="13009"/>
    <n v="2890.8888888888887"/>
  </r>
  <r>
    <s v="LASU2"/>
    <x v="33"/>
    <x v="43"/>
    <x v="2"/>
    <x v="1"/>
    <x v="2"/>
    <n v="8.7517600000000009"/>
    <n v="2.6069072340425534"/>
  </r>
  <r>
    <s v="LASU2"/>
    <x v="33"/>
    <x v="44"/>
    <x v="2"/>
    <x v="1"/>
    <x v="2"/>
    <n v="1057.96"/>
    <n v="122.40859504132233"/>
  </r>
  <r>
    <s v="LASU2"/>
    <x v="33"/>
    <x v="45"/>
    <x v="2"/>
    <x v="1"/>
    <x v="2"/>
    <n v="560.30899999999997"/>
    <n v="58.106118518518514"/>
  </r>
  <r>
    <s v="LASU2"/>
    <x v="33"/>
    <x v="46"/>
    <x v="2"/>
    <x v="1"/>
    <x v="2"/>
    <n v="3761.08"/>
    <n v="442.47999999999996"/>
  </r>
  <r>
    <s v="LASU2"/>
    <x v="33"/>
    <x v="47"/>
    <x v="2"/>
    <x v="1"/>
    <x v="2"/>
    <n v="9.8582999999999998"/>
    <n v="1.7470405063291139"/>
  </r>
  <r>
    <s v="LASU2"/>
    <x v="33"/>
    <x v="48"/>
    <x v="2"/>
    <x v="1"/>
    <x v="2"/>
    <n v="5737.58"/>
    <n v="4725.0658823529411"/>
  </r>
  <r>
    <s v="LASU2"/>
    <x v="33"/>
    <x v="49"/>
    <x v="2"/>
    <x v="1"/>
    <x v="2"/>
    <n v="3017.63"/>
    <n v="681.40032258064514"/>
  </r>
  <r>
    <s v="LASU2"/>
    <x v="33"/>
    <x v="50"/>
    <x v="2"/>
    <x v="1"/>
    <x v="2"/>
    <n v="3232.38"/>
    <n v="2514.0733333333333"/>
  </r>
  <r>
    <s v="LASU2"/>
    <x v="33"/>
    <x v="51"/>
    <x v="0"/>
    <x v="0"/>
    <x v="3"/>
    <n v="6796.89"/>
    <n v="6796.89"/>
  </r>
  <r>
    <s v="LASU2"/>
    <x v="33"/>
    <x v="52"/>
    <x v="1"/>
    <x v="0"/>
    <x v="3"/>
    <n v="5151.1899999999996"/>
    <n v="5151.1899999999996"/>
  </r>
  <r>
    <s v="LASU2"/>
    <x v="33"/>
    <x v="53"/>
    <x v="2"/>
    <x v="1"/>
    <x v="3"/>
    <n v="11948.1"/>
    <n v="11948.1"/>
  </r>
  <r>
    <s v="LIGO1"/>
    <x v="34"/>
    <x v="0"/>
    <x v="0"/>
    <x v="0"/>
    <x v="0"/>
    <n v="5059.93"/>
    <n v="2529.9650000000001"/>
  </r>
  <r>
    <s v="LIGO1"/>
    <x v="34"/>
    <x v="1"/>
    <x v="0"/>
    <x v="0"/>
    <x v="0"/>
    <n v="15.0311"/>
    <n v="4.9081142857142854"/>
  </r>
  <r>
    <s v="LIGO1"/>
    <x v="34"/>
    <x v="2"/>
    <x v="0"/>
    <x v="0"/>
    <x v="0"/>
    <n v="1000.65"/>
    <n v="333.54999999999995"/>
  </r>
  <r>
    <s v="LIGO1"/>
    <x v="34"/>
    <x v="3"/>
    <x v="1"/>
    <x v="0"/>
    <x v="0"/>
    <n v="25.895299999999999"/>
    <n v="12.947649999999999"/>
  </r>
  <r>
    <s v="LIGO1"/>
    <x v="34"/>
    <x v="4"/>
    <x v="1"/>
    <x v="0"/>
    <x v="0"/>
    <n v="0.45353599999999999"/>
    <n v="0.14809338775510203"/>
  </r>
  <r>
    <s v="LIGO1"/>
    <x v="34"/>
    <x v="5"/>
    <x v="1"/>
    <x v="0"/>
    <x v="0"/>
    <n v="12185.5"/>
    <n v="4061.833333333333"/>
  </r>
  <r>
    <s v="LIGO1"/>
    <x v="34"/>
    <x v="6"/>
    <x v="2"/>
    <x v="1"/>
    <x v="0"/>
    <n v="5085.83"/>
    <n v="2542.915"/>
  </r>
  <r>
    <s v="LIGO1"/>
    <x v="34"/>
    <x v="7"/>
    <x v="2"/>
    <x v="1"/>
    <x v="0"/>
    <n v="15.4847"/>
    <n v="5.0562285714285711"/>
  </r>
  <r>
    <s v="LIGO1"/>
    <x v="34"/>
    <x v="8"/>
    <x v="2"/>
    <x v="1"/>
    <x v="0"/>
    <n v="13186.2"/>
    <n v="4395.3999999999996"/>
  </r>
  <r>
    <s v="LIGO1"/>
    <x v="34"/>
    <x v="9"/>
    <x v="0"/>
    <x v="0"/>
    <x v="1"/>
    <n v="2868.42"/>
    <n v="2868.42"/>
  </r>
  <r>
    <s v="LIGO1"/>
    <x v="34"/>
    <x v="10"/>
    <x v="1"/>
    <x v="0"/>
    <x v="1"/>
    <n v="4074.91"/>
    <n v="4074.91"/>
  </r>
  <r>
    <s v="LIGO1"/>
    <x v="34"/>
    <x v="11"/>
    <x v="2"/>
    <x v="1"/>
    <x v="1"/>
    <n v="6943.3"/>
    <n v="6943.3"/>
  </r>
  <r>
    <s v="LIGO1"/>
    <x v="34"/>
    <x v="12"/>
    <x v="0"/>
    <x v="0"/>
    <x v="2"/>
    <n v="122.104"/>
    <n v="56.981866666666669"/>
  </r>
  <r>
    <s v="LIGO1"/>
    <x v="34"/>
    <x v="13"/>
    <x v="0"/>
    <x v="0"/>
    <x v="2"/>
    <n v="2019.66"/>
    <n v="614.67913043478268"/>
  </r>
  <r>
    <s v="LIGO1"/>
    <x v="34"/>
    <x v="14"/>
    <x v="0"/>
    <x v="0"/>
    <x v="2"/>
    <n v="8.7285400000000006"/>
    <n v="1.9709606451612904"/>
  </r>
  <r>
    <s v="LIGO1"/>
    <x v="34"/>
    <x v="15"/>
    <x v="0"/>
    <x v="0"/>
    <x v="2"/>
    <n v="271.55099999999999"/>
    <n v="70.402111111111111"/>
  </r>
  <r>
    <s v="LIGO1"/>
    <x v="34"/>
    <x v="16"/>
    <x v="0"/>
    <x v="0"/>
    <x v="2"/>
    <n v="13504.7"/>
    <n v="3001.0444444444443"/>
  </r>
  <r>
    <s v="LIGO1"/>
    <x v="34"/>
    <x v="17"/>
    <x v="0"/>
    <x v="0"/>
    <x v="2"/>
    <n v="16.746300000000002"/>
    <n v="4.9882595744680849"/>
  </r>
  <r>
    <s v="LIGO1"/>
    <x v="34"/>
    <x v="18"/>
    <x v="0"/>
    <x v="0"/>
    <x v="2"/>
    <n v="1534.05"/>
    <n v="177.49338842975206"/>
  </r>
  <r>
    <s v="LIGO1"/>
    <x v="34"/>
    <x v="19"/>
    <x v="0"/>
    <x v="0"/>
    <x v="2"/>
    <n v="868.66499999999996"/>
    <n v="90.083777777777769"/>
  </r>
  <r>
    <s v="LIGO1"/>
    <x v="34"/>
    <x v="20"/>
    <x v="0"/>
    <x v="0"/>
    <x v="2"/>
    <n v="1821.53"/>
    <n v="214.29764705882351"/>
  </r>
  <r>
    <s v="LIGO1"/>
    <x v="34"/>
    <x v="21"/>
    <x v="0"/>
    <x v="0"/>
    <x v="2"/>
    <n v="3.8994499999999999"/>
    <n v="0.69104177215189866"/>
  </r>
  <r>
    <s v="LIGO1"/>
    <x v="34"/>
    <x v="22"/>
    <x v="0"/>
    <x v="0"/>
    <x v="2"/>
    <n v="681.64300000000003"/>
    <n v="561.35305882352941"/>
  </r>
  <r>
    <s v="LIGO1"/>
    <x v="34"/>
    <x v="23"/>
    <x v="0"/>
    <x v="0"/>
    <x v="2"/>
    <n v="164.399"/>
    <n v="37.122354838709676"/>
  </r>
  <r>
    <s v="LIGO1"/>
    <x v="34"/>
    <x v="24"/>
    <x v="0"/>
    <x v="0"/>
    <x v="2"/>
    <n v="311.505"/>
    <n v="242.28166666666667"/>
  </r>
  <r>
    <s v="LIGO1"/>
    <x v="34"/>
    <x v="25"/>
    <x v="1"/>
    <x v="0"/>
    <x v="2"/>
    <n v="3.6774300000000001E-7"/>
    <n v="1.7161340000000001E-7"/>
  </r>
  <r>
    <s v="LIGO1"/>
    <x v="34"/>
    <x v="26"/>
    <x v="1"/>
    <x v="0"/>
    <x v="2"/>
    <n v="2.2007999999999999E-4"/>
    <n v="6.6980869565217398E-5"/>
  </r>
  <r>
    <s v="LIGO1"/>
    <x v="34"/>
    <x v="27"/>
    <x v="1"/>
    <x v="0"/>
    <x v="2"/>
    <n v="11.016299999999999"/>
    <n v="2.4875516129032258"/>
  </r>
  <r>
    <s v="LIGO1"/>
    <x v="34"/>
    <x v="28"/>
    <x v="1"/>
    <x v="0"/>
    <x v="2"/>
    <n v="13.367699999999999"/>
    <n v="3.4656999999999996"/>
  </r>
  <r>
    <s v="LIGO1"/>
    <x v="34"/>
    <x v="29"/>
    <x v="1"/>
    <x v="0"/>
    <x v="2"/>
    <n v="5248.5"/>
    <n v="1166.3333333333333"/>
  </r>
  <r>
    <s v="LIGO1"/>
    <x v="34"/>
    <x v="30"/>
    <x v="1"/>
    <x v="0"/>
    <x v="2"/>
    <n v="1.5397299999999999E-2"/>
    <n v="4.5864297872340422E-3"/>
  </r>
  <r>
    <s v="LIGO1"/>
    <x v="34"/>
    <x v="31"/>
    <x v="1"/>
    <x v="0"/>
    <x v="2"/>
    <n v="0.354352"/>
    <n v="4.0999404958677689E-2"/>
  </r>
  <r>
    <s v="LIGO1"/>
    <x v="34"/>
    <x v="32"/>
    <x v="1"/>
    <x v="0"/>
    <x v="2"/>
    <n v="0.191549"/>
    <n v="1.9864340740740741E-2"/>
  </r>
  <r>
    <s v="LIGO1"/>
    <x v="34"/>
    <x v="33"/>
    <x v="1"/>
    <x v="0"/>
    <x v="2"/>
    <n v="1889.98"/>
    <n v="222.35058823529411"/>
  </r>
  <r>
    <s v="LIGO1"/>
    <x v="34"/>
    <x v="34"/>
    <x v="1"/>
    <x v="0"/>
    <x v="2"/>
    <n v="5.8908300000000002"/>
    <n v="1.0439445569620254"/>
  </r>
  <r>
    <s v="LIGO1"/>
    <x v="34"/>
    <x v="35"/>
    <x v="1"/>
    <x v="0"/>
    <x v="2"/>
    <n v="63.739699999999999"/>
    <n v="52.491517647058821"/>
  </r>
  <r>
    <s v="LIGO1"/>
    <x v="34"/>
    <x v="36"/>
    <x v="1"/>
    <x v="0"/>
    <x v="2"/>
    <n v="774.01800000000003"/>
    <n v="174.77825806451614"/>
  </r>
  <r>
    <s v="LIGO1"/>
    <x v="34"/>
    <x v="37"/>
    <x v="1"/>
    <x v="0"/>
    <x v="2"/>
    <n v="1659.03"/>
    <n v="1290.3566666666666"/>
  </r>
  <r>
    <s v="LIGO1"/>
    <x v="34"/>
    <x v="38"/>
    <x v="2"/>
    <x v="1"/>
    <x v="2"/>
    <n v="122.104"/>
    <n v="56.981866666666669"/>
  </r>
  <r>
    <s v="LIGO1"/>
    <x v="34"/>
    <x v="39"/>
    <x v="2"/>
    <x v="1"/>
    <x v="2"/>
    <n v="2019.66"/>
    <n v="614.67913043478268"/>
  </r>
  <r>
    <s v="LIGO1"/>
    <x v="34"/>
    <x v="40"/>
    <x v="2"/>
    <x v="1"/>
    <x v="2"/>
    <n v="19.744900000000001"/>
    <n v="4.4585258064516129"/>
  </r>
  <r>
    <s v="LIGO1"/>
    <x v="34"/>
    <x v="41"/>
    <x v="2"/>
    <x v="1"/>
    <x v="2"/>
    <n v="284.91899999999998"/>
    <n v="73.867888888888885"/>
  </r>
  <r>
    <s v="LIGO1"/>
    <x v="34"/>
    <x v="42"/>
    <x v="2"/>
    <x v="1"/>
    <x v="2"/>
    <n v="18753.2"/>
    <n v="4167.3777777777777"/>
  </r>
  <r>
    <s v="LIGO1"/>
    <x v="34"/>
    <x v="43"/>
    <x v="2"/>
    <x v="1"/>
    <x v="2"/>
    <n v="16.761700000000001"/>
    <n v="4.9928468085106381"/>
  </r>
  <r>
    <s v="LIGO1"/>
    <x v="34"/>
    <x v="44"/>
    <x v="2"/>
    <x v="1"/>
    <x v="2"/>
    <n v="1534.4"/>
    <n v="177.53388429752067"/>
  </r>
  <r>
    <s v="LIGO1"/>
    <x v="34"/>
    <x v="45"/>
    <x v="2"/>
    <x v="1"/>
    <x v="2"/>
    <n v="868.85699999999997"/>
    <n v="90.103688888888883"/>
  </r>
  <r>
    <s v="LIGO1"/>
    <x v="34"/>
    <x v="46"/>
    <x v="2"/>
    <x v="1"/>
    <x v="2"/>
    <n v="3711.52"/>
    <n v="436.64941176470586"/>
  </r>
  <r>
    <s v="LIGO1"/>
    <x v="34"/>
    <x v="47"/>
    <x v="2"/>
    <x v="1"/>
    <x v="2"/>
    <n v="9.7903199999999995"/>
    <n v="1.7349934177215189"/>
  </r>
  <r>
    <s v="LIGO1"/>
    <x v="34"/>
    <x v="48"/>
    <x v="2"/>
    <x v="1"/>
    <x v="2"/>
    <n v="745.38400000000001"/>
    <n v="613.84564705882349"/>
  </r>
  <r>
    <s v="LIGO1"/>
    <x v="34"/>
    <x v="49"/>
    <x v="2"/>
    <x v="1"/>
    <x v="2"/>
    <n v="938.41800000000001"/>
    <n v="211.9008387096774"/>
  </r>
  <r>
    <s v="LIGO1"/>
    <x v="34"/>
    <x v="50"/>
    <x v="2"/>
    <x v="1"/>
    <x v="2"/>
    <n v="1970.54"/>
    <n v="1532.6422222222222"/>
  </r>
  <r>
    <s v="LIGO1"/>
    <x v="34"/>
    <x v="51"/>
    <x v="0"/>
    <x v="0"/>
    <x v="3"/>
    <n v="5073.38"/>
    <n v="5073.38"/>
  </r>
  <r>
    <s v="LIGO1"/>
    <x v="34"/>
    <x v="52"/>
    <x v="1"/>
    <x v="0"/>
    <x v="3"/>
    <n v="2913.38"/>
    <n v="2913.38"/>
  </r>
  <r>
    <s v="LIGO1"/>
    <x v="34"/>
    <x v="53"/>
    <x v="2"/>
    <x v="1"/>
    <x v="3"/>
    <n v="7986.76"/>
    <n v="7986.76"/>
  </r>
  <r>
    <s v="LIVO1"/>
    <x v="35"/>
    <x v="0"/>
    <x v="0"/>
    <x v="0"/>
    <x v="0"/>
    <n v="8229.32"/>
    <n v="4114.66"/>
  </r>
  <r>
    <s v="LIVO1"/>
    <x v="35"/>
    <x v="1"/>
    <x v="0"/>
    <x v="0"/>
    <x v="0"/>
    <n v="24.4162"/>
    <n v="7.9726367346938769"/>
  </r>
  <r>
    <s v="LIVO1"/>
    <x v="35"/>
    <x v="2"/>
    <x v="0"/>
    <x v="0"/>
    <x v="0"/>
    <n v="870.67399999999998"/>
    <n v="290.22466666666662"/>
  </r>
  <r>
    <s v="LIVO1"/>
    <x v="35"/>
    <x v="3"/>
    <x v="1"/>
    <x v="0"/>
    <x v="0"/>
    <n v="192.708"/>
    <n v="96.353999999999999"/>
  </r>
  <r>
    <s v="LIVO1"/>
    <x v="35"/>
    <x v="4"/>
    <x v="1"/>
    <x v="0"/>
    <x v="0"/>
    <n v="1.7803599999999999"/>
    <n v="0.58134204081632646"/>
  </r>
  <r>
    <s v="LIVO1"/>
    <x v="35"/>
    <x v="5"/>
    <x v="1"/>
    <x v="0"/>
    <x v="0"/>
    <n v="24704.3"/>
    <n v="8234.7666666666664"/>
  </r>
  <r>
    <s v="LIVO1"/>
    <x v="35"/>
    <x v="6"/>
    <x v="2"/>
    <x v="1"/>
    <x v="0"/>
    <n v="8422.02"/>
    <n v="4211.01"/>
  </r>
  <r>
    <s v="LIVO1"/>
    <x v="35"/>
    <x v="7"/>
    <x v="2"/>
    <x v="1"/>
    <x v="0"/>
    <n v="26.1965"/>
    <n v="8.5539591836734683"/>
  </r>
  <r>
    <s v="LIVO1"/>
    <x v="35"/>
    <x v="8"/>
    <x v="2"/>
    <x v="1"/>
    <x v="0"/>
    <n v="25575"/>
    <n v="8525"/>
  </r>
  <r>
    <s v="LIVO1"/>
    <x v="35"/>
    <x v="9"/>
    <x v="0"/>
    <x v="0"/>
    <x v="1"/>
    <n v="4412.8599999999997"/>
    <n v="4412.8599999999997"/>
  </r>
  <r>
    <s v="LIVO1"/>
    <x v="35"/>
    <x v="10"/>
    <x v="1"/>
    <x v="0"/>
    <x v="1"/>
    <n v="8331.6299999999992"/>
    <n v="8331.6299999999992"/>
  </r>
  <r>
    <s v="LIVO1"/>
    <x v="35"/>
    <x v="11"/>
    <x v="2"/>
    <x v="1"/>
    <x v="1"/>
    <n v="12744.5"/>
    <n v="12744.5"/>
  </r>
  <r>
    <s v="LIVO1"/>
    <x v="35"/>
    <x v="12"/>
    <x v="0"/>
    <x v="0"/>
    <x v="2"/>
    <n v="132.911"/>
    <n v="62.025133333333336"/>
  </r>
  <r>
    <s v="LIVO1"/>
    <x v="35"/>
    <x v="13"/>
    <x v="0"/>
    <x v="0"/>
    <x v="2"/>
    <n v="2277.98"/>
    <n v="693.2982608695653"/>
  </r>
  <r>
    <s v="LIVO1"/>
    <x v="35"/>
    <x v="14"/>
    <x v="0"/>
    <x v="0"/>
    <x v="2"/>
    <n v="11.378399999999999"/>
    <n v="2.5693161290322579"/>
  </r>
  <r>
    <s v="LIVO1"/>
    <x v="35"/>
    <x v="15"/>
    <x v="0"/>
    <x v="0"/>
    <x v="2"/>
    <n v="310.25200000000001"/>
    <n v="80.435703703703709"/>
  </r>
  <r>
    <s v="LIVO1"/>
    <x v="35"/>
    <x v="16"/>
    <x v="0"/>
    <x v="0"/>
    <x v="2"/>
    <n v="14406.8"/>
    <n v="3201.5111111111109"/>
  </r>
  <r>
    <s v="LIVO1"/>
    <x v="35"/>
    <x v="17"/>
    <x v="0"/>
    <x v="0"/>
    <x v="2"/>
    <n v="14.146000000000001"/>
    <n v="4.2137021276595741"/>
  </r>
  <r>
    <s v="LIVO1"/>
    <x v="35"/>
    <x v="18"/>
    <x v="0"/>
    <x v="0"/>
    <x v="2"/>
    <n v="1185.8499999999999"/>
    <n v="137.20578512396693"/>
  </r>
  <r>
    <s v="LIVO1"/>
    <x v="35"/>
    <x v="19"/>
    <x v="0"/>
    <x v="0"/>
    <x v="2"/>
    <n v="632.625"/>
    <n v="65.605555555555554"/>
  </r>
  <r>
    <s v="LIVO1"/>
    <x v="35"/>
    <x v="20"/>
    <x v="0"/>
    <x v="0"/>
    <x v="2"/>
    <n v="1357.79"/>
    <n v="159.73999999999998"/>
  </r>
  <r>
    <s v="LIVO1"/>
    <x v="35"/>
    <x v="21"/>
    <x v="0"/>
    <x v="0"/>
    <x v="2"/>
    <n v="2.8113800000000002"/>
    <n v="0.49821924050632915"/>
  </r>
  <r>
    <s v="LIVO1"/>
    <x v="35"/>
    <x v="22"/>
    <x v="0"/>
    <x v="0"/>
    <x v="2"/>
    <n v="3258.65"/>
    <n v="2683.5941176470587"/>
  </r>
  <r>
    <s v="LIVO1"/>
    <x v="35"/>
    <x v="23"/>
    <x v="0"/>
    <x v="0"/>
    <x v="2"/>
    <n v="509.98399999999998"/>
    <n v="115.15767741935483"/>
  </r>
  <r>
    <s v="LIVO1"/>
    <x v="35"/>
    <x v="24"/>
    <x v="0"/>
    <x v="0"/>
    <x v="2"/>
    <n v="428.94200000000001"/>
    <n v="333.62155555555557"/>
  </r>
  <r>
    <s v="LIVO1"/>
    <x v="35"/>
    <x v="25"/>
    <x v="1"/>
    <x v="0"/>
    <x v="2"/>
    <n v="9.0963700000000001E-7"/>
    <n v="4.2449726666666666E-7"/>
  </r>
  <r>
    <s v="LIVO1"/>
    <x v="35"/>
    <x v="26"/>
    <x v="1"/>
    <x v="0"/>
    <x v="2"/>
    <n v="8.0187900000000002E-4"/>
    <n v="2.4405013043478263E-4"/>
  </r>
  <r>
    <s v="LIVO1"/>
    <x v="35"/>
    <x v="27"/>
    <x v="1"/>
    <x v="0"/>
    <x v="2"/>
    <n v="37.959899999999998"/>
    <n v="8.5715903225806436"/>
  </r>
  <r>
    <s v="LIVO1"/>
    <x v="35"/>
    <x v="28"/>
    <x v="1"/>
    <x v="0"/>
    <x v="2"/>
    <n v="93.392300000000006"/>
    <n v="24.212818518518517"/>
  </r>
  <r>
    <s v="LIVO1"/>
    <x v="35"/>
    <x v="29"/>
    <x v="1"/>
    <x v="0"/>
    <x v="2"/>
    <n v="10973.8"/>
    <n v="2438.6222222222218"/>
  </r>
  <r>
    <s v="LIVO1"/>
    <x v="35"/>
    <x v="30"/>
    <x v="1"/>
    <x v="0"/>
    <x v="2"/>
    <n v="3.4439999999999998E-2"/>
    <n v="1.0258723404255318E-2"/>
  </r>
  <r>
    <s v="LIVO1"/>
    <x v="35"/>
    <x v="31"/>
    <x v="1"/>
    <x v="0"/>
    <x v="2"/>
    <n v="0.66761800000000004"/>
    <n v="7.7245057851239682E-2"/>
  </r>
  <r>
    <s v="LIVO1"/>
    <x v="35"/>
    <x v="32"/>
    <x v="1"/>
    <x v="0"/>
    <x v="2"/>
    <n v="0.35662100000000002"/>
    <n v="3.6982918518518516E-2"/>
  </r>
  <r>
    <s v="LIVO1"/>
    <x v="35"/>
    <x v="33"/>
    <x v="1"/>
    <x v="0"/>
    <x v="2"/>
    <n v="3340.12"/>
    <n v="392.95529411764704"/>
  </r>
  <r>
    <s v="LIVO1"/>
    <x v="35"/>
    <x v="34"/>
    <x v="1"/>
    <x v="0"/>
    <x v="2"/>
    <n v="7.4033699999999998"/>
    <n v="1.3119896202531645"/>
  </r>
  <r>
    <s v="LIVO1"/>
    <x v="35"/>
    <x v="35"/>
    <x v="1"/>
    <x v="0"/>
    <x v="2"/>
    <n v="497.15600000000001"/>
    <n v="409.42258823529409"/>
  </r>
  <r>
    <s v="LIVO1"/>
    <x v="35"/>
    <x v="36"/>
    <x v="1"/>
    <x v="0"/>
    <x v="2"/>
    <n v="1877.77"/>
    <n v="424.01258064516128"/>
  </r>
  <r>
    <s v="LIVO1"/>
    <x v="35"/>
    <x v="37"/>
    <x v="1"/>
    <x v="0"/>
    <x v="2"/>
    <n v="3596.61"/>
    <n v="2797.3633333333337"/>
  </r>
  <r>
    <s v="LIVO1"/>
    <x v="35"/>
    <x v="38"/>
    <x v="2"/>
    <x v="1"/>
    <x v="2"/>
    <n v="132.911"/>
    <n v="62.025133333333336"/>
  </r>
  <r>
    <s v="LIVO1"/>
    <x v="35"/>
    <x v="39"/>
    <x v="2"/>
    <x v="1"/>
    <x v="2"/>
    <n v="2277.98"/>
    <n v="693.2982608695653"/>
  </r>
  <r>
    <s v="LIVO1"/>
    <x v="35"/>
    <x v="40"/>
    <x v="2"/>
    <x v="1"/>
    <x v="2"/>
    <n v="49.338299999999997"/>
    <n v="11.140906451612903"/>
  </r>
  <r>
    <s v="LIVO1"/>
    <x v="35"/>
    <x v="41"/>
    <x v="2"/>
    <x v="1"/>
    <x v="2"/>
    <n v="403.64499999999998"/>
    <n v="104.64870370370369"/>
  </r>
  <r>
    <s v="LIVO1"/>
    <x v="35"/>
    <x v="42"/>
    <x v="2"/>
    <x v="1"/>
    <x v="2"/>
    <n v="25380.7"/>
    <n v="5640.1555555555551"/>
  </r>
  <r>
    <s v="LIVO1"/>
    <x v="35"/>
    <x v="43"/>
    <x v="2"/>
    <x v="1"/>
    <x v="2"/>
    <n v="14.180400000000001"/>
    <n v="4.2239489361702125"/>
  </r>
  <r>
    <s v="LIVO1"/>
    <x v="35"/>
    <x v="44"/>
    <x v="2"/>
    <x v="1"/>
    <x v="2"/>
    <n v="1186.52"/>
    <n v="137.28330578512396"/>
  </r>
  <r>
    <s v="LIVO1"/>
    <x v="35"/>
    <x v="45"/>
    <x v="2"/>
    <x v="1"/>
    <x v="2"/>
    <n v="632.98199999999997"/>
    <n v="65.642577777777774"/>
  </r>
  <r>
    <s v="LIVO1"/>
    <x v="35"/>
    <x v="46"/>
    <x v="2"/>
    <x v="1"/>
    <x v="2"/>
    <n v="4697.91"/>
    <n v="552.69529411764699"/>
  </r>
  <r>
    <s v="LIVO1"/>
    <x v="35"/>
    <x v="47"/>
    <x v="2"/>
    <x v="1"/>
    <x v="2"/>
    <n v="10.214700000000001"/>
    <n v="1.8102"/>
  </r>
  <r>
    <s v="LIVO1"/>
    <x v="35"/>
    <x v="48"/>
    <x v="2"/>
    <x v="1"/>
    <x v="2"/>
    <n v="3755.8"/>
    <n v="3093.0117647058823"/>
  </r>
  <r>
    <s v="LIVO1"/>
    <x v="35"/>
    <x v="49"/>
    <x v="2"/>
    <x v="1"/>
    <x v="2"/>
    <n v="2387.7600000000002"/>
    <n v="539.17161290322588"/>
  </r>
  <r>
    <s v="LIVO1"/>
    <x v="35"/>
    <x v="50"/>
    <x v="2"/>
    <x v="1"/>
    <x v="2"/>
    <n v="4025.55"/>
    <n v="3130.9833333333336"/>
  </r>
  <r>
    <s v="LIVO1"/>
    <x v="35"/>
    <x v="51"/>
    <x v="0"/>
    <x v="0"/>
    <x v="3"/>
    <n v="7539.49"/>
    <n v="7539.49"/>
  </r>
  <r>
    <s v="LIVO1"/>
    <x v="35"/>
    <x v="52"/>
    <x v="1"/>
    <x v="0"/>
    <x v="3"/>
    <n v="6496.62"/>
    <n v="6496.62"/>
  </r>
  <r>
    <s v="LIVO1"/>
    <x v="35"/>
    <x v="53"/>
    <x v="2"/>
    <x v="1"/>
    <x v="3"/>
    <n v="14036.1"/>
    <n v="14036.1"/>
  </r>
  <r>
    <s v="LYBR1"/>
    <x v="36"/>
    <x v="0"/>
    <x v="0"/>
    <x v="0"/>
    <x v="0"/>
    <n v="2827.29"/>
    <n v="1413.645"/>
  </r>
  <r>
    <s v="LYBR1"/>
    <x v="36"/>
    <x v="1"/>
    <x v="0"/>
    <x v="0"/>
    <x v="0"/>
    <n v="8.0151400000000006"/>
    <n v="2.6171885714285712"/>
  </r>
  <r>
    <s v="LYBR1"/>
    <x v="36"/>
    <x v="2"/>
    <x v="0"/>
    <x v="0"/>
    <x v="0"/>
    <n v="653.12199999999996"/>
    <n v="217.70733333333331"/>
  </r>
  <r>
    <s v="LYBR1"/>
    <x v="36"/>
    <x v="3"/>
    <x v="1"/>
    <x v="0"/>
    <x v="0"/>
    <n v="28.709900000000001"/>
    <n v="14.354950000000001"/>
  </r>
  <r>
    <s v="LYBR1"/>
    <x v="36"/>
    <x v="4"/>
    <x v="1"/>
    <x v="0"/>
    <x v="0"/>
    <n v="0.410327"/>
    <n v="0.13398432653061224"/>
  </r>
  <r>
    <s v="LYBR1"/>
    <x v="36"/>
    <x v="5"/>
    <x v="1"/>
    <x v="0"/>
    <x v="0"/>
    <n v="13157.1"/>
    <n v="4385.7"/>
  </r>
  <r>
    <s v="LYBR1"/>
    <x v="36"/>
    <x v="6"/>
    <x v="2"/>
    <x v="1"/>
    <x v="0"/>
    <n v="2856"/>
    <n v="1428"/>
  </r>
  <r>
    <s v="LYBR1"/>
    <x v="36"/>
    <x v="7"/>
    <x v="2"/>
    <x v="1"/>
    <x v="0"/>
    <n v="8.4254599999999993"/>
    <n v="2.7511706122448976"/>
  </r>
  <r>
    <s v="LYBR1"/>
    <x v="36"/>
    <x v="8"/>
    <x v="2"/>
    <x v="1"/>
    <x v="0"/>
    <n v="13810.2"/>
    <n v="4603.3999999999996"/>
  </r>
  <r>
    <s v="LYBR1"/>
    <x v="36"/>
    <x v="9"/>
    <x v="0"/>
    <x v="0"/>
    <x v="1"/>
    <n v="1633.97"/>
    <n v="1633.97"/>
  </r>
  <r>
    <s v="LYBR1"/>
    <x v="36"/>
    <x v="10"/>
    <x v="1"/>
    <x v="0"/>
    <x v="1"/>
    <n v="4400.16"/>
    <n v="4400.16"/>
  </r>
  <r>
    <s v="LYBR1"/>
    <x v="36"/>
    <x v="11"/>
    <x v="2"/>
    <x v="1"/>
    <x v="1"/>
    <n v="6034.12"/>
    <n v="6034.12"/>
  </r>
  <r>
    <s v="LYBR1"/>
    <x v="36"/>
    <x v="12"/>
    <x v="0"/>
    <x v="0"/>
    <x v="2"/>
    <n v="36.702300000000001"/>
    <n v="17.127739999999999"/>
  </r>
  <r>
    <s v="LYBR1"/>
    <x v="36"/>
    <x v="13"/>
    <x v="0"/>
    <x v="0"/>
    <x v="2"/>
    <n v="1065.21"/>
    <n v="324.19434782608698"/>
  </r>
  <r>
    <s v="LYBR1"/>
    <x v="36"/>
    <x v="14"/>
    <x v="0"/>
    <x v="0"/>
    <x v="2"/>
    <n v="10.5174"/>
    <n v="2.3748967741935485"/>
  </r>
  <r>
    <s v="LYBR1"/>
    <x v="36"/>
    <x v="15"/>
    <x v="0"/>
    <x v="0"/>
    <x v="2"/>
    <n v="261.72199999999998"/>
    <n v="67.853851851851843"/>
  </r>
  <r>
    <s v="LYBR1"/>
    <x v="36"/>
    <x v="16"/>
    <x v="0"/>
    <x v="0"/>
    <x v="2"/>
    <n v="11617.6"/>
    <n v="2581.6888888888889"/>
  </r>
  <r>
    <s v="LYBR1"/>
    <x v="36"/>
    <x v="17"/>
    <x v="0"/>
    <x v="0"/>
    <x v="2"/>
    <n v="7.7807500000000003"/>
    <n v="2.3176702127659574"/>
  </r>
  <r>
    <s v="LYBR1"/>
    <x v="36"/>
    <x v="18"/>
    <x v="0"/>
    <x v="0"/>
    <x v="2"/>
    <n v="891.64400000000001"/>
    <n v="103.16542148760331"/>
  </r>
  <r>
    <s v="LYBR1"/>
    <x v="36"/>
    <x v="19"/>
    <x v="0"/>
    <x v="0"/>
    <x v="2"/>
    <n v="443.50599999999997"/>
    <n v="45.993214814814813"/>
  </r>
  <r>
    <s v="LYBR1"/>
    <x v="36"/>
    <x v="20"/>
    <x v="0"/>
    <x v="0"/>
    <x v="2"/>
    <n v="1097.73"/>
    <n v="129.14470588235295"/>
  </r>
  <r>
    <s v="LYBR1"/>
    <x v="36"/>
    <x v="21"/>
    <x v="0"/>
    <x v="0"/>
    <x v="2"/>
    <n v="3.1176699999999999"/>
    <n v="0.55249848101265819"/>
  </r>
  <r>
    <s v="LYBR1"/>
    <x v="36"/>
    <x v="22"/>
    <x v="0"/>
    <x v="0"/>
    <x v="2"/>
    <n v="464.74"/>
    <n v="382.72705882352938"/>
  </r>
  <r>
    <s v="LYBR1"/>
    <x v="36"/>
    <x v="23"/>
    <x v="0"/>
    <x v="0"/>
    <x v="2"/>
    <n v="180.56899999999999"/>
    <n v="40.773645161290318"/>
  </r>
  <r>
    <s v="LYBR1"/>
    <x v="36"/>
    <x v="24"/>
    <x v="0"/>
    <x v="0"/>
    <x v="2"/>
    <n v="215.25899999999999"/>
    <n v="167.42366666666666"/>
  </r>
  <r>
    <s v="LYBR1"/>
    <x v="36"/>
    <x v="25"/>
    <x v="1"/>
    <x v="0"/>
    <x v="2"/>
    <n v="5.0989999999999998E-7"/>
    <n v="2.3795333333333333E-7"/>
  </r>
  <r>
    <s v="LYBR1"/>
    <x v="36"/>
    <x v="26"/>
    <x v="1"/>
    <x v="0"/>
    <x v="2"/>
    <n v="4.0003899999999998E-4"/>
    <n v="1.2175100000000001E-4"/>
  </r>
  <r>
    <s v="LYBR1"/>
    <x v="36"/>
    <x v="27"/>
    <x v="1"/>
    <x v="0"/>
    <x v="2"/>
    <n v="13.445600000000001"/>
    <n v="3.0361032258064515"/>
  </r>
  <r>
    <s v="LYBR1"/>
    <x v="36"/>
    <x v="28"/>
    <x v="1"/>
    <x v="0"/>
    <x v="2"/>
    <n v="20.171500000000002"/>
    <n v="5.229648148148148"/>
  </r>
  <r>
    <s v="LYBR1"/>
    <x v="36"/>
    <x v="29"/>
    <x v="1"/>
    <x v="0"/>
    <x v="2"/>
    <n v="10030.799999999999"/>
    <n v="2229.0666666666666"/>
  </r>
  <r>
    <s v="LYBR1"/>
    <x v="36"/>
    <x v="30"/>
    <x v="1"/>
    <x v="0"/>
    <x v="2"/>
    <n v="2.4924999999999999E-2"/>
    <n v="7.4244680851063821E-3"/>
  </r>
  <r>
    <s v="LYBR1"/>
    <x v="36"/>
    <x v="31"/>
    <x v="1"/>
    <x v="0"/>
    <x v="2"/>
    <n v="0.44792199999999999"/>
    <n v="5.1825685950413224E-2"/>
  </r>
  <r>
    <s v="LYBR1"/>
    <x v="36"/>
    <x v="32"/>
    <x v="1"/>
    <x v="0"/>
    <x v="2"/>
    <n v="0.219278"/>
    <n v="2.273994074074074E-2"/>
  </r>
  <r>
    <s v="LYBR1"/>
    <x v="36"/>
    <x v="33"/>
    <x v="1"/>
    <x v="0"/>
    <x v="2"/>
    <n v="1657.56"/>
    <n v="195.00705882352941"/>
  </r>
  <r>
    <s v="LYBR1"/>
    <x v="36"/>
    <x v="34"/>
    <x v="1"/>
    <x v="0"/>
    <x v="2"/>
    <n v="6.2298600000000004"/>
    <n v="1.1040258227848101"/>
  </r>
  <r>
    <s v="LYBR1"/>
    <x v="36"/>
    <x v="35"/>
    <x v="1"/>
    <x v="0"/>
    <x v="2"/>
    <n v="36.090000000000003"/>
    <n v="29.721176470588237"/>
  </r>
  <r>
    <s v="LYBR1"/>
    <x v="36"/>
    <x v="36"/>
    <x v="1"/>
    <x v="0"/>
    <x v="2"/>
    <n v="1154.02"/>
    <n v="260.58516129032256"/>
  </r>
  <r>
    <s v="LYBR1"/>
    <x v="36"/>
    <x v="37"/>
    <x v="1"/>
    <x v="0"/>
    <x v="2"/>
    <n v="1569.7"/>
    <n v="1220.8777777777777"/>
  </r>
  <r>
    <s v="LYBR1"/>
    <x v="36"/>
    <x v="38"/>
    <x v="2"/>
    <x v="1"/>
    <x v="2"/>
    <n v="36.702300000000001"/>
    <n v="17.127739999999999"/>
  </r>
  <r>
    <s v="LYBR1"/>
    <x v="36"/>
    <x v="39"/>
    <x v="2"/>
    <x v="1"/>
    <x v="2"/>
    <n v="1065.21"/>
    <n v="324.19434782608698"/>
  </r>
  <r>
    <s v="LYBR1"/>
    <x v="36"/>
    <x v="40"/>
    <x v="2"/>
    <x v="1"/>
    <x v="2"/>
    <n v="23.963000000000001"/>
    <n v="5.4110000000000005"/>
  </r>
  <r>
    <s v="LYBR1"/>
    <x v="36"/>
    <x v="41"/>
    <x v="2"/>
    <x v="1"/>
    <x v="2"/>
    <n v="281.89400000000001"/>
    <n v="73.083629629629627"/>
  </r>
  <r>
    <s v="LYBR1"/>
    <x v="36"/>
    <x v="42"/>
    <x v="2"/>
    <x v="1"/>
    <x v="2"/>
    <n v="21648.400000000001"/>
    <n v="4810.7555555555555"/>
  </r>
  <r>
    <s v="LYBR1"/>
    <x v="36"/>
    <x v="43"/>
    <x v="2"/>
    <x v="1"/>
    <x v="2"/>
    <n v="7.8056700000000001"/>
    <n v="2.3250931914893616"/>
  </r>
  <r>
    <s v="LYBR1"/>
    <x v="36"/>
    <x v="44"/>
    <x v="2"/>
    <x v="1"/>
    <x v="2"/>
    <n v="892.09299999999996"/>
    <n v="103.21737190082645"/>
  </r>
  <r>
    <s v="LYBR1"/>
    <x v="36"/>
    <x v="45"/>
    <x v="2"/>
    <x v="1"/>
    <x v="2"/>
    <n v="443.72500000000002"/>
    <n v="46.015925925925927"/>
  </r>
  <r>
    <s v="LYBR1"/>
    <x v="36"/>
    <x v="46"/>
    <x v="2"/>
    <x v="1"/>
    <x v="2"/>
    <n v="2755.28"/>
    <n v="324.15058823529415"/>
  </r>
  <r>
    <s v="LYBR1"/>
    <x v="36"/>
    <x v="47"/>
    <x v="2"/>
    <x v="1"/>
    <x v="2"/>
    <n v="9.3475099999999998"/>
    <n v="1.6565207594936708"/>
  </r>
  <r>
    <s v="LYBR1"/>
    <x v="36"/>
    <x v="48"/>
    <x v="2"/>
    <x v="1"/>
    <x v="2"/>
    <n v="500.83"/>
    <n v="412.44823529411764"/>
  </r>
  <r>
    <s v="LYBR1"/>
    <x v="36"/>
    <x v="49"/>
    <x v="2"/>
    <x v="1"/>
    <x v="2"/>
    <n v="1334.59"/>
    <n v="301.35903225806447"/>
  </r>
  <r>
    <s v="LYBR1"/>
    <x v="36"/>
    <x v="50"/>
    <x v="2"/>
    <x v="1"/>
    <x v="2"/>
    <n v="1784.96"/>
    <n v="1388.3022222222223"/>
  </r>
  <r>
    <s v="LYBR1"/>
    <x v="36"/>
    <x v="51"/>
    <x v="0"/>
    <x v="0"/>
    <x v="3"/>
    <n v="3865.35"/>
    <n v="3865.35"/>
  </r>
  <r>
    <s v="LYBR1"/>
    <x v="36"/>
    <x v="52"/>
    <x v="1"/>
    <x v="0"/>
    <x v="3"/>
    <n v="3944.71"/>
    <n v="3944.71"/>
  </r>
  <r>
    <s v="LYBR1"/>
    <x v="36"/>
    <x v="53"/>
    <x v="2"/>
    <x v="1"/>
    <x v="3"/>
    <n v="7810.07"/>
    <n v="7810.07"/>
  </r>
  <r>
    <s v="MACA1"/>
    <x v="37"/>
    <x v="0"/>
    <x v="0"/>
    <x v="0"/>
    <x v="0"/>
    <n v="6568.12"/>
    <n v="3284.06"/>
  </r>
  <r>
    <s v="MACA1"/>
    <x v="37"/>
    <x v="1"/>
    <x v="0"/>
    <x v="0"/>
    <x v="0"/>
    <n v="14.820499999999999"/>
    <n v="4.8393469387755097"/>
  </r>
  <r>
    <s v="MACA1"/>
    <x v="37"/>
    <x v="2"/>
    <x v="0"/>
    <x v="0"/>
    <x v="0"/>
    <n v="898.89"/>
    <n v="299.63"/>
  </r>
  <r>
    <s v="MACA1"/>
    <x v="37"/>
    <x v="3"/>
    <x v="1"/>
    <x v="0"/>
    <x v="0"/>
    <n v="121.15900000000001"/>
    <n v="60.579500000000003"/>
  </r>
  <r>
    <s v="MACA1"/>
    <x v="37"/>
    <x v="4"/>
    <x v="1"/>
    <x v="0"/>
    <x v="0"/>
    <n v="1.1935199999999999"/>
    <n v="0.38972081632653055"/>
  </r>
  <r>
    <s v="MACA1"/>
    <x v="37"/>
    <x v="5"/>
    <x v="1"/>
    <x v="0"/>
    <x v="0"/>
    <n v="19374.3"/>
    <n v="6458.0999999999995"/>
  </r>
  <r>
    <s v="MACA1"/>
    <x v="37"/>
    <x v="6"/>
    <x v="2"/>
    <x v="1"/>
    <x v="0"/>
    <n v="6689.29"/>
    <n v="3344.645"/>
  </r>
  <r>
    <s v="MACA1"/>
    <x v="37"/>
    <x v="7"/>
    <x v="2"/>
    <x v="1"/>
    <x v="0"/>
    <n v="16.013999999999999"/>
    <n v="5.2290612244897954"/>
  </r>
  <r>
    <s v="MACA1"/>
    <x v="37"/>
    <x v="8"/>
    <x v="2"/>
    <x v="1"/>
    <x v="0"/>
    <n v="20273.099999999999"/>
    <n v="6757.6999999999989"/>
  </r>
  <r>
    <s v="MACA1"/>
    <x v="37"/>
    <x v="9"/>
    <x v="0"/>
    <x v="0"/>
    <x v="1"/>
    <n v="3588.53"/>
    <n v="3588.53"/>
  </r>
  <r>
    <s v="MACA1"/>
    <x v="37"/>
    <x v="10"/>
    <x v="1"/>
    <x v="0"/>
    <x v="1"/>
    <n v="6519"/>
    <n v="6519"/>
  </r>
  <r>
    <s v="MACA1"/>
    <x v="37"/>
    <x v="11"/>
    <x v="2"/>
    <x v="1"/>
    <x v="1"/>
    <n v="10107.5"/>
    <n v="10107.5"/>
  </r>
  <r>
    <s v="MACA1"/>
    <x v="37"/>
    <x v="12"/>
    <x v="0"/>
    <x v="0"/>
    <x v="2"/>
    <n v="190.09899999999999"/>
    <n v="88.712866666666656"/>
  </r>
  <r>
    <s v="MACA1"/>
    <x v="37"/>
    <x v="13"/>
    <x v="0"/>
    <x v="0"/>
    <x v="2"/>
    <n v="2502.46"/>
    <n v="761.61826086956523"/>
  </r>
  <r>
    <s v="MACA1"/>
    <x v="37"/>
    <x v="14"/>
    <x v="0"/>
    <x v="0"/>
    <x v="2"/>
    <n v="9.7724600000000006"/>
    <n v="2.2066845161290325"/>
  </r>
  <r>
    <s v="MACA1"/>
    <x v="37"/>
    <x v="15"/>
    <x v="0"/>
    <x v="0"/>
    <x v="2"/>
    <n v="245.50800000000001"/>
    <n v="63.650222222222219"/>
  </r>
  <r>
    <s v="MACA1"/>
    <x v="37"/>
    <x v="16"/>
    <x v="0"/>
    <x v="0"/>
    <x v="2"/>
    <n v="11672.3"/>
    <n v="2593.844444444444"/>
  </r>
  <r>
    <s v="MACA1"/>
    <x v="37"/>
    <x v="17"/>
    <x v="0"/>
    <x v="0"/>
    <x v="2"/>
    <n v="19.250800000000002"/>
    <n v="5.7342808510638301"/>
  </r>
  <r>
    <s v="MACA1"/>
    <x v="37"/>
    <x v="18"/>
    <x v="0"/>
    <x v="0"/>
    <x v="2"/>
    <n v="1557.83"/>
    <n v="180.24479338842974"/>
  </r>
  <r>
    <s v="MACA1"/>
    <x v="37"/>
    <x v="19"/>
    <x v="0"/>
    <x v="0"/>
    <x v="2"/>
    <n v="857.03399999999999"/>
    <n v="88.877600000000001"/>
  </r>
  <r>
    <s v="MACA1"/>
    <x v="37"/>
    <x v="20"/>
    <x v="0"/>
    <x v="0"/>
    <x v="2"/>
    <n v="2017.84"/>
    <n v="237.39294117647057"/>
  </r>
  <r>
    <s v="MACA1"/>
    <x v="37"/>
    <x v="21"/>
    <x v="0"/>
    <x v="0"/>
    <x v="2"/>
    <n v="3.4410699999999999"/>
    <n v="0.60980987341772153"/>
  </r>
  <r>
    <s v="MACA1"/>
    <x v="37"/>
    <x v="22"/>
    <x v="0"/>
    <x v="0"/>
    <x v="2"/>
    <n v="2936.07"/>
    <n v="2417.94"/>
  </r>
  <r>
    <s v="MACA1"/>
    <x v="37"/>
    <x v="23"/>
    <x v="0"/>
    <x v="0"/>
    <x v="2"/>
    <n v="402.02100000000002"/>
    <n v="90.778935483870967"/>
  </r>
  <r>
    <s v="MACA1"/>
    <x v="37"/>
    <x v="24"/>
    <x v="0"/>
    <x v="0"/>
    <x v="2"/>
    <n v="394.78"/>
    <n v="307.05111111111108"/>
  </r>
  <r>
    <s v="MACA1"/>
    <x v="37"/>
    <x v="25"/>
    <x v="1"/>
    <x v="0"/>
    <x v="2"/>
    <n v="8.7158999999999998E-7"/>
    <n v="4.06742E-7"/>
  </r>
  <r>
    <s v="MACA1"/>
    <x v="37"/>
    <x v="26"/>
    <x v="1"/>
    <x v="0"/>
    <x v="2"/>
    <n v="5.4432600000000003E-4"/>
    <n v="1.6566443478260872E-4"/>
  </r>
  <r>
    <s v="MACA1"/>
    <x v="37"/>
    <x v="27"/>
    <x v="1"/>
    <x v="0"/>
    <x v="2"/>
    <n v="27.265799999999999"/>
    <n v="6.1567935483870961"/>
  </r>
  <r>
    <s v="MACA1"/>
    <x v="37"/>
    <x v="28"/>
    <x v="1"/>
    <x v="0"/>
    <x v="2"/>
    <n v="69.800899999999999"/>
    <n v="18.096529629629629"/>
  </r>
  <r>
    <s v="MACA1"/>
    <x v="37"/>
    <x v="29"/>
    <x v="1"/>
    <x v="0"/>
    <x v="2"/>
    <n v="8861.52"/>
    <n v="1969.2266666666667"/>
  </r>
  <r>
    <s v="MACA1"/>
    <x v="37"/>
    <x v="30"/>
    <x v="1"/>
    <x v="0"/>
    <x v="2"/>
    <n v="2.8691299999999999E-2"/>
    <n v="8.5463446808510639E-3"/>
  </r>
  <r>
    <s v="MACA1"/>
    <x v="37"/>
    <x v="31"/>
    <x v="1"/>
    <x v="0"/>
    <x v="2"/>
    <n v="0.540157"/>
    <n v="6.2497504132231409E-2"/>
  </r>
  <r>
    <s v="MACA1"/>
    <x v="37"/>
    <x v="32"/>
    <x v="1"/>
    <x v="0"/>
    <x v="2"/>
    <n v="0.28830600000000001"/>
    <n v="2.9898399999999999E-2"/>
  </r>
  <r>
    <s v="MACA1"/>
    <x v="37"/>
    <x v="33"/>
    <x v="1"/>
    <x v="0"/>
    <x v="2"/>
    <n v="3024.44"/>
    <n v="355.81647058823529"/>
  </r>
  <r>
    <s v="MACA1"/>
    <x v="37"/>
    <x v="34"/>
    <x v="1"/>
    <x v="0"/>
    <x v="2"/>
    <n v="7.6811499999999997"/>
    <n v="1.3612164556962025"/>
  </r>
  <r>
    <s v="MACA1"/>
    <x v="37"/>
    <x v="35"/>
    <x v="1"/>
    <x v="0"/>
    <x v="2"/>
    <n v="355.43299999999999"/>
    <n v="292.70952941176466"/>
  </r>
  <r>
    <s v="MACA1"/>
    <x v="37"/>
    <x v="36"/>
    <x v="1"/>
    <x v="0"/>
    <x v="2"/>
    <n v="1522.32"/>
    <n v="343.74967741935484"/>
  </r>
  <r>
    <s v="MACA1"/>
    <x v="37"/>
    <x v="37"/>
    <x v="1"/>
    <x v="0"/>
    <x v="2"/>
    <n v="3024.27"/>
    <n v="2352.21"/>
  </r>
  <r>
    <s v="MACA1"/>
    <x v="37"/>
    <x v="38"/>
    <x v="2"/>
    <x v="1"/>
    <x v="2"/>
    <n v="190.09899999999999"/>
    <n v="88.712866666666656"/>
  </r>
  <r>
    <s v="MACA1"/>
    <x v="37"/>
    <x v="39"/>
    <x v="2"/>
    <x v="1"/>
    <x v="2"/>
    <n v="2502.46"/>
    <n v="761.61826086956523"/>
  </r>
  <r>
    <s v="MACA1"/>
    <x v="37"/>
    <x v="40"/>
    <x v="2"/>
    <x v="1"/>
    <x v="2"/>
    <n v="37.0383"/>
    <n v="8.3634870967741932"/>
  </r>
  <r>
    <s v="MACA1"/>
    <x v="37"/>
    <x v="41"/>
    <x v="2"/>
    <x v="1"/>
    <x v="2"/>
    <n v="315.31"/>
    <n v="81.747037037037032"/>
  </r>
  <r>
    <s v="MACA1"/>
    <x v="37"/>
    <x v="42"/>
    <x v="2"/>
    <x v="1"/>
    <x v="2"/>
    <n v="20533.7"/>
    <n v="4563.0444444444447"/>
  </r>
  <r>
    <s v="MACA1"/>
    <x v="37"/>
    <x v="43"/>
    <x v="2"/>
    <x v="1"/>
    <x v="2"/>
    <n v="19.279499999999999"/>
    <n v="5.7428297872340419"/>
  </r>
  <r>
    <s v="MACA1"/>
    <x v="37"/>
    <x v="44"/>
    <x v="2"/>
    <x v="1"/>
    <x v="2"/>
    <n v="1558.37"/>
    <n v="180.30727272727273"/>
  </r>
  <r>
    <s v="MACA1"/>
    <x v="37"/>
    <x v="45"/>
    <x v="2"/>
    <x v="1"/>
    <x v="2"/>
    <n v="857.322"/>
    <n v="88.907466666666664"/>
  </r>
  <r>
    <s v="MACA1"/>
    <x v="37"/>
    <x v="46"/>
    <x v="2"/>
    <x v="1"/>
    <x v="2"/>
    <n v="5042.29"/>
    <n v="593.21058823529415"/>
  </r>
  <r>
    <s v="MACA1"/>
    <x v="37"/>
    <x v="47"/>
    <x v="2"/>
    <x v="1"/>
    <x v="2"/>
    <n v="11.122199999999999"/>
    <n v="1.9710227848101265"/>
  </r>
  <r>
    <s v="MACA1"/>
    <x v="37"/>
    <x v="48"/>
    <x v="2"/>
    <x v="1"/>
    <x v="2"/>
    <n v="3291.51"/>
    <n v="2710.6552941176469"/>
  </r>
  <r>
    <s v="MACA1"/>
    <x v="37"/>
    <x v="49"/>
    <x v="2"/>
    <x v="1"/>
    <x v="2"/>
    <n v="1924.34"/>
    <n v="434.52838709677417"/>
  </r>
  <r>
    <s v="MACA1"/>
    <x v="37"/>
    <x v="50"/>
    <x v="2"/>
    <x v="1"/>
    <x v="2"/>
    <n v="3419.05"/>
    <n v="2659.2611111111114"/>
  </r>
  <r>
    <s v="MACA1"/>
    <x v="37"/>
    <x v="51"/>
    <x v="0"/>
    <x v="0"/>
    <x v="3"/>
    <n v="6838.65"/>
    <n v="6838.65"/>
  </r>
  <r>
    <s v="MACA1"/>
    <x v="37"/>
    <x v="52"/>
    <x v="1"/>
    <x v="0"/>
    <x v="3"/>
    <n v="5339.44"/>
    <n v="5339.44"/>
  </r>
  <r>
    <s v="MACA1"/>
    <x v="37"/>
    <x v="53"/>
    <x v="2"/>
    <x v="1"/>
    <x v="3"/>
    <n v="12178.1"/>
    <n v="12178.1"/>
  </r>
  <r>
    <s v="MAVI1"/>
    <x v="38"/>
    <x v="0"/>
    <x v="0"/>
    <x v="0"/>
    <x v="0"/>
    <n v="5383.33"/>
    <n v="2691.665"/>
  </r>
  <r>
    <s v="MAVI1"/>
    <x v="38"/>
    <x v="1"/>
    <x v="0"/>
    <x v="0"/>
    <x v="0"/>
    <n v="1.3626"/>
    <n v="0.44493061224489794"/>
  </r>
  <r>
    <s v="MAVI1"/>
    <x v="38"/>
    <x v="2"/>
    <x v="0"/>
    <x v="0"/>
    <x v="0"/>
    <n v="768.02200000000005"/>
    <n v="256.00733333333335"/>
  </r>
  <r>
    <s v="MAVI1"/>
    <x v="38"/>
    <x v="3"/>
    <x v="1"/>
    <x v="0"/>
    <x v="0"/>
    <n v="21.295400000000001"/>
    <n v="10.6477"/>
  </r>
  <r>
    <s v="MAVI1"/>
    <x v="38"/>
    <x v="4"/>
    <x v="1"/>
    <x v="0"/>
    <x v="0"/>
    <n v="0.31823400000000002"/>
    <n v="0.10391314285714286"/>
  </r>
  <r>
    <s v="MAVI1"/>
    <x v="38"/>
    <x v="5"/>
    <x v="1"/>
    <x v="0"/>
    <x v="0"/>
    <n v="8348.06"/>
    <n v="2782.6866666666665"/>
  </r>
  <r>
    <s v="MAVI1"/>
    <x v="38"/>
    <x v="6"/>
    <x v="2"/>
    <x v="1"/>
    <x v="0"/>
    <n v="5404.63"/>
    <n v="2702.3150000000001"/>
  </r>
  <r>
    <s v="MAVI1"/>
    <x v="38"/>
    <x v="7"/>
    <x v="2"/>
    <x v="1"/>
    <x v="0"/>
    <n v="1.6808399999999999"/>
    <n v="0.54884571428571416"/>
  </r>
  <r>
    <s v="MAVI1"/>
    <x v="38"/>
    <x v="8"/>
    <x v="2"/>
    <x v="1"/>
    <x v="0"/>
    <n v="9116.07"/>
    <n v="3038.6899999999996"/>
  </r>
  <r>
    <s v="MAVI1"/>
    <x v="38"/>
    <x v="9"/>
    <x v="0"/>
    <x v="0"/>
    <x v="1"/>
    <n v="2948.11"/>
    <n v="2948.11"/>
  </r>
  <r>
    <s v="MAVI1"/>
    <x v="38"/>
    <x v="10"/>
    <x v="1"/>
    <x v="0"/>
    <x v="1"/>
    <n v="2793.41"/>
    <n v="2793.41"/>
  </r>
  <r>
    <s v="MAVI1"/>
    <x v="38"/>
    <x v="11"/>
    <x v="2"/>
    <x v="1"/>
    <x v="1"/>
    <n v="5741.52"/>
    <n v="5741.52"/>
  </r>
  <r>
    <s v="MAVI1"/>
    <x v="38"/>
    <x v="12"/>
    <x v="0"/>
    <x v="0"/>
    <x v="2"/>
    <n v="3.5095399999999999"/>
    <n v="1.6377853333333332"/>
  </r>
  <r>
    <s v="MAVI1"/>
    <x v="38"/>
    <x v="13"/>
    <x v="0"/>
    <x v="0"/>
    <x v="2"/>
    <n v="685.03200000000004"/>
    <n v="208.48800000000003"/>
  </r>
  <r>
    <s v="MAVI1"/>
    <x v="38"/>
    <x v="14"/>
    <x v="0"/>
    <x v="0"/>
    <x v="2"/>
    <n v="23.751100000000001"/>
    <n v="5.3631516129032262"/>
  </r>
  <r>
    <s v="MAVI1"/>
    <x v="38"/>
    <x v="15"/>
    <x v="0"/>
    <x v="0"/>
    <x v="2"/>
    <n v="632.471"/>
    <n v="163.97396296296296"/>
  </r>
  <r>
    <s v="MAVI1"/>
    <x v="38"/>
    <x v="16"/>
    <x v="0"/>
    <x v="0"/>
    <x v="2"/>
    <n v="6793.79"/>
    <n v="1509.731111111111"/>
  </r>
  <r>
    <s v="MAVI1"/>
    <x v="38"/>
    <x v="17"/>
    <x v="0"/>
    <x v="0"/>
    <x v="2"/>
    <n v="5.3166599999999997"/>
    <n v="1.5836859574468083"/>
  </r>
  <r>
    <s v="MAVI1"/>
    <x v="38"/>
    <x v="18"/>
    <x v="0"/>
    <x v="0"/>
    <x v="2"/>
    <n v="305.298"/>
    <n v="35.323735537190082"/>
  </r>
  <r>
    <s v="MAVI1"/>
    <x v="38"/>
    <x v="19"/>
    <x v="0"/>
    <x v="0"/>
    <x v="2"/>
    <n v="136.98500000000001"/>
    <n v="14.205851851851852"/>
  </r>
  <r>
    <s v="MAVI1"/>
    <x v="38"/>
    <x v="20"/>
    <x v="0"/>
    <x v="0"/>
    <x v="2"/>
    <n v="1595.08"/>
    <n v="187.65647058823529"/>
  </r>
  <r>
    <s v="MAVI1"/>
    <x v="38"/>
    <x v="21"/>
    <x v="0"/>
    <x v="0"/>
    <x v="2"/>
    <n v="3.58148"/>
    <n v="0.63469265822784815"/>
  </r>
  <r>
    <s v="MAVI1"/>
    <x v="38"/>
    <x v="22"/>
    <x v="0"/>
    <x v="0"/>
    <x v="2"/>
    <n v="82.380300000000005"/>
    <n v="67.842600000000004"/>
  </r>
  <r>
    <s v="MAVI1"/>
    <x v="38"/>
    <x v="23"/>
    <x v="0"/>
    <x v="0"/>
    <x v="2"/>
    <n v="115.015"/>
    <n v="25.971129032258062"/>
  </r>
  <r>
    <s v="MAVI1"/>
    <x v="38"/>
    <x v="24"/>
    <x v="0"/>
    <x v="0"/>
    <x v="2"/>
    <n v="180.42"/>
    <n v="140.32666666666665"/>
  </r>
  <r>
    <s v="MAVI1"/>
    <x v="38"/>
    <x v="25"/>
    <x v="1"/>
    <x v="0"/>
    <x v="2"/>
    <n v="2.5500300000000002E-7"/>
    <n v="1.1900140000000002E-7"/>
  </r>
  <r>
    <s v="MAVI1"/>
    <x v="38"/>
    <x v="26"/>
    <x v="1"/>
    <x v="0"/>
    <x v="2"/>
    <n v="2.2142900000000001E-4"/>
    <n v="6.7391434782608698E-5"/>
  </r>
  <r>
    <s v="MAVI1"/>
    <x v="38"/>
    <x v="27"/>
    <x v="1"/>
    <x v="0"/>
    <x v="2"/>
    <n v="24.085599999999999"/>
    <n v="5.4386838709677416"/>
  </r>
  <r>
    <s v="MAVI1"/>
    <x v="38"/>
    <x v="28"/>
    <x v="1"/>
    <x v="0"/>
    <x v="2"/>
    <n v="21.4145"/>
    <n v="5.5519074074074073"/>
  </r>
  <r>
    <s v="MAVI1"/>
    <x v="38"/>
    <x v="29"/>
    <x v="1"/>
    <x v="0"/>
    <x v="2"/>
    <n v="7072.85"/>
    <n v="1571.7444444444445"/>
  </r>
  <r>
    <s v="MAVI1"/>
    <x v="38"/>
    <x v="30"/>
    <x v="1"/>
    <x v="0"/>
    <x v="2"/>
    <n v="1.02471E-2"/>
    <n v="3.052327659574468E-3"/>
  </r>
  <r>
    <s v="MAVI1"/>
    <x v="38"/>
    <x v="31"/>
    <x v="1"/>
    <x v="0"/>
    <x v="2"/>
    <n v="0.33929199999999998"/>
    <n v="3.9256925619834709E-2"/>
  </r>
  <r>
    <s v="MAVI1"/>
    <x v="38"/>
    <x v="32"/>
    <x v="1"/>
    <x v="0"/>
    <x v="2"/>
    <n v="0.14715900000000001"/>
    <n v="1.5260933333333334E-2"/>
  </r>
  <r>
    <s v="MAVI1"/>
    <x v="38"/>
    <x v="33"/>
    <x v="1"/>
    <x v="0"/>
    <x v="2"/>
    <n v="1118.07"/>
    <n v="131.53764705882352"/>
  </r>
  <r>
    <s v="MAVI1"/>
    <x v="38"/>
    <x v="34"/>
    <x v="1"/>
    <x v="0"/>
    <x v="2"/>
    <n v="5.9073200000000003"/>
    <n v="1.0468668354430379"/>
  </r>
  <r>
    <s v="MAVI1"/>
    <x v="38"/>
    <x v="35"/>
    <x v="1"/>
    <x v="0"/>
    <x v="2"/>
    <n v="33.790500000000002"/>
    <n v="27.827470588235293"/>
  </r>
  <r>
    <s v="MAVI1"/>
    <x v="38"/>
    <x v="36"/>
    <x v="1"/>
    <x v="0"/>
    <x v="2"/>
    <n v="730.31700000000001"/>
    <n v="164.91029032258064"/>
  </r>
  <r>
    <s v="MAVI1"/>
    <x v="38"/>
    <x v="37"/>
    <x v="1"/>
    <x v="0"/>
    <x v="2"/>
    <n v="988.51400000000001"/>
    <n v="768.84422222222224"/>
  </r>
  <r>
    <s v="MAVI1"/>
    <x v="38"/>
    <x v="38"/>
    <x v="2"/>
    <x v="1"/>
    <x v="2"/>
    <n v="3.5095399999999999"/>
    <n v="1.6377853333333332"/>
  </r>
  <r>
    <s v="MAVI1"/>
    <x v="38"/>
    <x v="39"/>
    <x v="2"/>
    <x v="1"/>
    <x v="2"/>
    <n v="685.03200000000004"/>
    <n v="208.48800000000003"/>
  </r>
  <r>
    <s v="MAVI1"/>
    <x v="38"/>
    <x v="40"/>
    <x v="2"/>
    <x v="1"/>
    <x v="2"/>
    <n v="47.836599999999997"/>
    <n v="10.801812903225805"/>
  </r>
  <r>
    <s v="MAVI1"/>
    <x v="38"/>
    <x v="41"/>
    <x v="2"/>
    <x v="1"/>
    <x v="2"/>
    <n v="653.88499999999999"/>
    <n v="169.52574074074073"/>
  </r>
  <r>
    <s v="MAVI1"/>
    <x v="38"/>
    <x v="42"/>
    <x v="2"/>
    <x v="1"/>
    <x v="2"/>
    <n v="13866.6"/>
    <n v="3081.4666666666667"/>
  </r>
  <r>
    <s v="MAVI1"/>
    <x v="38"/>
    <x v="43"/>
    <x v="2"/>
    <x v="1"/>
    <x v="2"/>
    <n v="5.3269000000000002"/>
    <n v="1.586736170212766"/>
  </r>
  <r>
    <s v="MAVI1"/>
    <x v="38"/>
    <x v="44"/>
    <x v="2"/>
    <x v="1"/>
    <x v="2"/>
    <n v="305.637"/>
    <n v="35.362958677685953"/>
  </r>
  <r>
    <s v="MAVI1"/>
    <x v="38"/>
    <x v="45"/>
    <x v="2"/>
    <x v="1"/>
    <x v="2"/>
    <n v="137.13200000000001"/>
    <n v="14.221096296296297"/>
  </r>
  <r>
    <s v="MAVI1"/>
    <x v="38"/>
    <x v="46"/>
    <x v="2"/>
    <x v="1"/>
    <x v="2"/>
    <n v="2713.14"/>
    <n v="319.19294117647058"/>
  </r>
  <r>
    <s v="MAVI1"/>
    <x v="38"/>
    <x v="47"/>
    <x v="2"/>
    <x v="1"/>
    <x v="2"/>
    <n v="9.4888100000000009"/>
    <n v="1.681561265822785"/>
  </r>
  <r>
    <s v="MAVI1"/>
    <x v="38"/>
    <x v="48"/>
    <x v="2"/>
    <x v="1"/>
    <x v="2"/>
    <n v="116.17100000000001"/>
    <n v="95.670235294117646"/>
  </r>
  <r>
    <s v="MAVI1"/>
    <x v="38"/>
    <x v="49"/>
    <x v="2"/>
    <x v="1"/>
    <x v="2"/>
    <n v="845.33299999999997"/>
    <n v="190.88164516129032"/>
  </r>
  <r>
    <s v="MAVI1"/>
    <x v="38"/>
    <x v="50"/>
    <x v="2"/>
    <x v="1"/>
    <x v="2"/>
    <n v="1168.94"/>
    <n v="909.17555555555566"/>
  </r>
  <r>
    <s v="MAVI1"/>
    <x v="38"/>
    <x v="51"/>
    <x v="0"/>
    <x v="0"/>
    <x v="3"/>
    <n v="2362.73"/>
    <n v="2362.73"/>
  </r>
  <r>
    <s v="MAVI1"/>
    <x v="38"/>
    <x v="52"/>
    <x v="1"/>
    <x v="0"/>
    <x v="3"/>
    <n v="2676.96"/>
    <n v="2676.96"/>
  </r>
  <r>
    <s v="MAVI1"/>
    <x v="38"/>
    <x v="53"/>
    <x v="2"/>
    <x v="1"/>
    <x v="3"/>
    <n v="5039.7"/>
    <n v="5039.7"/>
  </r>
  <r>
    <s v="MING1"/>
    <x v="39"/>
    <x v="0"/>
    <x v="0"/>
    <x v="0"/>
    <x v="0"/>
    <n v="3669.18"/>
    <n v="1834.59"/>
  </r>
  <r>
    <s v="MING1"/>
    <x v="39"/>
    <x v="1"/>
    <x v="0"/>
    <x v="0"/>
    <x v="0"/>
    <n v="11.931100000000001"/>
    <n v="3.8958693877551021"/>
  </r>
  <r>
    <s v="MING1"/>
    <x v="39"/>
    <x v="2"/>
    <x v="0"/>
    <x v="0"/>
    <x v="0"/>
    <n v="763.89099999999996"/>
    <n v="254.63033333333331"/>
  </r>
  <r>
    <s v="MING1"/>
    <x v="39"/>
    <x v="3"/>
    <x v="1"/>
    <x v="0"/>
    <x v="0"/>
    <n v="67.749799999999993"/>
    <n v="33.874899999999997"/>
  </r>
  <r>
    <s v="MING1"/>
    <x v="39"/>
    <x v="4"/>
    <x v="1"/>
    <x v="0"/>
    <x v="0"/>
    <n v="0.49239699999999997"/>
    <n v="0.16078269387755101"/>
  </r>
  <r>
    <s v="MING1"/>
    <x v="39"/>
    <x v="5"/>
    <x v="1"/>
    <x v="0"/>
    <x v="0"/>
    <n v="12213.7"/>
    <n v="4071.2333333333336"/>
  </r>
  <r>
    <s v="MING1"/>
    <x v="39"/>
    <x v="6"/>
    <x v="2"/>
    <x v="1"/>
    <x v="0"/>
    <n v="3736.93"/>
    <n v="1868.4649999999999"/>
  </r>
  <r>
    <s v="MING1"/>
    <x v="39"/>
    <x v="7"/>
    <x v="2"/>
    <x v="1"/>
    <x v="0"/>
    <n v="12.423500000000001"/>
    <n v="4.0566530612244893"/>
  </r>
  <r>
    <s v="MING1"/>
    <x v="39"/>
    <x v="8"/>
    <x v="2"/>
    <x v="1"/>
    <x v="0"/>
    <n v="12977.6"/>
    <n v="4325.8666666666668"/>
  </r>
  <r>
    <s v="MING1"/>
    <x v="39"/>
    <x v="9"/>
    <x v="0"/>
    <x v="0"/>
    <x v="1"/>
    <n v="2093.11"/>
    <n v="2093.11"/>
  </r>
  <r>
    <s v="MING1"/>
    <x v="39"/>
    <x v="10"/>
    <x v="1"/>
    <x v="0"/>
    <x v="1"/>
    <n v="4105.22"/>
    <n v="4105.22"/>
  </r>
  <r>
    <s v="MING1"/>
    <x v="39"/>
    <x v="11"/>
    <x v="2"/>
    <x v="1"/>
    <x v="1"/>
    <n v="6198.33"/>
    <n v="6198.33"/>
  </r>
  <r>
    <s v="MING1"/>
    <x v="39"/>
    <x v="12"/>
    <x v="0"/>
    <x v="0"/>
    <x v="2"/>
    <n v="46.725200000000001"/>
    <n v="21.805093333333335"/>
  </r>
  <r>
    <s v="MING1"/>
    <x v="39"/>
    <x v="13"/>
    <x v="0"/>
    <x v="0"/>
    <x v="2"/>
    <n v="1018.64"/>
    <n v="310.02086956521742"/>
  </r>
  <r>
    <s v="MING1"/>
    <x v="39"/>
    <x v="14"/>
    <x v="0"/>
    <x v="0"/>
    <x v="2"/>
    <n v="9.8447700000000005"/>
    <n v="2.2230125806451615"/>
  </r>
  <r>
    <s v="MING1"/>
    <x v="39"/>
    <x v="15"/>
    <x v="0"/>
    <x v="0"/>
    <x v="2"/>
    <n v="218.05799999999999"/>
    <n v="56.533555555555552"/>
  </r>
  <r>
    <s v="MING1"/>
    <x v="39"/>
    <x v="16"/>
    <x v="0"/>
    <x v="0"/>
    <x v="2"/>
    <n v="10898.5"/>
    <n v="2421.8888888888887"/>
  </r>
  <r>
    <s v="MING1"/>
    <x v="39"/>
    <x v="17"/>
    <x v="0"/>
    <x v="0"/>
    <x v="2"/>
    <n v="6.6302300000000001"/>
    <n v="1.9749621276595744"/>
  </r>
  <r>
    <s v="MING1"/>
    <x v="39"/>
    <x v="18"/>
    <x v="0"/>
    <x v="0"/>
    <x v="2"/>
    <n v="897.24800000000005"/>
    <n v="103.81381818181819"/>
  </r>
  <r>
    <s v="MING1"/>
    <x v="39"/>
    <x v="19"/>
    <x v="0"/>
    <x v="0"/>
    <x v="2"/>
    <n v="539.88599999999997"/>
    <n v="55.988177777777771"/>
  </r>
  <r>
    <s v="MING1"/>
    <x v="39"/>
    <x v="20"/>
    <x v="0"/>
    <x v="0"/>
    <x v="2"/>
    <n v="1489.56"/>
    <n v="175.24235294117645"/>
  </r>
  <r>
    <s v="MING1"/>
    <x v="39"/>
    <x v="21"/>
    <x v="0"/>
    <x v="0"/>
    <x v="2"/>
    <n v="2.7685200000000001"/>
    <n v="0.49062379746835444"/>
  </r>
  <r>
    <s v="MING1"/>
    <x v="39"/>
    <x v="22"/>
    <x v="0"/>
    <x v="0"/>
    <x v="2"/>
    <n v="3052.39"/>
    <n v="2513.7329411764704"/>
  </r>
  <r>
    <s v="MING1"/>
    <x v="39"/>
    <x v="23"/>
    <x v="0"/>
    <x v="0"/>
    <x v="2"/>
    <n v="393.75299999999999"/>
    <n v="88.911967741935484"/>
  </r>
  <r>
    <s v="MING1"/>
    <x v="39"/>
    <x v="24"/>
    <x v="0"/>
    <x v="0"/>
    <x v="2"/>
    <n v="360.33"/>
    <n v="280.25666666666666"/>
  </r>
  <r>
    <s v="MING1"/>
    <x v="39"/>
    <x v="25"/>
    <x v="1"/>
    <x v="0"/>
    <x v="2"/>
    <n v="1.4146E-6"/>
    <n v="6.6014666666666662E-7"/>
  </r>
  <r>
    <s v="MING1"/>
    <x v="39"/>
    <x v="26"/>
    <x v="1"/>
    <x v="0"/>
    <x v="2"/>
    <n v="4.8243500000000003E-4"/>
    <n v="1.4682804347826089E-4"/>
  </r>
  <r>
    <s v="MING1"/>
    <x v="39"/>
    <x v="27"/>
    <x v="1"/>
    <x v="0"/>
    <x v="2"/>
    <n v="24.3812"/>
    <n v="5.5054322580645163"/>
  </r>
  <r>
    <s v="MING1"/>
    <x v="39"/>
    <x v="28"/>
    <x v="1"/>
    <x v="0"/>
    <x v="2"/>
    <n v="40.737099999999998"/>
    <n v="10.561470370370369"/>
  </r>
  <r>
    <s v="MING1"/>
    <x v="39"/>
    <x v="29"/>
    <x v="1"/>
    <x v="0"/>
    <x v="2"/>
    <n v="6739.57"/>
    <n v="1497.682222222222"/>
  </r>
  <r>
    <s v="MING1"/>
    <x v="39"/>
    <x v="30"/>
    <x v="1"/>
    <x v="0"/>
    <x v="2"/>
    <n v="2.4440300000000002E-2"/>
    <n v="7.2800893617021275E-3"/>
  </r>
  <r>
    <s v="MING1"/>
    <x v="39"/>
    <x v="31"/>
    <x v="1"/>
    <x v="0"/>
    <x v="2"/>
    <n v="0.52046700000000001"/>
    <n v="6.0219322314049591E-2"/>
  </r>
  <r>
    <s v="MING1"/>
    <x v="39"/>
    <x v="32"/>
    <x v="1"/>
    <x v="0"/>
    <x v="2"/>
    <n v="0.29204000000000002"/>
    <n v="3.0285629629629631E-2"/>
  </r>
  <r>
    <s v="MING1"/>
    <x v="39"/>
    <x v="33"/>
    <x v="1"/>
    <x v="0"/>
    <x v="2"/>
    <n v="2911.46"/>
    <n v="342.52470588235292"/>
  </r>
  <r>
    <s v="MING1"/>
    <x v="39"/>
    <x v="34"/>
    <x v="1"/>
    <x v="0"/>
    <x v="2"/>
    <n v="8.61327"/>
    <n v="1.5264022784810127"/>
  </r>
  <r>
    <s v="MING1"/>
    <x v="39"/>
    <x v="35"/>
    <x v="1"/>
    <x v="0"/>
    <x v="2"/>
    <n v="514.28599999999994"/>
    <n v="423.52964705882346"/>
  </r>
  <r>
    <s v="MING1"/>
    <x v="39"/>
    <x v="36"/>
    <x v="1"/>
    <x v="0"/>
    <x v="2"/>
    <n v="1351.06"/>
    <n v="305.07806451612902"/>
  </r>
  <r>
    <s v="MING1"/>
    <x v="39"/>
    <x v="37"/>
    <x v="1"/>
    <x v="0"/>
    <x v="2"/>
    <n v="2577.63"/>
    <n v="2004.8233333333335"/>
  </r>
  <r>
    <s v="MING1"/>
    <x v="39"/>
    <x v="38"/>
    <x v="2"/>
    <x v="1"/>
    <x v="2"/>
    <n v="46.725200000000001"/>
    <n v="21.805093333333335"/>
  </r>
  <r>
    <s v="MING1"/>
    <x v="39"/>
    <x v="39"/>
    <x v="2"/>
    <x v="1"/>
    <x v="2"/>
    <n v="1018.64"/>
    <n v="310.02086956521742"/>
  </r>
  <r>
    <s v="MING1"/>
    <x v="39"/>
    <x v="40"/>
    <x v="2"/>
    <x v="1"/>
    <x v="2"/>
    <n v="34.225900000000003"/>
    <n v="7.7284290322580649"/>
  </r>
  <r>
    <s v="MING1"/>
    <x v="39"/>
    <x v="41"/>
    <x v="2"/>
    <x v="1"/>
    <x v="2"/>
    <n v="258.79399999999998"/>
    <n v="67.094740740740733"/>
  </r>
  <r>
    <s v="MING1"/>
    <x v="39"/>
    <x v="42"/>
    <x v="2"/>
    <x v="1"/>
    <x v="2"/>
    <n v="17638.099999999999"/>
    <n v="3919.5777777777771"/>
  </r>
  <r>
    <s v="MING1"/>
    <x v="39"/>
    <x v="43"/>
    <x v="2"/>
    <x v="1"/>
    <x v="2"/>
    <n v="6.6546700000000003"/>
    <n v="1.9822421276595745"/>
  </r>
  <r>
    <s v="MING1"/>
    <x v="39"/>
    <x v="44"/>
    <x v="2"/>
    <x v="1"/>
    <x v="2"/>
    <n v="897.76700000000005"/>
    <n v="103.87386776859505"/>
  </r>
  <r>
    <s v="MING1"/>
    <x v="39"/>
    <x v="45"/>
    <x v="2"/>
    <x v="1"/>
    <x v="2"/>
    <n v="540.178"/>
    <n v="56.018459259259259"/>
  </r>
  <r>
    <s v="MING1"/>
    <x v="39"/>
    <x v="46"/>
    <x v="2"/>
    <x v="1"/>
    <x v="2"/>
    <n v="4401.01"/>
    <n v="517.76588235294116"/>
  </r>
  <r>
    <s v="MING1"/>
    <x v="39"/>
    <x v="47"/>
    <x v="2"/>
    <x v="1"/>
    <x v="2"/>
    <n v="11.3818"/>
    <n v="2.0170278481012658"/>
  </r>
  <r>
    <s v="MING1"/>
    <x v="39"/>
    <x v="48"/>
    <x v="2"/>
    <x v="1"/>
    <x v="2"/>
    <n v="3566.67"/>
    <n v="2937.2576470588233"/>
  </r>
  <r>
    <s v="MING1"/>
    <x v="39"/>
    <x v="49"/>
    <x v="2"/>
    <x v="1"/>
    <x v="2"/>
    <n v="1744.81"/>
    <n v="393.98935483870963"/>
  </r>
  <r>
    <s v="MING1"/>
    <x v="39"/>
    <x v="50"/>
    <x v="2"/>
    <x v="1"/>
    <x v="2"/>
    <n v="2937.96"/>
    <n v="2285.08"/>
  </r>
  <r>
    <s v="MING1"/>
    <x v="39"/>
    <x v="51"/>
    <x v="0"/>
    <x v="0"/>
    <x v="3"/>
    <n v="6032.88"/>
    <n v="6032.88"/>
  </r>
  <r>
    <s v="MING1"/>
    <x v="39"/>
    <x v="52"/>
    <x v="1"/>
    <x v="0"/>
    <x v="3"/>
    <n v="4591.33"/>
    <n v="4591.33"/>
  </r>
  <r>
    <s v="MING1"/>
    <x v="39"/>
    <x v="53"/>
    <x v="2"/>
    <x v="1"/>
    <x v="3"/>
    <n v="10624.2"/>
    <n v="10624.2"/>
  </r>
  <r>
    <s v="MKGO1"/>
    <x v="40"/>
    <x v="0"/>
    <x v="0"/>
    <x v="0"/>
    <x v="0"/>
    <n v="11995.4"/>
    <n v="5997.7"/>
  </r>
  <r>
    <s v="MKGO1"/>
    <x v="40"/>
    <x v="1"/>
    <x v="0"/>
    <x v="0"/>
    <x v="0"/>
    <n v="44.294400000000003"/>
    <n v="14.463477551020407"/>
  </r>
  <r>
    <s v="MKGO1"/>
    <x v="40"/>
    <x v="2"/>
    <x v="0"/>
    <x v="0"/>
    <x v="0"/>
    <n v="1121.1600000000001"/>
    <n v="373.72"/>
  </r>
  <r>
    <s v="MKGO1"/>
    <x v="40"/>
    <x v="3"/>
    <x v="1"/>
    <x v="0"/>
    <x v="0"/>
    <n v="201.36"/>
    <n v="100.68"/>
  </r>
  <r>
    <s v="MKGO1"/>
    <x v="40"/>
    <x v="4"/>
    <x v="1"/>
    <x v="0"/>
    <x v="0"/>
    <n v="4.3745900000000004"/>
    <n v="1.4284375510204081"/>
  </r>
  <r>
    <s v="MKGO1"/>
    <x v="40"/>
    <x v="5"/>
    <x v="1"/>
    <x v="0"/>
    <x v="0"/>
    <n v="28081"/>
    <n v="9360.3333333333321"/>
  </r>
  <r>
    <s v="MKGO1"/>
    <x v="40"/>
    <x v="6"/>
    <x v="2"/>
    <x v="1"/>
    <x v="0"/>
    <n v="12196.7"/>
    <n v="6098.35"/>
  </r>
  <r>
    <s v="MKGO1"/>
    <x v="40"/>
    <x v="7"/>
    <x v="2"/>
    <x v="1"/>
    <x v="0"/>
    <n v="48.668900000000001"/>
    <n v="15.891885714285714"/>
  </r>
  <r>
    <s v="MKGO1"/>
    <x v="40"/>
    <x v="8"/>
    <x v="2"/>
    <x v="1"/>
    <x v="0"/>
    <n v="29202.1"/>
    <n v="9734.0333333333328"/>
  </r>
  <r>
    <s v="MKGO1"/>
    <x v="40"/>
    <x v="9"/>
    <x v="0"/>
    <x v="0"/>
    <x v="1"/>
    <n v="6385.85"/>
    <n v="6385.85"/>
  </r>
  <r>
    <s v="MKGO1"/>
    <x v="40"/>
    <x v="10"/>
    <x v="1"/>
    <x v="0"/>
    <x v="1"/>
    <n v="9462.35"/>
    <n v="9462.35"/>
  </r>
  <r>
    <s v="MKGO1"/>
    <x v="40"/>
    <x v="11"/>
    <x v="2"/>
    <x v="1"/>
    <x v="1"/>
    <n v="15848.2"/>
    <n v="15848.2"/>
  </r>
  <r>
    <s v="MKGO1"/>
    <x v="40"/>
    <x v="12"/>
    <x v="0"/>
    <x v="0"/>
    <x v="2"/>
    <n v="231.035"/>
    <n v="107.81633333333333"/>
  </r>
  <r>
    <s v="MKGO1"/>
    <x v="40"/>
    <x v="13"/>
    <x v="0"/>
    <x v="0"/>
    <x v="2"/>
    <n v="3447.33"/>
    <n v="1049.1873913043478"/>
  </r>
  <r>
    <s v="MKGO1"/>
    <x v="40"/>
    <x v="14"/>
    <x v="0"/>
    <x v="0"/>
    <x v="2"/>
    <n v="10.858700000000001"/>
    <n v="2.4519645161290322"/>
  </r>
  <r>
    <s v="MKGO1"/>
    <x v="40"/>
    <x v="15"/>
    <x v="0"/>
    <x v="0"/>
    <x v="2"/>
    <n v="369.53899999999999"/>
    <n v="95.806407407407406"/>
  </r>
  <r>
    <s v="MKGO1"/>
    <x v="40"/>
    <x v="16"/>
    <x v="0"/>
    <x v="0"/>
    <x v="2"/>
    <n v="19342.5"/>
    <n v="4298.333333333333"/>
  </r>
  <r>
    <s v="MKGO1"/>
    <x v="40"/>
    <x v="17"/>
    <x v="0"/>
    <x v="0"/>
    <x v="2"/>
    <n v="24.5474"/>
    <n v="7.3119914893617013"/>
  </r>
  <r>
    <s v="MKGO1"/>
    <x v="40"/>
    <x v="18"/>
    <x v="0"/>
    <x v="0"/>
    <x v="2"/>
    <n v="1159.8800000000001"/>
    <n v="134.2009917355372"/>
  </r>
  <r>
    <s v="MKGO1"/>
    <x v="40"/>
    <x v="19"/>
    <x v="0"/>
    <x v="0"/>
    <x v="2"/>
    <n v="586.81299999999999"/>
    <n v="60.854681481481478"/>
  </r>
  <r>
    <s v="MKGO1"/>
    <x v="40"/>
    <x v="20"/>
    <x v="0"/>
    <x v="0"/>
    <x v="2"/>
    <n v="1390.74"/>
    <n v="163.6164705882353"/>
  </r>
  <r>
    <s v="MKGO1"/>
    <x v="40"/>
    <x v="21"/>
    <x v="0"/>
    <x v="0"/>
    <x v="2"/>
    <n v="3.3713600000000001"/>
    <n v="0.59745620253164555"/>
  </r>
  <r>
    <s v="MKGO1"/>
    <x v="40"/>
    <x v="22"/>
    <x v="0"/>
    <x v="0"/>
    <x v="2"/>
    <n v="1824.83"/>
    <n v="1502.8011764705882"/>
  </r>
  <r>
    <s v="MKGO1"/>
    <x v="40"/>
    <x v="23"/>
    <x v="0"/>
    <x v="0"/>
    <x v="2"/>
    <n v="422.66399999999999"/>
    <n v="95.440258064516129"/>
  </r>
  <r>
    <s v="MKGO1"/>
    <x v="40"/>
    <x v="24"/>
    <x v="0"/>
    <x v="0"/>
    <x v="2"/>
    <n v="433.108"/>
    <n v="336.86177777777777"/>
  </r>
  <r>
    <s v="MKGO1"/>
    <x v="40"/>
    <x v="25"/>
    <x v="1"/>
    <x v="0"/>
    <x v="2"/>
    <n v="9.3430500000000003E-7"/>
    <n v="4.3600900000000002E-7"/>
  </r>
  <r>
    <s v="MKGO1"/>
    <x v="40"/>
    <x v="26"/>
    <x v="1"/>
    <x v="0"/>
    <x v="2"/>
    <n v="6.51489E-4"/>
    <n v="1.9827926086956522E-4"/>
  </r>
  <r>
    <s v="MKGO1"/>
    <x v="40"/>
    <x v="27"/>
    <x v="1"/>
    <x v="0"/>
    <x v="2"/>
    <n v="23.629799999999999"/>
    <n v="5.33576129032258"/>
  </r>
  <r>
    <s v="MKGO1"/>
    <x v="40"/>
    <x v="28"/>
    <x v="1"/>
    <x v="0"/>
    <x v="2"/>
    <n v="89.053299999999993"/>
    <n v="23.087892592592588"/>
  </r>
  <r>
    <s v="MKGO1"/>
    <x v="40"/>
    <x v="29"/>
    <x v="1"/>
    <x v="0"/>
    <x v="2"/>
    <n v="13488.2"/>
    <n v="2997.3777777777777"/>
  </r>
  <r>
    <s v="MKGO1"/>
    <x v="40"/>
    <x v="30"/>
    <x v="1"/>
    <x v="0"/>
    <x v="2"/>
    <n v="3.4292200000000002E-2"/>
    <n v="1.0214697872340426E-2"/>
  </r>
  <r>
    <s v="MKGO1"/>
    <x v="40"/>
    <x v="31"/>
    <x v="1"/>
    <x v="0"/>
    <x v="2"/>
    <n v="0.58150900000000005"/>
    <n v="6.7282033057851243E-2"/>
  </r>
  <r>
    <s v="MKGO1"/>
    <x v="40"/>
    <x v="32"/>
    <x v="1"/>
    <x v="0"/>
    <x v="2"/>
    <n v="0.29433799999999999"/>
    <n v="3.0523940740740739E-2"/>
  </r>
  <r>
    <s v="MKGO1"/>
    <x v="40"/>
    <x v="33"/>
    <x v="1"/>
    <x v="0"/>
    <x v="2"/>
    <n v="2230.87"/>
    <n v="262.45529411764704"/>
  </r>
  <r>
    <s v="MKGO1"/>
    <x v="40"/>
    <x v="34"/>
    <x v="1"/>
    <x v="0"/>
    <x v="2"/>
    <n v="7.6552199999999999"/>
    <n v="1.3566212658227847"/>
  </r>
  <r>
    <s v="MKGO1"/>
    <x v="40"/>
    <x v="35"/>
    <x v="1"/>
    <x v="0"/>
    <x v="2"/>
    <n v="170.27"/>
    <n v="140.22235294117647"/>
  </r>
  <r>
    <s v="MKGO1"/>
    <x v="40"/>
    <x v="36"/>
    <x v="1"/>
    <x v="0"/>
    <x v="2"/>
    <n v="2046.46"/>
    <n v="462.10387096774195"/>
  </r>
  <r>
    <s v="MKGO1"/>
    <x v="40"/>
    <x v="37"/>
    <x v="1"/>
    <x v="0"/>
    <x v="2"/>
    <n v="3528.76"/>
    <n v="2744.5911111111113"/>
  </r>
  <r>
    <s v="MKGO1"/>
    <x v="40"/>
    <x v="38"/>
    <x v="2"/>
    <x v="1"/>
    <x v="2"/>
    <n v="231.035"/>
    <n v="107.81633333333333"/>
  </r>
  <r>
    <s v="MKGO1"/>
    <x v="40"/>
    <x v="39"/>
    <x v="2"/>
    <x v="1"/>
    <x v="2"/>
    <n v="3447.33"/>
    <n v="1049.1873913043478"/>
  </r>
  <r>
    <s v="MKGO1"/>
    <x v="40"/>
    <x v="40"/>
    <x v="2"/>
    <x v="1"/>
    <x v="2"/>
    <n v="34.488399999999999"/>
    <n v="7.7877032258064514"/>
  </r>
  <r>
    <s v="MKGO1"/>
    <x v="40"/>
    <x v="41"/>
    <x v="2"/>
    <x v="1"/>
    <x v="2"/>
    <n v="458.59199999999998"/>
    <n v="118.89422222222221"/>
  </r>
  <r>
    <s v="MKGO1"/>
    <x v="40"/>
    <x v="42"/>
    <x v="2"/>
    <x v="1"/>
    <x v="2"/>
    <n v="32830.699999999997"/>
    <n v="7295.7111111111099"/>
  </r>
  <r>
    <s v="MKGO1"/>
    <x v="40"/>
    <x v="43"/>
    <x v="2"/>
    <x v="1"/>
    <x v="2"/>
    <n v="24.581600000000002"/>
    <n v="7.3221787234042557"/>
  </r>
  <r>
    <s v="MKGO1"/>
    <x v="40"/>
    <x v="44"/>
    <x v="2"/>
    <x v="1"/>
    <x v="2"/>
    <n v="1160.47"/>
    <n v="134.26925619834711"/>
  </r>
  <r>
    <s v="MKGO1"/>
    <x v="40"/>
    <x v="45"/>
    <x v="2"/>
    <x v="1"/>
    <x v="2"/>
    <n v="587.10799999999995"/>
    <n v="60.885274074074069"/>
  </r>
  <r>
    <s v="MKGO1"/>
    <x v="40"/>
    <x v="46"/>
    <x v="2"/>
    <x v="1"/>
    <x v="2"/>
    <n v="3621.62"/>
    <n v="426.07294117647058"/>
  </r>
  <r>
    <s v="MKGO1"/>
    <x v="40"/>
    <x v="47"/>
    <x v="2"/>
    <x v="1"/>
    <x v="2"/>
    <n v="11.0266"/>
    <n v="1.954081012658228"/>
  </r>
  <r>
    <s v="MKGO1"/>
    <x v="40"/>
    <x v="48"/>
    <x v="2"/>
    <x v="1"/>
    <x v="2"/>
    <n v="1995.09"/>
    <n v="1643.0152941176468"/>
  </r>
  <r>
    <s v="MKGO1"/>
    <x v="40"/>
    <x v="49"/>
    <x v="2"/>
    <x v="1"/>
    <x v="2"/>
    <n v="2469.12"/>
    <n v="557.54322580645157"/>
  </r>
  <r>
    <s v="MKGO1"/>
    <x v="40"/>
    <x v="50"/>
    <x v="2"/>
    <x v="1"/>
    <x v="2"/>
    <n v="3961.87"/>
    <n v="3081.4544444444446"/>
  </r>
  <r>
    <s v="MKGO1"/>
    <x v="40"/>
    <x v="51"/>
    <x v="0"/>
    <x v="0"/>
    <x v="3"/>
    <n v="7855.28"/>
    <n v="7855.28"/>
  </r>
  <r>
    <s v="MKGO1"/>
    <x v="40"/>
    <x v="52"/>
    <x v="1"/>
    <x v="0"/>
    <x v="3"/>
    <n v="6636.65"/>
    <n v="6636.65"/>
  </r>
  <r>
    <s v="MKGO1"/>
    <x v="40"/>
    <x v="53"/>
    <x v="2"/>
    <x v="1"/>
    <x v="3"/>
    <n v="14491.9"/>
    <n v="14491.9"/>
  </r>
  <r>
    <s v="MOMO1"/>
    <x v="41"/>
    <x v="0"/>
    <x v="0"/>
    <x v="0"/>
    <x v="0"/>
    <n v="4365.6099999999997"/>
    <n v="2182.8049999999998"/>
  </r>
  <r>
    <s v="MOMO1"/>
    <x v="41"/>
    <x v="1"/>
    <x v="0"/>
    <x v="0"/>
    <x v="0"/>
    <n v="13.589"/>
    <n v="4.4372244897959181"/>
  </r>
  <r>
    <s v="MOMO1"/>
    <x v="41"/>
    <x v="2"/>
    <x v="0"/>
    <x v="0"/>
    <x v="0"/>
    <n v="740.45699999999999"/>
    <n v="246.81899999999999"/>
  </r>
  <r>
    <s v="MOMO1"/>
    <x v="41"/>
    <x v="3"/>
    <x v="1"/>
    <x v="0"/>
    <x v="0"/>
    <n v="56.609900000000003"/>
    <n v="28.304950000000002"/>
  </r>
  <r>
    <s v="MOMO1"/>
    <x v="41"/>
    <x v="4"/>
    <x v="1"/>
    <x v="0"/>
    <x v="0"/>
    <n v="1.37131"/>
    <n v="0.44777469387755098"/>
  </r>
  <r>
    <s v="MOMO1"/>
    <x v="41"/>
    <x v="5"/>
    <x v="1"/>
    <x v="0"/>
    <x v="0"/>
    <n v="20071.8"/>
    <n v="6690.5999999999995"/>
  </r>
  <r>
    <s v="MOMO1"/>
    <x v="41"/>
    <x v="6"/>
    <x v="2"/>
    <x v="1"/>
    <x v="0"/>
    <n v="4422.22"/>
    <n v="2211.11"/>
  </r>
  <r>
    <s v="MOMO1"/>
    <x v="41"/>
    <x v="7"/>
    <x v="2"/>
    <x v="1"/>
    <x v="0"/>
    <n v="14.9603"/>
    <n v="4.8849959183673466"/>
  </r>
  <r>
    <s v="MOMO1"/>
    <x v="41"/>
    <x v="8"/>
    <x v="2"/>
    <x v="1"/>
    <x v="0"/>
    <n v="20812.3"/>
    <n v="6937.4333333333325"/>
  </r>
  <r>
    <s v="MOMO1"/>
    <x v="41"/>
    <x v="9"/>
    <x v="0"/>
    <x v="0"/>
    <x v="1"/>
    <n v="2434.06"/>
    <n v="2434.06"/>
  </r>
  <r>
    <s v="MOMO1"/>
    <x v="41"/>
    <x v="10"/>
    <x v="1"/>
    <x v="0"/>
    <x v="1"/>
    <n v="6719.29"/>
    <n v="6719.29"/>
  </r>
  <r>
    <s v="MOMO1"/>
    <x v="41"/>
    <x v="11"/>
    <x v="2"/>
    <x v="1"/>
    <x v="1"/>
    <n v="9153.3700000000008"/>
    <n v="9153.3700000000008"/>
  </r>
  <r>
    <s v="MOMO1"/>
    <x v="41"/>
    <x v="12"/>
    <x v="0"/>
    <x v="0"/>
    <x v="2"/>
    <n v="116.327"/>
    <n v="54.285933333333332"/>
  </r>
  <r>
    <s v="MOMO1"/>
    <x v="41"/>
    <x v="13"/>
    <x v="0"/>
    <x v="0"/>
    <x v="2"/>
    <n v="2620.38"/>
    <n v="797.5069565217392"/>
  </r>
  <r>
    <s v="MOMO1"/>
    <x v="41"/>
    <x v="14"/>
    <x v="0"/>
    <x v="0"/>
    <x v="2"/>
    <n v="12.386100000000001"/>
    <n v="2.7968612903225809"/>
  </r>
  <r>
    <s v="MOMO1"/>
    <x v="41"/>
    <x v="15"/>
    <x v="0"/>
    <x v="0"/>
    <x v="2"/>
    <n v="436.64100000000002"/>
    <n v="113.20322222222222"/>
  </r>
  <r>
    <s v="MOMO1"/>
    <x v="41"/>
    <x v="16"/>
    <x v="0"/>
    <x v="0"/>
    <x v="2"/>
    <n v="16650.3"/>
    <n v="3700.0666666666662"/>
  </r>
  <r>
    <s v="MOMO1"/>
    <x v="41"/>
    <x v="17"/>
    <x v="0"/>
    <x v="0"/>
    <x v="2"/>
    <n v="18.644500000000001"/>
    <n v="5.55368085106383"/>
  </r>
  <r>
    <s v="MOMO1"/>
    <x v="41"/>
    <x v="18"/>
    <x v="0"/>
    <x v="0"/>
    <x v="2"/>
    <n v="1073.82"/>
    <n v="124.24363636363636"/>
  </r>
  <r>
    <s v="MOMO1"/>
    <x v="41"/>
    <x v="19"/>
    <x v="0"/>
    <x v="0"/>
    <x v="2"/>
    <n v="546.93700000000001"/>
    <n v="56.719392592592591"/>
  </r>
  <r>
    <s v="MOMO1"/>
    <x v="41"/>
    <x v="20"/>
    <x v="0"/>
    <x v="0"/>
    <x v="2"/>
    <n v="1265.7"/>
    <n v="148.90588235294118"/>
  </r>
  <r>
    <s v="MOMO1"/>
    <x v="41"/>
    <x v="21"/>
    <x v="0"/>
    <x v="0"/>
    <x v="2"/>
    <n v="2.9257399999999998"/>
    <n v="0.51848556962025316"/>
  </r>
  <r>
    <s v="MOMO1"/>
    <x v="41"/>
    <x v="22"/>
    <x v="0"/>
    <x v="0"/>
    <x v="2"/>
    <n v="759.59299999999996"/>
    <n v="625.54717647058817"/>
  </r>
  <r>
    <s v="MOMO1"/>
    <x v="41"/>
    <x v="23"/>
    <x v="0"/>
    <x v="0"/>
    <x v="2"/>
    <n v="202.52600000000001"/>
    <n v="45.731677419354838"/>
  </r>
  <r>
    <s v="MOMO1"/>
    <x v="41"/>
    <x v="24"/>
    <x v="0"/>
    <x v="0"/>
    <x v="2"/>
    <n v="252.619"/>
    <n v="196.48144444444443"/>
  </r>
  <r>
    <s v="MOMO1"/>
    <x v="41"/>
    <x v="25"/>
    <x v="1"/>
    <x v="0"/>
    <x v="2"/>
    <n v="9.6377900000000004E-7"/>
    <n v="4.4976353333333338E-7"/>
  </r>
  <r>
    <s v="MOMO1"/>
    <x v="41"/>
    <x v="26"/>
    <x v="1"/>
    <x v="0"/>
    <x v="2"/>
    <n v="9.1263800000000001E-4"/>
    <n v="2.7775939130434785E-4"/>
  </r>
  <r>
    <s v="MOMO1"/>
    <x v="41"/>
    <x v="27"/>
    <x v="1"/>
    <x v="0"/>
    <x v="2"/>
    <n v="22.131499999999999"/>
    <n v="4.9974354838709676"/>
  </r>
  <r>
    <s v="MOMO1"/>
    <x v="41"/>
    <x v="28"/>
    <x v="1"/>
    <x v="0"/>
    <x v="2"/>
    <n v="53.101100000000002"/>
    <n v="13.766951851851852"/>
  </r>
  <r>
    <s v="MOMO1"/>
    <x v="41"/>
    <x v="29"/>
    <x v="1"/>
    <x v="0"/>
    <x v="2"/>
    <n v="12516.2"/>
    <n v="2781.3777777777777"/>
  </r>
  <r>
    <s v="MOMO1"/>
    <x v="41"/>
    <x v="30"/>
    <x v="1"/>
    <x v="0"/>
    <x v="2"/>
    <n v="5.4012400000000002E-2"/>
    <n v="1.60888E-2"/>
  </r>
  <r>
    <s v="MOMO1"/>
    <x v="41"/>
    <x v="31"/>
    <x v="1"/>
    <x v="0"/>
    <x v="2"/>
    <n v="0.61543099999999995"/>
    <n v="7.1206892561983468E-2"/>
  </r>
  <r>
    <s v="MOMO1"/>
    <x v="41"/>
    <x v="32"/>
    <x v="1"/>
    <x v="0"/>
    <x v="2"/>
    <n v="0.30104300000000001"/>
    <n v="3.1219274074074075E-2"/>
  </r>
  <r>
    <s v="MOMO1"/>
    <x v="41"/>
    <x v="33"/>
    <x v="1"/>
    <x v="0"/>
    <x v="2"/>
    <n v="2310.5500000000002"/>
    <n v="271.82941176470592"/>
  </r>
  <r>
    <s v="MOMO1"/>
    <x v="41"/>
    <x v="34"/>
    <x v="1"/>
    <x v="0"/>
    <x v="2"/>
    <n v="10.5381"/>
    <n v="1.8675113924050633"/>
  </r>
  <r>
    <s v="MOMO1"/>
    <x v="41"/>
    <x v="35"/>
    <x v="1"/>
    <x v="0"/>
    <x v="2"/>
    <n v="62.65"/>
    <n v="51.594117647058823"/>
  </r>
  <r>
    <s v="MOMO1"/>
    <x v="41"/>
    <x v="36"/>
    <x v="1"/>
    <x v="0"/>
    <x v="2"/>
    <n v="1346.9"/>
    <n v="304.13870967741934"/>
  </r>
  <r>
    <s v="MOMO1"/>
    <x v="41"/>
    <x v="37"/>
    <x v="1"/>
    <x v="0"/>
    <x v="2"/>
    <n v="2248.02"/>
    <n v="1748.46"/>
  </r>
  <r>
    <s v="MOMO1"/>
    <x v="41"/>
    <x v="38"/>
    <x v="2"/>
    <x v="1"/>
    <x v="2"/>
    <n v="116.327"/>
    <n v="54.285933333333332"/>
  </r>
  <r>
    <s v="MOMO1"/>
    <x v="41"/>
    <x v="39"/>
    <x v="2"/>
    <x v="1"/>
    <x v="2"/>
    <n v="2620.38"/>
    <n v="797.5069565217392"/>
  </r>
  <r>
    <s v="MOMO1"/>
    <x v="41"/>
    <x v="40"/>
    <x v="2"/>
    <x v="1"/>
    <x v="2"/>
    <n v="34.517699999999998"/>
    <n v="7.7943193548387093"/>
  </r>
  <r>
    <s v="MOMO1"/>
    <x v="41"/>
    <x v="41"/>
    <x v="2"/>
    <x v="1"/>
    <x v="2"/>
    <n v="489.74200000000002"/>
    <n v="126.97014814814814"/>
  </r>
  <r>
    <s v="MOMO1"/>
    <x v="41"/>
    <x v="42"/>
    <x v="2"/>
    <x v="1"/>
    <x v="2"/>
    <n v="29166.5"/>
    <n v="6481.4444444444443"/>
  </r>
  <r>
    <s v="MOMO1"/>
    <x v="41"/>
    <x v="43"/>
    <x v="2"/>
    <x v="1"/>
    <x v="2"/>
    <n v="18.698499999999999"/>
    <n v="5.5697659574468084"/>
  </r>
  <r>
    <s v="MOMO1"/>
    <x v="41"/>
    <x v="44"/>
    <x v="2"/>
    <x v="1"/>
    <x v="2"/>
    <n v="1074.44"/>
    <n v="124.31537190082646"/>
  </r>
  <r>
    <s v="MOMO1"/>
    <x v="41"/>
    <x v="45"/>
    <x v="2"/>
    <x v="1"/>
    <x v="2"/>
    <n v="547.23800000000006"/>
    <n v="56.750607407407415"/>
  </r>
  <r>
    <s v="MOMO1"/>
    <x v="41"/>
    <x v="46"/>
    <x v="2"/>
    <x v="1"/>
    <x v="2"/>
    <n v="3576.26"/>
    <n v="420.73647058823531"/>
  </r>
  <r>
    <s v="MOMO1"/>
    <x v="41"/>
    <x v="47"/>
    <x v="2"/>
    <x v="1"/>
    <x v="2"/>
    <n v="13.463900000000001"/>
    <n v="2.386007594936709"/>
  </r>
  <r>
    <s v="MOMO1"/>
    <x v="41"/>
    <x v="48"/>
    <x v="2"/>
    <x v="1"/>
    <x v="2"/>
    <n v="822.24400000000003"/>
    <n v="677.14211764705885"/>
  </r>
  <r>
    <s v="MOMO1"/>
    <x v="41"/>
    <x v="49"/>
    <x v="2"/>
    <x v="1"/>
    <x v="2"/>
    <n v="1549.41"/>
    <n v="349.86677419354839"/>
  </r>
  <r>
    <s v="MOMO1"/>
    <x v="41"/>
    <x v="50"/>
    <x v="2"/>
    <x v="1"/>
    <x v="2"/>
    <n v="2500.65"/>
    <n v="1944.95"/>
  </r>
  <r>
    <s v="MOMO1"/>
    <x v="41"/>
    <x v="51"/>
    <x v="0"/>
    <x v="0"/>
    <x v="3"/>
    <n v="5871.58"/>
    <n v="5871.58"/>
  </r>
  <r>
    <s v="MOMO1"/>
    <x v="41"/>
    <x v="52"/>
    <x v="1"/>
    <x v="0"/>
    <x v="3"/>
    <n v="5178.1400000000003"/>
    <n v="5178.1400000000003"/>
  </r>
  <r>
    <s v="MOMO1"/>
    <x v="41"/>
    <x v="53"/>
    <x v="2"/>
    <x v="1"/>
    <x v="3"/>
    <n v="11049.7"/>
    <n v="11049.7"/>
  </r>
  <r>
    <s v="MOOS1"/>
    <x v="42"/>
    <x v="0"/>
    <x v="0"/>
    <x v="0"/>
    <x v="0"/>
    <n v="1367.75"/>
    <n v="683.875"/>
  </r>
  <r>
    <s v="MOOS1"/>
    <x v="42"/>
    <x v="1"/>
    <x v="0"/>
    <x v="0"/>
    <x v="0"/>
    <n v="3.9794900000000002"/>
    <n v="1.299425306122449"/>
  </r>
  <r>
    <s v="MOOS1"/>
    <x v="42"/>
    <x v="2"/>
    <x v="0"/>
    <x v="0"/>
    <x v="0"/>
    <n v="625.43899999999996"/>
    <n v="208.47966666666665"/>
  </r>
  <r>
    <s v="MOOS1"/>
    <x v="42"/>
    <x v="3"/>
    <x v="1"/>
    <x v="0"/>
    <x v="0"/>
    <n v="14.8317"/>
    <n v="7.4158499999999998"/>
  </r>
  <r>
    <s v="MOOS1"/>
    <x v="42"/>
    <x v="4"/>
    <x v="1"/>
    <x v="0"/>
    <x v="0"/>
    <n v="0.44513599999999998"/>
    <n v="0.14535053061224487"/>
  </r>
  <r>
    <s v="MOOS1"/>
    <x v="42"/>
    <x v="5"/>
    <x v="1"/>
    <x v="0"/>
    <x v="0"/>
    <n v="8696.0300000000007"/>
    <n v="2898.6766666666667"/>
  </r>
  <r>
    <s v="MOOS1"/>
    <x v="42"/>
    <x v="6"/>
    <x v="2"/>
    <x v="1"/>
    <x v="0"/>
    <n v="1382.58"/>
    <n v="691.29"/>
  </r>
  <r>
    <s v="MOOS1"/>
    <x v="42"/>
    <x v="7"/>
    <x v="2"/>
    <x v="1"/>
    <x v="0"/>
    <n v="4.42462"/>
    <n v="1.4447738775510204"/>
  </r>
  <r>
    <s v="MOOS1"/>
    <x v="42"/>
    <x v="8"/>
    <x v="2"/>
    <x v="1"/>
    <x v="0"/>
    <n v="9321.4699999999993"/>
    <n v="3107.1566666666663"/>
  </r>
  <r>
    <s v="MOOS1"/>
    <x v="42"/>
    <x v="9"/>
    <x v="0"/>
    <x v="0"/>
    <x v="1"/>
    <n v="893.65300000000002"/>
    <n v="893.65300000000002"/>
  </r>
  <r>
    <s v="MOOS1"/>
    <x v="42"/>
    <x v="10"/>
    <x v="1"/>
    <x v="0"/>
    <x v="1"/>
    <n v="2906.2"/>
    <n v="2906.2"/>
  </r>
  <r>
    <s v="MOOS1"/>
    <x v="42"/>
    <x v="11"/>
    <x v="2"/>
    <x v="1"/>
    <x v="1"/>
    <n v="3799.86"/>
    <n v="3799.86"/>
  </r>
  <r>
    <s v="MOOS1"/>
    <x v="42"/>
    <x v="12"/>
    <x v="0"/>
    <x v="0"/>
    <x v="2"/>
    <n v="57.146799999999999"/>
    <n v="26.668506666666666"/>
  </r>
  <r>
    <s v="MOOS1"/>
    <x v="42"/>
    <x v="13"/>
    <x v="0"/>
    <x v="0"/>
    <x v="2"/>
    <n v="807.70600000000002"/>
    <n v="245.82356521739132"/>
  </r>
  <r>
    <s v="MOOS1"/>
    <x v="42"/>
    <x v="14"/>
    <x v="0"/>
    <x v="0"/>
    <x v="2"/>
    <n v="4.43302"/>
    <n v="1.0010045161290322"/>
  </r>
  <r>
    <s v="MOOS1"/>
    <x v="42"/>
    <x v="15"/>
    <x v="0"/>
    <x v="0"/>
    <x v="2"/>
    <n v="76.820300000000003"/>
    <n v="19.916374074074074"/>
  </r>
  <r>
    <s v="MOOS1"/>
    <x v="42"/>
    <x v="16"/>
    <x v="0"/>
    <x v="0"/>
    <x v="2"/>
    <n v="6013.95"/>
    <n v="1336.4333333333332"/>
  </r>
  <r>
    <s v="MOOS1"/>
    <x v="42"/>
    <x v="17"/>
    <x v="0"/>
    <x v="0"/>
    <x v="2"/>
    <n v="3.2695400000000001"/>
    <n v="0.9739055319148936"/>
  </r>
  <r>
    <s v="MOOS1"/>
    <x v="42"/>
    <x v="18"/>
    <x v="0"/>
    <x v="0"/>
    <x v="2"/>
    <n v="951.15700000000004"/>
    <n v="110.05122314049588"/>
  </r>
  <r>
    <s v="MOOS1"/>
    <x v="42"/>
    <x v="19"/>
    <x v="0"/>
    <x v="0"/>
    <x v="2"/>
    <n v="471.80500000000001"/>
    <n v="48.927925925925926"/>
  </r>
  <r>
    <s v="MOOS1"/>
    <x v="42"/>
    <x v="20"/>
    <x v="0"/>
    <x v="0"/>
    <x v="2"/>
    <n v="1019.46"/>
    <n v="119.9364705882353"/>
  </r>
  <r>
    <s v="MOOS1"/>
    <x v="42"/>
    <x v="21"/>
    <x v="0"/>
    <x v="0"/>
    <x v="2"/>
    <n v="4.0879599999999998"/>
    <n v="0.72444860759493668"/>
  </r>
  <r>
    <s v="MOOS1"/>
    <x v="42"/>
    <x v="22"/>
    <x v="0"/>
    <x v="0"/>
    <x v="2"/>
    <n v="225.505"/>
    <n v="185.70999999999998"/>
  </r>
  <r>
    <s v="MOOS1"/>
    <x v="42"/>
    <x v="23"/>
    <x v="0"/>
    <x v="0"/>
    <x v="2"/>
    <n v="83.709900000000005"/>
    <n v="18.902235483870967"/>
  </r>
  <r>
    <s v="MOOS1"/>
    <x v="42"/>
    <x v="24"/>
    <x v="0"/>
    <x v="0"/>
    <x v="2"/>
    <n v="133.839"/>
    <n v="104.09699999999999"/>
  </r>
  <r>
    <s v="MOOS1"/>
    <x v="42"/>
    <x v="25"/>
    <x v="1"/>
    <x v="0"/>
    <x v="2"/>
    <n v="1.4257299999999999E-7"/>
    <n v="6.6534066666666658E-8"/>
  </r>
  <r>
    <s v="MOOS1"/>
    <x v="42"/>
    <x v="26"/>
    <x v="1"/>
    <x v="0"/>
    <x v="2"/>
    <n v="2.8747000000000001E-4"/>
    <n v="8.7490869565217403E-5"/>
  </r>
  <r>
    <s v="MOOS1"/>
    <x v="42"/>
    <x v="27"/>
    <x v="1"/>
    <x v="0"/>
    <x v="2"/>
    <n v="14.5282"/>
    <n v="3.2805612903225807"/>
  </r>
  <r>
    <s v="MOOS1"/>
    <x v="42"/>
    <x v="28"/>
    <x v="1"/>
    <x v="0"/>
    <x v="2"/>
    <n v="13.093999999999999"/>
    <n v="3.3947407407407404"/>
  </r>
  <r>
    <s v="MOOS1"/>
    <x v="42"/>
    <x v="29"/>
    <x v="1"/>
    <x v="0"/>
    <x v="2"/>
    <n v="6461.55"/>
    <n v="1435.8999999999999"/>
  </r>
  <r>
    <s v="MOOS1"/>
    <x v="42"/>
    <x v="30"/>
    <x v="1"/>
    <x v="0"/>
    <x v="2"/>
    <n v="9.8681600000000008E-3"/>
    <n v="2.9394519148936171E-3"/>
  </r>
  <r>
    <s v="MOOS1"/>
    <x v="42"/>
    <x v="31"/>
    <x v="1"/>
    <x v="0"/>
    <x v="2"/>
    <n v="0.35111799999999999"/>
    <n v="4.0625223140495867E-2"/>
  </r>
  <r>
    <s v="MOOS1"/>
    <x v="42"/>
    <x v="32"/>
    <x v="1"/>
    <x v="0"/>
    <x v="2"/>
    <n v="0.13888800000000001"/>
    <n v="1.4403200000000001E-2"/>
  </r>
  <r>
    <s v="MOOS1"/>
    <x v="42"/>
    <x v="33"/>
    <x v="1"/>
    <x v="0"/>
    <x v="2"/>
    <n v="1011.35"/>
    <n v="118.98235294117647"/>
  </r>
  <r>
    <s v="MOOS1"/>
    <x v="42"/>
    <x v="34"/>
    <x v="1"/>
    <x v="0"/>
    <x v="2"/>
    <n v="6.7513399999999999"/>
    <n v="1.1964399999999999"/>
  </r>
  <r>
    <s v="MOOS1"/>
    <x v="42"/>
    <x v="35"/>
    <x v="1"/>
    <x v="0"/>
    <x v="2"/>
    <n v="33.875"/>
    <n v="27.897058823529409"/>
  </r>
  <r>
    <s v="MOOS1"/>
    <x v="42"/>
    <x v="36"/>
    <x v="1"/>
    <x v="0"/>
    <x v="2"/>
    <n v="816.85799999999995"/>
    <n v="184.4518064516129"/>
  </r>
  <r>
    <s v="MOOS1"/>
    <x v="42"/>
    <x v="37"/>
    <x v="1"/>
    <x v="0"/>
    <x v="2"/>
    <n v="1024.6099999999999"/>
    <n v="796.91888888888877"/>
  </r>
  <r>
    <s v="MOOS1"/>
    <x v="42"/>
    <x v="38"/>
    <x v="2"/>
    <x v="1"/>
    <x v="2"/>
    <n v="57.146799999999999"/>
    <n v="26.668506666666666"/>
  </r>
  <r>
    <s v="MOOS1"/>
    <x v="42"/>
    <x v="39"/>
    <x v="2"/>
    <x v="1"/>
    <x v="2"/>
    <n v="807.70699999999999"/>
    <n v="245.82386956521739"/>
  </r>
  <r>
    <s v="MOOS1"/>
    <x v="42"/>
    <x v="40"/>
    <x v="2"/>
    <x v="1"/>
    <x v="2"/>
    <n v="18.961300000000001"/>
    <n v="4.2815838709677418"/>
  </r>
  <r>
    <s v="MOOS1"/>
    <x v="42"/>
    <x v="41"/>
    <x v="2"/>
    <x v="1"/>
    <x v="2"/>
    <n v="89.914199999999994"/>
    <n v="23.311088888888886"/>
  </r>
  <r>
    <s v="MOOS1"/>
    <x v="42"/>
    <x v="42"/>
    <x v="2"/>
    <x v="1"/>
    <x v="2"/>
    <n v="12475.5"/>
    <n v="2772.333333333333"/>
  </r>
  <r>
    <s v="MOOS1"/>
    <x v="42"/>
    <x v="43"/>
    <x v="2"/>
    <x v="1"/>
    <x v="2"/>
    <n v="3.2793999999999999"/>
    <n v="0.97684255319148927"/>
  </r>
  <r>
    <s v="MOOS1"/>
    <x v="42"/>
    <x v="44"/>
    <x v="2"/>
    <x v="1"/>
    <x v="2"/>
    <n v="951.50900000000001"/>
    <n v="110.09195041322315"/>
  </r>
  <r>
    <s v="MOOS1"/>
    <x v="42"/>
    <x v="45"/>
    <x v="2"/>
    <x v="1"/>
    <x v="2"/>
    <n v="471.94400000000002"/>
    <n v="48.94234074074074"/>
  </r>
  <r>
    <s v="MOOS1"/>
    <x v="42"/>
    <x v="46"/>
    <x v="2"/>
    <x v="1"/>
    <x v="2"/>
    <n v="2030.81"/>
    <n v="238.91882352941175"/>
  </r>
  <r>
    <s v="MOOS1"/>
    <x v="42"/>
    <x v="47"/>
    <x v="2"/>
    <x v="1"/>
    <x v="2"/>
    <n v="10.8393"/>
    <n v="1.9208886075949367"/>
  </r>
  <r>
    <s v="MOOS1"/>
    <x v="42"/>
    <x v="48"/>
    <x v="2"/>
    <x v="1"/>
    <x v="2"/>
    <n v="259.38"/>
    <n v="213.6070588235294"/>
  </r>
  <r>
    <s v="MOOS1"/>
    <x v="42"/>
    <x v="49"/>
    <x v="2"/>
    <x v="1"/>
    <x v="2"/>
    <n v="900.57100000000003"/>
    <n v="203.35474193548387"/>
  </r>
  <r>
    <s v="MOOS1"/>
    <x v="42"/>
    <x v="50"/>
    <x v="2"/>
    <x v="1"/>
    <x v="2"/>
    <n v="1158.45"/>
    <n v="901.01666666666677"/>
  </r>
  <r>
    <s v="MOOS1"/>
    <x v="42"/>
    <x v="51"/>
    <x v="0"/>
    <x v="0"/>
    <x v="3"/>
    <n v="2219.16"/>
    <n v="2219.16"/>
  </r>
  <r>
    <s v="MOOS1"/>
    <x v="42"/>
    <x v="52"/>
    <x v="1"/>
    <x v="0"/>
    <x v="3"/>
    <n v="2572.09"/>
    <n v="2572.09"/>
  </r>
  <r>
    <s v="MOOS1"/>
    <x v="42"/>
    <x v="53"/>
    <x v="2"/>
    <x v="1"/>
    <x v="3"/>
    <n v="4791.26"/>
    <n v="4791.26"/>
  </r>
  <r>
    <s v="NEYO1"/>
    <x v="43"/>
    <x v="0"/>
    <x v="0"/>
    <x v="0"/>
    <x v="0"/>
    <n v="10579.5"/>
    <n v="5289.75"/>
  </r>
  <r>
    <s v="NEYO1"/>
    <x v="43"/>
    <x v="1"/>
    <x v="0"/>
    <x v="0"/>
    <x v="0"/>
    <n v="173.5"/>
    <n v="56.65306122448979"/>
  </r>
  <r>
    <s v="NEYO1"/>
    <x v="43"/>
    <x v="2"/>
    <x v="0"/>
    <x v="0"/>
    <x v="0"/>
    <n v="1268.56"/>
    <n v="422.8533333333333"/>
  </r>
  <r>
    <s v="NEYO1"/>
    <x v="43"/>
    <x v="3"/>
    <x v="1"/>
    <x v="0"/>
    <x v="0"/>
    <n v="67.084500000000006"/>
    <n v="33.542250000000003"/>
  </r>
  <r>
    <s v="NEYO1"/>
    <x v="43"/>
    <x v="4"/>
    <x v="1"/>
    <x v="0"/>
    <x v="0"/>
    <n v="11.0246"/>
    <n v="3.5998693877551018"/>
  </r>
  <r>
    <s v="NEYO1"/>
    <x v="43"/>
    <x v="5"/>
    <x v="1"/>
    <x v="0"/>
    <x v="0"/>
    <n v="16483.2"/>
    <n v="5494.4"/>
  </r>
  <r>
    <s v="NEYO1"/>
    <x v="43"/>
    <x v="6"/>
    <x v="2"/>
    <x v="1"/>
    <x v="0"/>
    <n v="10646.6"/>
    <n v="5323.3"/>
  </r>
  <r>
    <s v="NEYO1"/>
    <x v="43"/>
    <x v="7"/>
    <x v="2"/>
    <x v="1"/>
    <x v="0"/>
    <n v="184.52500000000001"/>
    <n v="60.253061224489791"/>
  </r>
  <r>
    <s v="NEYO1"/>
    <x v="43"/>
    <x v="8"/>
    <x v="2"/>
    <x v="1"/>
    <x v="0"/>
    <n v="17751.8"/>
    <n v="5917.2666666666664"/>
  </r>
  <r>
    <s v="NEYO1"/>
    <x v="43"/>
    <x v="9"/>
    <x v="0"/>
    <x v="0"/>
    <x v="1"/>
    <n v="5769.25"/>
    <n v="5769.25"/>
  </r>
  <r>
    <s v="NEYO1"/>
    <x v="43"/>
    <x v="10"/>
    <x v="1"/>
    <x v="0"/>
    <x v="1"/>
    <n v="5531.49"/>
    <n v="5531.49"/>
  </r>
  <r>
    <s v="NEYO1"/>
    <x v="43"/>
    <x v="11"/>
    <x v="2"/>
    <x v="1"/>
    <x v="1"/>
    <n v="11300.7"/>
    <n v="11300.7"/>
  </r>
  <r>
    <s v="NEYO1"/>
    <x v="43"/>
    <x v="12"/>
    <x v="0"/>
    <x v="0"/>
    <x v="2"/>
    <n v="338.541"/>
    <n v="157.98580000000001"/>
  </r>
  <r>
    <s v="NEYO1"/>
    <x v="43"/>
    <x v="13"/>
    <x v="0"/>
    <x v="0"/>
    <x v="2"/>
    <n v="11631.4"/>
    <n v="3539.9913043478264"/>
  </r>
  <r>
    <s v="NEYO1"/>
    <x v="43"/>
    <x v="14"/>
    <x v="0"/>
    <x v="0"/>
    <x v="2"/>
    <n v="69.029499999999999"/>
    <n v="15.587306451612902"/>
  </r>
  <r>
    <s v="NEYO1"/>
    <x v="43"/>
    <x v="15"/>
    <x v="0"/>
    <x v="0"/>
    <x v="2"/>
    <n v="1788.81"/>
    <n v="463.76555555555552"/>
  </r>
  <r>
    <s v="NEYO1"/>
    <x v="43"/>
    <x v="16"/>
    <x v="0"/>
    <x v="0"/>
    <x v="2"/>
    <n v="39064.6"/>
    <n v="8681.0222222222219"/>
  </r>
  <r>
    <s v="NEYO1"/>
    <x v="43"/>
    <x v="17"/>
    <x v="0"/>
    <x v="0"/>
    <x v="2"/>
    <n v="115.092"/>
    <n v="34.282723404255314"/>
  </r>
  <r>
    <s v="NEYO1"/>
    <x v="43"/>
    <x v="18"/>
    <x v="0"/>
    <x v="0"/>
    <x v="2"/>
    <n v="974.90899999999999"/>
    <n v="112.79938842975207"/>
  </r>
  <r>
    <s v="NEYO1"/>
    <x v="43"/>
    <x v="19"/>
    <x v="0"/>
    <x v="0"/>
    <x v="2"/>
    <n v="468.68400000000003"/>
    <n v="48.604266666666668"/>
  </r>
  <r>
    <s v="NEYO1"/>
    <x v="43"/>
    <x v="20"/>
    <x v="0"/>
    <x v="0"/>
    <x v="2"/>
    <n v="942.62"/>
    <n v="110.89647058823529"/>
  </r>
  <r>
    <s v="NEYO1"/>
    <x v="43"/>
    <x v="21"/>
    <x v="0"/>
    <x v="0"/>
    <x v="2"/>
    <n v="3.1523099999999999"/>
    <n v="0.55863721518987342"/>
  </r>
  <r>
    <s v="NEYO1"/>
    <x v="43"/>
    <x v="22"/>
    <x v="0"/>
    <x v="0"/>
    <x v="2"/>
    <n v="3891.48"/>
    <n v="3204.7482352941174"/>
  </r>
  <r>
    <s v="NEYO1"/>
    <x v="43"/>
    <x v="23"/>
    <x v="0"/>
    <x v="0"/>
    <x v="2"/>
    <n v="350.303"/>
    <n v="79.100677419354838"/>
  </r>
  <r>
    <s v="NEYO1"/>
    <x v="43"/>
    <x v="24"/>
    <x v="0"/>
    <x v="0"/>
    <x v="2"/>
    <n v="478.28399999999999"/>
    <n v="371.99866666666668"/>
  </r>
  <r>
    <s v="NEYO1"/>
    <x v="43"/>
    <x v="25"/>
    <x v="1"/>
    <x v="0"/>
    <x v="2"/>
    <n v="1.7211299999999999E-6"/>
    <n v="8.0319399999999993E-7"/>
  </r>
  <r>
    <s v="NEYO1"/>
    <x v="43"/>
    <x v="26"/>
    <x v="1"/>
    <x v="0"/>
    <x v="2"/>
    <n v="1.3895299999999999E-3"/>
    <n v="4.2290043478260871E-4"/>
  </r>
  <r>
    <s v="NEYO1"/>
    <x v="43"/>
    <x v="27"/>
    <x v="1"/>
    <x v="0"/>
    <x v="2"/>
    <n v="23.835000000000001"/>
    <n v="5.3820967741935481"/>
  </r>
  <r>
    <s v="NEYO1"/>
    <x v="43"/>
    <x v="28"/>
    <x v="1"/>
    <x v="0"/>
    <x v="2"/>
    <n v="77.917299999999997"/>
    <n v="20.200781481481478"/>
  </r>
  <r>
    <s v="NEYO1"/>
    <x v="43"/>
    <x v="29"/>
    <x v="1"/>
    <x v="0"/>
    <x v="2"/>
    <n v="11865.2"/>
    <n v="2636.7111111111112"/>
  </r>
  <r>
    <s v="NEYO1"/>
    <x v="43"/>
    <x v="30"/>
    <x v="1"/>
    <x v="0"/>
    <x v="2"/>
    <n v="9.8663000000000001E-2"/>
    <n v="2.9388978723404253E-2"/>
  </r>
  <r>
    <s v="NEYO1"/>
    <x v="43"/>
    <x v="31"/>
    <x v="1"/>
    <x v="0"/>
    <x v="2"/>
    <n v="0.45437300000000003"/>
    <n v="5.2572082644628107E-2"/>
  </r>
  <r>
    <s v="NEYO1"/>
    <x v="43"/>
    <x v="32"/>
    <x v="1"/>
    <x v="0"/>
    <x v="2"/>
    <n v="0.218052"/>
    <n v="2.2612799999999999E-2"/>
  </r>
  <r>
    <s v="NEYO1"/>
    <x v="43"/>
    <x v="33"/>
    <x v="1"/>
    <x v="0"/>
    <x v="2"/>
    <n v="1712.25"/>
    <n v="201.44117647058823"/>
  </r>
  <r>
    <s v="NEYO1"/>
    <x v="43"/>
    <x v="34"/>
    <x v="1"/>
    <x v="0"/>
    <x v="2"/>
    <n v="9.3302899999999998"/>
    <n v="1.6534691139240505"/>
  </r>
  <r>
    <s v="NEYO1"/>
    <x v="43"/>
    <x v="35"/>
    <x v="1"/>
    <x v="0"/>
    <x v="2"/>
    <n v="196.459"/>
    <n v="161.78976470588233"/>
  </r>
  <r>
    <s v="NEYO1"/>
    <x v="43"/>
    <x v="36"/>
    <x v="1"/>
    <x v="0"/>
    <x v="2"/>
    <n v="1053.9000000000001"/>
    <n v="237.97741935483873"/>
  </r>
  <r>
    <s v="NEYO1"/>
    <x v="43"/>
    <x v="37"/>
    <x v="1"/>
    <x v="0"/>
    <x v="2"/>
    <n v="2240.83"/>
    <n v="1742.8677777777777"/>
  </r>
  <r>
    <s v="NEYO1"/>
    <x v="43"/>
    <x v="38"/>
    <x v="2"/>
    <x v="1"/>
    <x v="2"/>
    <n v="338.541"/>
    <n v="157.98580000000001"/>
  </r>
  <r>
    <s v="NEYO1"/>
    <x v="43"/>
    <x v="39"/>
    <x v="2"/>
    <x v="1"/>
    <x v="2"/>
    <n v="11631.4"/>
    <n v="3539.9913043478264"/>
  </r>
  <r>
    <s v="NEYO1"/>
    <x v="43"/>
    <x v="40"/>
    <x v="2"/>
    <x v="1"/>
    <x v="2"/>
    <n v="92.864400000000003"/>
    <n v="20.969380645161291"/>
  </r>
  <r>
    <s v="NEYO1"/>
    <x v="43"/>
    <x v="41"/>
    <x v="2"/>
    <x v="1"/>
    <x v="2"/>
    <n v="1866.73"/>
    <n v="483.96703703703702"/>
  </r>
  <r>
    <s v="NEYO1"/>
    <x v="43"/>
    <x v="42"/>
    <x v="2"/>
    <x v="1"/>
    <x v="2"/>
    <n v="50929.7"/>
    <n v="11317.71111111111"/>
  </r>
  <r>
    <s v="NEYO1"/>
    <x v="43"/>
    <x v="43"/>
    <x v="2"/>
    <x v="1"/>
    <x v="2"/>
    <n v="115.19"/>
    <n v="34.311914893617022"/>
  </r>
  <r>
    <s v="NEYO1"/>
    <x v="43"/>
    <x v="44"/>
    <x v="2"/>
    <x v="1"/>
    <x v="2"/>
    <n v="975.36300000000006"/>
    <n v="112.85191735537191"/>
  </r>
  <r>
    <s v="NEYO1"/>
    <x v="43"/>
    <x v="45"/>
    <x v="2"/>
    <x v="1"/>
    <x v="2"/>
    <n v="468.90199999999999"/>
    <n v="48.626874074074074"/>
  </r>
  <r>
    <s v="NEYO1"/>
    <x v="43"/>
    <x v="46"/>
    <x v="2"/>
    <x v="1"/>
    <x v="2"/>
    <n v="2654.87"/>
    <n v="312.33764705882351"/>
  </r>
  <r>
    <s v="NEYO1"/>
    <x v="43"/>
    <x v="47"/>
    <x v="2"/>
    <x v="1"/>
    <x v="2"/>
    <n v="12.4826"/>
    <n v="2.212106329113924"/>
  </r>
  <r>
    <s v="NEYO1"/>
    <x v="43"/>
    <x v="48"/>
    <x v="2"/>
    <x v="1"/>
    <x v="2"/>
    <n v="4087.94"/>
    <n v="3366.5388235294117"/>
  </r>
  <r>
    <s v="NEYO1"/>
    <x v="43"/>
    <x v="49"/>
    <x v="2"/>
    <x v="1"/>
    <x v="2"/>
    <n v="1404.2"/>
    <n v="317.0774193548387"/>
  </r>
  <r>
    <s v="NEYO1"/>
    <x v="43"/>
    <x v="50"/>
    <x v="2"/>
    <x v="1"/>
    <x v="2"/>
    <n v="2719.12"/>
    <n v="2114.8711111111111"/>
  </r>
  <r>
    <s v="NEYO1"/>
    <x v="43"/>
    <x v="51"/>
    <x v="0"/>
    <x v="0"/>
    <x v="3"/>
    <n v="16821.3"/>
    <n v="16821.3"/>
  </r>
  <r>
    <s v="NEYO1"/>
    <x v="43"/>
    <x v="52"/>
    <x v="1"/>
    <x v="0"/>
    <x v="3"/>
    <n v="5008.13"/>
    <n v="5008.13"/>
  </r>
  <r>
    <s v="NEYO1"/>
    <x v="43"/>
    <x v="53"/>
    <x v="2"/>
    <x v="1"/>
    <x v="3"/>
    <n v="21829.5"/>
    <n v="21829.5"/>
  </r>
  <r>
    <s v="OKEF1"/>
    <x v="44"/>
    <x v="0"/>
    <x v="0"/>
    <x v="0"/>
    <x v="0"/>
    <n v="1910.39"/>
    <n v="955.19500000000005"/>
  </r>
  <r>
    <s v="OKEF1"/>
    <x v="44"/>
    <x v="1"/>
    <x v="0"/>
    <x v="0"/>
    <x v="0"/>
    <n v="7.9253400000000003"/>
    <n v="2.5878661224489794"/>
  </r>
  <r>
    <s v="OKEF1"/>
    <x v="44"/>
    <x v="2"/>
    <x v="0"/>
    <x v="0"/>
    <x v="0"/>
    <n v="701.86900000000003"/>
    <n v="233.95633333333333"/>
  </r>
  <r>
    <s v="OKEF1"/>
    <x v="44"/>
    <x v="3"/>
    <x v="1"/>
    <x v="0"/>
    <x v="0"/>
    <n v="17.928999999999998"/>
    <n v="8.9644999999999992"/>
  </r>
  <r>
    <s v="OKEF1"/>
    <x v="44"/>
    <x v="4"/>
    <x v="1"/>
    <x v="0"/>
    <x v="0"/>
    <n v="0.43535699999999999"/>
    <n v="0.14215738775510203"/>
  </r>
  <r>
    <s v="OKEF1"/>
    <x v="44"/>
    <x v="5"/>
    <x v="1"/>
    <x v="0"/>
    <x v="0"/>
    <n v="10486.2"/>
    <n v="3495.4"/>
  </r>
  <r>
    <s v="OKEF1"/>
    <x v="44"/>
    <x v="6"/>
    <x v="2"/>
    <x v="1"/>
    <x v="0"/>
    <n v="1928.32"/>
    <n v="964.16"/>
  </r>
  <r>
    <s v="OKEF1"/>
    <x v="44"/>
    <x v="7"/>
    <x v="2"/>
    <x v="1"/>
    <x v="0"/>
    <n v="8.36069"/>
    <n v="2.7300212244897959"/>
  </r>
  <r>
    <s v="OKEF1"/>
    <x v="44"/>
    <x v="8"/>
    <x v="2"/>
    <x v="1"/>
    <x v="0"/>
    <n v="11188.1"/>
    <n v="3729.3666666666668"/>
  </r>
  <r>
    <s v="OKEF1"/>
    <x v="44"/>
    <x v="9"/>
    <x v="0"/>
    <x v="0"/>
    <x v="1"/>
    <n v="1191.73"/>
    <n v="1191.73"/>
  </r>
  <r>
    <s v="OKEF1"/>
    <x v="44"/>
    <x v="10"/>
    <x v="1"/>
    <x v="0"/>
    <x v="1"/>
    <n v="3504.47"/>
    <n v="3504.47"/>
  </r>
  <r>
    <s v="OKEF1"/>
    <x v="44"/>
    <x v="11"/>
    <x v="2"/>
    <x v="1"/>
    <x v="1"/>
    <n v="4696.22"/>
    <n v="4696.22"/>
  </r>
  <r>
    <s v="OKEF1"/>
    <x v="44"/>
    <x v="12"/>
    <x v="0"/>
    <x v="0"/>
    <x v="2"/>
    <n v="47.165900000000001"/>
    <n v="22.010753333333334"/>
  </r>
  <r>
    <s v="OKEF1"/>
    <x v="44"/>
    <x v="13"/>
    <x v="0"/>
    <x v="0"/>
    <x v="2"/>
    <n v="1508.4"/>
    <n v="459.07826086956527"/>
  </r>
  <r>
    <s v="OKEF1"/>
    <x v="44"/>
    <x v="14"/>
    <x v="0"/>
    <x v="0"/>
    <x v="2"/>
    <n v="5.0175599999999996"/>
    <n v="1.1329974193548387"/>
  </r>
  <r>
    <s v="OKEF1"/>
    <x v="44"/>
    <x v="15"/>
    <x v="0"/>
    <x v="0"/>
    <x v="2"/>
    <n v="31.0641"/>
    <n v="8.0536555555555545"/>
  </r>
  <r>
    <s v="OKEF1"/>
    <x v="44"/>
    <x v="16"/>
    <x v="0"/>
    <x v="0"/>
    <x v="2"/>
    <n v="10779.2"/>
    <n v="2395.3777777777777"/>
  </r>
  <r>
    <s v="OKEF1"/>
    <x v="44"/>
    <x v="17"/>
    <x v="0"/>
    <x v="0"/>
    <x v="2"/>
    <n v="12.465999999999999"/>
    <n v="3.7132765957446803"/>
  </r>
  <r>
    <s v="OKEF1"/>
    <x v="44"/>
    <x v="18"/>
    <x v="0"/>
    <x v="0"/>
    <x v="2"/>
    <n v="893.93299999999999"/>
    <n v="103.43026446280992"/>
  </r>
  <r>
    <s v="OKEF1"/>
    <x v="44"/>
    <x v="19"/>
    <x v="0"/>
    <x v="0"/>
    <x v="2"/>
    <n v="699.37699999999995"/>
    <n v="72.527985185185173"/>
  </r>
  <r>
    <s v="OKEF1"/>
    <x v="44"/>
    <x v="20"/>
    <x v="0"/>
    <x v="0"/>
    <x v="2"/>
    <n v="1159.18"/>
    <n v="136.37411764705882"/>
  </r>
  <r>
    <s v="OKEF1"/>
    <x v="44"/>
    <x v="21"/>
    <x v="0"/>
    <x v="0"/>
    <x v="2"/>
    <n v="3.9511699999999998"/>
    <n v="0.70020734177215183"/>
  </r>
  <r>
    <s v="OKEF1"/>
    <x v="44"/>
    <x v="22"/>
    <x v="0"/>
    <x v="0"/>
    <x v="2"/>
    <n v="540.74900000000002"/>
    <n v="445.32270588235292"/>
  </r>
  <r>
    <s v="OKEF1"/>
    <x v="44"/>
    <x v="23"/>
    <x v="0"/>
    <x v="0"/>
    <x v="2"/>
    <n v="60.363599999999998"/>
    <n v="13.630490322580645"/>
  </r>
  <r>
    <s v="OKEF1"/>
    <x v="44"/>
    <x v="24"/>
    <x v="0"/>
    <x v="0"/>
    <x v="2"/>
    <n v="193.179"/>
    <n v="150.25033333333334"/>
  </r>
  <r>
    <s v="OKEF1"/>
    <x v="44"/>
    <x v="25"/>
    <x v="1"/>
    <x v="0"/>
    <x v="2"/>
    <n v="6.5524099999999996E-7"/>
    <n v="3.0577913333333331E-7"/>
  </r>
  <r>
    <s v="OKEF1"/>
    <x v="44"/>
    <x v="26"/>
    <x v="1"/>
    <x v="0"/>
    <x v="2"/>
    <n v="2.00504E-4"/>
    <n v="6.1022956521739134E-5"/>
  </r>
  <r>
    <s v="OKEF1"/>
    <x v="44"/>
    <x v="27"/>
    <x v="1"/>
    <x v="0"/>
    <x v="2"/>
    <n v="15.213800000000001"/>
    <n v="3.435374193548387"/>
  </r>
  <r>
    <s v="OKEF1"/>
    <x v="44"/>
    <x v="28"/>
    <x v="1"/>
    <x v="0"/>
    <x v="2"/>
    <n v="8.0260599999999993"/>
    <n v="2.0808303703703701"/>
  </r>
  <r>
    <s v="OKEF1"/>
    <x v="44"/>
    <x v="29"/>
    <x v="1"/>
    <x v="0"/>
    <x v="2"/>
    <n v="4448.1099999999997"/>
    <n v="988.46888888888873"/>
  </r>
  <r>
    <s v="OKEF1"/>
    <x v="44"/>
    <x v="30"/>
    <x v="1"/>
    <x v="0"/>
    <x v="2"/>
    <n v="1.0508E-2"/>
    <n v="3.1300425531914891E-3"/>
  </r>
  <r>
    <s v="OKEF1"/>
    <x v="44"/>
    <x v="31"/>
    <x v="1"/>
    <x v="0"/>
    <x v="2"/>
    <n v="0.369753"/>
    <n v="4.2781338842975206E-2"/>
  </r>
  <r>
    <s v="OKEF1"/>
    <x v="44"/>
    <x v="32"/>
    <x v="1"/>
    <x v="0"/>
    <x v="2"/>
    <n v="0.19789000000000001"/>
    <n v="2.0521925925925926E-2"/>
  </r>
  <r>
    <s v="OKEF1"/>
    <x v="44"/>
    <x v="33"/>
    <x v="1"/>
    <x v="0"/>
    <x v="2"/>
    <n v="2166.31"/>
    <n v="254.85999999999999"/>
  </r>
  <r>
    <s v="OKEF1"/>
    <x v="44"/>
    <x v="34"/>
    <x v="1"/>
    <x v="0"/>
    <x v="2"/>
    <n v="11.035600000000001"/>
    <n v="1.9556759493670888"/>
  </r>
  <r>
    <s v="OKEF1"/>
    <x v="44"/>
    <x v="35"/>
    <x v="1"/>
    <x v="0"/>
    <x v="2"/>
    <n v="60.171399999999998"/>
    <n v="49.55291764705882"/>
  </r>
  <r>
    <s v="OKEF1"/>
    <x v="44"/>
    <x v="36"/>
    <x v="1"/>
    <x v="0"/>
    <x v="2"/>
    <n v="714.21699999999998"/>
    <n v="161.2748064516129"/>
  </r>
  <r>
    <s v="OKEF1"/>
    <x v="44"/>
    <x v="37"/>
    <x v="1"/>
    <x v="0"/>
    <x v="2"/>
    <n v="1550.45"/>
    <n v="1205.9055555555556"/>
  </r>
  <r>
    <s v="OKEF1"/>
    <x v="44"/>
    <x v="38"/>
    <x v="2"/>
    <x v="1"/>
    <x v="2"/>
    <n v="47.165900000000001"/>
    <n v="22.010753333333334"/>
  </r>
  <r>
    <s v="OKEF1"/>
    <x v="44"/>
    <x v="39"/>
    <x v="2"/>
    <x v="1"/>
    <x v="2"/>
    <n v="1508.4"/>
    <n v="459.07826086956527"/>
  </r>
  <r>
    <s v="OKEF1"/>
    <x v="44"/>
    <x v="40"/>
    <x v="2"/>
    <x v="1"/>
    <x v="2"/>
    <n v="20.231300000000001"/>
    <n v="4.5683580645161292"/>
  </r>
  <r>
    <s v="OKEF1"/>
    <x v="44"/>
    <x v="41"/>
    <x v="2"/>
    <x v="1"/>
    <x v="2"/>
    <n v="39.0901"/>
    <n v="10.134470370370369"/>
  </r>
  <r>
    <s v="OKEF1"/>
    <x v="44"/>
    <x v="42"/>
    <x v="2"/>
    <x v="1"/>
    <x v="2"/>
    <n v="15227.3"/>
    <n v="3383.844444444444"/>
  </r>
  <r>
    <s v="OKEF1"/>
    <x v="44"/>
    <x v="43"/>
    <x v="2"/>
    <x v="1"/>
    <x v="2"/>
    <n v="12.4765"/>
    <n v="3.7164042553191488"/>
  </r>
  <r>
    <s v="OKEF1"/>
    <x v="44"/>
    <x v="44"/>
    <x v="2"/>
    <x v="1"/>
    <x v="2"/>
    <n v="894.30200000000002"/>
    <n v="103.47295867768595"/>
  </r>
  <r>
    <s v="OKEF1"/>
    <x v="44"/>
    <x v="45"/>
    <x v="2"/>
    <x v="1"/>
    <x v="2"/>
    <n v="699.57500000000005"/>
    <n v="72.54851851851852"/>
  </r>
  <r>
    <s v="OKEF1"/>
    <x v="44"/>
    <x v="46"/>
    <x v="2"/>
    <x v="1"/>
    <x v="2"/>
    <n v="3325.49"/>
    <n v="391.23411764705878"/>
  </r>
  <r>
    <s v="OKEF1"/>
    <x v="44"/>
    <x v="47"/>
    <x v="2"/>
    <x v="1"/>
    <x v="2"/>
    <n v="14.986800000000001"/>
    <n v="2.6558886075949366"/>
  </r>
  <r>
    <s v="OKEF1"/>
    <x v="44"/>
    <x v="48"/>
    <x v="2"/>
    <x v="1"/>
    <x v="2"/>
    <n v="600.92100000000005"/>
    <n v="494.87611764705883"/>
  </r>
  <r>
    <s v="OKEF1"/>
    <x v="44"/>
    <x v="49"/>
    <x v="2"/>
    <x v="1"/>
    <x v="2"/>
    <n v="774.58"/>
    <n v="174.90516129032258"/>
  </r>
  <r>
    <s v="OKEF1"/>
    <x v="44"/>
    <x v="50"/>
    <x v="2"/>
    <x v="1"/>
    <x v="2"/>
    <n v="1743.63"/>
    <n v="1356.1566666666668"/>
  </r>
  <r>
    <s v="OKEF1"/>
    <x v="44"/>
    <x v="51"/>
    <x v="0"/>
    <x v="0"/>
    <x v="3"/>
    <n v="3811.61"/>
    <n v="3811.61"/>
  </r>
  <r>
    <s v="OKEF1"/>
    <x v="44"/>
    <x v="52"/>
    <x v="1"/>
    <x v="0"/>
    <x v="3"/>
    <n v="2667.61"/>
    <n v="2667.61"/>
  </r>
  <r>
    <s v="OKEF1"/>
    <x v="44"/>
    <x v="53"/>
    <x v="2"/>
    <x v="1"/>
    <x v="3"/>
    <n v="6479.19"/>
    <n v="6479.19"/>
  </r>
  <r>
    <s v="OLTO1"/>
    <x v="45"/>
    <x v="0"/>
    <x v="0"/>
    <x v="0"/>
    <x v="0"/>
    <n v="2118.62"/>
    <n v="1059.31"/>
  </r>
  <r>
    <s v="OLTO1"/>
    <x v="45"/>
    <x v="1"/>
    <x v="0"/>
    <x v="0"/>
    <x v="0"/>
    <n v="11.557499999999999"/>
    <n v="3.7738775510204077"/>
  </r>
  <r>
    <s v="OLTO1"/>
    <x v="45"/>
    <x v="2"/>
    <x v="0"/>
    <x v="0"/>
    <x v="0"/>
    <n v="596.30899999999997"/>
    <n v="198.76966666666664"/>
  </r>
  <r>
    <s v="OLTO1"/>
    <x v="45"/>
    <x v="3"/>
    <x v="1"/>
    <x v="0"/>
    <x v="0"/>
    <n v="18.584299999999999"/>
    <n v="9.2921499999999995"/>
  </r>
  <r>
    <s v="OLTO1"/>
    <x v="45"/>
    <x v="4"/>
    <x v="1"/>
    <x v="0"/>
    <x v="0"/>
    <n v="0.68489299999999997"/>
    <n v="0.22363853061224487"/>
  </r>
  <r>
    <s v="OLTO1"/>
    <x v="45"/>
    <x v="5"/>
    <x v="1"/>
    <x v="0"/>
    <x v="0"/>
    <n v="10747"/>
    <n v="3582.333333333333"/>
  </r>
  <r>
    <s v="OLTO1"/>
    <x v="45"/>
    <x v="6"/>
    <x v="2"/>
    <x v="1"/>
    <x v="0"/>
    <n v="2137.21"/>
    <n v="1068.605"/>
  </r>
  <r>
    <s v="OLTO1"/>
    <x v="45"/>
    <x v="7"/>
    <x v="2"/>
    <x v="1"/>
    <x v="0"/>
    <n v="12.2424"/>
    <n v="3.9975183673469386"/>
  </r>
  <r>
    <s v="OLTO1"/>
    <x v="45"/>
    <x v="8"/>
    <x v="2"/>
    <x v="1"/>
    <x v="0"/>
    <n v="11343.3"/>
    <n v="3781.0999999999995"/>
  </r>
  <r>
    <s v="OLTO1"/>
    <x v="45"/>
    <x v="9"/>
    <x v="0"/>
    <x v="0"/>
    <x v="1"/>
    <n v="1261.8499999999999"/>
    <n v="1261.8499999999999"/>
  </r>
  <r>
    <s v="OLTO1"/>
    <x v="45"/>
    <x v="10"/>
    <x v="1"/>
    <x v="0"/>
    <x v="1"/>
    <n v="3591.82"/>
    <n v="3591.82"/>
  </r>
  <r>
    <s v="OLTO1"/>
    <x v="45"/>
    <x v="11"/>
    <x v="2"/>
    <x v="1"/>
    <x v="1"/>
    <n v="4853.68"/>
    <n v="4853.68"/>
  </r>
  <r>
    <s v="OLTO1"/>
    <x v="45"/>
    <x v="12"/>
    <x v="0"/>
    <x v="0"/>
    <x v="2"/>
    <n v="153.46100000000001"/>
    <n v="71.615133333333347"/>
  </r>
  <r>
    <s v="OLTO1"/>
    <x v="45"/>
    <x v="13"/>
    <x v="0"/>
    <x v="0"/>
    <x v="2"/>
    <n v="1595.53"/>
    <n v="485.59608695652179"/>
  </r>
  <r>
    <s v="OLTO1"/>
    <x v="45"/>
    <x v="14"/>
    <x v="0"/>
    <x v="0"/>
    <x v="2"/>
    <n v="4.1930699999999996"/>
    <n v="0.94682225806451603"/>
  </r>
  <r>
    <s v="OLTO1"/>
    <x v="45"/>
    <x v="15"/>
    <x v="0"/>
    <x v="0"/>
    <x v="2"/>
    <n v="116.899"/>
    <n v="30.307148148148148"/>
  </r>
  <r>
    <s v="OLTO1"/>
    <x v="45"/>
    <x v="16"/>
    <x v="0"/>
    <x v="0"/>
    <x v="2"/>
    <n v="6591.66"/>
    <n v="1464.8133333333333"/>
  </r>
  <r>
    <s v="OLTO1"/>
    <x v="45"/>
    <x v="17"/>
    <x v="0"/>
    <x v="0"/>
    <x v="2"/>
    <n v="14.310600000000001"/>
    <n v="4.2627319148936174"/>
  </r>
  <r>
    <s v="OLTO1"/>
    <x v="45"/>
    <x v="18"/>
    <x v="0"/>
    <x v="0"/>
    <x v="2"/>
    <n v="968.73400000000004"/>
    <n v="112.08492561983472"/>
  </r>
  <r>
    <s v="OLTO1"/>
    <x v="45"/>
    <x v="19"/>
    <x v="0"/>
    <x v="0"/>
    <x v="2"/>
    <n v="496.404"/>
    <n v="51.47893333333333"/>
  </r>
  <r>
    <s v="OLTO1"/>
    <x v="45"/>
    <x v="20"/>
    <x v="0"/>
    <x v="0"/>
    <x v="2"/>
    <n v="1089.07"/>
    <n v="128.12588235294118"/>
  </r>
  <r>
    <s v="OLTO1"/>
    <x v="45"/>
    <x v="21"/>
    <x v="0"/>
    <x v="0"/>
    <x v="2"/>
    <n v="3.61599"/>
    <n v="0.64080835443037976"/>
  </r>
  <r>
    <s v="OLTO1"/>
    <x v="45"/>
    <x v="22"/>
    <x v="0"/>
    <x v="0"/>
    <x v="2"/>
    <n v="718.39"/>
    <n v="591.61529411764707"/>
  </r>
  <r>
    <s v="OLTO1"/>
    <x v="45"/>
    <x v="23"/>
    <x v="0"/>
    <x v="0"/>
    <x v="2"/>
    <n v="132.49600000000001"/>
    <n v="29.918451612903226"/>
  </r>
  <r>
    <s v="OLTO1"/>
    <x v="45"/>
    <x v="24"/>
    <x v="0"/>
    <x v="0"/>
    <x v="2"/>
    <n v="176.64599999999999"/>
    <n v="137.39133333333334"/>
  </r>
  <r>
    <s v="OLTO1"/>
    <x v="45"/>
    <x v="25"/>
    <x v="1"/>
    <x v="0"/>
    <x v="2"/>
    <n v="6.5241799999999996E-5"/>
    <n v="3.0446173333333333E-5"/>
  </r>
  <r>
    <s v="OLTO1"/>
    <x v="45"/>
    <x v="26"/>
    <x v="1"/>
    <x v="0"/>
    <x v="2"/>
    <n v="1.3291799999999999E-3"/>
    <n v="4.0453304347826087E-4"/>
  </r>
  <r>
    <s v="OLTO1"/>
    <x v="45"/>
    <x v="27"/>
    <x v="1"/>
    <x v="0"/>
    <x v="2"/>
    <n v="13.479900000000001"/>
    <n v="3.0438483870967743"/>
  </r>
  <r>
    <s v="OLTO1"/>
    <x v="45"/>
    <x v="28"/>
    <x v="1"/>
    <x v="0"/>
    <x v="2"/>
    <n v="18.543299999999999"/>
    <n v="4.8075222222222216"/>
  </r>
  <r>
    <s v="OLTO1"/>
    <x v="45"/>
    <x v="29"/>
    <x v="1"/>
    <x v="0"/>
    <x v="2"/>
    <n v="7145.29"/>
    <n v="1587.8422222222221"/>
  </r>
  <r>
    <s v="OLTO1"/>
    <x v="45"/>
    <x v="30"/>
    <x v="1"/>
    <x v="0"/>
    <x v="2"/>
    <n v="6.9172700000000004E-2"/>
    <n v="2.060463404255319E-2"/>
  </r>
  <r>
    <s v="OLTO1"/>
    <x v="45"/>
    <x v="31"/>
    <x v="1"/>
    <x v="0"/>
    <x v="2"/>
    <n v="5.9351500000000001"/>
    <n v="0.68671157024793394"/>
  </r>
  <r>
    <s v="OLTO1"/>
    <x v="45"/>
    <x v="32"/>
    <x v="1"/>
    <x v="0"/>
    <x v="2"/>
    <n v="2.6158399999999999"/>
    <n v="0.27127229629629629"/>
  </r>
  <r>
    <s v="OLTO1"/>
    <x v="45"/>
    <x v="33"/>
    <x v="1"/>
    <x v="0"/>
    <x v="2"/>
    <n v="1024.68"/>
    <n v="120.55058823529413"/>
  </r>
  <r>
    <s v="OLTO1"/>
    <x v="45"/>
    <x v="34"/>
    <x v="1"/>
    <x v="0"/>
    <x v="2"/>
    <n v="6.7661300000000004"/>
    <n v="1.199061012658228"/>
  </r>
  <r>
    <s v="OLTO1"/>
    <x v="45"/>
    <x v="35"/>
    <x v="1"/>
    <x v="0"/>
    <x v="2"/>
    <n v="58.604700000000001"/>
    <n v="48.262694117647058"/>
  </r>
  <r>
    <s v="OLTO1"/>
    <x v="45"/>
    <x v="36"/>
    <x v="1"/>
    <x v="0"/>
    <x v="2"/>
    <n v="900.99599999999998"/>
    <n v="203.45070967741935"/>
  </r>
  <r>
    <s v="OLTO1"/>
    <x v="45"/>
    <x v="37"/>
    <x v="1"/>
    <x v="0"/>
    <x v="2"/>
    <n v="1423.62"/>
    <n v="1107.26"/>
  </r>
  <r>
    <s v="OLTO1"/>
    <x v="45"/>
    <x v="38"/>
    <x v="2"/>
    <x v="1"/>
    <x v="2"/>
    <n v="153.46100000000001"/>
    <n v="71.615133333333347"/>
  </r>
  <r>
    <s v="OLTO1"/>
    <x v="45"/>
    <x v="39"/>
    <x v="2"/>
    <x v="1"/>
    <x v="2"/>
    <n v="1595.53"/>
    <n v="485.59608695652179"/>
  </r>
  <r>
    <s v="OLTO1"/>
    <x v="45"/>
    <x v="40"/>
    <x v="2"/>
    <x v="1"/>
    <x v="2"/>
    <n v="17.672999999999998"/>
    <n v="3.9906774193548382"/>
  </r>
  <r>
    <s v="OLTO1"/>
    <x v="45"/>
    <x v="41"/>
    <x v="2"/>
    <x v="1"/>
    <x v="2"/>
    <n v="135.44200000000001"/>
    <n v="35.114592592592594"/>
  </r>
  <r>
    <s v="OLTO1"/>
    <x v="45"/>
    <x v="42"/>
    <x v="2"/>
    <x v="1"/>
    <x v="2"/>
    <n v="13737"/>
    <n v="3052.6666666666665"/>
  </r>
  <r>
    <s v="OLTO1"/>
    <x v="45"/>
    <x v="43"/>
    <x v="2"/>
    <x v="1"/>
    <x v="2"/>
    <n v="14.379799999999999"/>
    <n v="4.2833446808510631"/>
  </r>
  <r>
    <s v="OLTO1"/>
    <x v="45"/>
    <x v="44"/>
    <x v="2"/>
    <x v="1"/>
    <x v="2"/>
    <n v="974.67"/>
    <n v="112.77173553719008"/>
  </r>
  <r>
    <s v="OLTO1"/>
    <x v="45"/>
    <x v="45"/>
    <x v="2"/>
    <x v="1"/>
    <x v="2"/>
    <n v="499.02"/>
    <n v="51.75022222222222"/>
  </r>
  <r>
    <s v="OLTO1"/>
    <x v="45"/>
    <x v="46"/>
    <x v="2"/>
    <x v="1"/>
    <x v="2"/>
    <n v="2113.75"/>
    <n v="248.6764705882353"/>
  </r>
  <r>
    <s v="OLTO1"/>
    <x v="45"/>
    <x v="47"/>
    <x v="2"/>
    <x v="1"/>
    <x v="2"/>
    <n v="10.382099999999999"/>
    <n v="1.8398658227848101"/>
  </r>
  <r>
    <s v="OLTO1"/>
    <x v="45"/>
    <x v="48"/>
    <x v="2"/>
    <x v="1"/>
    <x v="2"/>
    <n v="776.99400000000003"/>
    <n v="639.87741176470593"/>
  </r>
  <r>
    <s v="OLTO1"/>
    <x v="45"/>
    <x v="49"/>
    <x v="2"/>
    <x v="1"/>
    <x v="2"/>
    <n v="1033.49"/>
    <n v="233.36870967741936"/>
  </r>
  <r>
    <s v="OLTO1"/>
    <x v="45"/>
    <x v="50"/>
    <x v="2"/>
    <x v="1"/>
    <x v="2"/>
    <n v="1600.27"/>
    <n v="1244.6544444444444"/>
  </r>
  <r>
    <s v="OLTO1"/>
    <x v="45"/>
    <x v="51"/>
    <x v="0"/>
    <x v="0"/>
    <x v="3"/>
    <n v="3108.79"/>
    <n v="3108.79"/>
  </r>
  <r>
    <s v="OLTO1"/>
    <x v="45"/>
    <x v="52"/>
    <x v="1"/>
    <x v="0"/>
    <x v="3"/>
    <n v="3077.41"/>
    <n v="3077.41"/>
  </r>
  <r>
    <s v="OLTO1"/>
    <x v="45"/>
    <x v="53"/>
    <x v="2"/>
    <x v="1"/>
    <x v="3"/>
    <n v="6186.19"/>
    <n v="6186.19"/>
  </r>
  <r>
    <s v="PACK1"/>
    <x v="46"/>
    <x v="0"/>
    <x v="0"/>
    <x v="0"/>
    <x v="0"/>
    <n v="3096.84"/>
    <n v="1548.42"/>
  </r>
  <r>
    <s v="PACK1"/>
    <x v="46"/>
    <x v="1"/>
    <x v="0"/>
    <x v="0"/>
    <x v="0"/>
    <n v="11.4214"/>
    <n v="3.7294367346938775"/>
  </r>
  <r>
    <s v="PACK1"/>
    <x v="46"/>
    <x v="2"/>
    <x v="0"/>
    <x v="0"/>
    <x v="0"/>
    <n v="678.68100000000004"/>
    <n v="226.227"/>
  </r>
  <r>
    <s v="PACK1"/>
    <x v="46"/>
    <x v="3"/>
    <x v="1"/>
    <x v="0"/>
    <x v="0"/>
    <n v="33.107300000000002"/>
    <n v="16.553650000000001"/>
  </r>
  <r>
    <s v="PACK1"/>
    <x v="46"/>
    <x v="4"/>
    <x v="1"/>
    <x v="0"/>
    <x v="0"/>
    <n v="0.89014599999999999"/>
    <n v="0.29065991836734689"/>
  </r>
  <r>
    <s v="PACK1"/>
    <x v="46"/>
    <x v="5"/>
    <x v="1"/>
    <x v="0"/>
    <x v="0"/>
    <n v="14206.9"/>
    <n v="4735.6333333333332"/>
  </r>
  <r>
    <s v="PACK1"/>
    <x v="46"/>
    <x v="6"/>
    <x v="2"/>
    <x v="1"/>
    <x v="0"/>
    <n v="3129.94"/>
    <n v="1564.97"/>
  </r>
  <r>
    <s v="PACK1"/>
    <x v="46"/>
    <x v="7"/>
    <x v="2"/>
    <x v="1"/>
    <x v="0"/>
    <n v="12.3116"/>
    <n v="4.0201142857142855"/>
  </r>
  <r>
    <s v="PACK1"/>
    <x v="46"/>
    <x v="8"/>
    <x v="2"/>
    <x v="1"/>
    <x v="0"/>
    <n v="14885.6"/>
    <n v="4961.8666666666668"/>
  </r>
  <r>
    <s v="PACK1"/>
    <x v="46"/>
    <x v="9"/>
    <x v="0"/>
    <x v="0"/>
    <x v="1"/>
    <n v="1778.37"/>
    <n v="1778.37"/>
  </r>
  <r>
    <s v="PACK1"/>
    <x v="46"/>
    <x v="10"/>
    <x v="1"/>
    <x v="0"/>
    <x v="1"/>
    <n v="4752.42"/>
    <n v="4752.42"/>
  </r>
  <r>
    <s v="PACK1"/>
    <x v="46"/>
    <x v="11"/>
    <x v="2"/>
    <x v="1"/>
    <x v="1"/>
    <n v="6530.8"/>
    <n v="6530.8"/>
  </r>
  <r>
    <s v="PACK1"/>
    <x v="46"/>
    <x v="12"/>
    <x v="0"/>
    <x v="0"/>
    <x v="2"/>
    <n v="88.884200000000007"/>
    <n v="41.479293333333338"/>
  </r>
  <r>
    <s v="PACK1"/>
    <x v="46"/>
    <x v="13"/>
    <x v="0"/>
    <x v="0"/>
    <x v="2"/>
    <n v="1775.6"/>
    <n v="540.4"/>
  </r>
  <r>
    <s v="PACK1"/>
    <x v="46"/>
    <x v="14"/>
    <x v="0"/>
    <x v="0"/>
    <x v="2"/>
    <n v="7.6376499999999998"/>
    <n v="1.7246306451612903"/>
  </r>
  <r>
    <s v="PACK1"/>
    <x v="46"/>
    <x v="15"/>
    <x v="0"/>
    <x v="0"/>
    <x v="2"/>
    <n v="255.59299999999999"/>
    <n v="66.264851851851844"/>
  </r>
  <r>
    <s v="PACK1"/>
    <x v="46"/>
    <x v="16"/>
    <x v="0"/>
    <x v="0"/>
    <x v="2"/>
    <n v="12625.2"/>
    <n v="2805.6"/>
  </r>
  <r>
    <s v="PACK1"/>
    <x v="46"/>
    <x v="17"/>
    <x v="0"/>
    <x v="0"/>
    <x v="2"/>
    <n v="13.906000000000001"/>
    <n v="4.1422127659574466"/>
  </r>
  <r>
    <s v="PACK1"/>
    <x v="46"/>
    <x v="18"/>
    <x v="0"/>
    <x v="0"/>
    <x v="2"/>
    <n v="979.04499999999996"/>
    <n v="113.27793388429752"/>
  </r>
  <r>
    <s v="PACK1"/>
    <x v="46"/>
    <x v="19"/>
    <x v="0"/>
    <x v="0"/>
    <x v="2"/>
    <n v="505.30900000000003"/>
    <n v="52.402414814814819"/>
  </r>
  <r>
    <s v="PACK1"/>
    <x v="46"/>
    <x v="20"/>
    <x v="0"/>
    <x v="0"/>
    <x v="2"/>
    <n v="1201.6099999999999"/>
    <n v="141.36588235294116"/>
  </r>
  <r>
    <s v="PACK1"/>
    <x v="46"/>
    <x v="21"/>
    <x v="0"/>
    <x v="0"/>
    <x v="2"/>
    <n v="3.2252700000000001"/>
    <n v="0.57156683544303799"/>
  </r>
  <r>
    <s v="PACK1"/>
    <x v="46"/>
    <x v="22"/>
    <x v="0"/>
    <x v="0"/>
    <x v="2"/>
    <n v="479.30399999999997"/>
    <n v="394.72094117647055"/>
  </r>
  <r>
    <s v="PACK1"/>
    <x v="46"/>
    <x v="23"/>
    <x v="0"/>
    <x v="0"/>
    <x v="2"/>
    <n v="174.90600000000001"/>
    <n v="39.494903225806453"/>
  </r>
  <r>
    <s v="PACK1"/>
    <x v="46"/>
    <x v="24"/>
    <x v="0"/>
    <x v="0"/>
    <x v="2"/>
    <n v="217.09"/>
    <n v="168.84777777777779"/>
  </r>
  <r>
    <s v="PACK1"/>
    <x v="46"/>
    <x v="25"/>
    <x v="1"/>
    <x v="0"/>
    <x v="2"/>
    <n v="5.9243599999999997E-7"/>
    <n v="2.7647013333333335E-7"/>
  </r>
  <r>
    <s v="PACK1"/>
    <x v="46"/>
    <x v="26"/>
    <x v="1"/>
    <x v="0"/>
    <x v="2"/>
    <n v="4.9202999999999996E-4"/>
    <n v="1.4974826086956521E-4"/>
  </r>
  <r>
    <s v="PACK1"/>
    <x v="46"/>
    <x v="27"/>
    <x v="1"/>
    <x v="0"/>
    <x v="2"/>
    <n v="13.8089"/>
    <n v="3.1181387096774191"/>
  </r>
  <r>
    <s v="PACK1"/>
    <x v="46"/>
    <x v="28"/>
    <x v="1"/>
    <x v="0"/>
    <x v="2"/>
    <n v="18.8612"/>
    <n v="4.8899407407407409"/>
  </r>
  <r>
    <s v="PACK1"/>
    <x v="46"/>
    <x v="29"/>
    <x v="1"/>
    <x v="0"/>
    <x v="2"/>
    <n v="8928.8799999999992"/>
    <n v="1984.1955555555553"/>
  </r>
  <r>
    <s v="PACK1"/>
    <x v="46"/>
    <x v="30"/>
    <x v="1"/>
    <x v="0"/>
    <x v="2"/>
    <n v="2.9737099999999999E-2"/>
    <n v="8.8578595744680851E-3"/>
  </r>
  <r>
    <s v="PACK1"/>
    <x v="46"/>
    <x v="31"/>
    <x v="1"/>
    <x v="0"/>
    <x v="2"/>
    <n v="0.50268199999999996"/>
    <n v="5.816155371900826E-2"/>
  </r>
  <r>
    <s v="PACK1"/>
    <x v="46"/>
    <x v="32"/>
    <x v="1"/>
    <x v="0"/>
    <x v="2"/>
    <n v="0.24401900000000001"/>
    <n v="2.5305674074074073E-2"/>
  </r>
  <r>
    <s v="PACK1"/>
    <x v="46"/>
    <x v="33"/>
    <x v="1"/>
    <x v="0"/>
    <x v="2"/>
    <n v="1845.85"/>
    <n v="217.15882352941176"/>
  </r>
  <r>
    <s v="PACK1"/>
    <x v="46"/>
    <x v="34"/>
    <x v="1"/>
    <x v="0"/>
    <x v="2"/>
    <n v="9.6741200000000003"/>
    <n v="1.7144010126582279"/>
  </r>
  <r>
    <s v="PACK1"/>
    <x v="46"/>
    <x v="35"/>
    <x v="1"/>
    <x v="0"/>
    <x v="2"/>
    <n v="36.852400000000003"/>
    <n v="30.349035294117648"/>
  </r>
  <r>
    <s v="PACK1"/>
    <x v="46"/>
    <x v="36"/>
    <x v="1"/>
    <x v="0"/>
    <x v="2"/>
    <n v="897.34"/>
    <n v="202.62516129032258"/>
  </r>
  <r>
    <s v="PACK1"/>
    <x v="46"/>
    <x v="37"/>
    <x v="1"/>
    <x v="0"/>
    <x v="2"/>
    <n v="1652.1"/>
    <n v="1284.9666666666667"/>
  </r>
  <r>
    <s v="PACK1"/>
    <x v="46"/>
    <x v="38"/>
    <x v="2"/>
    <x v="1"/>
    <x v="2"/>
    <n v="88.884200000000007"/>
    <n v="41.479293333333338"/>
  </r>
  <r>
    <s v="PACK1"/>
    <x v="46"/>
    <x v="39"/>
    <x v="2"/>
    <x v="1"/>
    <x v="2"/>
    <n v="1775.6"/>
    <n v="540.4"/>
  </r>
  <r>
    <s v="PACK1"/>
    <x v="46"/>
    <x v="40"/>
    <x v="2"/>
    <x v="1"/>
    <x v="2"/>
    <n v="21.4466"/>
    <n v="4.84278064516129"/>
  </r>
  <r>
    <s v="PACK1"/>
    <x v="46"/>
    <x v="41"/>
    <x v="2"/>
    <x v="1"/>
    <x v="2"/>
    <n v="274.45400000000001"/>
    <n v="71.154740740740735"/>
  </r>
  <r>
    <s v="PACK1"/>
    <x v="46"/>
    <x v="42"/>
    <x v="2"/>
    <x v="1"/>
    <x v="2"/>
    <n v="21554.1"/>
    <n v="4789.7999999999993"/>
  </r>
  <r>
    <s v="PACK1"/>
    <x v="46"/>
    <x v="43"/>
    <x v="2"/>
    <x v="1"/>
    <x v="2"/>
    <n v="13.935700000000001"/>
    <n v="4.1510595744680847"/>
  </r>
  <r>
    <s v="PACK1"/>
    <x v="46"/>
    <x v="44"/>
    <x v="2"/>
    <x v="1"/>
    <x v="2"/>
    <n v="979.548"/>
    <n v="113.33613223140496"/>
  </r>
  <r>
    <s v="PACK1"/>
    <x v="46"/>
    <x v="45"/>
    <x v="2"/>
    <x v="1"/>
    <x v="2"/>
    <n v="505.55399999999997"/>
    <n v="52.427822222222218"/>
  </r>
  <r>
    <s v="PACK1"/>
    <x v="46"/>
    <x v="46"/>
    <x v="2"/>
    <x v="1"/>
    <x v="2"/>
    <n v="3047.46"/>
    <n v="358.52470588235292"/>
  </r>
  <r>
    <s v="PACK1"/>
    <x v="46"/>
    <x v="47"/>
    <x v="2"/>
    <x v="1"/>
    <x v="2"/>
    <n v="12.8994"/>
    <n v="2.2859696202531645"/>
  </r>
  <r>
    <s v="PACK1"/>
    <x v="46"/>
    <x v="48"/>
    <x v="2"/>
    <x v="1"/>
    <x v="2"/>
    <n v="516.15599999999995"/>
    <n v="425.06964705882348"/>
  </r>
  <r>
    <s v="PACK1"/>
    <x v="46"/>
    <x v="49"/>
    <x v="2"/>
    <x v="1"/>
    <x v="2"/>
    <n v="1072.25"/>
    <n v="242.12096774193549"/>
  </r>
  <r>
    <s v="PACK1"/>
    <x v="46"/>
    <x v="50"/>
    <x v="2"/>
    <x v="1"/>
    <x v="2"/>
    <n v="1869.19"/>
    <n v="1453.8144444444445"/>
  </r>
  <r>
    <s v="PACK1"/>
    <x v="46"/>
    <x v="51"/>
    <x v="0"/>
    <x v="0"/>
    <x v="3"/>
    <n v="4370.3"/>
    <n v="4370.3"/>
  </r>
  <r>
    <s v="PACK1"/>
    <x v="46"/>
    <x v="52"/>
    <x v="1"/>
    <x v="0"/>
    <x v="3"/>
    <n v="3729.12"/>
    <n v="3729.12"/>
  </r>
  <r>
    <s v="PACK1"/>
    <x v="46"/>
    <x v="53"/>
    <x v="2"/>
    <x v="1"/>
    <x v="3"/>
    <n v="8099.4"/>
    <n v="8099.4"/>
  </r>
  <r>
    <s v="PENO1"/>
    <x v="47"/>
    <x v="0"/>
    <x v="0"/>
    <x v="0"/>
    <x v="0"/>
    <n v="2118.62"/>
    <n v="1059.31"/>
  </r>
  <r>
    <s v="PENO1"/>
    <x v="47"/>
    <x v="1"/>
    <x v="0"/>
    <x v="0"/>
    <x v="0"/>
    <n v="11.557499999999999"/>
    <n v="3.7738775510204077"/>
  </r>
  <r>
    <s v="PENO1"/>
    <x v="47"/>
    <x v="2"/>
    <x v="0"/>
    <x v="0"/>
    <x v="0"/>
    <n v="596.30899999999997"/>
    <n v="198.76966666666664"/>
  </r>
  <r>
    <s v="PENO1"/>
    <x v="47"/>
    <x v="3"/>
    <x v="1"/>
    <x v="0"/>
    <x v="0"/>
    <n v="18.584299999999999"/>
    <n v="9.2921499999999995"/>
  </r>
  <r>
    <s v="PENO1"/>
    <x v="47"/>
    <x v="4"/>
    <x v="1"/>
    <x v="0"/>
    <x v="0"/>
    <n v="0.68489299999999997"/>
    <n v="0.22363853061224487"/>
  </r>
  <r>
    <s v="PENO1"/>
    <x v="47"/>
    <x v="5"/>
    <x v="1"/>
    <x v="0"/>
    <x v="0"/>
    <n v="10747"/>
    <n v="3582.333333333333"/>
  </r>
  <r>
    <s v="PENO1"/>
    <x v="47"/>
    <x v="6"/>
    <x v="2"/>
    <x v="1"/>
    <x v="0"/>
    <n v="2137.21"/>
    <n v="1068.605"/>
  </r>
  <r>
    <s v="PENO1"/>
    <x v="47"/>
    <x v="7"/>
    <x v="2"/>
    <x v="1"/>
    <x v="0"/>
    <n v="12.2424"/>
    <n v="3.9975183673469386"/>
  </r>
  <r>
    <s v="PENO1"/>
    <x v="47"/>
    <x v="8"/>
    <x v="2"/>
    <x v="1"/>
    <x v="0"/>
    <n v="11343.3"/>
    <n v="3781.0999999999995"/>
  </r>
  <r>
    <s v="PENO1"/>
    <x v="47"/>
    <x v="9"/>
    <x v="0"/>
    <x v="0"/>
    <x v="1"/>
    <n v="1261.8499999999999"/>
    <n v="1261.8499999999999"/>
  </r>
  <r>
    <s v="PENO1"/>
    <x v="47"/>
    <x v="10"/>
    <x v="1"/>
    <x v="0"/>
    <x v="1"/>
    <n v="3591.82"/>
    <n v="3591.82"/>
  </r>
  <r>
    <s v="PENO1"/>
    <x v="47"/>
    <x v="11"/>
    <x v="2"/>
    <x v="1"/>
    <x v="1"/>
    <n v="4853.68"/>
    <n v="4853.68"/>
  </r>
  <r>
    <s v="PENO1"/>
    <x v="47"/>
    <x v="12"/>
    <x v="0"/>
    <x v="0"/>
    <x v="2"/>
    <n v="153.46100000000001"/>
    <n v="71.615133333333347"/>
  </r>
  <r>
    <s v="PENO1"/>
    <x v="47"/>
    <x v="13"/>
    <x v="0"/>
    <x v="0"/>
    <x v="2"/>
    <n v="1595.53"/>
    <n v="485.59608695652179"/>
  </r>
  <r>
    <s v="PENO1"/>
    <x v="47"/>
    <x v="14"/>
    <x v="0"/>
    <x v="0"/>
    <x v="2"/>
    <n v="4.1930699999999996"/>
    <n v="0.94682225806451603"/>
  </r>
  <r>
    <s v="PENO1"/>
    <x v="47"/>
    <x v="15"/>
    <x v="0"/>
    <x v="0"/>
    <x v="2"/>
    <n v="116.899"/>
    <n v="30.307148148148148"/>
  </r>
  <r>
    <s v="PENO1"/>
    <x v="47"/>
    <x v="16"/>
    <x v="0"/>
    <x v="0"/>
    <x v="2"/>
    <n v="6591.66"/>
    <n v="1464.8133333333333"/>
  </r>
  <r>
    <s v="PENO1"/>
    <x v="47"/>
    <x v="17"/>
    <x v="0"/>
    <x v="0"/>
    <x v="2"/>
    <n v="14.310600000000001"/>
    <n v="4.2627319148936174"/>
  </r>
  <r>
    <s v="PENO1"/>
    <x v="47"/>
    <x v="18"/>
    <x v="0"/>
    <x v="0"/>
    <x v="2"/>
    <n v="968.73400000000004"/>
    <n v="112.08492561983472"/>
  </r>
  <r>
    <s v="PENO1"/>
    <x v="47"/>
    <x v="19"/>
    <x v="0"/>
    <x v="0"/>
    <x v="2"/>
    <n v="496.404"/>
    <n v="51.47893333333333"/>
  </r>
  <r>
    <s v="PENO1"/>
    <x v="47"/>
    <x v="20"/>
    <x v="0"/>
    <x v="0"/>
    <x v="2"/>
    <n v="1089.07"/>
    <n v="128.12588235294118"/>
  </r>
  <r>
    <s v="PENO1"/>
    <x v="47"/>
    <x v="21"/>
    <x v="0"/>
    <x v="0"/>
    <x v="2"/>
    <n v="3.61599"/>
    <n v="0.64080835443037976"/>
  </r>
  <r>
    <s v="PENO1"/>
    <x v="47"/>
    <x v="22"/>
    <x v="0"/>
    <x v="0"/>
    <x v="2"/>
    <n v="718.39"/>
    <n v="591.61529411764707"/>
  </r>
  <r>
    <s v="PENO1"/>
    <x v="47"/>
    <x v="23"/>
    <x v="0"/>
    <x v="0"/>
    <x v="2"/>
    <n v="132.49600000000001"/>
    <n v="29.918451612903226"/>
  </r>
  <r>
    <s v="PENO1"/>
    <x v="47"/>
    <x v="24"/>
    <x v="0"/>
    <x v="0"/>
    <x v="2"/>
    <n v="176.64599999999999"/>
    <n v="137.39133333333334"/>
  </r>
  <r>
    <s v="PENO1"/>
    <x v="47"/>
    <x v="25"/>
    <x v="1"/>
    <x v="0"/>
    <x v="2"/>
    <n v="6.5241799999999996E-5"/>
    <n v="3.0446173333333333E-5"/>
  </r>
  <r>
    <s v="PENO1"/>
    <x v="47"/>
    <x v="26"/>
    <x v="1"/>
    <x v="0"/>
    <x v="2"/>
    <n v="1.3291799999999999E-3"/>
    <n v="4.0453304347826087E-4"/>
  </r>
  <r>
    <s v="PENO1"/>
    <x v="47"/>
    <x v="27"/>
    <x v="1"/>
    <x v="0"/>
    <x v="2"/>
    <n v="13.479900000000001"/>
    <n v="3.0438483870967743"/>
  </r>
  <r>
    <s v="PENO1"/>
    <x v="47"/>
    <x v="28"/>
    <x v="1"/>
    <x v="0"/>
    <x v="2"/>
    <n v="18.543299999999999"/>
    <n v="4.8075222222222216"/>
  </r>
  <r>
    <s v="PENO1"/>
    <x v="47"/>
    <x v="29"/>
    <x v="1"/>
    <x v="0"/>
    <x v="2"/>
    <n v="7145.29"/>
    <n v="1587.8422222222221"/>
  </r>
  <r>
    <s v="PENO1"/>
    <x v="47"/>
    <x v="30"/>
    <x v="1"/>
    <x v="0"/>
    <x v="2"/>
    <n v="6.9172700000000004E-2"/>
    <n v="2.060463404255319E-2"/>
  </r>
  <r>
    <s v="PENO1"/>
    <x v="47"/>
    <x v="31"/>
    <x v="1"/>
    <x v="0"/>
    <x v="2"/>
    <n v="5.9351500000000001"/>
    <n v="0.68671157024793394"/>
  </r>
  <r>
    <s v="PENO1"/>
    <x v="47"/>
    <x v="32"/>
    <x v="1"/>
    <x v="0"/>
    <x v="2"/>
    <n v="2.6158399999999999"/>
    <n v="0.27127229629629629"/>
  </r>
  <r>
    <s v="PENO1"/>
    <x v="47"/>
    <x v="33"/>
    <x v="1"/>
    <x v="0"/>
    <x v="2"/>
    <n v="1024.68"/>
    <n v="120.55058823529413"/>
  </r>
  <r>
    <s v="PENO1"/>
    <x v="47"/>
    <x v="34"/>
    <x v="1"/>
    <x v="0"/>
    <x v="2"/>
    <n v="6.7661300000000004"/>
    <n v="1.199061012658228"/>
  </r>
  <r>
    <s v="PENO1"/>
    <x v="47"/>
    <x v="35"/>
    <x v="1"/>
    <x v="0"/>
    <x v="2"/>
    <n v="58.604700000000001"/>
    <n v="48.262694117647058"/>
  </r>
  <r>
    <s v="PENO1"/>
    <x v="47"/>
    <x v="36"/>
    <x v="1"/>
    <x v="0"/>
    <x v="2"/>
    <n v="900.99599999999998"/>
    <n v="203.45070967741935"/>
  </r>
  <r>
    <s v="PENO1"/>
    <x v="47"/>
    <x v="37"/>
    <x v="1"/>
    <x v="0"/>
    <x v="2"/>
    <n v="1423.62"/>
    <n v="1107.26"/>
  </r>
  <r>
    <s v="PENO1"/>
    <x v="47"/>
    <x v="38"/>
    <x v="2"/>
    <x v="1"/>
    <x v="2"/>
    <n v="153.46100000000001"/>
    <n v="71.615133333333347"/>
  </r>
  <r>
    <s v="PENO1"/>
    <x v="47"/>
    <x v="39"/>
    <x v="2"/>
    <x v="1"/>
    <x v="2"/>
    <n v="1595.53"/>
    <n v="485.59608695652179"/>
  </r>
  <r>
    <s v="PENO1"/>
    <x v="47"/>
    <x v="40"/>
    <x v="2"/>
    <x v="1"/>
    <x v="2"/>
    <n v="17.672999999999998"/>
    <n v="3.9906774193548382"/>
  </r>
  <r>
    <s v="PENO1"/>
    <x v="47"/>
    <x v="41"/>
    <x v="2"/>
    <x v="1"/>
    <x v="2"/>
    <n v="135.44200000000001"/>
    <n v="35.114592592592594"/>
  </r>
  <r>
    <s v="PENO1"/>
    <x v="47"/>
    <x v="42"/>
    <x v="2"/>
    <x v="1"/>
    <x v="2"/>
    <n v="13737"/>
    <n v="3052.6666666666665"/>
  </r>
  <r>
    <s v="PENO1"/>
    <x v="47"/>
    <x v="43"/>
    <x v="2"/>
    <x v="1"/>
    <x v="2"/>
    <n v="14.379799999999999"/>
    <n v="4.2833446808510631"/>
  </r>
  <r>
    <s v="PENO1"/>
    <x v="47"/>
    <x v="44"/>
    <x v="2"/>
    <x v="1"/>
    <x v="2"/>
    <n v="974.67"/>
    <n v="112.77173553719008"/>
  </r>
  <r>
    <s v="PENO1"/>
    <x v="47"/>
    <x v="45"/>
    <x v="2"/>
    <x v="1"/>
    <x v="2"/>
    <n v="499.02"/>
    <n v="51.75022222222222"/>
  </r>
  <r>
    <s v="PENO1"/>
    <x v="47"/>
    <x v="46"/>
    <x v="2"/>
    <x v="1"/>
    <x v="2"/>
    <n v="2113.75"/>
    <n v="248.6764705882353"/>
  </r>
  <r>
    <s v="PENO1"/>
    <x v="47"/>
    <x v="47"/>
    <x v="2"/>
    <x v="1"/>
    <x v="2"/>
    <n v="10.382099999999999"/>
    <n v="1.8398658227848101"/>
  </r>
  <r>
    <s v="PENO1"/>
    <x v="47"/>
    <x v="48"/>
    <x v="2"/>
    <x v="1"/>
    <x v="2"/>
    <n v="776.99400000000003"/>
    <n v="639.87741176470593"/>
  </r>
  <r>
    <s v="PENO1"/>
    <x v="47"/>
    <x v="49"/>
    <x v="2"/>
    <x v="1"/>
    <x v="2"/>
    <n v="1033.49"/>
    <n v="233.36870967741936"/>
  </r>
  <r>
    <s v="PENO1"/>
    <x v="47"/>
    <x v="50"/>
    <x v="2"/>
    <x v="1"/>
    <x v="2"/>
    <n v="1600.27"/>
    <n v="1244.6544444444444"/>
  </r>
  <r>
    <s v="PENO1"/>
    <x v="47"/>
    <x v="51"/>
    <x v="0"/>
    <x v="0"/>
    <x v="3"/>
    <n v="3108.79"/>
    <n v="3108.79"/>
  </r>
  <r>
    <s v="PENO1"/>
    <x v="47"/>
    <x v="52"/>
    <x v="1"/>
    <x v="0"/>
    <x v="3"/>
    <n v="3077.41"/>
    <n v="3077.41"/>
  </r>
  <r>
    <s v="PENO1"/>
    <x v="47"/>
    <x v="53"/>
    <x v="2"/>
    <x v="1"/>
    <x v="3"/>
    <n v="6186.19"/>
    <n v="6186.19"/>
  </r>
  <r>
    <s v="PITT1"/>
    <x v="48"/>
    <x v="0"/>
    <x v="0"/>
    <x v="0"/>
    <x v="0"/>
    <n v="20645.5"/>
    <n v="10322.75"/>
  </r>
  <r>
    <s v="PITT1"/>
    <x v="48"/>
    <x v="1"/>
    <x v="0"/>
    <x v="0"/>
    <x v="0"/>
    <n v="198.24"/>
    <n v="64.731428571428566"/>
  </r>
  <r>
    <s v="PITT1"/>
    <x v="48"/>
    <x v="2"/>
    <x v="0"/>
    <x v="0"/>
    <x v="0"/>
    <n v="1318.15"/>
    <n v="439.38333333333333"/>
  </r>
  <r>
    <s v="PITT1"/>
    <x v="48"/>
    <x v="3"/>
    <x v="1"/>
    <x v="0"/>
    <x v="0"/>
    <n v="337.39499999999998"/>
    <n v="168.69749999999999"/>
  </r>
  <r>
    <s v="PITT1"/>
    <x v="48"/>
    <x v="4"/>
    <x v="1"/>
    <x v="0"/>
    <x v="0"/>
    <n v="68.203999999999994"/>
    <n v="22.270693877551018"/>
  </r>
  <r>
    <s v="PITT1"/>
    <x v="48"/>
    <x v="5"/>
    <x v="1"/>
    <x v="0"/>
    <x v="0"/>
    <n v="32708.9"/>
    <n v="10902.966666666667"/>
  </r>
  <r>
    <s v="PITT1"/>
    <x v="48"/>
    <x v="6"/>
    <x v="2"/>
    <x v="1"/>
    <x v="0"/>
    <n v="20982.9"/>
    <n v="10491.45"/>
  </r>
  <r>
    <s v="PITT1"/>
    <x v="48"/>
    <x v="7"/>
    <x v="2"/>
    <x v="1"/>
    <x v="0"/>
    <n v="266.44400000000002"/>
    <n v="87.002122448979591"/>
  </r>
  <r>
    <s v="PITT1"/>
    <x v="48"/>
    <x v="8"/>
    <x v="2"/>
    <x v="1"/>
    <x v="0"/>
    <n v="34027"/>
    <n v="11342.333333333332"/>
  </r>
  <r>
    <s v="PITT1"/>
    <x v="48"/>
    <x v="9"/>
    <x v="0"/>
    <x v="0"/>
    <x v="1"/>
    <n v="10826.9"/>
    <n v="10826.9"/>
  </r>
  <r>
    <s v="PITT1"/>
    <x v="48"/>
    <x v="10"/>
    <x v="1"/>
    <x v="0"/>
    <x v="1"/>
    <n v="11093.8"/>
    <n v="11093.8"/>
  </r>
  <r>
    <s v="PITT1"/>
    <x v="48"/>
    <x v="11"/>
    <x v="2"/>
    <x v="1"/>
    <x v="1"/>
    <n v="21920.6"/>
    <n v="21920.6"/>
  </r>
  <r>
    <s v="PITT1"/>
    <x v="48"/>
    <x v="12"/>
    <x v="0"/>
    <x v="0"/>
    <x v="2"/>
    <n v="834.58600000000001"/>
    <n v="389.4734666666667"/>
  </r>
  <r>
    <s v="PITT1"/>
    <x v="48"/>
    <x v="13"/>
    <x v="0"/>
    <x v="0"/>
    <x v="2"/>
    <n v="7752.63"/>
    <n v="2359.496086956522"/>
  </r>
  <r>
    <s v="PITT1"/>
    <x v="48"/>
    <x v="14"/>
    <x v="0"/>
    <x v="0"/>
    <x v="2"/>
    <n v="8.4691899999999993"/>
    <n v="1.9123977419354836"/>
  </r>
  <r>
    <s v="PITT1"/>
    <x v="48"/>
    <x v="15"/>
    <x v="0"/>
    <x v="0"/>
    <x v="2"/>
    <n v="359.48"/>
    <n v="93.198518518518512"/>
  </r>
  <r>
    <s v="PITT1"/>
    <x v="48"/>
    <x v="16"/>
    <x v="0"/>
    <x v="0"/>
    <x v="2"/>
    <n v="22838.799999999999"/>
    <n v="5075.2888888888883"/>
  </r>
  <r>
    <s v="PITT1"/>
    <x v="48"/>
    <x v="17"/>
    <x v="0"/>
    <x v="0"/>
    <x v="2"/>
    <n v="65.609300000000005"/>
    <n v="19.543195744680851"/>
  </r>
  <r>
    <s v="PITT1"/>
    <x v="48"/>
    <x v="18"/>
    <x v="0"/>
    <x v="0"/>
    <x v="2"/>
    <n v="1204.6500000000001"/>
    <n v="139.38099173553721"/>
  </r>
  <r>
    <s v="PITT1"/>
    <x v="48"/>
    <x v="19"/>
    <x v="0"/>
    <x v="0"/>
    <x v="2"/>
    <n v="621.63599999999997"/>
    <n v="64.465955555555553"/>
  </r>
  <r>
    <s v="PITT1"/>
    <x v="48"/>
    <x v="20"/>
    <x v="0"/>
    <x v="0"/>
    <x v="2"/>
    <n v="1393.48"/>
    <n v="163.93882352941176"/>
  </r>
  <r>
    <s v="PITT1"/>
    <x v="48"/>
    <x v="21"/>
    <x v="0"/>
    <x v="0"/>
    <x v="2"/>
    <n v="3.3252299999999999"/>
    <n v="0.58928126582278484"/>
  </r>
  <r>
    <s v="PITT1"/>
    <x v="48"/>
    <x v="22"/>
    <x v="0"/>
    <x v="0"/>
    <x v="2"/>
    <n v="1282.17"/>
    <n v="1055.904705882353"/>
  </r>
  <r>
    <s v="PITT1"/>
    <x v="48"/>
    <x v="23"/>
    <x v="0"/>
    <x v="0"/>
    <x v="2"/>
    <n v="350.375"/>
    <n v="79.116935483870961"/>
  </r>
  <r>
    <s v="PITT1"/>
    <x v="48"/>
    <x v="24"/>
    <x v="0"/>
    <x v="0"/>
    <x v="2"/>
    <n v="437.35599999999999"/>
    <n v="340.16577777777781"/>
  </r>
  <r>
    <s v="PITT1"/>
    <x v="48"/>
    <x v="25"/>
    <x v="1"/>
    <x v="0"/>
    <x v="2"/>
    <n v="1.4176100000000001E-6"/>
    <n v="6.6155133333333341E-7"/>
  </r>
  <r>
    <s v="PITT1"/>
    <x v="48"/>
    <x v="26"/>
    <x v="1"/>
    <x v="0"/>
    <x v="2"/>
    <n v="1.0289699999999999E-3"/>
    <n v="3.1316478260869568E-4"/>
  </r>
  <r>
    <s v="PITT1"/>
    <x v="48"/>
    <x v="27"/>
    <x v="1"/>
    <x v="0"/>
    <x v="2"/>
    <n v="21.7593"/>
    <n v="4.9133903225806446"/>
  </r>
  <r>
    <s v="PITT1"/>
    <x v="48"/>
    <x v="28"/>
    <x v="1"/>
    <x v="0"/>
    <x v="2"/>
    <n v="103.74299999999999"/>
    <n v="26.896333333333331"/>
  </r>
  <r>
    <s v="PITT1"/>
    <x v="48"/>
    <x v="29"/>
    <x v="1"/>
    <x v="0"/>
    <x v="2"/>
    <n v="12892.8"/>
    <n v="2865.0666666666662"/>
  </r>
  <r>
    <s v="PITT1"/>
    <x v="48"/>
    <x v="30"/>
    <x v="1"/>
    <x v="0"/>
    <x v="2"/>
    <n v="5.6725600000000001E-2"/>
    <n v="1.6896987234042551E-2"/>
  </r>
  <r>
    <s v="PITT1"/>
    <x v="48"/>
    <x v="31"/>
    <x v="1"/>
    <x v="0"/>
    <x v="2"/>
    <n v="0.63104300000000002"/>
    <n v="7.3013239669421498E-2"/>
  </r>
  <r>
    <s v="PITT1"/>
    <x v="48"/>
    <x v="32"/>
    <x v="1"/>
    <x v="0"/>
    <x v="2"/>
    <n v="0.32229000000000002"/>
    <n v="3.342266666666667E-2"/>
  </r>
  <r>
    <s v="PITT1"/>
    <x v="48"/>
    <x v="33"/>
    <x v="1"/>
    <x v="0"/>
    <x v="2"/>
    <n v="2420.27"/>
    <n v="284.73764705882354"/>
  </r>
  <r>
    <s v="PITT1"/>
    <x v="48"/>
    <x v="34"/>
    <x v="1"/>
    <x v="0"/>
    <x v="2"/>
    <n v="8.4444700000000008"/>
    <n v="1.49648835443038"/>
  </r>
  <r>
    <s v="PITT1"/>
    <x v="48"/>
    <x v="35"/>
    <x v="1"/>
    <x v="0"/>
    <x v="2"/>
    <n v="118.154"/>
    <n v="97.303294117647056"/>
  </r>
  <r>
    <s v="PITT1"/>
    <x v="48"/>
    <x v="36"/>
    <x v="1"/>
    <x v="0"/>
    <x v="2"/>
    <n v="1463.64"/>
    <n v="330.49935483870968"/>
  </r>
  <r>
    <s v="PITT1"/>
    <x v="48"/>
    <x v="37"/>
    <x v="1"/>
    <x v="0"/>
    <x v="2"/>
    <n v="2885.69"/>
    <n v="2244.4255555555555"/>
  </r>
  <r>
    <s v="PITT1"/>
    <x v="48"/>
    <x v="38"/>
    <x v="2"/>
    <x v="1"/>
    <x v="2"/>
    <n v="834.58600000000001"/>
    <n v="389.4734666666667"/>
  </r>
  <r>
    <s v="PITT1"/>
    <x v="48"/>
    <x v="39"/>
    <x v="2"/>
    <x v="1"/>
    <x v="2"/>
    <n v="7752.63"/>
    <n v="2359.496086956522"/>
  </r>
  <r>
    <s v="PITT1"/>
    <x v="48"/>
    <x v="40"/>
    <x v="2"/>
    <x v="1"/>
    <x v="2"/>
    <n v="30.228400000000001"/>
    <n v="6.8257677419354836"/>
  </r>
  <r>
    <s v="PITT1"/>
    <x v="48"/>
    <x v="41"/>
    <x v="2"/>
    <x v="1"/>
    <x v="2"/>
    <n v="463.22300000000001"/>
    <n v="120.09485185185184"/>
  </r>
  <r>
    <s v="PITT1"/>
    <x v="48"/>
    <x v="42"/>
    <x v="2"/>
    <x v="1"/>
    <x v="2"/>
    <n v="35731.599999999999"/>
    <n v="7940.3555555555549"/>
  </r>
  <r>
    <s v="PITT1"/>
    <x v="48"/>
    <x v="43"/>
    <x v="2"/>
    <x v="1"/>
    <x v="2"/>
    <n v="65.665999999999997"/>
    <n v="19.560085106382978"/>
  </r>
  <r>
    <s v="PITT1"/>
    <x v="48"/>
    <x v="44"/>
    <x v="2"/>
    <x v="1"/>
    <x v="2"/>
    <n v="1205.28"/>
    <n v="139.45388429752066"/>
  </r>
  <r>
    <s v="PITT1"/>
    <x v="48"/>
    <x v="45"/>
    <x v="2"/>
    <x v="1"/>
    <x v="2"/>
    <n v="621.95699999999999"/>
    <n v="64.499244444444443"/>
  </r>
  <r>
    <s v="PITT1"/>
    <x v="48"/>
    <x v="46"/>
    <x v="2"/>
    <x v="1"/>
    <x v="2"/>
    <n v="3813.75"/>
    <n v="448.6764705882353"/>
  </r>
  <r>
    <s v="PITT1"/>
    <x v="48"/>
    <x v="47"/>
    <x v="2"/>
    <x v="1"/>
    <x v="2"/>
    <n v="11.7697"/>
    <n v="2.0857696202531648"/>
  </r>
  <r>
    <s v="PITT1"/>
    <x v="48"/>
    <x v="48"/>
    <x v="2"/>
    <x v="1"/>
    <x v="2"/>
    <n v="1400.32"/>
    <n v="1153.2047058823528"/>
  </r>
  <r>
    <s v="PITT1"/>
    <x v="48"/>
    <x v="49"/>
    <x v="2"/>
    <x v="1"/>
    <x v="2"/>
    <n v="1814"/>
    <n v="409.61290322580646"/>
  </r>
  <r>
    <s v="PITT1"/>
    <x v="48"/>
    <x v="50"/>
    <x v="2"/>
    <x v="1"/>
    <x v="2"/>
    <n v="3323.05"/>
    <n v="2584.5944444444444"/>
  </r>
  <r>
    <s v="PITT1"/>
    <x v="48"/>
    <x v="51"/>
    <x v="0"/>
    <x v="0"/>
    <x v="3"/>
    <n v="9782.52"/>
    <n v="9782.52"/>
  </r>
  <r>
    <s v="PITT1"/>
    <x v="48"/>
    <x v="52"/>
    <x v="1"/>
    <x v="0"/>
    <x v="3"/>
    <n v="5855.48"/>
    <n v="5855.48"/>
  </r>
  <r>
    <s v="PITT1"/>
    <x v="48"/>
    <x v="53"/>
    <x v="2"/>
    <x v="1"/>
    <x v="3"/>
    <n v="15638"/>
    <n v="15638"/>
  </r>
  <r>
    <s v="PMRF1"/>
    <x v="49"/>
    <x v="0"/>
    <x v="0"/>
    <x v="0"/>
    <x v="0"/>
    <n v="2711.61"/>
    <n v="1355.8050000000001"/>
  </r>
  <r>
    <s v="PMRF1"/>
    <x v="49"/>
    <x v="1"/>
    <x v="0"/>
    <x v="0"/>
    <x v="0"/>
    <n v="9.4555799999999994"/>
    <n v="3.0875363265306119"/>
  </r>
  <r>
    <s v="PMRF1"/>
    <x v="49"/>
    <x v="2"/>
    <x v="0"/>
    <x v="0"/>
    <x v="0"/>
    <n v="613.822"/>
    <n v="204.60733333333332"/>
  </r>
  <r>
    <s v="PMRF1"/>
    <x v="49"/>
    <x v="3"/>
    <x v="1"/>
    <x v="0"/>
    <x v="0"/>
    <n v="50.87"/>
    <n v="25.434999999999999"/>
  </r>
  <r>
    <s v="PMRF1"/>
    <x v="49"/>
    <x v="4"/>
    <x v="1"/>
    <x v="0"/>
    <x v="0"/>
    <n v="0.57871499999999998"/>
    <n v="0.1889681632653061"/>
  </r>
  <r>
    <s v="PMRF1"/>
    <x v="49"/>
    <x v="5"/>
    <x v="1"/>
    <x v="0"/>
    <x v="0"/>
    <n v="15091.3"/>
    <n v="5030.4333333333325"/>
  </r>
  <r>
    <s v="PMRF1"/>
    <x v="49"/>
    <x v="6"/>
    <x v="2"/>
    <x v="1"/>
    <x v="0"/>
    <n v="2762.48"/>
    <n v="1381.24"/>
  </r>
  <r>
    <s v="PMRF1"/>
    <x v="49"/>
    <x v="7"/>
    <x v="2"/>
    <x v="1"/>
    <x v="0"/>
    <n v="10.0343"/>
    <n v="3.2765061224489793"/>
  </r>
  <r>
    <s v="PMRF1"/>
    <x v="49"/>
    <x v="8"/>
    <x v="2"/>
    <x v="1"/>
    <x v="0"/>
    <n v="15705.1"/>
    <n v="5235.0333333333328"/>
  </r>
  <r>
    <s v="PMRF1"/>
    <x v="49"/>
    <x v="9"/>
    <x v="0"/>
    <x v="0"/>
    <x v="1"/>
    <n v="1563.5"/>
    <n v="1563.5"/>
  </r>
  <r>
    <s v="PMRF1"/>
    <x v="49"/>
    <x v="10"/>
    <x v="1"/>
    <x v="0"/>
    <x v="1"/>
    <n v="5056"/>
    <n v="5056"/>
  </r>
  <r>
    <s v="PMRF1"/>
    <x v="49"/>
    <x v="11"/>
    <x v="2"/>
    <x v="1"/>
    <x v="1"/>
    <n v="6619.49"/>
    <n v="6619.49"/>
  </r>
  <r>
    <s v="PMRF1"/>
    <x v="49"/>
    <x v="12"/>
    <x v="0"/>
    <x v="0"/>
    <x v="2"/>
    <n v="88.391300000000001"/>
    <n v="41.249273333333335"/>
  </r>
  <r>
    <s v="PMRF1"/>
    <x v="49"/>
    <x v="13"/>
    <x v="0"/>
    <x v="0"/>
    <x v="2"/>
    <n v="1313.69"/>
    <n v="399.81869565217397"/>
  </r>
  <r>
    <s v="PMRF1"/>
    <x v="49"/>
    <x v="14"/>
    <x v="0"/>
    <x v="0"/>
    <x v="2"/>
    <n v="6.48698"/>
    <n v="1.4648019354838708"/>
  </r>
  <r>
    <s v="PMRF1"/>
    <x v="49"/>
    <x v="15"/>
    <x v="0"/>
    <x v="0"/>
    <x v="2"/>
    <n v="210.61"/>
    <n v="54.602592592592593"/>
  </r>
  <r>
    <s v="PMRF1"/>
    <x v="49"/>
    <x v="16"/>
    <x v="0"/>
    <x v="0"/>
    <x v="2"/>
    <n v="8958.84"/>
    <n v="1990.8533333333332"/>
  </r>
  <r>
    <s v="PMRF1"/>
    <x v="49"/>
    <x v="17"/>
    <x v="0"/>
    <x v="0"/>
    <x v="2"/>
    <n v="10.9025"/>
    <n v="3.2475531914893616"/>
  </r>
  <r>
    <s v="PMRF1"/>
    <x v="49"/>
    <x v="18"/>
    <x v="0"/>
    <x v="0"/>
    <x v="2"/>
    <n v="851.06500000000005"/>
    <n v="98.470330578512403"/>
  </r>
  <r>
    <s v="PMRF1"/>
    <x v="49"/>
    <x v="19"/>
    <x v="0"/>
    <x v="0"/>
    <x v="2"/>
    <n v="447.279"/>
    <n v="46.384488888888889"/>
  </r>
  <r>
    <s v="PMRF1"/>
    <x v="49"/>
    <x v="20"/>
    <x v="0"/>
    <x v="0"/>
    <x v="2"/>
    <n v="1158.82"/>
    <n v="136.33176470588234"/>
  </r>
  <r>
    <s v="PMRF1"/>
    <x v="49"/>
    <x v="21"/>
    <x v="0"/>
    <x v="0"/>
    <x v="2"/>
    <n v="3.1413799999999998"/>
    <n v="0.55670025316455696"/>
  </r>
  <r>
    <s v="PMRF1"/>
    <x v="49"/>
    <x v="22"/>
    <x v="0"/>
    <x v="0"/>
    <x v="2"/>
    <n v="1178.74"/>
    <n v="970.72705882352932"/>
  </r>
  <r>
    <s v="PMRF1"/>
    <x v="49"/>
    <x v="23"/>
    <x v="0"/>
    <x v="0"/>
    <x v="2"/>
    <n v="247.036"/>
    <n v="55.782322580645157"/>
  </r>
  <r>
    <s v="PMRF1"/>
    <x v="49"/>
    <x v="24"/>
    <x v="0"/>
    <x v="0"/>
    <x v="2"/>
    <n v="240.22800000000001"/>
    <n v="186.84400000000002"/>
  </r>
  <r>
    <s v="PMRF1"/>
    <x v="49"/>
    <x v="25"/>
    <x v="1"/>
    <x v="0"/>
    <x v="2"/>
    <n v="1.6087799999999999E-5"/>
    <n v="7.5076399999999993E-6"/>
  </r>
  <r>
    <s v="PMRF1"/>
    <x v="49"/>
    <x v="26"/>
    <x v="1"/>
    <x v="0"/>
    <x v="2"/>
    <n v="5.6861300000000004E-4"/>
    <n v="1.7305613043478262E-4"/>
  </r>
  <r>
    <s v="PMRF1"/>
    <x v="49"/>
    <x v="27"/>
    <x v="1"/>
    <x v="0"/>
    <x v="2"/>
    <n v="12.7029"/>
    <n v="2.8683967741935481"/>
  </r>
  <r>
    <s v="PMRF1"/>
    <x v="49"/>
    <x v="28"/>
    <x v="1"/>
    <x v="0"/>
    <x v="2"/>
    <n v="24.464400000000001"/>
    <n v="6.3426222222222224"/>
  </r>
  <r>
    <s v="PMRF1"/>
    <x v="49"/>
    <x v="29"/>
    <x v="1"/>
    <x v="0"/>
    <x v="2"/>
    <n v="9650.4500000000007"/>
    <n v="2144.5444444444447"/>
  </r>
  <r>
    <s v="PMRF1"/>
    <x v="49"/>
    <x v="30"/>
    <x v="1"/>
    <x v="0"/>
    <x v="2"/>
    <n v="3.9732900000000002E-2"/>
    <n v="1.1835331914893617E-2"/>
  </r>
  <r>
    <s v="PMRF1"/>
    <x v="49"/>
    <x v="31"/>
    <x v="1"/>
    <x v="0"/>
    <x v="2"/>
    <n v="1.9353899999999999"/>
    <n v="0.22392942148760331"/>
  </r>
  <r>
    <s v="PMRF1"/>
    <x v="49"/>
    <x v="32"/>
    <x v="1"/>
    <x v="0"/>
    <x v="2"/>
    <n v="0.90468999999999999"/>
    <n v="9.3819703703703697E-2"/>
  </r>
  <r>
    <s v="PMRF1"/>
    <x v="49"/>
    <x v="33"/>
    <x v="1"/>
    <x v="0"/>
    <x v="2"/>
    <n v="1691.93"/>
    <n v="199.05058823529413"/>
  </r>
  <r>
    <s v="PMRF1"/>
    <x v="49"/>
    <x v="34"/>
    <x v="1"/>
    <x v="0"/>
    <x v="2"/>
    <n v="7.4110100000000001"/>
    <n v="1.3133435443037975"/>
  </r>
  <r>
    <s v="PMRF1"/>
    <x v="49"/>
    <x v="35"/>
    <x v="1"/>
    <x v="0"/>
    <x v="2"/>
    <n v="109.776"/>
    <n v="90.403764705882352"/>
  </r>
  <r>
    <s v="PMRF1"/>
    <x v="49"/>
    <x v="36"/>
    <x v="1"/>
    <x v="0"/>
    <x v="2"/>
    <n v="1100.8800000000001"/>
    <n v="248.58580645161291"/>
  </r>
  <r>
    <s v="PMRF1"/>
    <x v="49"/>
    <x v="37"/>
    <x v="1"/>
    <x v="0"/>
    <x v="2"/>
    <n v="1893.71"/>
    <n v="1472.8855555555556"/>
  </r>
  <r>
    <s v="PMRF1"/>
    <x v="49"/>
    <x v="38"/>
    <x v="2"/>
    <x v="1"/>
    <x v="2"/>
    <n v="88.391300000000001"/>
    <n v="41.249273333333335"/>
  </r>
  <r>
    <s v="PMRF1"/>
    <x v="49"/>
    <x v="39"/>
    <x v="2"/>
    <x v="1"/>
    <x v="2"/>
    <n v="1313.69"/>
    <n v="399.81869565217397"/>
  </r>
  <r>
    <s v="PMRF1"/>
    <x v="49"/>
    <x v="40"/>
    <x v="2"/>
    <x v="1"/>
    <x v="2"/>
    <n v="19.189900000000002"/>
    <n v="4.3332032258064519"/>
  </r>
  <r>
    <s v="PMRF1"/>
    <x v="49"/>
    <x v="41"/>
    <x v="2"/>
    <x v="1"/>
    <x v="2"/>
    <n v="235.07499999999999"/>
    <n v="60.945370370370362"/>
  </r>
  <r>
    <s v="PMRF1"/>
    <x v="49"/>
    <x v="42"/>
    <x v="2"/>
    <x v="1"/>
    <x v="2"/>
    <n v="18609.2"/>
    <n v="4135.3777777777777"/>
  </r>
  <r>
    <s v="PMRF1"/>
    <x v="49"/>
    <x v="43"/>
    <x v="2"/>
    <x v="1"/>
    <x v="2"/>
    <n v="10.9422"/>
    <n v="3.2593787234042551"/>
  </r>
  <r>
    <s v="PMRF1"/>
    <x v="49"/>
    <x v="44"/>
    <x v="2"/>
    <x v="1"/>
    <x v="2"/>
    <n v="853.00099999999998"/>
    <n v="98.694330578512393"/>
  </r>
  <r>
    <s v="PMRF1"/>
    <x v="49"/>
    <x v="45"/>
    <x v="2"/>
    <x v="1"/>
    <x v="2"/>
    <n v="448.18400000000003"/>
    <n v="46.478340740740741"/>
  </r>
  <r>
    <s v="PMRF1"/>
    <x v="49"/>
    <x v="46"/>
    <x v="2"/>
    <x v="1"/>
    <x v="2"/>
    <n v="2850.75"/>
    <n v="335.38235294117646"/>
  </r>
  <r>
    <s v="PMRF1"/>
    <x v="49"/>
    <x v="47"/>
    <x v="2"/>
    <x v="1"/>
    <x v="2"/>
    <n v="10.5524"/>
    <n v="1.8700455696202531"/>
  </r>
  <r>
    <s v="PMRF1"/>
    <x v="49"/>
    <x v="48"/>
    <x v="2"/>
    <x v="1"/>
    <x v="2"/>
    <n v="1288.52"/>
    <n v="1061.1341176470587"/>
  </r>
  <r>
    <s v="PMRF1"/>
    <x v="49"/>
    <x v="49"/>
    <x v="2"/>
    <x v="1"/>
    <x v="2"/>
    <n v="1347.92"/>
    <n v="304.36903225806452"/>
  </r>
  <r>
    <s v="PMRF1"/>
    <x v="49"/>
    <x v="50"/>
    <x v="2"/>
    <x v="1"/>
    <x v="2"/>
    <n v="2133.94"/>
    <n v="1659.7311111111112"/>
  </r>
  <r>
    <s v="PMRF1"/>
    <x v="49"/>
    <x v="51"/>
    <x v="0"/>
    <x v="0"/>
    <x v="3"/>
    <n v="3986.34"/>
    <n v="3986.34"/>
  </r>
  <r>
    <s v="PMRF1"/>
    <x v="49"/>
    <x v="52"/>
    <x v="1"/>
    <x v="0"/>
    <x v="3"/>
    <n v="4166.34"/>
    <n v="4166.34"/>
  </r>
  <r>
    <s v="PMRF1"/>
    <x v="49"/>
    <x v="53"/>
    <x v="2"/>
    <x v="1"/>
    <x v="3"/>
    <n v="8152.69"/>
    <n v="8152.69"/>
  </r>
  <r>
    <s v="PRIS1"/>
    <x v="50"/>
    <x v="0"/>
    <x v="0"/>
    <x v="0"/>
    <x v="0"/>
    <n v="1292.2"/>
    <n v="646.1"/>
  </r>
  <r>
    <s v="PRIS1"/>
    <x v="50"/>
    <x v="1"/>
    <x v="0"/>
    <x v="0"/>
    <x v="0"/>
    <n v="5.7956899999999996"/>
    <n v="1.8924702040816324"/>
  </r>
  <r>
    <s v="PRIS1"/>
    <x v="50"/>
    <x v="2"/>
    <x v="0"/>
    <x v="0"/>
    <x v="0"/>
    <n v="476.14"/>
    <n v="158.71333333333331"/>
  </r>
  <r>
    <s v="PRIS1"/>
    <x v="50"/>
    <x v="3"/>
    <x v="1"/>
    <x v="0"/>
    <x v="0"/>
    <n v="11.914199999999999"/>
    <n v="5.9570999999999996"/>
  </r>
  <r>
    <s v="PRIS1"/>
    <x v="50"/>
    <x v="4"/>
    <x v="1"/>
    <x v="0"/>
    <x v="0"/>
    <n v="0.37854199999999999"/>
    <n v="0.12360555102040816"/>
  </r>
  <r>
    <s v="PRIS1"/>
    <x v="50"/>
    <x v="5"/>
    <x v="1"/>
    <x v="0"/>
    <x v="0"/>
    <n v="10116.4"/>
    <n v="3372.1333333333332"/>
  </r>
  <r>
    <s v="PRIS1"/>
    <x v="50"/>
    <x v="6"/>
    <x v="2"/>
    <x v="1"/>
    <x v="0"/>
    <n v="1304.1099999999999"/>
    <n v="652.05499999999995"/>
  </r>
  <r>
    <s v="PRIS1"/>
    <x v="50"/>
    <x v="7"/>
    <x v="2"/>
    <x v="1"/>
    <x v="0"/>
    <n v="6.1742299999999997"/>
    <n v="2.0160751020408161"/>
  </r>
  <r>
    <s v="PRIS1"/>
    <x v="50"/>
    <x v="8"/>
    <x v="2"/>
    <x v="1"/>
    <x v="0"/>
    <n v="10592.5"/>
    <n v="3530.833333333333"/>
  </r>
  <r>
    <s v="PRIS1"/>
    <x v="50"/>
    <x v="9"/>
    <x v="0"/>
    <x v="0"/>
    <x v="1"/>
    <n v="806.70299999999997"/>
    <n v="806.70299999999997"/>
  </r>
  <r>
    <s v="PRIS1"/>
    <x v="50"/>
    <x v="10"/>
    <x v="1"/>
    <x v="0"/>
    <x v="1"/>
    <n v="3378.17"/>
    <n v="3378.17"/>
  </r>
  <r>
    <s v="PRIS1"/>
    <x v="50"/>
    <x v="11"/>
    <x v="2"/>
    <x v="1"/>
    <x v="1"/>
    <n v="4184.88"/>
    <n v="4184.88"/>
  </r>
  <r>
    <s v="PRIS1"/>
    <x v="50"/>
    <x v="12"/>
    <x v="0"/>
    <x v="0"/>
    <x v="2"/>
    <n v="50.868200000000002"/>
    <n v="23.738493333333334"/>
  </r>
  <r>
    <s v="PRIS1"/>
    <x v="50"/>
    <x v="13"/>
    <x v="0"/>
    <x v="0"/>
    <x v="2"/>
    <n v="670.93499999999995"/>
    <n v="204.19760869565218"/>
  </r>
  <r>
    <s v="PRIS1"/>
    <x v="50"/>
    <x v="14"/>
    <x v="0"/>
    <x v="0"/>
    <x v="2"/>
    <n v="2.4976600000000002"/>
    <n v="0.56398774193548395"/>
  </r>
  <r>
    <s v="PRIS1"/>
    <x v="50"/>
    <x v="15"/>
    <x v="0"/>
    <x v="0"/>
    <x v="2"/>
    <n v="66.691699999999997"/>
    <n v="17.290440740740738"/>
  </r>
  <r>
    <s v="PRIS1"/>
    <x v="50"/>
    <x v="16"/>
    <x v="0"/>
    <x v="0"/>
    <x v="2"/>
    <n v="3051.45"/>
    <n v="678.09999999999991"/>
  </r>
  <r>
    <s v="PRIS1"/>
    <x v="50"/>
    <x v="17"/>
    <x v="0"/>
    <x v="0"/>
    <x v="2"/>
    <n v="4.2912299999999997"/>
    <n v="1.2782387234042552"/>
  </r>
  <r>
    <s v="PRIS1"/>
    <x v="50"/>
    <x v="18"/>
    <x v="0"/>
    <x v="0"/>
    <x v="2"/>
    <n v="801.44100000000003"/>
    <n v="92.728710743801656"/>
  </r>
  <r>
    <s v="PRIS1"/>
    <x v="50"/>
    <x v="19"/>
    <x v="0"/>
    <x v="0"/>
    <x v="2"/>
    <n v="440.298"/>
    <n v="45.660533333333333"/>
  </r>
  <r>
    <s v="PRIS1"/>
    <x v="50"/>
    <x v="20"/>
    <x v="0"/>
    <x v="0"/>
    <x v="2"/>
    <n v="891.95899999999995"/>
    <n v="104.93635294117647"/>
  </r>
  <r>
    <s v="PRIS1"/>
    <x v="50"/>
    <x v="21"/>
    <x v="0"/>
    <x v="0"/>
    <x v="2"/>
    <n v="3.8725800000000001"/>
    <n v="0.68628"/>
  </r>
  <r>
    <s v="PRIS1"/>
    <x v="50"/>
    <x v="22"/>
    <x v="0"/>
    <x v="0"/>
    <x v="2"/>
    <n v="1190.77"/>
    <n v="980.63411764705882"/>
  </r>
  <r>
    <s v="PRIS1"/>
    <x v="50"/>
    <x v="23"/>
    <x v="0"/>
    <x v="0"/>
    <x v="2"/>
    <n v="128.72999999999999"/>
    <n v="29.068064516129031"/>
  </r>
  <r>
    <s v="PRIS1"/>
    <x v="50"/>
    <x v="24"/>
    <x v="0"/>
    <x v="0"/>
    <x v="2"/>
    <n v="157.69499999999999"/>
    <n v="122.65166666666666"/>
  </r>
  <r>
    <s v="PRIS1"/>
    <x v="50"/>
    <x v="25"/>
    <x v="1"/>
    <x v="0"/>
    <x v="2"/>
    <n v="3.7654699999999999E-7"/>
    <n v="1.7572193333333334E-7"/>
  </r>
  <r>
    <s v="PRIS1"/>
    <x v="50"/>
    <x v="26"/>
    <x v="1"/>
    <x v="0"/>
    <x v="2"/>
    <n v="1.1910500000000001E-4"/>
    <n v="3.6249347826086961E-5"/>
  </r>
  <r>
    <s v="PRIS1"/>
    <x v="50"/>
    <x v="27"/>
    <x v="1"/>
    <x v="0"/>
    <x v="2"/>
    <n v="8.6780500000000007"/>
    <n v="1.9595596774193549"/>
  </r>
  <r>
    <s v="PRIS1"/>
    <x v="50"/>
    <x v="28"/>
    <x v="1"/>
    <x v="0"/>
    <x v="2"/>
    <n v="11.7356"/>
    <n v="3.0425629629629629"/>
  </r>
  <r>
    <s v="PRIS1"/>
    <x v="50"/>
    <x v="29"/>
    <x v="1"/>
    <x v="0"/>
    <x v="2"/>
    <n v="6010.83"/>
    <n v="1335.74"/>
  </r>
  <r>
    <s v="PRIS1"/>
    <x v="50"/>
    <x v="30"/>
    <x v="1"/>
    <x v="0"/>
    <x v="2"/>
    <n v="4.6288900000000001E-3"/>
    <n v="1.3788182978723405E-3"/>
  </r>
  <r>
    <s v="PRIS1"/>
    <x v="50"/>
    <x v="31"/>
    <x v="1"/>
    <x v="0"/>
    <x v="2"/>
    <n v="0.33078099999999999"/>
    <n v="3.8272181818181816E-2"/>
  </r>
  <r>
    <s v="PRIS1"/>
    <x v="50"/>
    <x v="32"/>
    <x v="1"/>
    <x v="0"/>
    <x v="2"/>
    <n v="0.156775"/>
    <n v="1.6258148148148147E-2"/>
  </r>
  <r>
    <s v="PRIS1"/>
    <x v="50"/>
    <x v="33"/>
    <x v="1"/>
    <x v="0"/>
    <x v="2"/>
    <n v="1215.5899999999999"/>
    <n v="143.01058823529411"/>
  </r>
  <r>
    <s v="PRIS1"/>
    <x v="50"/>
    <x v="34"/>
    <x v="1"/>
    <x v="0"/>
    <x v="2"/>
    <n v="7.1033999999999997"/>
    <n v="1.2588303797468354"/>
  </r>
  <r>
    <s v="PRIS1"/>
    <x v="50"/>
    <x v="35"/>
    <x v="1"/>
    <x v="0"/>
    <x v="2"/>
    <n v="91.821799999999996"/>
    <n v="75.617952941176469"/>
  </r>
  <r>
    <s v="PRIS1"/>
    <x v="50"/>
    <x v="36"/>
    <x v="1"/>
    <x v="0"/>
    <x v="2"/>
    <n v="590.58900000000006"/>
    <n v="133.35880645161291"/>
  </r>
  <r>
    <s v="PRIS1"/>
    <x v="50"/>
    <x v="37"/>
    <x v="1"/>
    <x v="0"/>
    <x v="2"/>
    <n v="1263.83"/>
    <n v="982.97888888888883"/>
  </r>
  <r>
    <s v="PRIS1"/>
    <x v="50"/>
    <x v="38"/>
    <x v="2"/>
    <x v="1"/>
    <x v="2"/>
    <n v="50.868200000000002"/>
    <n v="23.738493333333334"/>
  </r>
  <r>
    <s v="PRIS1"/>
    <x v="50"/>
    <x v="39"/>
    <x v="2"/>
    <x v="1"/>
    <x v="2"/>
    <n v="670.93499999999995"/>
    <n v="204.19760869565218"/>
  </r>
  <r>
    <s v="PRIS1"/>
    <x v="50"/>
    <x v="40"/>
    <x v="2"/>
    <x v="1"/>
    <x v="2"/>
    <n v="11.175700000000001"/>
    <n v="2.5235451612903228"/>
  </r>
  <r>
    <s v="PRIS1"/>
    <x v="50"/>
    <x v="41"/>
    <x v="2"/>
    <x v="1"/>
    <x v="2"/>
    <n v="78.427300000000002"/>
    <n v="20.333003703703703"/>
  </r>
  <r>
    <s v="PRIS1"/>
    <x v="50"/>
    <x v="42"/>
    <x v="2"/>
    <x v="1"/>
    <x v="2"/>
    <n v="9062.2999999999993"/>
    <n v="2013.8444444444442"/>
  </r>
  <r>
    <s v="PRIS1"/>
    <x v="50"/>
    <x v="43"/>
    <x v="2"/>
    <x v="1"/>
    <x v="2"/>
    <n v="4.2958499999999997"/>
    <n v="1.2796148936170211"/>
  </r>
  <r>
    <s v="PRIS1"/>
    <x v="50"/>
    <x v="44"/>
    <x v="2"/>
    <x v="1"/>
    <x v="2"/>
    <n v="801.77200000000005"/>
    <n v="92.767008264462817"/>
  </r>
  <r>
    <s v="PRIS1"/>
    <x v="50"/>
    <x v="45"/>
    <x v="2"/>
    <x v="1"/>
    <x v="2"/>
    <n v="440.45499999999998"/>
    <n v="45.676814814814811"/>
  </r>
  <r>
    <s v="PRIS1"/>
    <x v="50"/>
    <x v="46"/>
    <x v="2"/>
    <x v="1"/>
    <x v="2"/>
    <n v="2107.54"/>
    <n v="247.94588235294117"/>
  </r>
  <r>
    <s v="PRIS1"/>
    <x v="50"/>
    <x v="47"/>
    <x v="2"/>
    <x v="1"/>
    <x v="2"/>
    <n v="10.975899999999999"/>
    <n v="1.9450962025316454"/>
  </r>
  <r>
    <s v="PRIS1"/>
    <x v="50"/>
    <x v="48"/>
    <x v="2"/>
    <x v="1"/>
    <x v="2"/>
    <n v="1282.5899999999999"/>
    <n v="1056.2505882352939"/>
  </r>
  <r>
    <s v="PRIS1"/>
    <x v="50"/>
    <x v="49"/>
    <x v="2"/>
    <x v="1"/>
    <x v="2"/>
    <n v="719.31799999999998"/>
    <n v="162.42664516129031"/>
  </r>
  <r>
    <s v="PRIS1"/>
    <x v="50"/>
    <x v="50"/>
    <x v="2"/>
    <x v="1"/>
    <x v="2"/>
    <n v="1421.53"/>
    <n v="1105.6344444444444"/>
  </r>
  <r>
    <s v="PRIS1"/>
    <x v="50"/>
    <x v="51"/>
    <x v="0"/>
    <x v="0"/>
    <x v="3"/>
    <n v="2301.5300000000002"/>
    <n v="2301.5300000000002"/>
  </r>
  <r>
    <s v="PRIS1"/>
    <x v="50"/>
    <x v="52"/>
    <x v="1"/>
    <x v="0"/>
    <x v="3"/>
    <n v="2677.03"/>
    <n v="2677.03"/>
  </r>
  <r>
    <s v="PRIS1"/>
    <x v="50"/>
    <x v="53"/>
    <x v="2"/>
    <x v="1"/>
    <x v="3"/>
    <n v="4978.55"/>
    <n v="4978.55"/>
  </r>
  <r>
    <s v="QUCI1"/>
    <x v="51"/>
    <x v="0"/>
    <x v="0"/>
    <x v="0"/>
    <x v="0"/>
    <n v="13574.6"/>
    <n v="6787.3"/>
  </r>
  <r>
    <s v="QUCI1"/>
    <x v="51"/>
    <x v="1"/>
    <x v="0"/>
    <x v="0"/>
    <x v="0"/>
    <n v="54.701900000000002"/>
    <n v="17.861844897959184"/>
  </r>
  <r>
    <s v="QUCI1"/>
    <x v="51"/>
    <x v="2"/>
    <x v="0"/>
    <x v="0"/>
    <x v="0"/>
    <n v="1106.18"/>
    <n v="368.72666666666669"/>
  </r>
  <r>
    <s v="QUCI1"/>
    <x v="51"/>
    <x v="3"/>
    <x v="1"/>
    <x v="0"/>
    <x v="0"/>
    <n v="297.88600000000002"/>
    <n v="148.94300000000001"/>
  </r>
  <r>
    <s v="QUCI1"/>
    <x v="51"/>
    <x v="4"/>
    <x v="1"/>
    <x v="0"/>
    <x v="0"/>
    <n v="22.511299999999999"/>
    <n v="7.3506285714285706"/>
  </r>
  <r>
    <s v="QUCI1"/>
    <x v="51"/>
    <x v="5"/>
    <x v="1"/>
    <x v="0"/>
    <x v="0"/>
    <n v="25088.2"/>
    <n v="8362.7333333333336"/>
  </r>
  <r>
    <s v="QUCI1"/>
    <x v="51"/>
    <x v="6"/>
    <x v="2"/>
    <x v="1"/>
    <x v="0"/>
    <n v="13872.5"/>
    <n v="6936.25"/>
  </r>
  <r>
    <s v="QUCI1"/>
    <x v="51"/>
    <x v="7"/>
    <x v="2"/>
    <x v="1"/>
    <x v="0"/>
    <n v="77.213499999999996"/>
    <n v="25.212571428571426"/>
  </r>
  <r>
    <s v="QUCI1"/>
    <x v="51"/>
    <x v="8"/>
    <x v="2"/>
    <x v="1"/>
    <x v="0"/>
    <n v="26194.400000000001"/>
    <n v="8731.4666666666672"/>
  </r>
  <r>
    <s v="QUCI1"/>
    <x v="51"/>
    <x v="9"/>
    <x v="0"/>
    <x v="0"/>
    <x v="1"/>
    <n v="7173.86"/>
    <n v="7173.86"/>
  </r>
  <r>
    <s v="QUCI1"/>
    <x v="51"/>
    <x v="10"/>
    <x v="1"/>
    <x v="0"/>
    <x v="1"/>
    <n v="8518.94"/>
    <n v="8518.94"/>
  </r>
  <r>
    <s v="QUCI1"/>
    <x v="51"/>
    <x v="11"/>
    <x v="2"/>
    <x v="1"/>
    <x v="1"/>
    <n v="15692.8"/>
    <n v="15692.8"/>
  </r>
  <r>
    <s v="QUCI1"/>
    <x v="51"/>
    <x v="12"/>
    <x v="0"/>
    <x v="0"/>
    <x v="2"/>
    <n v="199.96100000000001"/>
    <n v="93.315133333333335"/>
  </r>
  <r>
    <s v="QUCI1"/>
    <x v="51"/>
    <x v="13"/>
    <x v="0"/>
    <x v="0"/>
    <x v="2"/>
    <n v="2742.85"/>
    <n v="834.78043478260872"/>
  </r>
  <r>
    <s v="QUCI1"/>
    <x v="51"/>
    <x v="14"/>
    <x v="0"/>
    <x v="0"/>
    <x v="2"/>
    <n v="10.879099999999999"/>
    <n v="2.4565709677419352"/>
  </r>
  <r>
    <s v="QUCI1"/>
    <x v="51"/>
    <x v="15"/>
    <x v="0"/>
    <x v="0"/>
    <x v="2"/>
    <n v="388.86700000000002"/>
    <n v="100.81737037037037"/>
  </r>
  <r>
    <s v="QUCI1"/>
    <x v="51"/>
    <x v="16"/>
    <x v="0"/>
    <x v="0"/>
    <x v="2"/>
    <n v="19305.2"/>
    <n v="4290.0444444444447"/>
  </r>
  <r>
    <s v="QUCI1"/>
    <x v="51"/>
    <x v="17"/>
    <x v="0"/>
    <x v="0"/>
    <x v="2"/>
    <n v="18.867699999999999"/>
    <n v="5.6201659574468081"/>
  </r>
  <r>
    <s v="QUCI1"/>
    <x v="51"/>
    <x v="18"/>
    <x v="0"/>
    <x v="0"/>
    <x v="2"/>
    <n v="1128.3399999999999"/>
    <n v="130.55173553719007"/>
  </r>
  <r>
    <s v="QUCI1"/>
    <x v="51"/>
    <x v="19"/>
    <x v="0"/>
    <x v="0"/>
    <x v="2"/>
    <n v="607.57000000000005"/>
    <n v="63.007259259259264"/>
  </r>
  <r>
    <s v="QUCI1"/>
    <x v="51"/>
    <x v="20"/>
    <x v="0"/>
    <x v="0"/>
    <x v="2"/>
    <n v="1500.45"/>
    <n v="176.52352941176471"/>
  </r>
  <r>
    <s v="QUCI1"/>
    <x v="51"/>
    <x v="21"/>
    <x v="0"/>
    <x v="0"/>
    <x v="2"/>
    <n v="2.9746299999999999"/>
    <n v="0.52714962025316459"/>
  </r>
  <r>
    <s v="QUCI1"/>
    <x v="51"/>
    <x v="22"/>
    <x v="0"/>
    <x v="0"/>
    <x v="2"/>
    <n v="900.50400000000002"/>
    <n v="741.59152941176467"/>
  </r>
  <r>
    <s v="QUCI1"/>
    <x v="51"/>
    <x v="23"/>
    <x v="0"/>
    <x v="0"/>
    <x v="2"/>
    <n v="354.738"/>
    <n v="80.102129032258063"/>
  </r>
  <r>
    <s v="QUCI1"/>
    <x v="51"/>
    <x v="24"/>
    <x v="0"/>
    <x v="0"/>
    <x v="2"/>
    <n v="395.63799999999998"/>
    <n v="307.71844444444446"/>
  </r>
  <r>
    <s v="QUCI1"/>
    <x v="51"/>
    <x v="25"/>
    <x v="1"/>
    <x v="0"/>
    <x v="2"/>
    <n v="9.7050800000000008E-7"/>
    <n v="4.5290373333333338E-7"/>
  </r>
  <r>
    <s v="QUCI1"/>
    <x v="51"/>
    <x v="26"/>
    <x v="1"/>
    <x v="0"/>
    <x v="2"/>
    <n v="7.2912300000000003E-4"/>
    <n v="2.2190700000000003E-4"/>
  </r>
  <r>
    <s v="QUCI1"/>
    <x v="51"/>
    <x v="27"/>
    <x v="1"/>
    <x v="0"/>
    <x v="2"/>
    <n v="22.125499999999999"/>
    <n v="4.9960806451612898"/>
  </r>
  <r>
    <s v="QUCI1"/>
    <x v="51"/>
    <x v="28"/>
    <x v="1"/>
    <x v="0"/>
    <x v="2"/>
    <n v="84.519800000000004"/>
    <n v="21.912540740740742"/>
  </r>
  <r>
    <s v="QUCI1"/>
    <x v="51"/>
    <x v="29"/>
    <x v="1"/>
    <x v="0"/>
    <x v="2"/>
    <n v="11029.3"/>
    <n v="2450.9555555555553"/>
  </r>
  <r>
    <s v="QUCI1"/>
    <x v="51"/>
    <x v="30"/>
    <x v="1"/>
    <x v="0"/>
    <x v="2"/>
    <n v="3.2032400000000003E-2"/>
    <n v="9.5415659574468095E-3"/>
  </r>
  <r>
    <s v="QUCI1"/>
    <x v="51"/>
    <x v="31"/>
    <x v="1"/>
    <x v="0"/>
    <x v="2"/>
    <n v="0.63887400000000005"/>
    <n v="7.391930578512397E-2"/>
  </r>
  <r>
    <s v="QUCI1"/>
    <x v="51"/>
    <x v="32"/>
    <x v="1"/>
    <x v="0"/>
    <x v="2"/>
    <n v="0.332146"/>
    <n v="3.4444770370370366E-2"/>
  </r>
  <r>
    <s v="QUCI1"/>
    <x v="51"/>
    <x v="33"/>
    <x v="1"/>
    <x v="0"/>
    <x v="2"/>
    <n v="2544.44"/>
    <n v="299.3458823529412"/>
  </r>
  <r>
    <s v="QUCI1"/>
    <x v="51"/>
    <x v="34"/>
    <x v="1"/>
    <x v="0"/>
    <x v="2"/>
    <n v="8.0316799999999997"/>
    <n v="1.4233356962025316"/>
  </r>
  <r>
    <s v="QUCI1"/>
    <x v="51"/>
    <x v="35"/>
    <x v="1"/>
    <x v="0"/>
    <x v="2"/>
    <n v="93.043300000000002"/>
    <n v="76.623894117647055"/>
  </r>
  <r>
    <s v="QUCI1"/>
    <x v="51"/>
    <x v="36"/>
    <x v="1"/>
    <x v="0"/>
    <x v="2"/>
    <n v="1460.38"/>
    <n v="329.7632258064516"/>
  </r>
  <r>
    <s v="QUCI1"/>
    <x v="51"/>
    <x v="37"/>
    <x v="1"/>
    <x v="0"/>
    <x v="2"/>
    <n v="2789.48"/>
    <n v="2169.5955555555556"/>
  </r>
  <r>
    <s v="QUCI1"/>
    <x v="51"/>
    <x v="38"/>
    <x v="2"/>
    <x v="1"/>
    <x v="2"/>
    <n v="199.96100000000001"/>
    <n v="93.315133333333335"/>
  </r>
  <r>
    <s v="QUCI1"/>
    <x v="51"/>
    <x v="39"/>
    <x v="2"/>
    <x v="1"/>
    <x v="2"/>
    <n v="2742.85"/>
    <n v="834.78043478260872"/>
  </r>
  <r>
    <s v="QUCI1"/>
    <x v="51"/>
    <x v="40"/>
    <x v="2"/>
    <x v="1"/>
    <x v="2"/>
    <n v="33.004600000000003"/>
    <n v="7.4526516129032263"/>
  </r>
  <r>
    <s v="QUCI1"/>
    <x v="51"/>
    <x v="41"/>
    <x v="2"/>
    <x v="1"/>
    <x v="2"/>
    <n v="473.387"/>
    <n v="122.72996296296296"/>
  </r>
  <r>
    <s v="QUCI1"/>
    <x v="51"/>
    <x v="42"/>
    <x v="2"/>
    <x v="1"/>
    <x v="2"/>
    <n v="30334.5"/>
    <n v="6741"/>
  </r>
  <r>
    <s v="QUCI1"/>
    <x v="51"/>
    <x v="43"/>
    <x v="2"/>
    <x v="1"/>
    <x v="2"/>
    <n v="18.899699999999999"/>
    <n v="5.629697872340425"/>
  </r>
  <r>
    <s v="QUCI1"/>
    <x v="51"/>
    <x v="44"/>
    <x v="2"/>
    <x v="1"/>
    <x v="2"/>
    <n v="1128.98"/>
    <n v="130.62578512396695"/>
  </r>
  <r>
    <s v="QUCI1"/>
    <x v="51"/>
    <x v="45"/>
    <x v="2"/>
    <x v="1"/>
    <x v="2"/>
    <n v="607.90300000000002"/>
    <n v="63.041792592592593"/>
  </r>
  <r>
    <s v="QUCI1"/>
    <x v="51"/>
    <x v="46"/>
    <x v="2"/>
    <x v="1"/>
    <x v="2"/>
    <n v="4044.89"/>
    <n v="475.86941176470589"/>
  </r>
  <r>
    <s v="QUCI1"/>
    <x v="51"/>
    <x v="47"/>
    <x v="2"/>
    <x v="1"/>
    <x v="2"/>
    <n v="11.0063"/>
    <n v="1.9504835443037973"/>
  </r>
  <r>
    <s v="QUCI1"/>
    <x v="51"/>
    <x v="48"/>
    <x v="2"/>
    <x v="1"/>
    <x v="2"/>
    <n v="993.54700000000003"/>
    <n v="818.21517647058818"/>
  </r>
  <r>
    <s v="QUCI1"/>
    <x v="51"/>
    <x v="49"/>
    <x v="2"/>
    <x v="1"/>
    <x v="2"/>
    <n v="1815.12"/>
    <n v="409.86580645161285"/>
  </r>
  <r>
    <s v="QUCI1"/>
    <x v="51"/>
    <x v="50"/>
    <x v="2"/>
    <x v="1"/>
    <x v="2"/>
    <n v="3185.11"/>
    <n v="2477.307777777778"/>
  </r>
  <r>
    <s v="QUCI1"/>
    <x v="51"/>
    <x v="51"/>
    <x v="0"/>
    <x v="0"/>
    <x v="3"/>
    <n v="6827.04"/>
    <n v="6827.04"/>
  </r>
  <r>
    <s v="QUCI1"/>
    <x v="51"/>
    <x v="52"/>
    <x v="1"/>
    <x v="0"/>
    <x v="3"/>
    <n v="5354.75"/>
    <n v="5354.75"/>
  </r>
  <r>
    <s v="QUCI1"/>
    <x v="51"/>
    <x v="53"/>
    <x v="2"/>
    <x v="1"/>
    <x v="3"/>
    <n v="12181.8"/>
    <n v="12181.8"/>
  </r>
  <r>
    <s v="QURE1"/>
    <x v="52"/>
    <x v="0"/>
    <x v="0"/>
    <x v="0"/>
    <x v="0"/>
    <n v="4297.72"/>
    <n v="2148.86"/>
  </r>
  <r>
    <s v="QURE1"/>
    <x v="52"/>
    <x v="1"/>
    <x v="0"/>
    <x v="0"/>
    <x v="0"/>
    <n v="20.869399999999999"/>
    <n v="6.8144979591836723"/>
  </r>
  <r>
    <s v="QURE1"/>
    <x v="52"/>
    <x v="2"/>
    <x v="0"/>
    <x v="0"/>
    <x v="0"/>
    <n v="786.93899999999996"/>
    <n v="262.31299999999999"/>
  </r>
  <r>
    <s v="QURE1"/>
    <x v="52"/>
    <x v="3"/>
    <x v="1"/>
    <x v="0"/>
    <x v="0"/>
    <n v="49.6738"/>
    <n v="24.8369"/>
  </r>
  <r>
    <s v="QURE1"/>
    <x v="52"/>
    <x v="4"/>
    <x v="1"/>
    <x v="0"/>
    <x v="0"/>
    <n v="2.6273200000000001"/>
    <n v="0.85790040816326529"/>
  </r>
  <r>
    <s v="QURE1"/>
    <x v="52"/>
    <x v="5"/>
    <x v="1"/>
    <x v="0"/>
    <x v="0"/>
    <n v="20355.900000000001"/>
    <n v="6785.3"/>
  </r>
  <r>
    <s v="QURE1"/>
    <x v="52"/>
    <x v="6"/>
    <x v="2"/>
    <x v="1"/>
    <x v="0"/>
    <n v="4347.3999999999996"/>
    <n v="2173.6999999999998"/>
  </r>
  <r>
    <s v="QURE1"/>
    <x v="52"/>
    <x v="7"/>
    <x v="2"/>
    <x v="1"/>
    <x v="0"/>
    <n v="23.4968"/>
    <n v="7.672424489795918"/>
  </r>
  <r>
    <s v="QURE1"/>
    <x v="52"/>
    <x v="8"/>
    <x v="2"/>
    <x v="1"/>
    <x v="0"/>
    <n v="21142.799999999999"/>
    <n v="7047.5999999999995"/>
  </r>
  <r>
    <s v="QURE1"/>
    <x v="52"/>
    <x v="9"/>
    <x v="0"/>
    <x v="0"/>
    <x v="1"/>
    <n v="2417.98"/>
    <n v="2417.98"/>
  </r>
  <r>
    <s v="QURE1"/>
    <x v="52"/>
    <x v="10"/>
    <x v="1"/>
    <x v="0"/>
    <x v="1"/>
    <n v="6810.94"/>
    <n v="6810.94"/>
  </r>
  <r>
    <s v="QURE1"/>
    <x v="52"/>
    <x v="11"/>
    <x v="2"/>
    <x v="1"/>
    <x v="1"/>
    <n v="9228.9"/>
    <n v="9228.9"/>
  </r>
  <r>
    <s v="QURE1"/>
    <x v="52"/>
    <x v="12"/>
    <x v="0"/>
    <x v="0"/>
    <x v="2"/>
    <n v="246.17500000000001"/>
    <n v="114.88166666666667"/>
  </r>
  <r>
    <s v="QURE1"/>
    <x v="52"/>
    <x v="13"/>
    <x v="0"/>
    <x v="0"/>
    <x v="2"/>
    <n v="3589.6"/>
    <n v="1092.4869565217391"/>
  </r>
  <r>
    <s v="QURE1"/>
    <x v="52"/>
    <x v="14"/>
    <x v="0"/>
    <x v="0"/>
    <x v="2"/>
    <n v="9.0013799999999993"/>
    <n v="2.0325696774193545"/>
  </r>
  <r>
    <s v="QURE1"/>
    <x v="52"/>
    <x v="15"/>
    <x v="0"/>
    <x v="0"/>
    <x v="2"/>
    <n v="357.04899999999998"/>
    <n v="92.56825925925925"/>
  </r>
  <r>
    <s v="QURE1"/>
    <x v="52"/>
    <x v="16"/>
    <x v="0"/>
    <x v="0"/>
    <x v="2"/>
    <n v="15416.3"/>
    <n v="3425.844444444444"/>
  </r>
  <r>
    <s v="QURE1"/>
    <x v="52"/>
    <x v="17"/>
    <x v="0"/>
    <x v="0"/>
    <x v="2"/>
    <n v="29.859400000000001"/>
    <n v="8.8942893617021284"/>
  </r>
  <r>
    <s v="QURE1"/>
    <x v="52"/>
    <x v="18"/>
    <x v="0"/>
    <x v="0"/>
    <x v="2"/>
    <n v="1175.71"/>
    <n v="136.03256198347108"/>
  </r>
  <r>
    <s v="QURE1"/>
    <x v="52"/>
    <x v="19"/>
    <x v="0"/>
    <x v="0"/>
    <x v="2"/>
    <n v="608.64599999999996"/>
    <n v="63.118844444444441"/>
  </r>
  <r>
    <s v="QURE1"/>
    <x v="52"/>
    <x v="20"/>
    <x v="0"/>
    <x v="0"/>
    <x v="2"/>
    <n v="1396"/>
    <n v="164.23529411764704"/>
  </r>
  <r>
    <s v="QURE1"/>
    <x v="52"/>
    <x v="21"/>
    <x v="0"/>
    <x v="0"/>
    <x v="2"/>
    <n v="3.2863199999999999"/>
    <n v="0.5823858227848101"/>
  </r>
  <r>
    <s v="QURE1"/>
    <x v="52"/>
    <x v="22"/>
    <x v="0"/>
    <x v="0"/>
    <x v="2"/>
    <n v="860.94100000000003"/>
    <n v="709.01023529411759"/>
  </r>
  <r>
    <s v="QURE1"/>
    <x v="52"/>
    <x v="23"/>
    <x v="0"/>
    <x v="0"/>
    <x v="2"/>
    <n v="233.99799999999999"/>
    <n v="52.838258064516126"/>
  </r>
  <r>
    <s v="QURE1"/>
    <x v="52"/>
    <x v="24"/>
    <x v="0"/>
    <x v="0"/>
    <x v="2"/>
    <n v="274.47399999999999"/>
    <n v="213.47977777777777"/>
  </r>
  <r>
    <s v="QURE1"/>
    <x v="52"/>
    <x v="25"/>
    <x v="1"/>
    <x v="0"/>
    <x v="2"/>
    <n v="8.8676100000000001E-7"/>
    <n v="4.138218E-7"/>
  </r>
  <r>
    <s v="QURE1"/>
    <x v="52"/>
    <x v="26"/>
    <x v="1"/>
    <x v="0"/>
    <x v="2"/>
    <n v="6.9836599999999996E-4"/>
    <n v="2.1254617391304348E-4"/>
  </r>
  <r>
    <s v="QURE1"/>
    <x v="52"/>
    <x v="27"/>
    <x v="1"/>
    <x v="0"/>
    <x v="2"/>
    <n v="17.236699999999999"/>
    <n v="3.8921580645161287"/>
  </r>
  <r>
    <s v="QURE1"/>
    <x v="52"/>
    <x v="28"/>
    <x v="1"/>
    <x v="0"/>
    <x v="2"/>
    <n v="37.195999999999998"/>
    <n v="9.6434074074074072"/>
  </r>
  <r>
    <s v="QURE1"/>
    <x v="52"/>
    <x v="29"/>
    <x v="1"/>
    <x v="0"/>
    <x v="2"/>
    <n v="11757.3"/>
    <n v="2612.7333333333331"/>
  </r>
  <r>
    <s v="QURE1"/>
    <x v="52"/>
    <x v="30"/>
    <x v="1"/>
    <x v="0"/>
    <x v="2"/>
    <n v="4.2290599999999998E-2"/>
    <n v="1.2597199999999999E-2"/>
  </r>
  <r>
    <s v="QURE1"/>
    <x v="52"/>
    <x v="31"/>
    <x v="1"/>
    <x v="0"/>
    <x v="2"/>
    <n v="0.639042"/>
    <n v="7.3938743801652898E-2"/>
  </r>
  <r>
    <s v="QURE1"/>
    <x v="52"/>
    <x v="32"/>
    <x v="1"/>
    <x v="0"/>
    <x v="2"/>
    <n v="0.30818200000000001"/>
    <n v="3.1959614814814817E-2"/>
  </r>
  <r>
    <s v="QURE1"/>
    <x v="52"/>
    <x v="33"/>
    <x v="1"/>
    <x v="0"/>
    <x v="2"/>
    <n v="2399.2199999999998"/>
    <n v="282.26117647058823"/>
  </r>
  <r>
    <s v="QURE1"/>
    <x v="52"/>
    <x v="34"/>
    <x v="1"/>
    <x v="0"/>
    <x v="2"/>
    <n v="11.0679"/>
    <n v="1.9614"/>
  </r>
  <r>
    <s v="QURE1"/>
    <x v="52"/>
    <x v="35"/>
    <x v="1"/>
    <x v="0"/>
    <x v="2"/>
    <n v="75.991299999999995"/>
    <n v="62.581070588235285"/>
  </r>
  <r>
    <s v="QURE1"/>
    <x v="52"/>
    <x v="36"/>
    <x v="1"/>
    <x v="0"/>
    <x v="2"/>
    <n v="1050.6300000000001"/>
    <n v="237.23903225806453"/>
  </r>
  <r>
    <s v="QURE1"/>
    <x v="52"/>
    <x v="37"/>
    <x v="1"/>
    <x v="0"/>
    <x v="2"/>
    <n v="2351.13"/>
    <n v="1828.6566666666668"/>
  </r>
  <r>
    <s v="QURE1"/>
    <x v="52"/>
    <x v="38"/>
    <x v="2"/>
    <x v="1"/>
    <x v="2"/>
    <n v="246.17500000000001"/>
    <n v="114.88166666666667"/>
  </r>
  <r>
    <s v="QURE1"/>
    <x v="52"/>
    <x v="39"/>
    <x v="2"/>
    <x v="1"/>
    <x v="2"/>
    <n v="3589.6"/>
    <n v="1092.4869565217391"/>
  </r>
  <r>
    <s v="QURE1"/>
    <x v="52"/>
    <x v="40"/>
    <x v="2"/>
    <x v="1"/>
    <x v="2"/>
    <n v="26.238099999999999"/>
    <n v="5.9247322580645161"/>
  </r>
  <r>
    <s v="QURE1"/>
    <x v="52"/>
    <x v="41"/>
    <x v="2"/>
    <x v="1"/>
    <x v="2"/>
    <n v="394.24599999999998"/>
    <n v="102.21192592592591"/>
  </r>
  <r>
    <s v="QURE1"/>
    <x v="52"/>
    <x v="42"/>
    <x v="2"/>
    <x v="1"/>
    <x v="2"/>
    <n v="27173.7"/>
    <n v="6038.5999999999995"/>
  </r>
  <r>
    <s v="QURE1"/>
    <x v="52"/>
    <x v="43"/>
    <x v="2"/>
    <x v="1"/>
    <x v="2"/>
    <n v="29.901700000000002"/>
    <n v="8.9068893617021274"/>
  </r>
  <r>
    <s v="QURE1"/>
    <x v="52"/>
    <x v="44"/>
    <x v="2"/>
    <x v="1"/>
    <x v="2"/>
    <n v="1176.3499999999999"/>
    <n v="136.10661157024794"/>
  </r>
  <r>
    <s v="QURE1"/>
    <x v="52"/>
    <x v="45"/>
    <x v="2"/>
    <x v="1"/>
    <x v="2"/>
    <n v="608.95399999999995"/>
    <n v="63.150785185185178"/>
  </r>
  <r>
    <s v="QURE1"/>
    <x v="52"/>
    <x v="46"/>
    <x v="2"/>
    <x v="1"/>
    <x v="2"/>
    <n v="3795.22"/>
    <n v="446.49647058823524"/>
  </r>
  <r>
    <s v="QURE1"/>
    <x v="52"/>
    <x v="47"/>
    <x v="2"/>
    <x v="1"/>
    <x v="2"/>
    <n v="14.354200000000001"/>
    <n v="2.5437822784810127"/>
  </r>
  <r>
    <s v="QURE1"/>
    <x v="52"/>
    <x v="48"/>
    <x v="2"/>
    <x v="1"/>
    <x v="2"/>
    <n v="936.93299999999999"/>
    <n v="771.59188235294118"/>
  </r>
  <r>
    <s v="QURE1"/>
    <x v="52"/>
    <x v="49"/>
    <x v="2"/>
    <x v="1"/>
    <x v="2"/>
    <n v="1284.6199999999999"/>
    <n v="290.07548387096773"/>
  </r>
  <r>
    <s v="QURE1"/>
    <x v="52"/>
    <x v="50"/>
    <x v="2"/>
    <x v="1"/>
    <x v="2"/>
    <n v="2625.6"/>
    <n v="2042.1333333333332"/>
  </r>
  <r>
    <s v="QURE1"/>
    <x v="52"/>
    <x v="51"/>
    <x v="0"/>
    <x v="0"/>
    <x v="3"/>
    <n v="6076.02"/>
    <n v="6076.02"/>
  </r>
  <r>
    <s v="QURE1"/>
    <x v="52"/>
    <x v="52"/>
    <x v="1"/>
    <x v="0"/>
    <x v="3"/>
    <n v="5039.09"/>
    <n v="5039.09"/>
  </r>
  <r>
    <s v="QURE1"/>
    <x v="52"/>
    <x v="53"/>
    <x v="2"/>
    <x v="1"/>
    <x v="3"/>
    <n v="11115.1"/>
    <n v="11115.1"/>
  </r>
  <r>
    <s v="ROMA1"/>
    <x v="53"/>
    <x v="0"/>
    <x v="0"/>
    <x v="0"/>
    <x v="0"/>
    <n v="4881.95"/>
    <n v="2440.9749999999999"/>
  </r>
  <r>
    <s v="ROMA1"/>
    <x v="53"/>
    <x v="1"/>
    <x v="0"/>
    <x v="0"/>
    <x v="0"/>
    <n v="12.780200000000001"/>
    <n v="4.1731265306122447"/>
  </r>
  <r>
    <s v="ROMA1"/>
    <x v="53"/>
    <x v="2"/>
    <x v="0"/>
    <x v="0"/>
    <x v="0"/>
    <n v="826.04899999999998"/>
    <n v="275.34966666666662"/>
  </r>
  <r>
    <s v="ROMA1"/>
    <x v="53"/>
    <x v="3"/>
    <x v="1"/>
    <x v="0"/>
    <x v="0"/>
    <n v="41.839500000000001"/>
    <n v="20.919750000000001"/>
  </r>
  <r>
    <s v="ROMA1"/>
    <x v="53"/>
    <x v="4"/>
    <x v="1"/>
    <x v="0"/>
    <x v="0"/>
    <n v="2.5733899999999998"/>
    <n v="0.84029061224489787"/>
  </r>
  <r>
    <s v="ROMA1"/>
    <x v="53"/>
    <x v="5"/>
    <x v="1"/>
    <x v="0"/>
    <x v="0"/>
    <n v="20508.099999999999"/>
    <n v="6836.0333333333328"/>
  </r>
  <r>
    <s v="ROMA1"/>
    <x v="53"/>
    <x v="6"/>
    <x v="2"/>
    <x v="1"/>
    <x v="0"/>
    <n v="4923.79"/>
    <n v="2461.895"/>
  </r>
  <r>
    <s v="ROMA1"/>
    <x v="53"/>
    <x v="7"/>
    <x v="2"/>
    <x v="1"/>
    <x v="0"/>
    <n v="15.3536"/>
    <n v="5.013420408163265"/>
  </r>
  <r>
    <s v="ROMA1"/>
    <x v="53"/>
    <x v="8"/>
    <x v="2"/>
    <x v="1"/>
    <x v="0"/>
    <n v="21334.2"/>
    <n v="7111.4"/>
  </r>
  <r>
    <s v="ROMA1"/>
    <x v="53"/>
    <x v="9"/>
    <x v="0"/>
    <x v="0"/>
    <x v="1"/>
    <n v="2720.5"/>
    <n v="2720.5"/>
  </r>
  <r>
    <s v="ROMA1"/>
    <x v="53"/>
    <x v="10"/>
    <x v="1"/>
    <x v="0"/>
    <x v="1"/>
    <n v="6857.73"/>
    <n v="6857.73"/>
  </r>
  <r>
    <s v="ROMA1"/>
    <x v="53"/>
    <x v="11"/>
    <x v="2"/>
    <x v="1"/>
    <x v="1"/>
    <n v="9578.2199999999993"/>
    <n v="9578.2199999999993"/>
  </r>
  <r>
    <s v="ROMA1"/>
    <x v="53"/>
    <x v="12"/>
    <x v="0"/>
    <x v="0"/>
    <x v="2"/>
    <n v="78.404300000000006"/>
    <n v="36.58867333333334"/>
  </r>
  <r>
    <s v="ROMA1"/>
    <x v="53"/>
    <x v="13"/>
    <x v="0"/>
    <x v="0"/>
    <x v="2"/>
    <n v="1859.93"/>
    <n v="566.06565217391312"/>
  </r>
  <r>
    <s v="ROMA1"/>
    <x v="53"/>
    <x v="14"/>
    <x v="0"/>
    <x v="0"/>
    <x v="2"/>
    <n v="11.309699999999999"/>
    <n v="2.5538032258064516"/>
  </r>
  <r>
    <s v="ROMA1"/>
    <x v="53"/>
    <x v="15"/>
    <x v="0"/>
    <x v="0"/>
    <x v="2"/>
    <n v="88.128500000000003"/>
    <n v="22.848129629629629"/>
  </r>
  <r>
    <s v="ROMA1"/>
    <x v="53"/>
    <x v="16"/>
    <x v="0"/>
    <x v="0"/>
    <x v="2"/>
    <n v="10779.3"/>
    <n v="2395.3999999999996"/>
  </r>
  <r>
    <s v="ROMA1"/>
    <x v="53"/>
    <x v="17"/>
    <x v="0"/>
    <x v="0"/>
    <x v="2"/>
    <n v="14.701599999999999"/>
    <n v="4.3791999999999991"/>
  </r>
  <r>
    <s v="ROMA1"/>
    <x v="53"/>
    <x v="18"/>
    <x v="0"/>
    <x v="0"/>
    <x v="2"/>
    <n v="889.86300000000006"/>
    <n v="102.95935537190084"/>
  </r>
  <r>
    <s v="ROMA1"/>
    <x v="53"/>
    <x v="19"/>
    <x v="0"/>
    <x v="0"/>
    <x v="2"/>
    <n v="530.64300000000003"/>
    <n v="55.029644444444443"/>
  </r>
  <r>
    <s v="ROMA1"/>
    <x v="53"/>
    <x v="20"/>
    <x v="0"/>
    <x v="0"/>
    <x v="2"/>
    <n v="1487.29"/>
    <n v="174.97529411764705"/>
  </r>
  <r>
    <s v="ROMA1"/>
    <x v="53"/>
    <x v="21"/>
    <x v="0"/>
    <x v="0"/>
    <x v="2"/>
    <n v="4.1994400000000001"/>
    <n v="0.74420455696202537"/>
  </r>
  <r>
    <s v="ROMA1"/>
    <x v="53"/>
    <x v="22"/>
    <x v="0"/>
    <x v="0"/>
    <x v="2"/>
    <n v="925.16800000000001"/>
    <n v="761.90305882352936"/>
  </r>
  <r>
    <s v="ROMA1"/>
    <x v="53"/>
    <x v="23"/>
    <x v="0"/>
    <x v="0"/>
    <x v="2"/>
    <n v="119.973"/>
    <n v="27.090677419354837"/>
  </r>
  <r>
    <s v="ROMA1"/>
    <x v="53"/>
    <x v="24"/>
    <x v="0"/>
    <x v="0"/>
    <x v="2"/>
    <n v="241.15700000000001"/>
    <n v="187.56655555555557"/>
  </r>
  <r>
    <s v="ROMA1"/>
    <x v="53"/>
    <x v="25"/>
    <x v="1"/>
    <x v="0"/>
    <x v="2"/>
    <n v="1.8329700000000001E-6"/>
    <n v="8.5538600000000003E-7"/>
  </r>
  <r>
    <s v="ROMA1"/>
    <x v="53"/>
    <x v="26"/>
    <x v="1"/>
    <x v="0"/>
    <x v="2"/>
    <n v="3.5840200000000002E-4"/>
    <n v="1.090788695652174E-4"/>
  </r>
  <r>
    <s v="ROMA1"/>
    <x v="53"/>
    <x v="27"/>
    <x v="1"/>
    <x v="0"/>
    <x v="2"/>
    <n v="26.260200000000001"/>
    <n v="5.9297225806451612"/>
  </r>
  <r>
    <s v="ROMA1"/>
    <x v="53"/>
    <x v="28"/>
    <x v="1"/>
    <x v="0"/>
    <x v="2"/>
    <n v="11.0579"/>
    <n v="2.8668629629629629"/>
  </r>
  <r>
    <s v="ROMA1"/>
    <x v="53"/>
    <x v="29"/>
    <x v="1"/>
    <x v="0"/>
    <x v="2"/>
    <n v="6043.88"/>
    <n v="1343.0844444444444"/>
  </r>
  <r>
    <s v="ROMA1"/>
    <x v="53"/>
    <x v="30"/>
    <x v="1"/>
    <x v="0"/>
    <x v="2"/>
    <n v="1.5267299999999999E-2"/>
    <n v="4.5477063829787228E-3"/>
  </r>
  <r>
    <s v="ROMA1"/>
    <x v="53"/>
    <x v="31"/>
    <x v="1"/>
    <x v="0"/>
    <x v="2"/>
    <n v="0.59958299999999998"/>
    <n v="6.9373239669421494E-2"/>
  </r>
  <r>
    <s v="ROMA1"/>
    <x v="53"/>
    <x v="32"/>
    <x v="1"/>
    <x v="0"/>
    <x v="2"/>
    <n v="0.318166"/>
    <n v="3.2994992592592594E-2"/>
  </r>
  <r>
    <s v="ROMA1"/>
    <x v="53"/>
    <x v="33"/>
    <x v="1"/>
    <x v="0"/>
    <x v="2"/>
    <n v="3577.65"/>
    <n v="420.9"/>
  </r>
  <r>
    <s v="ROMA1"/>
    <x v="53"/>
    <x v="34"/>
    <x v="1"/>
    <x v="0"/>
    <x v="2"/>
    <n v="12.936500000000001"/>
    <n v="2.2925443037974684"/>
  </r>
  <r>
    <s v="ROMA1"/>
    <x v="53"/>
    <x v="35"/>
    <x v="1"/>
    <x v="0"/>
    <x v="2"/>
    <n v="81.771699999999996"/>
    <n v="67.341399999999993"/>
  </r>
  <r>
    <s v="ROMA1"/>
    <x v="53"/>
    <x v="36"/>
    <x v="1"/>
    <x v="0"/>
    <x v="2"/>
    <n v="880.39200000000005"/>
    <n v="198.7981935483871"/>
  </r>
  <r>
    <s v="ROMA1"/>
    <x v="53"/>
    <x v="37"/>
    <x v="1"/>
    <x v="0"/>
    <x v="2"/>
    <n v="2109.1999999999998"/>
    <n v="1640.4888888888888"/>
  </r>
  <r>
    <s v="ROMA1"/>
    <x v="53"/>
    <x v="38"/>
    <x v="2"/>
    <x v="1"/>
    <x v="2"/>
    <n v="78.404300000000006"/>
    <n v="36.58867333333334"/>
  </r>
  <r>
    <s v="ROMA1"/>
    <x v="53"/>
    <x v="39"/>
    <x v="2"/>
    <x v="1"/>
    <x v="2"/>
    <n v="1859.93"/>
    <n v="566.06565217391312"/>
  </r>
  <r>
    <s v="ROMA1"/>
    <x v="53"/>
    <x v="40"/>
    <x v="2"/>
    <x v="1"/>
    <x v="2"/>
    <n v="37.569800000000001"/>
    <n v="8.4835032258064516"/>
  </r>
  <r>
    <s v="ROMA1"/>
    <x v="53"/>
    <x v="41"/>
    <x v="2"/>
    <x v="1"/>
    <x v="2"/>
    <n v="99.186400000000006"/>
    <n v="25.714992592592594"/>
  </r>
  <r>
    <s v="ROMA1"/>
    <x v="53"/>
    <x v="42"/>
    <x v="2"/>
    <x v="1"/>
    <x v="2"/>
    <n v="16823.3"/>
    <n v="3738.5111111111109"/>
  </r>
  <r>
    <s v="ROMA1"/>
    <x v="53"/>
    <x v="43"/>
    <x v="2"/>
    <x v="1"/>
    <x v="2"/>
    <n v="14.716799999999999"/>
    <n v="4.3837276595744674"/>
  </r>
  <r>
    <s v="ROMA1"/>
    <x v="53"/>
    <x v="44"/>
    <x v="2"/>
    <x v="1"/>
    <x v="2"/>
    <n v="890.46199999999999"/>
    <n v="103.0286611570248"/>
  </r>
  <r>
    <s v="ROMA1"/>
    <x v="53"/>
    <x v="45"/>
    <x v="2"/>
    <x v="1"/>
    <x v="2"/>
    <n v="530.96100000000001"/>
    <n v="55.062622222222224"/>
  </r>
  <r>
    <s v="ROMA1"/>
    <x v="53"/>
    <x v="46"/>
    <x v="2"/>
    <x v="1"/>
    <x v="2"/>
    <n v="5064.95"/>
    <n v="595.87647058823529"/>
  </r>
  <r>
    <s v="ROMA1"/>
    <x v="53"/>
    <x v="47"/>
    <x v="2"/>
    <x v="1"/>
    <x v="2"/>
    <n v="17.135899999999999"/>
    <n v="3.0367417721518986"/>
  </r>
  <r>
    <s v="ROMA1"/>
    <x v="53"/>
    <x v="48"/>
    <x v="2"/>
    <x v="1"/>
    <x v="2"/>
    <n v="1006.94"/>
    <n v="829.24470588235295"/>
  </r>
  <r>
    <s v="ROMA1"/>
    <x v="53"/>
    <x v="49"/>
    <x v="2"/>
    <x v="1"/>
    <x v="2"/>
    <n v="1000.37"/>
    <n v="225.89"/>
  </r>
  <r>
    <s v="ROMA1"/>
    <x v="53"/>
    <x v="50"/>
    <x v="2"/>
    <x v="1"/>
    <x v="2"/>
    <n v="2350.36"/>
    <n v="1828.0577777777778"/>
  </r>
  <r>
    <s v="ROMA1"/>
    <x v="53"/>
    <x v="51"/>
    <x v="0"/>
    <x v="0"/>
    <x v="3"/>
    <n v="4338.12"/>
    <n v="4338.12"/>
  </r>
  <r>
    <s v="ROMA1"/>
    <x v="53"/>
    <x v="52"/>
    <x v="1"/>
    <x v="0"/>
    <x v="3"/>
    <n v="3681.82"/>
    <n v="3681.82"/>
  </r>
  <r>
    <s v="ROMA1"/>
    <x v="53"/>
    <x v="53"/>
    <x v="2"/>
    <x v="1"/>
    <x v="3"/>
    <n v="8019.95"/>
    <n v="8019.95"/>
  </r>
  <r>
    <s v="SAMA1"/>
    <x v="54"/>
    <x v="0"/>
    <x v="0"/>
    <x v="0"/>
    <x v="0"/>
    <n v="3001.55"/>
    <n v="1500.7750000000001"/>
  </r>
  <r>
    <s v="SAMA1"/>
    <x v="54"/>
    <x v="1"/>
    <x v="0"/>
    <x v="0"/>
    <x v="0"/>
    <n v="1.76203"/>
    <n v="0.57535673469387749"/>
  </r>
  <r>
    <s v="SAMA1"/>
    <x v="54"/>
    <x v="2"/>
    <x v="0"/>
    <x v="0"/>
    <x v="0"/>
    <n v="518.93499999999995"/>
    <n v="172.9783333333333"/>
  </r>
  <r>
    <s v="SAMA1"/>
    <x v="54"/>
    <x v="3"/>
    <x v="1"/>
    <x v="0"/>
    <x v="0"/>
    <n v="12.601699999999999"/>
    <n v="6.3008499999999996"/>
  </r>
  <r>
    <s v="SAMA1"/>
    <x v="54"/>
    <x v="4"/>
    <x v="1"/>
    <x v="0"/>
    <x v="0"/>
    <n v="0.14307900000000001"/>
    <n v="4.6719673469387754E-2"/>
  </r>
  <r>
    <s v="SAMA1"/>
    <x v="54"/>
    <x v="5"/>
    <x v="1"/>
    <x v="0"/>
    <x v="0"/>
    <n v="4037.7"/>
    <n v="1345.8999999999999"/>
  </r>
  <r>
    <s v="SAMA1"/>
    <x v="54"/>
    <x v="6"/>
    <x v="2"/>
    <x v="1"/>
    <x v="0"/>
    <n v="3014.15"/>
    <n v="1507.075"/>
  </r>
  <r>
    <s v="SAMA1"/>
    <x v="54"/>
    <x v="7"/>
    <x v="2"/>
    <x v="1"/>
    <x v="0"/>
    <n v="1.9051100000000001"/>
    <n v="0.62207673469387748"/>
  </r>
  <r>
    <s v="SAMA1"/>
    <x v="54"/>
    <x v="8"/>
    <x v="2"/>
    <x v="1"/>
    <x v="0"/>
    <n v="4556.6499999999996"/>
    <n v="1518.8833333333332"/>
  </r>
  <r>
    <s v="SAMA1"/>
    <x v="54"/>
    <x v="9"/>
    <x v="0"/>
    <x v="0"/>
    <x v="1"/>
    <n v="1674.33"/>
    <n v="1674.33"/>
  </r>
  <r>
    <s v="SAMA1"/>
    <x v="54"/>
    <x v="10"/>
    <x v="1"/>
    <x v="0"/>
    <x v="1"/>
    <n v="1352.23"/>
    <n v="1352.23"/>
  </r>
  <r>
    <s v="SAMA1"/>
    <x v="54"/>
    <x v="11"/>
    <x v="2"/>
    <x v="1"/>
    <x v="1"/>
    <n v="3026.55"/>
    <n v="3026.55"/>
  </r>
  <r>
    <s v="SAMA1"/>
    <x v="54"/>
    <x v="12"/>
    <x v="0"/>
    <x v="0"/>
    <x v="2"/>
    <n v="5.8019600000000002"/>
    <n v="2.7075813333333336"/>
  </r>
  <r>
    <s v="SAMA1"/>
    <x v="54"/>
    <x v="13"/>
    <x v="0"/>
    <x v="0"/>
    <x v="2"/>
    <n v="246.58099999999999"/>
    <n v="75.046391304347821"/>
  </r>
  <r>
    <s v="SAMA1"/>
    <x v="54"/>
    <x v="14"/>
    <x v="0"/>
    <x v="0"/>
    <x v="2"/>
    <n v="29.540900000000001"/>
    <n v="6.6705258064516126"/>
  </r>
  <r>
    <s v="SAMA1"/>
    <x v="54"/>
    <x v="15"/>
    <x v="0"/>
    <x v="0"/>
    <x v="2"/>
    <n v="132.375"/>
    <n v="34.319444444444443"/>
  </r>
  <r>
    <s v="SAMA1"/>
    <x v="54"/>
    <x v="16"/>
    <x v="0"/>
    <x v="0"/>
    <x v="2"/>
    <n v="4250.74"/>
    <n v="944.60888888888883"/>
  </r>
  <r>
    <s v="SAMA1"/>
    <x v="54"/>
    <x v="17"/>
    <x v="0"/>
    <x v="0"/>
    <x v="2"/>
    <n v="2.3414899999999998"/>
    <n v="0.69746510638297865"/>
  </r>
  <r>
    <s v="SAMA1"/>
    <x v="54"/>
    <x v="18"/>
    <x v="0"/>
    <x v="0"/>
    <x v="2"/>
    <n v="208.77500000000001"/>
    <n v="24.155785123966943"/>
  </r>
  <r>
    <s v="SAMA1"/>
    <x v="54"/>
    <x v="19"/>
    <x v="0"/>
    <x v="0"/>
    <x v="2"/>
    <n v="135.16900000000001"/>
    <n v="14.017525925925927"/>
  </r>
  <r>
    <s v="SAMA1"/>
    <x v="54"/>
    <x v="20"/>
    <x v="0"/>
    <x v="0"/>
    <x v="2"/>
    <n v="1605.68"/>
    <n v="188.90352941176471"/>
  </r>
  <r>
    <s v="SAMA1"/>
    <x v="54"/>
    <x v="21"/>
    <x v="0"/>
    <x v="0"/>
    <x v="2"/>
    <n v="3.4188700000000001"/>
    <n v="0.60587569620253168"/>
  </r>
  <r>
    <s v="SAMA1"/>
    <x v="54"/>
    <x v="22"/>
    <x v="0"/>
    <x v="0"/>
    <x v="2"/>
    <n v="209.554"/>
    <n v="172.57388235294118"/>
  </r>
  <r>
    <s v="SAMA1"/>
    <x v="54"/>
    <x v="23"/>
    <x v="0"/>
    <x v="0"/>
    <x v="2"/>
    <n v="43.942599999999999"/>
    <n v="9.9225225806451611"/>
  </r>
  <r>
    <s v="SAMA1"/>
    <x v="54"/>
    <x v="24"/>
    <x v="0"/>
    <x v="0"/>
    <x v="2"/>
    <n v="133.267"/>
    <n v="103.65211111111111"/>
  </r>
  <r>
    <s v="SAMA1"/>
    <x v="54"/>
    <x v="25"/>
    <x v="1"/>
    <x v="0"/>
    <x v="2"/>
    <n v="1.8398200000000001E-6"/>
    <n v="8.5858266666666674E-7"/>
  </r>
  <r>
    <s v="SAMA1"/>
    <x v="54"/>
    <x v="26"/>
    <x v="1"/>
    <x v="0"/>
    <x v="2"/>
    <n v="2.4194700000000001E-4"/>
    <n v="7.3636043478260879E-5"/>
  </r>
  <r>
    <s v="SAMA1"/>
    <x v="54"/>
    <x v="27"/>
    <x v="1"/>
    <x v="0"/>
    <x v="2"/>
    <n v="24.9651"/>
    <n v="5.6372806451612902"/>
  </r>
  <r>
    <s v="SAMA1"/>
    <x v="54"/>
    <x v="28"/>
    <x v="1"/>
    <x v="0"/>
    <x v="2"/>
    <n v="5.3929"/>
    <n v="1.3981592592592591"/>
  </r>
  <r>
    <s v="SAMA1"/>
    <x v="54"/>
    <x v="29"/>
    <x v="1"/>
    <x v="0"/>
    <x v="2"/>
    <n v="3089.76"/>
    <n v="686.61333333333334"/>
  </r>
  <r>
    <s v="SAMA1"/>
    <x v="54"/>
    <x v="30"/>
    <x v="1"/>
    <x v="0"/>
    <x v="2"/>
    <n v="8.0076100000000001E-3"/>
    <n v="2.3852455319148935E-3"/>
  </r>
  <r>
    <s v="SAMA1"/>
    <x v="54"/>
    <x v="31"/>
    <x v="1"/>
    <x v="0"/>
    <x v="2"/>
    <n v="0.25954899999999997"/>
    <n v="3.0030462809917353E-2"/>
  </r>
  <r>
    <s v="SAMA1"/>
    <x v="54"/>
    <x v="32"/>
    <x v="1"/>
    <x v="0"/>
    <x v="2"/>
    <n v="0.13768"/>
    <n v="1.4277925925925925E-2"/>
  </r>
  <r>
    <s v="SAMA1"/>
    <x v="54"/>
    <x v="33"/>
    <x v="1"/>
    <x v="0"/>
    <x v="2"/>
    <n v="904.80899999999997"/>
    <n v="106.44811764705882"/>
  </r>
  <r>
    <s v="SAMA1"/>
    <x v="54"/>
    <x v="34"/>
    <x v="1"/>
    <x v="0"/>
    <x v="2"/>
    <n v="6.9798299999999998"/>
    <n v="1.2369318987341771"/>
  </r>
  <r>
    <s v="SAMA1"/>
    <x v="54"/>
    <x v="35"/>
    <x v="1"/>
    <x v="0"/>
    <x v="2"/>
    <n v="22.798400000000001"/>
    <n v="18.775152941176472"/>
  </r>
  <r>
    <s v="SAMA1"/>
    <x v="54"/>
    <x v="36"/>
    <x v="1"/>
    <x v="0"/>
    <x v="2"/>
    <n v="395.81400000000002"/>
    <n v="89.377354838709678"/>
  </r>
  <r>
    <s v="SAMA1"/>
    <x v="54"/>
    <x v="37"/>
    <x v="1"/>
    <x v="0"/>
    <x v="2"/>
    <n v="561.84"/>
    <n v="436.98666666666668"/>
  </r>
  <r>
    <s v="SAMA1"/>
    <x v="54"/>
    <x v="38"/>
    <x v="2"/>
    <x v="1"/>
    <x v="2"/>
    <n v="5.8019600000000002"/>
    <n v="2.7075813333333336"/>
  </r>
  <r>
    <s v="SAMA1"/>
    <x v="54"/>
    <x v="39"/>
    <x v="2"/>
    <x v="1"/>
    <x v="2"/>
    <n v="246.58099999999999"/>
    <n v="75.046391304347821"/>
  </r>
  <r>
    <s v="SAMA1"/>
    <x v="54"/>
    <x v="40"/>
    <x v="2"/>
    <x v="1"/>
    <x v="2"/>
    <n v="54.506"/>
    <n v="12.307806451612903"/>
  </r>
  <r>
    <s v="SAMA1"/>
    <x v="54"/>
    <x v="41"/>
    <x v="2"/>
    <x v="1"/>
    <x v="2"/>
    <n v="137.768"/>
    <n v="35.717629629629627"/>
  </r>
  <r>
    <s v="SAMA1"/>
    <x v="54"/>
    <x v="42"/>
    <x v="2"/>
    <x v="1"/>
    <x v="2"/>
    <n v="7340.49"/>
    <n v="1631.2199999999998"/>
  </r>
  <r>
    <s v="SAMA1"/>
    <x v="54"/>
    <x v="43"/>
    <x v="2"/>
    <x v="1"/>
    <x v="2"/>
    <n v="2.3494999999999999"/>
    <n v="0.69985106382978712"/>
  </r>
  <r>
    <s v="SAMA1"/>
    <x v="54"/>
    <x v="44"/>
    <x v="2"/>
    <x v="1"/>
    <x v="2"/>
    <n v="209.03399999999999"/>
    <n v="24.185752066115704"/>
  </r>
  <r>
    <s v="SAMA1"/>
    <x v="54"/>
    <x v="45"/>
    <x v="2"/>
    <x v="1"/>
    <x v="2"/>
    <n v="135.30699999999999"/>
    <n v="14.031837037037036"/>
  </r>
  <r>
    <s v="SAMA1"/>
    <x v="54"/>
    <x v="46"/>
    <x v="2"/>
    <x v="1"/>
    <x v="2"/>
    <n v="2510.5"/>
    <n v="295.35294117647061"/>
  </r>
  <r>
    <s v="SAMA1"/>
    <x v="54"/>
    <x v="47"/>
    <x v="2"/>
    <x v="1"/>
    <x v="2"/>
    <n v="10.3987"/>
    <n v="1.8428075949367089"/>
  </r>
  <r>
    <s v="SAMA1"/>
    <x v="54"/>
    <x v="48"/>
    <x v="2"/>
    <x v="1"/>
    <x v="2"/>
    <n v="232.35300000000001"/>
    <n v="191.34952941176471"/>
  </r>
  <r>
    <s v="SAMA1"/>
    <x v="54"/>
    <x v="49"/>
    <x v="2"/>
    <x v="1"/>
    <x v="2"/>
    <n v="439.75700000000001"/>
    <n v="99.299967741935475"/>
  </r>
  <r>
    <s v="SAMA1"/>
    <x v="54"/>
    <x v="50"/>
    <x v="2"/>
    <x v="1"/>
    <x v="2"/>
    <n v="695.10599999999999"/>
    <n v="540.63800000000003"/>
  </r>
  <r>
    <s v="SAMA1"/>
    <x v="54"/>
    <x v="51"/>
    <x v="0"/>
    <x v="0"/>
    <x v="3"/>
    <n v="1577.88"/>
    <n v="1577.88"/>
  </r>
  <r>
    <s v="SAMA1"/>
    <x v="54"/>
    <x v="52"/>
    <x v="1"/>
    <x v="0"/>
    <x v="3"/>
    <n v="1346.52"/>
    <n v="1346.52"/>
  </r>
  <r>
    <s v="SAMA1"/>
    <x v="54"/>
    <x v="53"/>
    <x v="2"/>
    <x v="1"/>
    <x v="3"/>
    <n v="2924.41"/>
    <n v="2924.41"/>
  </r>
  <r>
    <s v="SENE1"/>
    <x v="55"/>
    <x v="0"/>
    <x v="0"/>
    <x v="0"/>
    <x v="0"/>
    <n v="2680.88"/>
    <n v="1340.44"/>
  </r>
  <r>
    <s v="SENE1"/>
    <x v="55"/>
    <x v="1"/>
    <x v="0"/>
    <x v="0"/>
    <x v="0"/>
    <n v="7.2847200000000001"/>
    <n v="2.3786840816326529"/>
  </r>
  <r>
    <s v="SENE1"/>
    <x v="55"/>
    <x v="2"/>
    <x v="0"/>
    <x v="0"/>
    <x v="0"/>
    <n v="743.48699999999997"/>
    <n v="247.82899999999998"/>
  </r>
  <r>
    <s v="SENE1"/>
    <x v="55"/>
    <x v="3"/>
    <x v="1"/>
    <x v="0"/>
    <x v="0"/>
    <n v="135.911"/>
    <n v="67.955500000000001"/>
  </r>
  <r>
    <s v="SENE1"/>
    <x v="55"/>
    <x v="4"/>
    <x v="1"/>
    <x v="0"/>
    <x v="0"/>
    <n v="0.30576100000000001"/>
    <n v="9.9840326530612242E-2"/>
  </r>
  <r>
    <s v="SENE1"/>
    <x v="55"/>
    <x v="5"/>
    <x v="1"/>
    <x v="0"/>
    <x v="0"/>
    <n v="8809.5400000000009"/>
    <n v="2936.5133333333333"/>
  </r>
  <r>
    <s v="SENE1"/>
    <x v="55"/>
    <x v="6"/>
    <x v="2"/>
    <x v="1"/>
    <x v="0"/>
    <n v="2816.79"/>
    <n v="1408.395"/>
  </r>
  <r>
    <s v="SENE1"/>
    <x v="55"/>
    <x v="7"/>
    <x v="2"/>
    <x v="1"/>
    <x v="0"/>
    <n v="7.5904800000000003"/>
    <n v="2.4785240816326528"/>
  </r>
  <r>
    <s v="SENE1"/>
    <x v="55"/>
    <x v="8"/>
    <x v="2"/>
    <x v="1"/>
    <x v="0"/>
    <n v="9553.0300000000007"/>
    <n v="3184.3433333333332"/>
  </r>
  <r>
    <s v="SENE1"/>
    <x v="55"/>
    <x v="9"/>
    <x v="0"/>
    <x v="0"/>
    <x v="1"/>
    <n v="1590.64"/>
    <n v="1590.64"/>
  </r>
  <r>
    <s v="SENE1"/>
    <x v="55"/>
    <x v="10"/>
    <x v="1"/>
    <x v="0"/>
    <x v="1"/>
    <n v="3004.54"/>
    <n v="3004.54"/>
  </r>
  <r>
    <s v="SENE1"/>
    <x v="55"/>
    <x v="11"/>
    <x v="2"/>
    <x v="1"/>
    <x v="1"/>
    <n v="4595.2"/>
    <n v="4595.2"/>
  </r>
  <r>
    <s v="SENE1"/>
    <x v="55"/>
    <x v="12"/>
    <x v="0"/>
    <x v="0"/>
    <x v="2"/>
    <n v="36.5824"/>
    <n v="17.071786666666668"/>
  </r>
  <r>
    <s v="SENE1"/>
    <x v="55"/>
    <x v="13"/>
    <x v="0"/>
    <x v="0"/>
    <x v="2"/>
    <n v="842.08500000000004"/>
    <n v="256.2867391304348"/>
  </r>
  <r>
    <s v="SENE1"/>
    <x v="55"/>
    <x v="14"/>
    <x v="0"/>
    <x v="0"/>
    <x v="2"/>
    <n v="6.1932299999999998"/>
    <n v="1.3984712903225807"/>
  </r>
  <r>
    <s v="SENE1"/>
    <x v="55"/>
    <x v="15"/>
    <x v="0"/>
    <x v="0"/>
    <x v="2"/>
    <n v="88.560699999999997"/>
    <n v="22.960181481481481"/>
  </r>
  <r>
    <s v="SENE1"/>
    <x v="55"/>
    <x v="16"/>
    <x v="0"/>
    <x v="0"/>
    <x v="2"/>
    <n v="8907.89"/>
    <n v="1979.5311111111109"/>
  </r>
  <r>
    <s v="SENE1"/>
    <x v="55"/>
    <x v="17"/>
    <x v="0"/>
    <x v="0"/>
    <x v="2"/>
    <n v="5.2497199999999999"/>
    <n v="1.5637463829787233"/>
  </r>
  <r>
    <s v="SENE1"/>
    <x v="55"/>
    <x v="18"/>
    <x v="0"/>
    <x v="0"/>
    <x v="2"/>
    <n v="1036.71"/>
    <n v="119.94991735537191"/>
  </r>
  <r>
    <s v="SENE1"/>
    <x v="55"/>
    <x v="19"/>
    <x v="0"/>
    <x v="0"/>
    <x v="2"/>
    <n v="506.435"/>
    <n v="52.519185185185187"/>
  </r>
  <r>
    <s v="SENE1"/>
    <x v="55"/>
    <x v="20"/>
    <x v="0"/>
    <x v="0"/>
    <x v="2"/>
    <n v="1014.04"/>
    <n v="119.29882352941176"/>
  </r>
  <r>
    <s v="SENE1"/>
    <x v="55"/>
    <x v="21"/>
    <x v="0"/>
    <x v="0"/>
    <x v="2"/>
    <n v="3.4404300000000001"/>
    <n v="0.60969645569620257"/>
  </r>
  <r>
    <s v="SENE1"/>
    <x v="55"/>
    <x v="22"/>
    <x v="0"/>
    <x v="0"/>
    <x v="2"/>
    <n v="1232.71"/>
    <n v="1015.1729411764705"/>
  </r>
  <r>
    <s v="SENE1"/>
    <x v="55"/>
    <x v="23"/>
    <x v="0"/>
    <x v="0"/>
    <x v="2"/>
    <n v="282.81"/>
    <n v="63.86032258064516"/>
  </r>
  <r>
    <s v="SENE1"/>
    <x v="55"/>
    <x v="24"/>
    <x v="0"/>
    <x v="0"/>
    <x v="2"/>
    <n v="282.02300000000002"/>
    <n v="219.35122222222225"/>
  </r>
  <r>
    <s v="SENE1"/>
    <x v="55"/>
    <x v="25"/>
    <x v="1"/>
    <x v="0"/>
    <x v="2"/>
    <n v="4.1540499999999996E-6"/>
    <n v="1.9385566666666667E-6"/>
  </r>
  <r>
    <s v="SENE1"/>
    <x v="55"/>
    <x v="26"/>
    <x v="1"/>
    <x v="0"/>
    <x v="2"/>
    <n v="2.82811E-4"/>
    <n v="8.6072913043478265E-5"/>
  </r>
  <r>
    <s v="SENE1"/>
    <x v="55"/>
    <x v="27"/>
    <x v="1"/>
    <x v="0"/>
    <x v="2"/>
    <n v="6.4602899999999996"/>
    <n v="1.4587751612903224"/>
  </r>
  <r>
    <s v="SENE1"/>
    <x v="55"/>
    <x v="28"/>
    <x v="1"/>
    <x v="0"/>
    <x v="2"/>
    <n v="14.141299999999999"/>
    <n v="3.6662629629629624"/>
  </r>
  <r>
    <s v="SENE1"/>
    <x v="55"/>
    <x v="29"/>
    <x v="1"/>
    <x v="0"/>
    <x v="2"/>
    <n v="6755.49"/>
    <n v="1501.2199999999998"/>
  </r>
  <r>
    <s v="SENE1"/>
    <x v="55"/>
    <x v="30"/>
    <x v="1"/>
    <x v="0"/>
    <x v="2"/>
    <n v="1.04338E-2"/>
    <n v="3.1079404255319148E-3"/>
  </r>
  <r>
    <s v="SENE1"/>
    <x v="55"/>
    <x v="31"/>
    <x v="1"/>
    <x v="0"/>
    <x v="2"/>
    <n v="0.85573999999999995"/>
    <n v="9.9011239669421477E-2"/>
  </r>
  <r>
    <s v="SENE1"/>
    <x v="55"/>
    <x v="32"/>
    <x v="1"/>
    <x v="0"/>
    <x v="2"/>
    <n v="0.41845100000000002"/>
    <n v="4.3394918518518517E-2"/>
  </r>
  <r>
    <s v="SENE1"/>
    <x v="55"/>
    <x v="33"/>
    <x v="1"/>
    <x v="0"/>
    <x v="2"/>
    <n v="641.32600000000002"/>
    <n v="75.450117647058832"/>
  </r>
  <r>
    <s v="SENE1"/>
    <x v="55"/>
    <x v="34"/>
    <x v="1"/>
    <x v="0"/>
    <x v="2"/>
    <n v="2.9801600000000001"/>
    <n v="0.52812962025316457"/>
  </r>
  <r>
    <s v="SENE1"/>
    <x v="55"/>
    <x v="35"/>
    <x v="1"/>
    <x v="0"/>
    <x v="2"/>
    <n v="115.184"/>
    <n v="94.857411764705873"/>
  </r>
  <r>
    <s v="SENE1"/>
    <x v="55"/>
    <x v="36"/>
    <x v="1"/>
    <x v="0"/>
    <x v="2"/>
    <n v="1330"/>
    <n v="300.32258064516128"/>
  </r>
  <r>
    <s v="SENE1"/>
    <x v="55"/>
    <x v="37"/>
    <x v="1"/>
    <x v="0"/>
    <x v="2"/>
    <n v="1778.23"/>
    <n v="1383.0677777777778"/>
  </r>
  <r>
    <s v="SENE1"/>
    <x v="55"/>
    <x v="38"/>
    <x v="2"/>
    <x v="1"/>
    <x v="2"/>
    <n v="36.5824"/>
    <n v="17.071786666666668"/>
  </r>
  <r>
    <s v="SENE1"/>
    <x v="55"/>
    <x v="39"/>
    <x v="2"/>
    <x v="1"/>
    <x v="2"/>
    <n v="842.08500000000004"/>
    <n v="256.2867391304348"/>
  </r>
  <r>
    <s v="SENE1"/>
    <x v="55"/>
    <x v="40"/>
    <x v="2"/>
    <x v="1"/>
    <x v="2"/>
    <n v="12.653499999999999"/>
    <n v="2.8572419354838705"/>
  </r>
  <r>
    <s v="SENE1"/>
    <x v="55"/>
    <x v="41"/>
    <x v="2"/>
    <x v="1"/>
    <x v="2"/>
    <n v="102.702"/>
    <n v="26.626444444444441"/>
  </r>
  <r>
    <s v="SENE1"/>
    <x v="55"/>
    <x v="42"/>
    <x v="2"/>
    <x v="1"/>
    <x v="2"/>
    <n v="15663.4"/>
    <n v="3480.7555555555555"/>
  </r>
  <r>
    <s v="SENE1"/>
    <x v="55"/>
    <x v="43"/>
    <x v="2"/>
    <x v="1"/>
    <x v="2"/>
    <n v="5.2601500000000003"/>
    <n v="1.5668531914893618"/>
  </r>
  <r>
    <s v="SENE1"/>
    <x v="55"/>
    <x v="44"/>
    <x v="2"/>
    <x v="1"/>
    <x v="2"/>
    <n v="1037.56"/>
    <n v="120.04826446280991"/>
  </r>
  <r>
    <s v="SENE1"/>
    <x v="55"/>
    <x v="45"/>
    <x v="2"/>
    <x v="1"/>
    <x v="2"/>
    <n v="506.85300000000001"/>
    <n v="52.562533333333334"/>
  </r>
  <r>
    <s v="SENE1"/>
    <x v="55"/>
    <x v="46"/>
    <x v="2"/>
    <x v="1"/>
    <x v="2"/>
    <n v="1655.36"/>
    <n v="194.74823529411762"/>
  </r>
  <r>
    <s v="SENE1"/>
    <x v="55"/>
    <x v="47"/>
    <x v="2"/>
    <x v="1"/>
    <x v="2"/>
    <n v="6.4205800000000002"/>
    <n v="1.1378243037974685"/>
  </r>
  <r>
    <s v="SENE1"/>
    <x v="55"/>
    <x v="48"/>
    <x v="2"/>
    <x v="1"/>
    <x v="2"/>
    <n v="1347.9"/>
    <n v="1110.035294117647"/>
  </r>
  <r>
    <s v="SENE1"/>
    <x v="55"/>
    <x v="49"/>
    <x v="2"/>
    <x v="1"/>
    <x v="2"/>
    <n v="1612.8"/>
    <n v="364.18064516129033"/>
  </r>
  <r>
    <s v="SENE1"/>
    <x v="55"/>
    <x v="50"/>
    <x v="2"/>
    <x v="1"/>
    <x v="2"/>
    <n v="2060.2600000000002"/>
    <n v="1602.4244444444446"/>
  </r>
  <r>
    <s v="SENE1"/>
    <x v="55"/>
    <x v="51"/>
    <x v="0"/>
    <x v="0"/>
    <x v="3"/>
    <n v="3869.58"/>
    <n v="3869.58"/>
  </r>
  <r>
    <s v="SENE1"/>
    <x v="55"/>
    <x v="52"/>
    <x v="1"/>
    <x v="0"/>
    <x v="3"/>
    <n v="3360.73"/>
    <n v="3360.73"/>
  </r>
  <r>
    <s v="SENE1"/>
    <x v="55"/>
    <x v="53"/>
    <x v="2"/>
    <x v="1"/>
    <x v="3"/>
    <n v="7230.29"/>
    <n v="7230.29"/>
  </r>
  <r>
    <s v="SHEN1"/>
    <x v="56"/>
    <x v="0"/>
    <x v="0"/>
    <x v="0"/>
    <x v="0"/>
    <n v="6844.88"/>
    <n v="3422.44"/>
  </r>
  <r>
    <s v="SHEN1"/>
    <x v="56"/>
    <x v="1"/>
    <x v="0"/>
    <x v="0"/>
    <x v="0"/>
    <n v="20.477499999999999"/>
    <n v="6.6865306122448969"/>
  </r>
  <r>
    <s v="SHEN1"/>
    <x v="56"/>
    <x v="2"/>
    <x v="0"/>
    <x v="0"/>
    <x v="0"/>
    <n v="1078.77"/>
    <n v="359.59"/>
  </r>
  <r>
    <s v="SHEN1"/>
    <x v="56"/>
    <x v="3"/>
    <x v="1"/>
    <x v="0"/>
    <x v="0"/>
    <n v="33.371299999999998"/>
    <n v="16.685649999999999"/>
  </r>
  <r>
    <s v="SHEN1"/>
    <x v="56"/>
    <x v="4"/>
    <x v="1"/>
    <x v="0"/>
    <x v="0"/>
    <n v="0.47695500000000002"/>
    <n v="0.15574040816326529"/>
  </r>
  <r>
    <s v="SHEN1"/>
    <x v="56"/>
    <x v="5"/>
    <x v="1"/>
    <x v="0"/>
    <x v="0"/>
    <n v="11365.1"/>
    <n v="3788.3666666666668"/>
  </r>
  <r>
    <s v="SHEN1"/>
    <x v="56"/>
    <x v="6"/>
    <x v="2"/>
    <x v="1"/>
    <x v="0"/>
    <n v="6878.25"/>
    <n v="3439.125"/>
  </r>
  <r>
    <s v="SHEN1"/>
    <x v="56"/>
    <x v="7"/>
    <x v="2"/>
    <x v="1"/>
    <x v="0"/>
    <n v="20.954499999999999"/>
    <n v="6.8422857142857136"/>
  </r>
  <r>
    <s v="SHEN1"/>
    <x v="56"/>
    <x v="8"/>
    <x v="2"/>
    <x v="1"/>
    <x v="0"/>
    <n v="12443.8"/>
    <n v="4147.9333333333325"/>
  </r>
  <r>
    <s v="SHEN1"/>
    <x v="56"/>
    <x v="9"/>
    <x v="0"/>
    <x v="0"/>
    <x v="1"/>
    <n v="3788.72"/>
    <n v="3788.72"/>
  </r>
  <r>
    <s v="SHEN1"/>
    <x v="56"/>
    <x v="10"/>
    <x v="1"/>
    <x v="0"/>
    <x v="1"/>
    <n v="3805.15"/>
    <n v="3805.15"/>
  </r>
  <r>
    <s v="SHEN1"/>
    <x v="56"/>
    <x v="11"/>
    <x v="2"/>
    <x v="1"/>
    <x v="1"/>
    <n v="7593.88"/>
    <n v="7593.88"/>
  </r>
  <r>
    <s v="SHEN1"/>
    <x v="56"/>
    <x v="12"/>
    <x v="0"/>
    <x v="0"/>
    <x v="2"/>
    <n v="128.71600000000001"/>
    <n v="60.067466666666668"/>
  </r>
  <r>
    <s v="SHEN1"/>
    <x v="56"/>
    <x v="13"/>
    <x v="0"/>
    <x v="0"/>
    <x v="2"/>
    <n v="2090.88"/>
    <n v="636.3547826086957"/>
  </r>
  <r>
    <s v="SHEN1"/>
    <x v="56"/>
    <x v="14"/>
    <x v="0"/>
    <x v="0"/>
    <x v="2"/>
    <n v="10.1327"/>
    <n v="2.2880290322580645"/>
  </r>
  <r>
    <s v="SHEN1"/>
    <x v="56"/>
    <x v="15"/>
    <x v="0"/>
    <x v="0"/>
    <x v="2"/>
    <n v="305.32100000000003"/>
    <n v="79.157296296296295"/>
  </r>
  <r>
    <s v="SHEN1"/>
    <x v="56"/>
    <x v="16"/>
    <x v="0"/>
    <x v="0"/>
    <x v="2"/>
    <n v="15923.8"/>
    <n v="3538.6222222222218"/>
  </r>
  <r>
    <s v="SHEN1"/>
    <x v="56"/>
    <x v="17"/>
    <x v="0"/>
    <x v="0"/>
    <x v="2"/>
    <n v="14.7074"/>
    <n v="4.3809276595744677"/>
  </r>
  <r>
    <s v="SHEN1"/>
    <x v="56"/>
    <x v="18"/>
    <x v="0"/>
    <x v="0"/>
    <x v="2"/>
    <n v="1250.8"/>
    <n v="144.72066115702478"/>
  </r>
  <r>
    <s v="SHEN1"/>
    <x v="56"/>
    <x v="19"/>
    <x v="0"/>
    <x v="0"/>
    <x v="2"/>
    <n v="655.57100000000003"/>
    <n v="67.985140740740746"/>
  </r>
  <r>
    <s v="SHEN1"/>
    <x v="56"/>
    <x v="20"/>
    <x v="0"/>
    <x v="0"/>
    <x v="2"/>
    <n v="1269.2"/>
    <n v="149.31764705882352"/>
  </r>
  <r>
    <s v="SHEN1"/>
    <x v="56"/>
    <x v="21"/>
    <x v="0"/>
    <x v="0"/>
    <x v="2"/>
    <n v="3.3628900000000002"/>
    <n v="0.59595518987341778"/>
  </r>
  <r>
    <s v="SHEN1"/>
    <x v="56"/>
    <x v="22"/>
    <x v="0"/>
    <x v="0"/>
    <x v="2"/>
    <n v="5704.55"/>
    <n v="4697.8647058823526"/>
  </r>
  <r>
    <s v="SHEN1"/>
    <x v="56"/>
    <x v="23"/>
    <x v="0"/>
    <x v="0"/>
    <x v="2"/>
    <n v="399.58199999999999"/>
    <n v="90.228193548387097"/>
  </r>
  <r>
    <s v="SHEN1"/>
    <x v="56"/>
    <x v="24"/>
    <x v="0"/>
    <x v="0"/>
    <x v="2"/>
    <n v="450.87"/>
    <n v="350.67666666666668"/>
  </r>
  <r>
    <s v="SHEN1"/>
    <x v="56"/>
    <x v="25"/>
    <x v="1"/>
    <x v="0"/>
    <x v="2"/>
    <n v="5.0448699999999996E-7"/>
    <n v="2.3542726666666664E-7"/>
  </r>
  <r>
    <s v="SHEN1"/>
    <x v="56"/>
    <x v="26"/>
    <x v="1"/>
    <x v="0"/>
    <x v="2"/>
    <n v="2.39791E-4"/>
    <n v="7.2979869565217392E-5"/>
  </r>
  <r>
    <s v="SHEN1"/>
    <x v="56"/>
    <x v="27"/>
    <x v="1"/>
    <x v="0"/>
    <x v="2"/>
    <n v="11.2766"/>
    <n v="2.5463290322580643"/>
  </r>
  <r>
    <s v="SHEN1"/>
    <x v="56"/>
    <x v="28"/>
    <x v="1"/>
    <x v="0"/>
    <x v="2"/>
    <n v="21.8475"/>
    <n v="5.6641666666666666"/>
  </r>
  <r>
    <s v="SHEN1"/>
    <x v="56"/>
    <x v="29"/>
    <x v="1"/>
    <x v="0"/>
    <x v="2"/>
    <n v="4678.17"/>
    <n v="1039.5933333333332"/>
  </r>
  <r>
    <s v="SHEN1"/>
    <x v="56"/>
    <x v="30"/>
    <x v="1"/>
    <x v="0"/>
    <x v="2"/>
    <n v="1.3740799999999999E-2"/>
    <n v="4.0930042553191485E-3"/>
  </r>
  <r>
    <s v="SHEN1"/>
    <x v="56"/>
    <x v="31"/>
    <x v="1"/>
    <x v="0"/>
    <x v="2"/>
    <n v="0.401362"/>
    <n v="4.6438578512396696E-2"/>
  </r>
  <r>
    <s v="SHEN1"/>
    <x v="56"/>
    <x v="32"/>
    <x v="1"/>
    <x v="0"/>
    <x v="2"/>
    <n v="0.20181399999999999"/>
    <n v="2.0928859259259257E-2"/>
  </r>
  <r>
    <s v="SHEN1"/>
    <x v="56"/>
    <x v="33"/>
    <x v="1"/>
    <x v="0"/>
    <x v="2"/>
    <n v="1664.16"/>
    <n v="195.7835294117647"/>
  </r>
  <r>
    <s v="SHEN1"/>
    <x v="56"/>
    <x v="34"/>
    <x v="1"/>
    <x v="0"/>
    <x v="2"/>
    <n v="6.5414599999999998"/>
    <n v="1.159246075949367"/>
  </r>
  <r>
    <s v="SHEN1"/>
    <x v="56"/>
    <x v="35"/>
    <x v="1"/>
    <x v="0"/>
    <x v="2"/>
    <n v="467.24099999999999"/>
    <n v="384.78670588235292"/>
  </r>
  <r>
    <s v="SHEN1"/>
    <x v="56"/>
    <x v="36"/>
    <x v="1"/>
    <x v="0"/>
    <x v="2"/>
    <n v="789.99199999999996"/>
    <n v="178.38529032258063"/>
  </r>
  <r>
    <s v="SHEN1"/>
    <x v="56"/>
    <x v="37"/>
    <x v="1"/>
    <x v="0"/>
    <x v="2"/>
    <n v="1769.02"/>
    <n v="1375.9044444444444"/>
  </r>
  <r>
    <s v="SHEN1"/>
    <x v="56"/>
    <x v="38"/>
    <x v="2"/>
    <x v="1"/>
    <x v="2"/>
    <n v="128.71600000000001"/>
    <n v="60.067466666666668"/>
  </r>
  <r>
    <s v="SHEN1"/>
    <x v="56"/>
    <x v="39"/>
    <x v="2"/>
    <x v="1"/>
    <x v="2"/>
    <n v="2090.88"/>
    <n v="636.3547826086957"/>
  </r>
  <r>
    <s v="SHEN1"/>
    <x v="56"/>
    <x v="40"/>
    <x v="2"/>
    <x v="1"/>
    <x v="2"/>
    <n v="21.409300000000002"/>
    <n v="4.8343580645161293"/>
  </r>
  <r>
    <s v="SHEN1"/>
    <x v="56"/>
    <x v="41"/>
    <x v="2"/>
    <x v="1"/>
    <x v="2"/>
    <n v="327.16899999999998"/>
    <n v="84.82159259259258"/>
  </r>
  <r>
    <s v="SHEN1"/>
    <x v="56"/>
    <x v="42"/>
    <x v="2"/>
    <x v="1"/>
    <x v="2"/>
    <n v="20601.900000000001"/>
    <n v="4578.2"/>
  </r>
  <r>
    <s v="SHEN1"/>
    <x v="56"/>
    <x v="43"/>
    <x v="2"/>
    <x v="1"/>
    <x v="2"/>
    <n v="14.7212"/>
    <n v="4.3850382978723399"/>
  </r>
  <r>
    <s v="SHEN1"/>
    <x v="56"/>
    <x v="44"/>
    <x v="2"/>
    <x v="1"/>
    <x v="2"/>
    <n v="1251.19"/>
    <n v="144.76578512396696"/>
  </r>
  <r>
    <s v="SHEN1"/>
    <x v="56"/>
    <x v="45"/>
    <x v="2"/>
    <x v="1"/>
    <x v="2"/>
    <n v="655.77300000000002"/>
    <n v="68.006088888888883"/>
  </r>
  <r>
    <s v="SHEN1"/>
    <x v="56"/>
    <x v="46"/>
    <x v="2"/>
    <x v="1"/>
    <x v="2"/>
    <n v="2933.36"/>
    <n v="345.10117647058826"/>
  </r>
  <r>
    <s v="SHEN1"/>
    <x v="56"/>
    <x v="47"/>
    <x v="2"/>
    <x v="1"/>
    <x v="2"/>
    <n v="9.9043600000000005"/>
    <n v="1.7552030379746837"/>
  </r>
  <r>
    <s v="SHEN1"/>
    <x v="56"/>
    <x v="48"/>
    <x v="2"/>
    <x v="1"/>
    <x v="2"/>
    <n v="6171.8"/>
    <n v="5082.6588235294121"/>
  </r>
  <r>
    <s v="SHEN1"/>
    <x v="56"/>
    <x v="49"/>
    <x v="2"/>
    <x v="1"/>
    <x v="2"/>
    <n v="1189.58"/>
    <n v="268.61483870967737"/>
  </r>
  <r>
    <s v="SHEN1"/>
    <x v="56"/>
    <x v="50"/>
    <x v="2"/>
    <x v="1"/>
    <x v="2"/>
    <n v="2219.89"/>
    <n v="1726.5811111111111"/>
  </r>
  <r>
    <s v="SHEN1"/>
    <x v="56"/>
    <x v="51"/>
    <x v="0"/>
    <x v="0"/>
    <x v="3"/>
    <n v="9822.2900000000009"/>
    <n v="9822.2900000000009"/>
  </r>
  <r>
    <s v="SHEN1"/>
    <x v="56"/>
    <x v="52"/>
    <x v="1"/>
    <x v="0"/>
    <x v="3"/>
    <n v="3183.9"/>
    <n v="3183.9"/>
  </r>
  <r>
    <s v="SHEN1"/>
    <x v="56"/>
    <x v="53"/>
    <x v="2"/>
    <x v="1"/>
    <x v="3"/>
    <n v="13006.2"/>
    <n v="13006.2"/>
  </r>
  <r>
    <s v="SHRO1"/>
    <x v="57"/>
    <x v="0"/>
    <x v="0"/>
    <x v="0"/>
    <x v="0"/>
    <n v="4154.6099999999997"/>
    <n v="2077.3049999999998"/>
  </r>
  <r>
    <s v="SHRO1"/>
    <x v="57"/>
    <x v="1"/>
    <x v="0"/>
    <x v="0"/>
    <x v="0"/>
    <n v="13.9734"/>
    <n v="4.5627428571428563"/>
  </r>
  <r>
    <s v="SHRO1"/>
    <x v="57"/>
    <x v="2"/>
    <x v="0"/>
    <x v="0"/>
    <x v="0"/>
    <n v="839.13300000000004"/>
    <n v="279.71100000000001"/>
  </r>
  <r>
    <s v="SHRO1"/>
    <x v="57"/>
    <x v="3"/>
    <x v="1"/>
    <x v="0"/>
    <x v="0"/>
    <n v="22.724599999999999"/>
    <n v="11.362299999999999"/>
  </r>
  <r>
    <s v="SHRO1"/>
    <x v="57"/>
    <x v="4"/>
    <x v="1"/>
    <x v="0"/>
    <x v="0"/>
    <n v="0.65224199999999999"/>
    <n v="0.2129769795918367"/>
  </r>
  <r>
    <s v="SHRO1"/>
    <x v="57"/>
    <x v="5"/>
    <x v="1"/>
    <x v="0"/>
    <x v="0"/>
    <n v="11989.5"/>
    <n v="3996.5"/>
  </r>
  <r>
    <s v="SHRO1"/>
    <x v="57"/>
    <x v="6"/>
    <x v="2"/>
    <x v="1"/>
    <x v="0"/>
    <n v="4177.33"/>
    <n v="2088.665"/>
  </r>
  <r>
    <s v="SHRO1"/>
    <x v="57"/>
    <x v="7"/>
    <x v="2"/>
    <x v="1"/>
    <x v="0"/>
    <n v="14.6256"/>
    <n v="4.7757061224489794"/>
  </r>
  <r>
    <s v="SHRO1"/>
    <x v="57"/>
    <x v="8"/>
    <x v="2"/>
    <x v="1"/>
    <x v="0"/>
    <n v="12828.6"/>
    <n v="4276.2"/>
  </r>
  <r>
    <s v="SHRO1"/>
    <x v="57"/>
    <x v="9"/>
    <x v="0"/>
    <x v="0"/>
    <x v="1"/>
    <n v="2361.5700000000002"/>
    <n v="2361.5700000000002"/>
  </r>
  <r>
    <s v="SHRO1"/>
    <x v="57"/>
    <x v="10"/>
    <x v="1"/>
    <x v="0"/>
    <x v="1"/>
    <n v="4008.03"/>
    <n v="4008.03"/>
  </r>
  <r>
    <s v="SHRO1"/>
    <x v="57"/>
    <x v="11"/>
    <x v="2"/>
    <x v="1"/>
    <x v="1"/>
    <n v="6369.58"/>
    <n v="6369.58"/>
  </r>
  <r>
    <s v="SHRO1"/>
    <x v="57"/>
    <x v="12"/>
    <x v="0"/>
    <x v="0"/>
    <x v="2"/>
    <n v="136.17099999999999"/>
    <n v="63.546466666666667"/>
  </r>
  <r>
    <s v="SHRO1"/>
    <x v="57"/>
    <x v="13"/>
    <x v="0"/>
    <x v="0"/>
    <x v="2"/>
    <n v="1802.77"/>
    <n v="548.66913043478269"/>
  </r>
  <r>
    <s v="SHRO1"/>
    <x v="57"/>
    <x v="14"/>
    <x v="0"/>
    <x v="0"/>
    <x v="2"/>
    <n v="7.5484099999999996"/>
    <n v="1.7044796774193547"/>
  </r>
  <r>
    <s v="SHRO1"/>
    <x v="57"/>
    <x v="15"/>
    <x v="0"/>
    <x v="0"/>
    <x v="2"/>
    <n v="187.29599999999999"/>
    <n v="48.55822222222222"/>
  </r>
  <r>
    <s v="SHRO1"/>
    <x v="57"/>
    <x v="16"/>
    <x v="0"/>
    <x v="0"/>
    <x v="2"/>
    <n v="11242.5"/>
    <n v="2498.333333333333"/>
  </r>
  <r>
    <s v="SHRO1"/>
    <x v="57"/>
    <x v="17"/>
    <x v="0"/>
    <x v="0"/>
    <x v="2"/>
    <n v="16.1065"/>
    <n v="4.7976808510638298"/>
  </r>
  <r>
    <s v="SHRO1"/>
    <x v="57"/>
    <x v="18"/>
    <x v="0"/>
    <x v="0"/>
    <x v="2"/>
    <n v="1433.61"/>
    <n v="165.87223140495868"/>
  </r>
  <r>
    <s v="SHRO1"/>
    <x v="57"/>
    <x v="19"/>
    <x v="0"/>
    <x v="0"/>
    <x v="2"/>
    <n v="797.59900000000005"/>
    <n v="82.713970370370376"/>
  </r>
  <r>
    <s v="SHRO1"/>
    <x v="57"/>
    <x v="20"/>
    <x v="0"/>
    <x v="0"/>
    <x v="2"/>
    <n v="1703.3"/>
    <n v="200.38823529411764"/>
  </r>
  <r>
    <s v="SHRO1"/>
    <x v="57"/>
    <x v="21"/>
    <x v="0"/>
    <x v="0"/>
    <x v="2"/>
    <n v="4.16683"/>
    <n v="0.73842556962025319"/>
  </r>
  <r>
    <s v="SHRO1"/>
    <x v="57"/>
    <x v="22"/>
    <x v="0"/>
    <x v="0"/>
    <x v="2"/>
    <n v="484.517"/>
    <n v="399.01399999999995"/>
  </r>
  <r>
    <s v="SHRO1"/>
    <x v="57"/>
    <x v="23"/>
    <x v="0"/>
    <x v="0"/>
    <x v="2"/>
    <n v="128.17400000000001"/>
    <n v="28.94251612903226"/>
  </r>
  <r>
    <s v="SHRO1"/>
    <x v="57"/>
    <x v="24"/>
    <x v="0"/>
    <x v="0"/>
    <x v="2"/>
    <n v="247.63300000000001"/>
    <n v="192.60344444444445"/>
  </r>
  <r>
    <s v="SHRO1"/>
    <x v="57"/>
    <x v="25"/>
    <x v="1"/>
    <x v="0"/>
    <x v="2"/>
    <n v="8.3988399999999998E-7"/>
    <n v="3.9194586666666665E-7"/>
  </r>
  <r>
    <s v="SHRO1"/>
    <x v="57"/>
    <x v="26"/>
    <x v="1"/>
    <x v="0"/>
    <x v="2"/>
    <n v="2.6891000000000003E-4"/>
    <n v="8.1842173913043492E-5"/>
  </r>
  <r>
    <s v="SHRO1"/>
    <x v="57"/>
    <x v="27"/>
    <x v="1"/>
    <x v="0"/>
    <x v="2"/>
    <n v="10.2316"/>
    <n v="2.3103612903225805"/>
  </r>
  <r>
    <s v="SHRO1"/>
    <x v="57"/>
    <x v="28"/>
    <x v="1"/>
    <x v="0"/>
    <x v="2"/>
    <n v="8.3114699999999999"/>
    <n v="2.1548255555555555"/>
  </r>
  <r>
    <s v="SHRO1"/>
    <x v="57"/>
    <x v="29"/>
    <x v="1"/>
    <x v="0"/>
    <x v="2"/>
    <n v="4698.42"/>
    <n v="1044.0933333333332"/>
  </r>
  <r>
    <s v="SHRO1"/>
    <x v="57"/>
    <x v="30"/>
    <x v="1"/>
    <x v="0"/>
    <x v="2"/>
    <n v="1.6216899999999999E-2"/>
    <n v="4.8305659574468078E-3"/>
  </r>
  <r>
    <s v="SHRO1"/>
    <x v="57"/>
    <x v="31"/>
    <x v="1"/>
    <x v="0"/>
    <x v="2"/>
    <n v="0.45727099999999998"/>
    <n v="5.2907388429752067E-2"/>
  </r>
  <r>
    <s v="SHRO1"/>
    <x v="57"/>
    <x v="32"/>
    <x v="1"/>
    <x v="0"/>
    <x v="2"/>
    <n v="0.243395"/>
    <n v="2.5240962962962962E-2"/>
  </r>
  <r>
    <s v="SHRO1"/>
    <x v="57"/>
    <x v="33"/>
    <x v="1"/>
    <x v="0"/>
    <x v="2"/>
    <n v="2263.79"/>
    <n v="266.32823529411763"/>
  </r>
  <r>
    <s v="SHRO1"/>
    <x v="57"/>
    <x v="34"/>
    <x v="1"/>
    <x v="0"/>
    <x v="2"/>
    <n v="7.9357199999999999"/>
    <n v="1.4063301265822785"/>
  </r>
  <r>
    <s v="SHRO1"/>
    <x v="57"/>
    <x v="35"/>
    <x v="1"/>
    <x v="0"/>
    <x v="2"/>
    <n v="39.462499999999999"/>
    <n v="32.4985294117647"/>
  </r>
  <r>
    <s v="SHRO1"/>
    <x v="57"/>
    <x v="36"/>
    <x v="1"/>
    <x v="0"/>
    <x v="2"/>
    <n v="709.40499999999997"/>
    <n v="160.18822580645161"/>
  </r>
  <r>
    <s v="SHRO1"/>
    <x v="57"/>
    <x v="37"/>
    <x v="1"/>
    <x v="0"/>
    <x v="2"/>
    <n v="1482.78"/>
    <n v="1153.2733333333333"/>
  </r>
  <r>
    <s v="SHRO1"/>
    <x v="57"/>
    <x v="38"/>
    <x v="2"/>
    <x v="1"/>
    <x v="2"/>
    <n v="136.17099999999999"/>
    <n v="63.546466666666667"/>
  </r>
  <r>
    <s v="SHRO1"/>
    <x v="57"/>
    <x v="39"/>
    <x v="2"/>
    <x v="1"/>
    <x v="2"/>
    <n v="1802.77"/>
    <n v="548.66913043478269"/>
  </r>
  <r>
    <s v="SHRO1"/>
    <x v="57"/>
    <x v="40"/>
    <x v="2"/>
    <x v="1"/>
    <x v="2"/>
    <n v="17.78"/>
    <n v="4.0148387096774192"/>
  </r>
  <r>
    <s v="SHRO1"/>
    <x v="57"/>
    <x v="41"/>
    <x v="2"/>
    <x v="1"/>
    <x v="2"/>
    <n v="195.607"/>
    <n v="50.712925925925923"/>
  </r>
  <r>
    <s v="SHRO1"/>
    <x v="57"/>
    <x v="42"/>
    <x v="2"/>
    <x v="1"/>
    <x v="2"/>
    <n v="15941"/>
    <n v="3542.4444444444443"/>
  </r>
  <r>
    <s v="SHRO1"/>
    <x v="57"/>
    <x v="43"/>
    <x v="2"/>
    <x v="1"/>
    <x v="2"/>
    <n v="16.122699999999998"/>
    <n v="4.8025063829787227"/>
  </r>
  <r>
    <s v="SHRO1"/>
    <x v="57"/>
    <x v="44"/>
    <x v="2"/>
    <x v="1"/>
    <x v="2"/>
    <n v="1434.07"/>
    <n v="165.92545454545456"/>
  </r>
  <r>
    <s v="SHRO1"/>
    <x v="57"/>
    <x v="45"/>
    <x v="2"/>
    <x v="1"/>
    <x v="2"/>
    <n v="797.84100000000001"/>
    <n v="82.739066666666659"/>
  </r>
  <r>
    <s v="SHRO1"/>
    <x v="57"/>
    <x v="46"/>
    <x v="2"/>
    <x v="1"/>
    <x v="2"/>
    <n v="3967.08"/>
    <n v="466.71529411764703"/>
  </r>
  <r>
    <s v="SHRO1"/>
    <x v="57"/>
    <x v="47"/>
    <x v="2"/>
    <x v="1"/>
    <x v="2"/>
    <n v="12.102499999999999"/>
    <n v="2.1447468354430379"/>
  </r>
  <r>
    <s v="SHRO1"/>
    <x v="57"/>
    <x v="48"/>
    <x v="2"/>
    <x v="1"/>
    <x v="2"/>
    <n v="523.98"/>
    <n v="431.51294117647058"/>
  </r>
  <r>
    <s v="SHRO1"/>
    <x v="57"/>
    <x v="49"/>
    <x v="2"/>
    <x v="1"/>
    <x v="2"/>
    <n v="837.57899999999995"/>
    <n v="189.13074193548385"/>
  </r>
  <r>
    <s v="SHRO1"/>
    <x v="57"/>
    <x v="50"/>
    <x v="2"/>
    <x v="1"/>
    <x v="2"/>
    <n v="1730.41"/>
    <n v="1345.8744444444446"/>
  </r>
  <r>
    <s v="SHRO1"/>
    <x v="57"/>
    <x v="51"/>
    <x v="0"/>
    <x v="0"/>
    <x v="3"/>
    <n v="4235.91"/>
    <n v="4235.91"/>
  </r>
  <r>
    <s v="SHRO1"/>
    <x v="57"/>
    <x v="52"/>
    <x v="1"/>
    <x v="0"/>
    <x v="3"/>
    <n v="2662.34"/>
    <n v="2662.34"/>
  </r>
  <r>
    <s v="SHRO1"/>
    <x v="57"/>
    <x v="53"/>
    <x v="2"/>
    <x v="1"/>
    <x v="3"/>
    <n v="6898.25"/>
    <n v="6898.25"/>
  </r>
  <r>
    <s v="SIKE1"/>
    <x v="58"/>
    <x v="0"/>
    <x v="0"/>
    <x v="0"/>
    <x v="0"/>
    <n v="1818.19"/>
    <n v="909.09500000000003"/>
  </r>
  <r>
    <s v="SIKE1"/>
    <x v="58"/>
    <x v="1"/>
    <x v="0"/>
    <x v="0"/>
    <x v="0"/>
    <n v="6.0380000000000003"/>
    <n v="1.9715918367346938"/>
  </r>
  <r>
    <s v="SIKE1"/>
    <x v="58"/>
    <x v="2"/>
    <x v="0"/>
    <x v="0"/>
    <x v="0"/>
    <n v="697.91399999999999"/>
    <n v="232.63799999999998"/>
  </r>
  <r>
    <s v="SIKE1"/>
    <x v="58"/>
    <x v="3"/>
    <x v="1"/>
    <x v="0"/>
    <x v="0"/>
    <n v="26.425999999999998"/>
    <n v="13.212999999999999"/>
  </r>
  <r>
    <s v="SIKE1"/>
    <x v="58"/>
    <x v="4"/>
    <x v="1"/>
    <x v="0"/>
    <x v="0"/>
    <n v="0.25501000000000001"/>
    <n v="8.3268571428571428E-2"/>
  </r>
  <r>
    <s v="SIKE1"/>
    <x v="58"/>
    <x v="5"/>
    <x v="1"/>
    <x v="0"/>
    <x v="0"/>
    <n v="10475"/>
    <n v="3491.6666666666665"/>
  </r>
  <r>
    <s v="SIKE1"/>
    <x v="58"/>
    <x v="6"/>
    <x v="2"/>
    <x v="1"/>
    <x v="0"/>
    <n v="1844.62"/>
    <n v="922.31"/>
  </r>
  <r>
    <s v="SIKE1"/>
    <x v="58"/>
    <x v="7"/>
    <x v="2"/>
    <x v="1"/>
    <x v="0"/>
    <n v="6.2930099999999998"/>
    <n v="2.0548604081632651"/>
  </r>
  <r>
    <s v="SIKE1"/>
    <x v="58"/>
    <x v="8"/>
    <x v="2"/>
    <x v="1"/>
    <x v="0"/>
    <n v="11172.9"/>
    <n v="3724.2999999999997"/>
  </r>
  <r>
    <s v="SIKE1"/>
    <x v="58"/>
    <x v="9"/>
    <x v="0"/>
    <x v="0"/>
    <x v="1"/>
    <n v="1143.7"/>
    <n v="1143.7"/>
  </r>
  <r>
    <s v="SIKE1"/>
    <x v="58"/>
    <x v="10"/>
    <x v="1"/>
    <x v="0"/>
    <x v="1"/>
    <n v="3504.92"/>
    <n v="3504.92"/>
  </r>
  <r>
    <s v="SIKE1"/>
    <x v="58"/>
    <x v="11"/>
    <x v="2"/>
    <x v="1"/>
    <x v="1"/>
    <n v="4648.62"/>
    <n v="4648.62"/>
  </r>
  <r>
    <s v="SIKE1"/>
    <x v="58"/>
    <x v="12"/>
    <x v="0"/>
    <x v="0"/>
    <x v="2"/>
    <n v="51.605200000000004"/>
    <n v="24.08242666666667"/>
  </r>
  <r>
    <s v="SIKE1"/>
    <x v="58"/>
    <x v="13"/>
    <x v="0"/>
    <x v="0"/>
    <x v="2"/>
    <n v="1339.54"/>
    <n v="407.68608695652176"/>
  </r>
  <r>
    <s v="SIKE1"/>
    <x v="58"/>
    <x v="14"/>
    <x v="0"/>
    <x v="0"/>
    <x v="2"/>
    <n v="6.7131299999999996"/>
    <n v="1.5158680645161289"/>
  </r>
  <r>
    <s v="SIKE1"/>
    <x v="58"/>
    <x v="15"/>
    <x v="0"/>
    <x v="0"/>
    <x v="2"/>
    <n v="59.229599999999998"/>
    <n v="15.355822222222221"/>
  </r>
  <r>
    <s v="SIKE1"/>
    <x v="58"/>
    <x v="16"/>
    <x v="0"/>
    <x v="0"/>
    <x v="2"/>
    <n v="10339.6"/>
    <n v="2297.6888888888889"/>
  </r>
  <r>
    <s v="SIKE1"/>
    <x v="58"/>
    <x v="17"/>
    <x v="0"/>
    <x v="0"/>
    <x v="2"/>
    <n v="7.91228"/>
    <n v="2.3568493617021273"/>
  </r>
  <r>
    <s v="SIKE1"/>
    <x v="58"/>
    <x v="18"/>
    <x v="0"/>
    <x v="0"/>
    <x v="2"/>
    <n v="930.78300000000002"/>
    <n v="107.69390082644628"/>
  </r>
  <r>
    <s v="SIKE1"/>
    <x v="58"/>
    <x v="19"/>
    <x v="0"/>
    <x v="0"/>
    <x v="2"/>
    <n v="674.11400000000003"/>
    <n v="69.908118518518521"/>
  </r>
  <r>
    <s v="SIKE1"/>
    <x v="58"/>
    <x v="20"/>
    <x v="0"/>
    <x v="0"/>
    <x v="2"/>
    <n v="1291.1300000000001"/>
    <n v="151.89764705882354"/>
  </r>
  <r>
    <s v="SIKE1"/>
    <x v="58"/>
    <x v="21"/>
    <x v="0"/>
    <x v="0"/>
    <x v="2"/>
    <n v="3.5713900000000001"/>
    <n v="0.6329045569620253"/>
  </r>
  <r>
    <s v="SIKE1"/>
    <x v="58"/>
    <x v="22"/>
    <x v="0"/>
    <x v="0"/>
    <x v="2"/>
    <n v="1131.5999999999999"/>
    <n v="931.90588235294103"/>
  </r>
  <r>
    <s v="SIKE1"/>
    <x v="58"/>
    <x v="23"/>
    <x v="0"/>
    <x v="0"/>
    <x v="2"/>
    <n v="99.117699999999999"/>
    <n v="22.381416129032257"/>
  </r>
  <r>
    <s v="SIKE1"/>
    <x v="58"/>
    <x v="24"/>
    <x v="0"/>
    <x v="0"/>
    <x v="2"/>
    <n v="215.916"/>
    <n v="167.93466666666666"/>
  </r>
  <r>
    <s v="SIKE1"/>
    <x v="58"/>
    <x v="25"/>
    <x v="1"/>
    <x v="0"/>
    <x v="2"/>
    <n v="1.9901499999999999E-6"/>
    <n v="9.2873666666666662E-7"/>
  </r>
  <r>
    <s v="SIKE1"/>
    <x v="58"/>
    <x v="26"/>
    <x v="1"/>
    <x v="0"/>
    <x v="2"/>
    <n v="4.3601600000000001E-4"/>
    <n v="1.3270052173913044E-4"/>
  </r>
  <r>
    <s v="SIKE1"/>
    <x v="58"/>
    <x v="27"/>
    <x v="1"/>
    <x v="0"/>
    <x v="2"/>
    <n v="26.334900000000001"/>
    <n v="5.9465903225806453"/>
  </r>
  <r>
    <s v="SIKE1"/>
    <x v="58"/>
    <x v="28"/>
    <x v="1"/>
    <x v="0"/>
    <x v="2"/>
    <n v="21.934000000000001"/>
    <n v="5.6865925925925929"/>
  </r>
  <r>
    <s v="SIKE1"/>
    <x v="58"/>
    <x v="29"/>
    <x v="1"/>
    <x v="0"/>
    <x v="2"/>
    <n v="5193.78"/>
    <n v="1154.1733333333332"/>
  </r>
  <r>
    <s v="SIKE1"/>
    <x v="58"/>
    <x v="30"/>
    <x v="1"/>
    <x v="0"/>
    <x v="2"/>
    <n v="1.83094E-2"/>
    <n v="5.4538638297872335E-3"/>
  </r>
  <r>
    <s v="SIKE1"/>
    <x v="58"/>
    <x v="31"/>
    <x v="1"/>
    <x v="0"/>
    <x v="2"/>
    <n v="0.40833799999999998"/>
    <n v="4.7245719008264464E-2"/>
  </r>
  <r>
    <s v="SIKE1"/>
    <x v="58"/>
    <x v="32"/>
    <x v="1"/>
    <x v="0"/>
    <x v="2"/>
    <n v="0.22628799999999999"/>
    <n v="2.34669037037037E-2"/>
  </r>
  <r>
    <s v="SIKE1"/>
    <x v="58"/>
    <x v="33"/>
    <x v="1"/>
    <x v="0"/>
    <x v="2"/>
    <n v="2092.23"/>
    <n v="246.14470588235295"/>
  </r>
  <r>
    <s v="SIKE1"/>
    <x v="58"/>
    <x v="34"/>
    <x v="1"/>
    <x v="0"/>
    <x v="2"/>
    <n v="9.4372900000000008"/>
    <n v="1.6724311392405065"/>
  </r>
  <r>
    <s v="SIKE1"/>
    <x v="58"/>
    <x v="35"/>
    <x v="1"/>
    <x v="0"/>
    <x v="2"/>
    <n v="98.755600000000001"/>
    <n v="81.328141176470581"/>
  </r>
  <r>
    <s v="SIKE1"/>
    <x v="58"/>
    <x v="36"/>
    <x v="1"/>
    <x v="0"/>
    <x v="2"/>
    <n v="1265.74"/>
    <n v="285.81225806451613"/>
  </r>
  <r>
    <s v="SIKE1"/>
    <x v="58"/>
    <x v="37"/>
    <x v="1"/>
    <x v="0"/>
    <x v="2"/>
    <n v="1932.18"/>
    <n v="1502.8066666666668"/>
  </r>
  <r>
    <s v="SIKE1"/>
    <x v="58"/>
    <x v="38"/>
    <x v="2"/>
    <x v="1"/>
    <x v="2"/>
    <n v="51.605200000000004"/>
    <n v="24.08242666666667"/>
  </r>
  <r>
    <s v="SIKE1"/>
    <x v="58"/>
    <x v="39"/>
    <x v="2"/>
    <x v="1"/>
    <x v="2"/>
    <n v="1339.54"/>
    <n v="407.68608695652176"/>
  </r>
  <r>
    <s v="SIKE1"/>
    <x v="58"/>
    <x v="40"/>
    <x v="2"/>
    <x v="1"/>
    <x v="2"/>
    <n v="33.048000000000002"/>
    <n v="7.4624516129032257"/>
  </r>
  <r>
    <s v="SIKE1"/>
    <x v="58"/>
    <x v="41"/>
    <x v="2"/>
    <x v="1"/>
    <x v="2"/>
    <n v="81.163700000000006"/>
    <n v="21.042440740740741"/>
  </r>
  <r>
    <s v="SIKE1"/>
    <x v="58"/>
    <x v="42"/>
    <x v="2"/>
    <x v="1"/>
    <x v="2"/>
    <n v="15533.4"/>
    <n v="3451.8666666666663"/>
  </r>
  <r>
    <s v="SIKE1"/>
    <x v="58"/>
    <x v="43"/>
    <x v="2"/>
    <x v="1"/>
    <x v="2"/>
    <n v="7.9306000000000001"/>
    <n v="2.3623063829787232"/>
  </r>
  <r>
    <s v="SIKE1"/>
    <x v="58"/>
    <x v="44"/>
    <x v="2"/>
    <x v="1"/>
    <x v="2"/>
    <n v="931.19100000000003"/>
    <n v="107.74110743801654"/>
  </r>
  <r>
    <s v="SIKE1"/>
    <x v="58"/>
    <x v="45"/>
    <x v="2"/>
    <x v="1"/>
    <x v="2"/>
    <n v="674.34"/>
    <n v="69.931555555555562"/>
  </r>
  <r>
    <s v="SIKE1"/>
    <x v="58"/>
    <x v="46"/>
    <x v="2"/>
    <x v="1"/>
    <x v="2"/>
    <n v="3383.36"/>
    <n v="398.04235294117649"/>
  </r>
  <r>
    <s v="SIKE1"/>
    <x v="58"/>
    <x v="47"/>
    <x v="2"/>
    <x v="1"/>
    <x v="2"/>
    <n v="13.008699999999999"/>
    <n v="2.3053392405063291"/>
  </r>
  <r>
    <s v="SIKE1"/>
    <x v="58"/>
    <x v="48"/>
    <x v="2"/>
    <x v="1"/>
    <x v="2"/>
    <n v="1230.3599999999999"/>
    <n v="1013.2376470588234"/>
  </r>
  <r>
    <s v="SIKE1"/>
    <x v="58"/>
    <x v="49"/>
    <x v="2"/>
    <x v="1"/>
    <x v="2"/>
    <n v="1364.86"/>
    <n v="308.19419354838709"/>
  </r>
  <r>
    <s v="SIKE1"/>
    <x v="58"/>
    <x v="50"/>
    <x v="2"/>
    <x v="1"/>
    <x v="2"/>
    <n v="2148.1"/>
    <n v="1670.7444444444443"/>
  </r>
  <r>
    <s v="SIKE1"/>
    <x v="58"/>
    <x v="51"/>
    <x v="0"/>
    <x v="0"/>
    <x v="3"/>
    <n v="4201.05"/>
    <n v="4201.05"/>
  </r>
  <r>
    <s v="SIKE1"/>
    <x v="58"/>
    <x v="52"/>
    <x v="1"/>
    <x v="0"/>
    <x v="3"/>
    <n v="3283.66"/>
    <n v="3283.66"/>
  </r>
  <r>
    <s v="SIKE1"/>
    <x v="58"/>
    <x v="53"/>
    <x v="2"/>
    <x v="1"/>
    <x v="3"/>
    <n v="7484.7"/>
    <n v="7484.7"/>
  </r>
  <r>
    <s v="SIPS1"/>
    <x v="59"/>
    <x v="0"/>
    <x v="0"/>
    <x v="0"/>
    <x v="0"/>
    <n v="3878.05"/>
    <n v="1939.0250000000001"/>
  </r>
  <r>
    <s v="SIPS1"/>
    <x v="59"/>
    <x v="1"/>
    <x v="0"/>
    <x v="0"/>
    <x v="0"/>
    <n v="14.048999999999999"/>
    <n v="4.5874285714285712"/>
  </r>
  <r>
    <s v="SIPS1"/>
    <x v="59"/>
    <x v="2"/>
    <x v="0"/>
    <x v="0"/>
    <x v="0"/>
    <n v="851.20699999999999"/>
    <n v="283.73566666666665"/>
  </r>
  <r>
    <s v="SIPS1"/>
    <x v="59"/>
    <x v="3"/>
    <x v="1"/>
    <x v="0"/>
    <x v="0"/>
    <n v="53.655000000000001"/>
    <n v="26.827500000000001"/>
  </r>
  <r>
    <s v="SIPS1"/>
    <x v="59"/>
    <x v="4"/>
    <x v="1"/>
    <x v="0"/>
    <x v="0"/>
    <n v="0.50194300000000003"/>
    <n v="0.1638997551020408"/>
  </r>
  <r>
    <s v="SIPS1"/>
    <x v="59"/>
    <x v="5"/>
    <x v="1"/>
    <x v="0"/>
    <x v="0"/>
    <n v="12443"/>
    <n v="4147.6666666666661"/>
  </r>
  <r>
    <s v="SIPS1"/>
    <x v="59"/>
    <x v="6"/>
    <x v="2"/>
    <x v="1"/>
    <x v="0"/>
    <n v="3931.7"/>
    <n v="1965.85"/>
  </r>
  <r>
    <s v="SIPS1"/>
    <x v="59"/>
    <x v="7"/>
    <x v="2"/>
    <x v="1"/>
    <x v="0"/>
    <n v="14.551"/>
    <n v="4.7513469387755096"/>
  </r>
  <r>
    <s v="SIPS1"/>
    <x v="59"/>
    <x v="8"/>
    <x v="2"/>
    <x v="1"/>
    <x v="0"/>
    <n v="13294.2"/>
    <n v="4431.3999999999996"/>
  </r>
  <r>
    <s v="SIPS1"/>
    <x v="59"/>
    <x v="9"/>
    <x v="0"/>
    <x v="0"/>
    <x v="1"/>
    <n v="2227.34"/>
    <n v="2227.34"/>
  </r>
  <r>
    <s v="SIPS1"/>
    <x v="59"/>
    <x v="10"/>
    <x v="1"/>
    <x v="0"/>
    <x v="1"/>
    <n v="4174.6099999999997"/>
    <n v="4174.6099999999997"/>
  </r>
  <r>
    <s v="SIPS1"/>
    <x v="59"/>
    <x v="11"/>
    <x v="2"/>
    <x v="1"/>
    <x v="1"/>
    <n v="6401.97"/>
    <n v="6401.97"/>
  </r>
  <r>
    <s v="SIPS1"/>
    <x v="59"/>
    <x v="12"/>
    <x v="0"/>
    <x v="0"/>
    <x v="2"/>
    <n v="56.798900000000003"/>
    <n v="26.506153333333334"/>
  </r>
  <r>
    <s v="SIPS1"/>
    <x v="59"/>
    <x v="13"/>
    <x v="0"/>
    <x v="0"/>
    <x v="2"/>
    <n v="1562.89"/>
    <n v="475.66217391304355"/>
  </r>
  <r>
    <s v="SIPS1"/>
    <x v="59"/>
    <x v="14"/>
    <x v="0"/>
    <x v="0"/>
    <x v="2"/>
    <n v="9.7639700000000005"/>
    <n v="2.2047674193548388"/>
  </r>
  <r>
    <s v="SIPS1"/>
    <x v="59"/>
    <x v="15"/>
    <x v="0"/>
    <x v="0"/>
    <x v="2"/>
    <n v="168.27500000000001"/>
    <n v="43.626851851851853"/>
  </r>
  <r>
    <s v="SIPS1"/>
    <x v="59"/>
    <x v="16"/>
    <x v="0"/>
    <x v="0"/>
    <x v="2"/>
    <n v="12258.1"/>
    <n v="2724.0222222222224"/>
  </r>
  <r>
    <s v="SIPS1"/>
    <x v="59"/>
    <x v="17"/>
    <x v="0"/>
    <x v="0"/>
    <x v="2"/>
    <n v="11.312799999999999"/>
    <n v="3.3697702127659572"/>
  </r>
  <r>
    <s v="SIPS1"/>
    <x v="59"/>
    <x v="18"/>
    <x v="0"/>
    <x v="0"/>
    <x v="2"/>
    <n v="1070.6400000000001"/>
    <n v="123.87570247933886"/>
  </r>
  <r>
    <s v="SIPS1"/>
    <x v="59"/>
    <x v="19"/>
    <x v="0"/>
    <x v="0"/>
    <x v="2"/>
    <n v="686.87300000000005"/>
    <n v="71.231274074074079"/>
  </r>
  <r>
    <s v="SIPS1"/>
    <x v="59"/>
    <x v="20"/>
    <x v="0"/>
    <x v="0"/>
    <x v="2"/>
    <n v="1448.96"/>
    <n v="170.46588235294118"/>
  </r>
  <r>
    <s v="SIPS1"/>
    <x v="59"/>
    <x v="21"/>
    <x v="0"/>
    <x v="0"/>
    <x v="2"/>
    <n v="3.1860900000000001"/>
    <n v="0.56462354430379746"/>
  </r>
  <r>
    <s v="SIPS1"/>
    <x v="59"/>
    <x v="22"/>
    <x v="0"/>
    <x v="0"/>
    <x v="2"/>
    <n v="2932.4"/>
    <n v="2414.9176470588236"/>
  </r>
  <r>
    <s v="SIPS1"/>
    <x v="59"/>
    <x v="23"/>
    <x v="0"/>
    <x v="0"/>
    <x v="2"/>
    <n v="230.07300000000001"/>
    <n v="51.951967741935484"/>
  </r>
  <r>
    <s v="SIPS1"/>
    <x v="59"/>
    <x v="24"/>
    <x v="0"/>
    <x v="0"/>
    <x v="2"/>
    <n v="320.22399999999999"/>
    <n v="249.06311111111111"/>
  </r>
  <r>
    <s v="SIPS1"/>
    <x v="59"/>
    <x v="25"/>
    <x v="1"/>
    <x v="0"/>
    <x v="2"/>
    <n v="9.95161E-7"/>
    <n v="4.6440846666666666E-7"/>
  </r>
  <r>
    <s v="SIPS1"/>
    <x v="59"/>
    <x v="26"/>
    <x v="1"/>
    <x v="0"/>
    <x v="2"/>
    <n v="3.9122499999999998E-4"/>
    <n v="1.1906847826086957E-4"/>
  </r>
  <r>
    <s v="SIPS1"/>
    <x v="59"/>
    <x v="27"/>
    <x v="1"/>
    <x v="0"/>
    <x v="2"/>
    <n v="18.372900000000001"/>
    <n v="4.1487193548387102"/>
  </r>
  <r>
    <s v="SIPS1"/>
    <x v="59"/>
    <x v="28"/>
    <x v="1"/>
    <x v="0"/>
    <x v="2"/>
    <n v="23.6614"/>
    <n v="6.1344370370370367"/>
  </r>
  <r>
    <s v="SIPS1"/>
    <x v="59"/>
    <x v="29"/>
    <x v="1"/>
    <x v="0"/>
    <x v="2"/>
    <n v="5367.83"/>
    <n v="1192.8511111111111"/>
  </r>
  <r>
    <s v="SIPS1"/>
    <x v="59"/>
    <x v="30"/>
    <x v="1"/>
    <x v="0"/>
    <x v="2"/>
    <n v="1.86096E-2"/>
    <n v="5.5432851063829782E-3"/>
  </r>
  <r>
    <s v="SIPS1"/>
    <x v="59"/>
    <x v="31"/>
    <x v="1"/>
    <x v="0"/>
    <x v="2"/>
    <n v="0.48362300000000003"/>
    <n v="5.5956380165289261E-2"/>
  </r>
  <r>
    <s v="SIPS1"/>
    <x v="59"/>
    <x v="32"/>
    <x v="1"/>
    <x v="0"/>
    <x v="2"/>
    <n v="0.27011600000000002"/>
    <n v="2.801202962962963E-2"/>
  </r>
  <r>
    <s v="SIPS1"/>
    <x v="59"/>
    <x v="33"/>
    <x v="1"/>
    <x v="0"/>
    <x v="2"/>
    <n v="3032.85"/>
    <n v="356.80588235294118"/>
  </r>
  <r>
    <s v="SIPS1"/>
    <x v="59"/>
    <x v="34"/>
    <x v="1"/>
    <x v="0"/>
    <x v="2"/>
    <n v="8.1345500000000008"/>
    <n v="1.4415658227848103"/>
  </r>
  <r>
    <s v="SIPS1"/>
    <x v="59"/>
    <x v="35"/>
    <x v="1"/>
    <x v="0"/>
    <x v="2"/>
    <n v="325.40100000000001"/>
    <n v="267.97729411764703"/>
  </r>
  <r>
    <s v="SIPS1"/>
    <x v="59"/>
    <x v="36"/>
    <x v="1"/>
    <x v="0"/>
    <x v="2"/>
    <n v="915.23400000000004"/>
    <n v="206.66574193548388"/>
  </r>
  <r>
    <s v="SIPS1"/>
    <x v="59"/>
    <x v="37"/>
    <x v="1"/>
    <x v="0"/>
    <x v="2"/>
    <n v="2052.62"/>
    <n v="1596.4822222222222"/>
  </r>
  <r>
    <s v="SIPS1"/>
    <x v="59"/>
    <x v="38"/>
    <x v="2"/>
    <x v="1"/>
    <x v="2"/>
    <n v="56.798900000000003"/>
    <n v="26.506153333333334"/>
  </r>
  <r>
    <s v="SIPS1"/>
    <x v="59"/>
    <x v="39"/>
    <x v="2"/>
    <x v="1"/>
    <x v="2"/>
    <n v="1562.89"/>
    <n v="475.66217391304355"/>
  </r>
  <r>
    <s v="SIPS1"/>
    <x v="59"/>
    <x v="40"/>
    <x v="2"/>
    <x v="1"/>
    <x v="2"/>
    <n v="28.136900000000001"/>
    <n v="6.3534935483870969"/>
  </r>
  <r>
    <s v="SIPS1"/>
    <x v="59"/>
    <x v="41"/>
    <x v="2"/>
    <x v="1"/>
    <x v="2"/>
    <n v="191.93600000000001"/>
    <n v="49.761185185185184"/>
  </r>
  <r>
    <s v="SIPS1"/>
    <x v="59"/>
    <x v="42"/>
    <x v="2"/>
    <x v="1"/>
    <x v="2"/>
    <n v="17625.900000000001"/>
    <n v="3916.8666666666668"/>
  </r>
  <r>
    <s v="SIPS1"/>
    <x v="59"/>
    <x v="43"/>
    <x v="2"/>
    <x v="1"/>
    <x v="2"/>
    <n v="11.3314"/>
    <n v="3.3753106382978721"/>
  </r>
  <r>
    <s v="SIPS1"/>
    <x v="59"/>
    <x v="44"/>
    <x v="2"/>
    <x v="1"/>
    <x v="2"/>
    <n v="1071.1300000000001"/>
    <n v="123.93239669421489"/>
  </r>
  <r>
    <s v="SIPS1"/>
    <x v="59"/>
    <x v="45"/>
    <x v="2"/>
    <x v="1"/>
    <x v="2"/>
    <n v="687.14300000000003"/>
    <n v="71.259274074074071"/>
  </r>
  <r>
    <s v="SIPS1"/>
    <x v="59"/>
    <x v="46"/>
    <x v="2"/>
    <x v="1"/>
    <x v="2"/>
    <n v="4481.82"/>
    <n v="527.27294117647057"/>
  </r>
  <r>
    <s v="SIPS1"/>
    <x v="59"/>
    <x v="47"/>
    <x v="2"/>
    <x v="1"/>
    <x v="2"/>
    <n v="11.3207"/>
    <n v="2.0062000000000002"/>
  </r>
  <r>
    <s v="SIPS1"/>
    <x v="59"/>
    <x v="48"/>
    <x v="2"/>
    <x v="1"/>
    <x v="2"/>
    <n v="3257.8"/>
    <n v="2682.8941176470589"/>
  </r>
  <r>
    <s v="SIPS1"/>
    <x v="59"/>
    <x v="49"/>
    <x v="2"/>
    <x v="1"/>
    <x v="2"/>
    <n v="1145.31"/>
    <n v="258.6183870967742"/>
  </r>
  <r>
    <s v="SIPS1"/>
    <x v="59"/>
    <x v="50"/>
    <x v="2"/>
    <x v="1"/>
    <x v="2"/>
    <n v="2372.84"/>
    <n v="1845.5422222222223"/>
  </r>
  <r>
    <s v="SIPS1"/>
    <x v="59"/>
    <x v="51"/>
    <x v="0"/>
    <x v="0"/>
    <x v="3"/>
    <n v="6357.45"/>
    <n v="6357.45"/>
  </r>
  <r>
    <s v="SIPS1"/>
    <x v="59"/>
    <x v="52"/>
    <x v="1"/>
    <x v="0"/>
    <x v="3"/>
    <n v="3632.6"/>
    <n v="3632.6"/>
  </r>
  <r>
    <s v="SIPS1"/>
    <x v="59"/>
    <x v="53"/>
    <x v="2"/>
    <x v="1"/>
    <x v="3"/>
    <n v="9990.08"/>
    <n v="9990.08"/>
  </r>
  <r>
    <s v="SWAN1"/>
    <x v="60"/>
    <x v="0"/>
    <x v="0"/>
    <x v="0"/>
    <x v="0"/>
    <n v="4900.07"/>
    <n v="2450.0349999999999"/>
  </r>
  <r>
    <s v="SWAN1"/>
    <x v="60"/>
    <x v="1"/>
    <x v="0"/>
    <x v="0"/>
    <x v="0"/>
    <n v="3.4881799999999998"/>
    <n v="1.138997551020408"/>
  </r>
  <r>
    <s v="SWAN1"/>
    <x v="60"/>
    <x v="2"/>
    <x v="0"/>
    <x v="0"/>
    <x v="0"/>
    <n v="840.40099999999995"/>
    <n v="280.13366666666661"/>
  </r>
  <r>
    <s v="SWAN1"/>
    <x v="60"/>
    <x v="3"/>
    <x v="1"/>
    <x v="0"/>
    <x v="0"/>
    <n v="16.2315"/>
    <n v="8.1157500000000002"/>
  </r>
  <r>
    <s v="SWAN1"/>
    <x v="60"/>
    <x v="4"/>
    <x v="1"/>
    <x v="0"/>
    <x v="0"/>
    <n v="0.20091899999999999"/>
    <n v="6.5606204081632646E-2"/>
  </r>
  <r>
    <s v="SWAN1"/>
    <x v="60"/>
    <x v="5"/>
    <x v="1"/>
    <x v="0"/>
    <x v="0"/>
    <n v="9291.1"/>
    <n v="3097.0333333333333"/>
  </r>
  <r>
    <s v="SWAN1"/>
    <x v="60"/>
    <x v="6"/>
    <x v="2"/>
    <x v="1"/>
    <x v="0"/>
    <n v="4916.3"/>
    <n v="2458.15"/>
  </r>
  <r>
    <s v="SWAN1"/>
    <x v="60"/>
    <x v="7"/>
    <x v="2"/>
    <x v="1"/>
    <x v="0"/>
    <n v="3.6890999999999998"/>
    <n v="1.2046040816326529"/>
  </r>
  <r>
    <s v="SWAN1"/>
    <x v="60"/>
    <x v="8"/>
    <x v="2"/>
    <x v="1"/>
    <x v="0"/>
    <n v="10131.5"/>
    <n v="3377.1666666666665"/>
  </r>
  <r>
    <s v="SWAN1"/>
    <x v="60"/>
    <x v="9"/>
    <x v="0"/>
    <x v="0"/>
    <x v="1"/>
    <n v="2731.29"/>
    <n v="2731.29"/>
  </r>
  <r>
    <s v="SWAN1"/>
    <x v="60"/>
    <x v="10"/>
    <x v="1"/>
    <x v="0"/>
    <x v="1"/>
    <n v="3105.19"/>
    <n v="3105.19"/>
  </r>
  <r>
    <s v="SWAN1"/>
    <x v="60"/>
    <x v="11"/>
    <x v="2"/>
    <x v="1"/>
    <x v="1"/>
    <n v="5836.48"/>
    <n v="5836.48"/>
  </r>
  <r>
    <s v="SWAN1"/>
    <x v="60"/>
    <x v="12"/>
    <x v="0"/>
    <x v="0"/>
    <x v="2"/>
    <n v="19.8858"/>
    <n v="9.2800399999999996"/>
  </r>
  <r>
    <s v="SWAN1"/>
    <x v="60"/>
    <x v="13"/>
    <x v="0"/>
    <x v="0"/>
    <x v="2"/>
    <n v="715.78599999999994"/>
    <n v="217.84791304347826"/>
  </r>
  <r>
    <s v="SWAN1"/>
    <x v="60"/>
    <x v="14"/>
    <x v="0"/>
    <x v="0"/>
    <x v="2"/>
    <n v="102.73099999999999"/>
    <n v="23.19732258064516"/>
  </r>
  <r>
    <s v="SWAN1"/>
    <x v="60"/>
    <x v="15"/>
    <x v="0"/>
    <x v="0"/>
    <x v="2"/>
    <n v="538.755"/>
    <n v="139.67722222222221"/>
  </r>
  <r>
    <s v="SWAN1"/>
    <x v="60"/>
    <x v="16"/>
    <x v="0"/>
    <x v="0"/>
    <x v="2"/>
    <n v="10733.7"/>
    <n v="2385.2666666666669"/>
  </r>
  <r>
    <s v="SWAN1"/>
    <x v="60"/>
    <x v="17"/>
    <x v="0"/>
    <x v="0"/>
    <x v="2"/>
    <n v="4.3740199999999998"/>
    <n v="1.3028995744680849"/>
  </r>
  <r>
    <s v="SWAN1"/>
    <x v="60"/>
    <x v="18"/>
    <x v="0"/>
    <x v="0"/>
    <x v="2"/>
    <n v="587.47"/>
    <n v="67.971735537190085"/>
  </r>
  <r>
    <s v="SWAN1"/>
    <x v="60"/>
    <x v="19"/>
    <x v="0"/>
    <x v="0"/>
    <x v="2"/>
    <n v="302.79199999999997"/>
    <n v="31.400651851851848"/>
  </r>
  <r>
    <s v="SWAN1"/>
    <x v="60"/>
    <x v="20"/>
    <x v="0"/>
    <x v="0"/>
    <x v="2"/>
    <n v="1653.94"/>
    <n v="194.58117647058825"/>
  </r>
  <r>
    <s v="SWAN1"/>
    <x v="60"/>
    <x v="21"/>
    <x v="0"/>
    <x v="0"/>
    <x v="2"/>
    <n v="4.2831700000000001"/>
    <n v="0.75904278481012666"/>
  </r>
  <r>
    <s v="SWAN1"/>
    <x v="60"/>
    <x v="22"/>
    <x v="0"/>
    <x v="0"/>
    <x v="2"/>
    <n v="1683.88"/>
    <n v="1386.724705882353"/>
  </r>
  <r>
    <s v="SWAN1"/>
    <x v="60"/>
    <x v="23"/>
    <x v="0"/>
    <x v="0"/>
    <x v="2"/>
    <n v="153.44499999999999"/>
    <n v="34.648870967741935"/>
  </r>
  <r>
    <s v="SWAN1"/>
    <x v="60"/>
    <x v="24"/>
    <x v="0"/>
    <x v="0"/>
    <x v="2"/>
    <n v="265.928"/>
    <n v="206.8328888888889"/>
  </r>
  <r>
    <s v="SWAN1"/>
    <x v="60"/>
    <x v="25"/>
    <x v="1"/>
    <x v="0"/>
    <x v="2"/>
    <n v="6.9539600000000004E-7"/>
    <n v="3.2451813333333335E-7"/>
  </r>
  <r>
    <s v="SWAN1"/>
    <x v="60"/>
    <x v="26"/>
    <x v="1"/>
    <x v="0"/>
    <x v="2"/>
    <n v="1.92802E-4"/>
    <n v="5.8678869565217395E-5"/>
  </r>
  <r>
    <s v="SWAN1"/>
    <x v="60"/>
    <x v="27"/>
    <x v="1"/>
    <x v="0"/>
    <x v="2"/>
    <n v="29.8535"/>
    <n v="6.7411129032258064"/>
  </r>
  <r>
    <s v="SWAN1"/>
    <x v="60"/>
    <x v="28"/>
    <x v="1"/>
    <x v="0"/>
    <x v="2"/>
    <n v="9.4594900000000006"/>
    <n v="2.4524603703703702"/>
  </r>
  <r>
    <s v="SWAN1"/>
    <x v="60"/>
    <x v="29"/>
    <x v="1"/>
    <x v="0"/>
    <x v="2"/>
    <n v="4183.3599999999997"/>
    <n v="929.63555555555547"/>
  </r>
  <r>
    <s v="SWAN1"/>
    <x v="60"/>
    <x v="30"/>
    <x v="1"/>
    <x v="0"/>
    <x v="2"/>
    <n v="6.99375E-3"/>
    <n v="2.0832446808510636E-3"/>
  </r>
  <r>
    <s v="SWAN1"/>
    <x v="60"/>
    <x v="31"/>
    <x v="1"/>
    <x v="0"/>
    <x v="2"/>
    <n v="0.31295699999999999"/>
    <n v="3.6209900826446283E-2"/>
  </r>
  <r>
    <s v="SWAN1"/>
    <x v="60"/>
    <x v="32"/>
    <x v="1"/>
    <x v="0"/>
    <x v="2"/>
    <n v="0.15518000000000001"/>
    <n v="1.6092740740740741E-2"/>
  </r>
  <r>
    <s v="SWAN1"/>
    <x v="60"/>
    <x v="33"/>
    <x v="1"/>
    <x v="0"/>
    <x v="2"/>
    <n v="1461.98"/>
    <n v="171.99764705882353"/>
  </r>
  <r>
    <s v="SWAN1"/>
    <x v="60"/>
    <x v="34"/>
    <x v="1"/>
    <x v="0"/>
    <x v="2"/>
    <n v="10.5543"/>
    <n v="1.8703822784810127"/>
  </r>
  <r>
    <s v="SWAN1"/>
    <x v="60"/>
    <x v="35"/>
    <x v="1"/>
    <x v="0"/>
    <x v="2"/>
    <n v="117.584"/>
    <n v="96.833882352941174"/>
  </r>
  <r>
    <s v="SWAN1"/>
    <x v="60"/>
    <x v="36"/>
    <x v="1"/>
    <x v="0"/>
    <x v="2"/>
    <n v="646.28800000000001"/>
    <n v="145.93600000000001"/>
  </r>
  <r>
    <s v="SWAN1"/>
    <x v="60"/>
    <x v="37"/>
    <x v="1"/>
    <x v="0"/>
    <x v="2"/>
    <n v="1474.42"/>
    <n v="1146.7711111111112"/>
  </r>
  <r>
    <s v="SWAN1"/>
    <x v="60"/>
    <x v="38"/>
    <x v="2"/>
    <x v="1"/>
    <x v="2"/>
    <n v="19.8858"/>
    <n v="9.2800399999999996"/>
  </r>
  <r>
    <s v="SWAN1"/>
    <x v="60"/>
    <x v="39"/>
    <x v="2"/>
    <x v="1"/>
    <x v="2"/>
    <n v="715.78599999999994"/>
    <n v="217.84791304347826"/>
  </r>
  <r>
    <s v="SWAN1"/>
    <x v="60"/>
    <x v="40"/>
    <x v="2"/>
    <x v="1"/>
    <x v="2"/>
    <n v="132.58500000000001"/>
    <n v="29.938548387096777"/>
  </r>
  <r>
    <s v="SWAN1"/>
    <x v="60"/>
    <x v="41"/>
    <x v="2"/>
    <x v="1"/>
    <x v="2"/>
    <n v="548.21400000000006"/>
    <n v="142.12955555555556"/>
  </r>
  <r>
    <s v="SWAN1"/>
    <x v="60"/>
    <x v="42"/>
    <x v="2"/>
    <x v="1"/>
    <x v="2"/>
    <n v="14917"/>
    <n v="3314.8888888888887"/>
  </r>
  <r>
    <s v="SWAN1"/>
    <x v="60"/>
    <x v="43"/>
    <x v="2"/>
    <x v="1"/>
    <x v="2"/>
    <n v="4.3810099999999998"/>
    <n v="1.3049817021276595"/>
  </r>
  <r>
    <s v="SWAN1"/>
    <x v="60"/>
    <x v="44"/>
    <x v="2"/>
    <x v="1"/>
    <x v="2"/>
    <n v="587.78300000000002"/>
    <n v="68.007950413223142"/>
  </r>
  <r>
    <s v="SWAN1"/>
    <x v="60"/>
    <x v="45"/>
    <x v="2"/>
    <x v="1"/>
    <x v="2"/>
    <n v="302.947"/>
    <n v="31.416725925925924"/>
  </r>
  <r>
    <s v="SWAN1"/>
    <x v="60"/>
    <x v="46"/>
    <x v="2"/>
    <x v="1"/>
    <x v="2"/>
    <n v="3115.92"/>
    <n v="366.57882352941175"/>
  </r>
  <r>
    <s v="SWAN1"/>
    <x v="60"/>
    <x v="47"/>
    <x v="2"/>
    <x v="1"/>
    <x v="2"/>
    <n v="14.8375"/>
    <n v="2.6294303797468355"/>
  </r>
  <r>
    <s v="SWAN1"/>
    <x v="60"/>
    <x v="48"/>
    <x v="2"/>
    <x v="1"/>
    <x v="2"/>
    <n v="1801.46"/>
    <n v="1483.555294117647"/>
  </r>
  <r>
    <s v="SWAN1"/>
    <x v="60"/>
    <x v="49"/>
    <x v="2"/>
    <x v="1"/>
    <x v="2"/>
    <n v="799.73199999999997"/>
    <n v="180.58464516129033"/>
  </r>
  <r>
    <s v="SWAN1"/>
    <x v="60"/>
    <x v="50"/>
    <x v="2"/>
    <x v="1"/>
    <x v="2"/>
    <n v="1740.35"/>
    <n v="1353.6055555555556"/>
  </r>
  <r>
    <s v="SWAN1"/>
    <x v="60"/>
    <x v="51"/>
    <x v="0"/>
    <x v="0"/>
    <x v="3"/>
    <n v="4699.4799999999996"/>
    <n v="4699.4799999999996"/>
  </r>
  <r>
    <s v="SWAN1"/>
    <x v="60"/>
    <x v="52"/>
    <x v="1"/>
    <x v="0"/>
    <x v="3"/>
    <n v="2502.29"/>
    <n v="2502.29"/>
  </r>
  <r>
    <s v="SWAN1"/>
    <x v="60"/>
    <x v="53"/>
    <x v="2"/>
    <x v="1"/>
    <x v="3"/>
    <n v="7201.77"/>
    <n v="7201.77"/>
  </r>
  <r>
    <s v="UPBU1"/>
    <x v="61"/>
    <x v="0"/>
    <x v="0"/>
    <x v="0"/>
    <x v="0"/>
    <n v="1721.78"/>
    <n v="860.89"/>
  </r>
  <r>
    <s v="UPBU1"/>
    <x v="61"/>
    <x v="1"/>
    <x v="0"/>
    <x v="0"/>
    <x v="0"/>
    <n v="5.5111299999999996"/>
    <n v="1.7995526530612242"/>
  </r>
  <r>
    <s v="UPBU1"/>
    <x v="61"/>
    <x v="2"/>
    <x v="0"/>
    <x v="0"/>
    <x v="0"/>
    <n v="692.024"/>
    <n v="230.67466666666667"/>
  </r>
  <r>
    <s v="UPBU1"/>
    <x v="61"/>
    <x v="3"/>
    <x v="1"/>
    <x v="0"/>
    <x v="0"/>
    <n v="22.894200000000001"/>
    <n v="11.447100000000001"/>
  </r>
  <r>
    <s v="UPBU1"/>
    <x v="61"/>
    <x v="4"/>
    <x v="1"/>
    <x v="0"/>
    <x v="0"/>
    <n v="9.4063099999999997E-2"/>
    <n v="3.0714481632653057E-2"/>
  </r>
  <r>
    <s v="UPBU1"/>
    <x v="61"/>
    <x v="5"/>
    <x v="1"/>
    <x v="0"/>
    <x v="0"/>
    <n v="7476.83"/>
    <n v="2492.2766666666666"/>
  </r>
  <r>
    <s v="UPBU1"/>
    <x v="61"/>
    <x v="6"/>
    <x v="2"/>
    <x v="1"/>
    <x v="0"/>
    <n v="1744.68"/>
    <n v="872.34"/>
  </r>
  <r>
    <s v="UPBU1"/>
    <x v="61"/>
    <x v="7"/>
    <x v="2"/>
    <x v="1"/>
    <x v="0"/>
    <n v="5.6052"/>
    <n v="1.830269387755102"/>
  </r>
  <r>
    <s v="UPBU1"/>
    <x v="61"/>
    <x v="8"/>
    <x v="2"/>
    <x v="1"/>
    <x v="0"/>
    <n v="8168.86"/>
    <n v="2722.9533333333329"/>
  </r>
  <r>
    <s v="UPBU1"/>
    <x v="61"/>
    <x v="9"/>
    <x v="0"/>
    <x v="0"/>
    <x v="1"/>
    <n v="1093.3599999999999"/>
    <n v="1093.3599999999999"/>
  </r>
  <r>
    <s v="UPBU1"/>
    <x v="61"/>
    <x v="10"/>
    <x v="1"/>
    <x v="0"/>
    <x v="1"/>
    <n v="2503.73"/>
    <n v="2503.73"/>
  </r>
  <r>
    <s v="UPBU1"/>
    <x v="61"/>
    <x v="11"/>
    <x v="2"/>
    <x v="1"/>
    <x v="1"/>
    <n v="3597.08"/>
    <n v="3597.08"/>
  </r>
  <r>
    <s v="UPBU1"/>
    <x v="61"/>
    <x v="12"/>
    <x v="0"/>
    <x v="0"/>
    <x v="2"/>
    <n v="27.281199999999998"/>
    <n v="12.731226666666666"/>
  </r>
  <r>
    <s v="UPBU1"/>
    <x v="61"/>
    <x v="13"/>
    <x v="0"/>
    <x v="0"/>
    <x v="2"/>
    <n v="578.20799999999997"/>
    <n v="175.97634782608696"/>
  </r>
  <r>
    <s v="UPBU1"/>
    <x v="61"/>
    <x v="14"/>
    <x v="0"/>
    <x v="0"/>
    <x v="2"/>
    <n v="7.9867499999999998"/>
    <n v="1.8034596774193548"/>
  </r>
  <r>
    <s v="UPBU1"/>
    <x v="61"/>
    <x v="15"/>
    <x v="0"/>
    <x v="0"/>
    <x v="2"/>
    <n v="137.398"/>
    <n v="35.621703703703702"/>
  </r>
  <r>
    <s v="UPBU1"/>
    <x v="61"/>
    <x v="16"/>
    <x v="0"/>
    <x v="0"/>
    <x v="2"/>
    <n v="8952.4599999999991"/>
    <n v="1989.4355555555553"/>
  </r>
  <r>
    <s v="UPBU1"/>
    <x v="61"/>
    <x v="17"/>
    <x v="0"/>
    <x v="0"/>
    <x v="2"/>
    <n v="4.0373099999999997"/>
    <n v="1.202602978723404"/>
  </r>
  <r>
    <s v="UPBU1"/>
    <x v="61"/>
    <x v="18"/>
    <x v="0"/>
    <x v="0"/>
    <x v="2"/>
    <n v="784.84299999999996"/>
    <n v="90.808280991735529"/>
  </r>
  <r>
    <s v="UPBU1"/>
    <x v="61"/>
    <x v="19"/>
    <x v="0"/>
    <x v="0"/>
    <x v="2"/>
    <n v="481.95299999999997"/>
    <n v="49.980311111111106"/>
  </r>
  <r>
    <s v="UPBU1"/>
    <x v="61"/>
    <x v="20"/>
    <x v="0"/>
    <x v="0"/>
    <x v="2"/>
    <n v="1376.99"/>
    <n v="161.99882352941177"/>
  </r>
  <r>
    <s v="UPBU1"/>
    <x v="61"/>
    <x v="21"/>
    <x v="0"/>
    <x v="0"/>
    <x v="2"/>
    <n v="2.87161"/>
    <n v="0.50889291139240511"/>
  </r>
  <r>
    <s v="UPBU1"/>
    <x v="61"/>
    <x v="22"/>
    <x v="0"/>
    <x v="0"/>
    <x v="2"/>
    <n v="2977.89"/>
    <n v="2452.3799999999997"/>
  </r>
  <r>
    <s v="UPBU1"/>
    <x v="61"/>
    <x v="23"/>
    <x v="0"/>
    <x v="0"/>
    <x v="2"/>
    <n v="296.92700000000002"/>
    <n v="67.048032258064524"/>
  </r>
  <r>
    <s v="UPBU1"/>
    <x v="61"/>
    <x v="24"/>
    <x v="0"/>
    <x v="0"/>
    <x v="2"/>
    <n v="300.39299999999997"/>
    <n v="233.63899999999998"/>
  </r>
  <r>
    <s v="UPBU1"/>
    <x v="61"/>
    <x v="25"/>
    <x v="1"/>
    <x v="0"/>
    <x v="2"/>
    <n v="1.1462999999999999E-6"/>
    <n v="5.3494E-7"/>
  </r>
  <r>
    <s v="UPBU1"/>
    <x v="61"/>
    <x v="26"/>
    <x v="1"/>
    <x v="0"/>
    <x v="2"/>
    <n v="3.6950900000000002E-4"/>
    <n v="1.1245926086956522E-4"/>
  </r>
  <r>
    <s v="UPBU1"/>
    <x v="61"/>
    <x v="27"/>
    <x v="1"/>
    <x v="0"/>
    <x v="2"/>
    <n v="16.174800000000001"/>
    <n v="3.6523741935483871"/>
  </r>
  <r>
    <s v="UPBU1"/>
    <x v="61"/>
    <x v="28"/>
    <x v="1"/>
    <x v="0"/>
    <x v="2"/>
    <n v="15.352499999999999"/>
    <n v="3.9802777777777774"/>
  </r>
  <r>
    <s v="UPBU1"/>
    <x v="61"/>
    <x v="29"/>
    <x v="1"/>
    <x v="0"/>
    <x v="2"/>
    <n v="3914.94"/>
    <n v="869.98666666666668"/>
  </r>
  <r>
    <s v="UPBU1"/>
    <x v="61"/>
    <x v="30"/>
    <x v="1"/>
    <x v="0"/>
    <x v="2"/>
    <n v="1.68267E-2"/>
    <n v="5.0122085106382979E-3"/>
  </r>
  <r>
    <s v="UPBU1"/>
    <x v="61"/>
    <x v="31"/>
    <x v="1"/>
    <x v="0"/>
    <x v="2"/>
    <n v="0.45989600000000003"/>
    <n v="5.3211107438016533E-2"/>
  </r>
  <r>
    <s v="UPBU1"/>
    <x v="61"/>
    <x v="32"/>
    <x v="1"/>
    <x v="0"/>
    <x v="2"/>
    <n v="0.26180500000000001"/>
    <n v="2.7150148148148149E-2"/>
  </r>
  <r>
    <s v="UPBU1"/>
    <x v="61"/>
    <x v="33"/>
    <x v="1"/>
    <x v="0"/>
    <x v="2"/>
    <n v="2072.15"/>
    <n v="243.78235294117647"/>
  </r>
  <r>
    <s v="UPBU1"/>
    <x v="61"/>
    <x v="34"/>
    <x v="1"/>
    <x v="0"/>
    <x v="2"/>
    <n v="5.9751500000000002"/>
    <n v="1.0588873417721518"/>
  </r>
  <r>
    <s v="UPBU1"/>
    <x v="61"/>
    <x v="35"/>
    <x v="1"/>
    <x v="0"/>
    <x v="2"/>
    <n v="291.29000000000002"/>
    <n v="239.88588235294119"/>
  </r>
  <r>
    <s v="UPBU1"/>
    <x v="61"/>
    <x v="36"/>
    <x v="1"/>
    <x v="0"/>
    <x v="2"/>
    <n v="895.05600000000004"/>
    <n v="202.10941935483871"/>
  </r>
  <r>
    <s v="UPBU1"/>
    <x v="61"/>
    <x v="37"/>
    <x v="1"/>
    <x v="0"/>
    <x v="2"/>
    <n v="1571.51"/>
    <n v="1222.2855555555557"/>
  </r>
  <r>
    <s v="UPBU1"/>
    <x v="61"/>
    <x v="38"/>
    <x v="2"/>
    <x v="1"/>
    <x v="2"/>
    <n v="27.281199999999998"/>
    <n v="12.731226666666666"/>
  </r>
  <r>
    <s v="UPBU1"/>
    <x v="61"/>
    <x v="39"/>
    <x v="2"/>
    <x v="1"/>
    <x v="2"/>
    <n v="578.20799999999997"/>
    <n v="175.97634782608696"/>
  </r>
  <r>
    <s v="UPBU1"/>
    <x v="61"/>
    <x v="40"/>
    <x v="2"/>
    <x v="1"/>
    <x v="2"/>
    <n v="24.1615"/>
    <n v="5.4558225806451608"/>
  </r>
  <r>
    <s v="UPBU1"/>
    <x v="61"/>
    <x v="41"/>
    <x v="2"/>
    <x v="1"/>
    <x v="2"/>
    <n v="152.751"/>
    <n v="39.602111111111107"/>
  </r>
  <r>
    <s v="UPBU1"/>
    <x v="61"/>
    <x v="42"/>
    <x v="2"/>
    <x v="1"/>
    <x v="2"/>
    <n v="12867.4"/>
    <n v="2859.422222222222"/>
  </r>
  <r>
    <s v="UPBU1"/>
    <x v="61"/>
    <x v="43"/>
    <x v="2"/>
    <x v="1"/>
    <x v="2"/>
    <n v="4.0541400000000003"/>
    <n v="1.2076161702127659"/>
  </r>
  <r>
    <s v="UPBU1"/>
    <x v="61"/>
    <x v="44"/>
    <x v="2"/>
    <x v="1"/>
    <x v="2"/>
    <n v="785.30200000000002"/>
    <n v="90.861388429752068"/>
  </r>
  <r>
    <s v="UPBU1"/>
    <x v="61"/>
    <x v="45"/>
    <x v="2"/>
    <x v="1"/>
    <x v="2"/>
    <n v="482.21499999999997"/>
    <n v="50.007481481481477"/>
  </r>
  <r>
    <s v="UPBU1"/>
    <x v="61"/>
    <x v="46"/>
    <x v="2"/>
    <x v="1"/>
    <x v="2"/>
    <n v="3449.13"/>
    <n v="405.78000000000003"/>
  </r>
  <r>
    <s v="UPBU1"/>
    <x v="61"/>
    <x v="47"/>
    <x v="2"/>
    <x v="1"/>
    <x v="2"/>
    <n v="8.8467199999999995"/>
    <n v="1.5677731645569619"/>
  </r>
  <r>
    <s v="UPBU1"/>
    <x v="61"/>
    <x v="48"/>
    <x v="2"/>
    <x v="1"/>
    <x v="2"/>
    <n v="3269.18"/>
    <n v="2692.2658823529409"/>
  </r>
  <r>
    <s v="UPBU1"/>
    <x v="61"/>
    <x v="49"/>
    <x v="2"/>
    <x v="1"/>
    <x v="2"/>
    <n v="1191.98"/>
    <n v="269.15677419354836"/>
  </r>
  <r>
    <s v="UPBU1"/>
    <x v="61"/>
    <x v="50"/>
    <x v="2"/>
    <x v="1"/>
    <x v="2"/>
    <n v="1871.9"/>
    <n v="1455.9222222222222"/>
  </r>
  <r>
    <s v="UPBU1"/>
    <x v="61"/>
    <x v="51"/>
    <x v="0"/>
    <x v="0"/>
    <x v="3"/>
    <n v="5273.13"/>
    <n v="5273.13"/>
  </r>
  <r>
    <s v="UPBU1"/>
    <x v="61"/>
    <x v="52"/>
    <x v="1"/>
    <x v="0"/>
    <x v="3"/>
    <n v="2786.83"/>
    <n v="2786.83"/>
  </r>
  <r>
    <s v="UPBU1"/>
    <x v="61"/>
    <x v="53"/>
    <x v="2"/>
    <x v="1"/>
    <x v="3"/>
    <n v="8059.97"/>
    <n v="8059.97"/>
  </r>
  <r>
    <s v="WASH1"/>
    <x v="62"/>
    <x v="0"/>
    <x v="0"/>
    <x v="0"/>
    <x v="0"/>
    <n v="10250.700000000001"/>
    <n v="5125.3500000000004"/>
  </r>
  <r>
    <s v="WASH1"/>
    <x v="62"/>
    <x v="1"/>
    <x v="0"/>
    <x v="0"/>
    <x v="0"/>
    <n v="78.063100000000006"/>
    <n v="25.489991836734692"/>
  </r>
  <r>
    <s v="WASH1"/>
    <x v="62"/>
    <x v="2"/>
    <x v="0"/>
    <x v="0"/>
    <x v="0"/>
    <n v="1499.62"/>
    <n v="499.87333333333328"/>
  </r>
  <r>
    <s v="WASH1"/>
    <x v="62"/>
    <x v="3"/>
    <x v="1"/>
    <x v="0"/>
    <x v="0"/>
    <n v="94.778899999999993"/>
    <n v="47.389449999999997"/>
  </r>
  <r>
    <s v="WASH1"/>
    <x v="62"/>
    <x v="4"/>
    <x v="1"/>
    <x v="0"/>
    <x v="0"/>
    <n v="10.914199999999999"/>
    <n v="3.5638204081632647"/>
  </r>
  <r>
    <s v="WASH1"/>
    <x v="62"/>
    <x v="5"/>
    <x v="1"/>
    <x v="0"/>
    <x v="0"/>
    <n v="18860.2"/>
    <n v="6286.7333333333336"/>
  </r>
  <r>
    <s v="WASH1"/>
    <x v="62"/>
    <x v="6"/>
    <x v="2"/>
    <x v="1"/>
    <x v="0"/>
    <n v="10345.5"/>
    <n v="5172.75"/>
  </r>
  <r>
    <s v="WASH1"/>
    <x v="62"/>
    <x v="7"/>
    <x v="2"/>
    <x v="1"/>
    <x v="0"/>
    <n v="88.977400000000003"/>
    <n v="29.053844897959181"/>
  </r>
  <r>
    <s v="WASH1"/>
    <x v="62"/>
    <x v="8"/>
    <x v="2"/>
    <x v="1"/>
    <x v="0"/>
    <n v="20359.8"/>
    <n v="6786.5999999999995"/>
  </r>
  <r>
    <s v="WASH1"/>
    <x v="62"/>
    <x v="9"/>
    <x v="0"/>
    <x v="0"/>
    <x v="1"/>
    <n v="5650.69"/>
    <n v="5650.69"/>
  </r>
  <r>
    <s v="WASH1"/>
    <x v="62"/>
    <x v="10"/>
    <x v="1"/>
    <x v="0"/>
    <x v="1"/>
    <n v="6337.64"/>
    <n v="6337.64"/>
  </r>
  <r>
    <s v="WASH1"/>
    <x v="62"/>
    <x v="11"/>
    <x v="2"/>
    <x v="1"/>
    <x v="1"/>
    <n v="11988.4"/>
    <n v="11988.4"/>
  </r>
  <r>
    <s v="WASH1"/>
    <x v="62"/>
    <x v="12"/>
    <x v="0"/>
    <x v="0"/>
    <x v="2"/>
    <n v="607"/>
    <n v="283.26666666666665"/>
  </r>
  <r>
    <s v="WASH1"/>
    <x v="62"/>
    <x v="13"/>
    <x v="0"/>
    <x v="0"/>
    <x v="2"/>
    <n v="8197.51"/>
    <n v="2494.8943478260871"/>
  </r>
  <r>
    <s v="WASH1"/>
    <x v="62"/>
    <x v="14"/>
    <x v="0"/>
    <x v="0"/>
    <x v="2"/>
    <n v="90.047300000000007"/>
    <n v="20.333261290322582"/>
  </r>
  <r>
    <s v="WASH1"/>
    <x v="62"/>
    <x v="15"/>
    <x v="0"/>
    <x v="0"/>
    <x v="2"/>
    <n v="1783.64"/>
    <n v="462.42518518518517"/>
  </r>
  <r>
    <s v="WASH1"/>
    <x v="62"/>
    <x v="16"/>
    <x v="0"/>
    <x v="0"/>
    <x v="2"/>
    <n v="35587.599999999999"/>
    <n v="7908.3555555555549"/>
  </r>
  <r>
    <s v="WASH1"/>
    <x v="62"/>
    <x v="17"/>
    <x v="0"/>
    <x v="0"/>
    <x v="2"/>
    <n v="78.951899999999995"/>
    <n v="23.517587234042551"/>
  </r>
  <r>
    <s v="WASH1"/>
    <x v="62"/>
    <x v="18"/>
    <x v="0"/>
    <x v="0"/>
    <x v="2"/>
    <n v="1359.89"/>
    <n v="157.34264462809918"/>
  </r>
  <r>
    <s v="WASH1"/>
    <x v="62"/>
    <x v="19"/>
    <x v="0"/>
    <x v="0"/>
    <x v="2"/>
    <n v="714.58600000000001"/>
    <n v="74.105214814814815"/>
  </r>
  <r>
    <s v="WASH1"/>
    <x v="62"/>
    <x v="20"/>
    <x v="0"/>
    <x v="0"/>
    <x v="2"/>
    <n v="1083.42"/>
    <n v="127.46117647058824"/>
  </r>
  <r>
    <s v="WASH1"/>
    <x v="62"/>
    <x v="21"/>
    <x v="0"/>
    <x v="0"/>
    <x v="2"/>
    <n v="3.5355400000000001"/>
    <n v="0.6265513924050633"/>
  </r>
  <r>
    <s v="WASH1"/>
    <x v="62"/>
    <x v="22"/>
    <x v="0"/>
    <x v="0"/>
    <x v="2"/>
    <n v="3749.64"/>
    <n v="3087.9388235294114"/>
  </r>
  <r>
    <s v="WASH1"/>
    <x v="62"/>
    <x v="23"/>
    <x v="0"/>
    <x v="0"/>
    <x v="2"/>
    <n v="382.59"/>
    <n v="86.39129032258063"/>
  </r>
  <r>
    <s v="WASH1"/>
    <x v="62"/>
    <x v="24"/>
    <x v="0"/>
    <x v="0"/>
    <x v="2"/>
    <n v="548.149"/>
    <n v="426.33811111111112"/>
  </r>
  <r>
    <s v="WASH1"/>
    <x v="62"/>
    <x v="25"/>
    <x v="1"/>
    <x v="0"/>
    <x v="2"/>
    <n v="2.7460099999999999E-6"/>
    <n v="1.2814713333333333E-6"/>
  </r>
  <r>
    <s v="WASH1"/>
    <x v="62"/>
    <x v="26"/>
    <x v="1"/>
    <x v="0"/>
    <x v="2"/>
    <n v="9.4120100000000002E-4"/>
    <n v="2.8645247826086958E-4"/>
  </r>
  <r>
    <s v="WASH1"/>
    <x v="62"/>
    <x v="27"/>
    <x v="1"/>
    <x v="0"/>
    <x v="2"/>
    <n v="19.991900000000001"/>
    <n v="4.5143000000000004"/>
  </r>
  <r>
    <s v="WASH1"/>
    <x v="62"/>
    <x v="28"/>
    <x v="1"/>
    <x v="0"/>
    <x v="2"/>
    <n v="46.967799999999997"/>
    <n v="12.176837037037036"/>
  </r>
  <r>
    <s v="WASH1"/>
    <x v="62"/>
    <x v="29"/>
    <x v="1"/>
    <x v="0"/>
    <x v="2"/>
    <n v="7739.73"/>
    <n v="1719.9399999999998"/>
  </r>
  <r>
    <s v="WASH1"/>
    <x v="62"/>
    <x v="30"/>
    <x v="1"/>
    <x v="0"/>
    <x v="2"/>
    <n v="6.3658999999999993E-2"/>
    <n v="1.8962255319148934E-2"/>
  </r>
  <r>
    <s v="WASH1"/>
    <x v="62"/>
    <x v="31"/>
    <x v="1"/>
    <x v="0"/>
    <x v="2"/>
    <n v="0.63825699999999996"/>
    <n v="7.3847917355371898E-2"/>
  </r>
  <r>
    <s v="WASH1"/>
    <x v="62"/>
    <x v="32"/>
    <x v="1"/>
    <x v="0"/>
    <x v="2"/>
    <n v="0.32677800000000001"/>
    <n v="3.388808888888889E-2"/>
  </r>
  <r>
    <s v="WASH1"/>
    <x v="62"/>
    <x v="33"/>
    <x v="1"/>
    <x v="0"/>
    <x v="2"/>
    <n v="2742.51"/>
    <n v="322.64823529411768"/>
  </r>
  <r>
    <s v="WASH1"/>
    <x v="62"/>
    <x v="34"/>
    <x v="1"/>
    <x v="0"/>
    <x v="2"/>
    <n v="11.0183"/>
    <n v="1.9526101265822784"/>
  </r>
  <r>
    <s v="WASH1"/>
    <x v="62"/>
    <x v="35"/>
    <x v="1"/>
    <x v="0"/>
    <x v="2"/>
    <n v="156.81399999999999"/>
    <n v="129.14094117647056"/>
  </r>
  <r>
    <s v="WASH1"/>
    <x v="62"/>
    <x v="36"/>
    <x v="1"/>
    <x v="0"/>
    <x v="2"/>
    <n v="954.95299999999997"/>
    <n v="215.63454838709677"/>
  </r>
  <r>
    <s v="WASH1"/>
    <x v="62"/>
    <x v="37"/>
    <x v="1"/>
    <x v="0"/>
    <x v="2"/>
    <n v="2268.35"/>
    <n v="1764.2722222222221"/>
  </r>
  <r>
    <s v="WASH1"/>
    <x v="62"/>
    <x v="38"/>
    <x v="2"/>
    <x v="1"/>
    <x v="2"/>
    <n v="607"/>
    <n v="283.26666666666665"/>
  </r>
  <r>
    <s v="WASH1"/>
    <x v="62"/>
    <x v="39"/>
    <x v="2"/>
    <x v="1"/>
    <x v="2"/>
    <n v="8197.51"/>
    <n v="2494.8943478260871"/>
  </r>
  <r>
    <s v="WASH1"/>
    <x v="62"/>
    <x v="40"/>
    <x v="2"/>
    <x v="1"/>
    <x v="2"/>
    <n v="110.039"/>
    <n v="24.847516129032257"/>
  </r>
  <r>
    <s v="WASH1"/>
    <x v="62"/>
    <x v="41"/>
    <x v="2"/>
    <x v="1"/>
    <x v="2"/>
    <n v="1830.61"/>
    <n v="474.60259259259254"/>
  </r>
  <r>
    <s v="WASH1"/>
    <x v="62"/>
    <x v="42"/>
    <x v="2"/>
    <x v="1"/>
    <x v="2"/>
    <n v="43327.3"/>
    <n v="9628.2888888888883"/>
  </r>
  <r>
    <s v="WASH1"/>
    <x v="62"/>
    <x v="43"/>
    <x v="2"/>
    <x v="1"/>
    <x v="2"/>
    <n v="79.015500000000003"/>
    <n v="23.536531914893615"/>
  </r>
  <r>
    <s v="WASH1"/>
    <x v="62"/>
    <x v="44"/>
    <x v="2"/>
    <x v="1"/>
    <x v="2"/>
    <n v="1360.53"/>
    <n v="157.41669421487603"/>
  </r>
  <r>
    <s v="WASH1"/>
    <x v="62"/>
    <x v="45"/>
    <x v="2"/>
    <x v="1"/>
    <x v="2"/>
    <n v="714.91200000000003"/>
    <n v="74.139022222222223"/>
  </r>
  <r>
    <s v="WASH1"/>
    <x v="62"/>
    <x v="46"/>
    <x v="2"/>
    <x v="1"/>
    <x v="2"/>
    <n v="3825.94"/>
    <n v="450.11058823529413"/>
  </r>
  <r>
    <s v="WASH1"/>
    <x v="62"/>
    <x v="47"/>
    <x v="2"/>
    <x v="1"/>
    <x v="2"/>
    <n v="14.553800000000001"/>
    <n v="2.5791544303797469"/>
  </r>
  <r>
    <s v="WASH1"/>
    <x v="62"/>
    <x v="48"/>
    <x v="2"/>
    <x v="1"/>
    <x v="2"/>
    <n v="3906.45"/>
    <n v="3217.0764705882348"/>
  </r>
  <r>
    <s v="WASH1"/>
    <x v="62"/>
    <x v="49"/>
    <x v="2"/>
    <x v="1"/>
    <x v="2"/>
    <n v="1337.55"/>
    <n v="302.02741935483868"/>
  </r>
  <r>
    <s v="WASH1"/>
    <x v="62"/>
    <x v="50"/>
    <x v="2"/>
    <x v="1"/>
    <x v="2"/>
    <n v="2816.5"/>
    <n v="2190.6111111111113"/>
  </r>
  <r>
    <s v="WASH1"/>
    <x v="62"/>
    <x v="51"/>
    <x v="0"/>
    <x v="0"/>
    <x v="3"/>
    <n v="15153"/>
    <n v="15153"/>
  </r>
  <r>
    <s v="WASH1"/>
    <x v="62"/>
    <x v="52"/>
    <x v="1"/>
    <x v="0"/>
    <x v="3"/>
    <n v="4170.41"/>
    <n v="4170.41"/>
  </r>
  <r>
    <s v="WASH1"/>
    <x v="62"/>
    <x v="53"/>
    <x v="2"/>
    <x v="1"/>
    <x v="3"/>
    <n v="19323.400000000001"/>
    <n v="19323.400000000001"/>
  </r>
  <r>
    <s v="AGTI1"/>
    <x v="63"/>
    <x v="0"/>
    <x v="0"/>
    <x v="0"/>
    <x v="0"/>
    <n v="276.82299999999998"/>
    <n v="138.41149999999999"/>
  </r>
  <r>
    <s v="AGTI1"/>
    <x v="63"/>
    <x v="1"/>
    <x v="0"/>
    <x v="0"/>
    <x v="0"/>
    <n v="4.6452200000000001"/>
    <n v="1.5168065306122449"/>
  </r>
  <r>
    <s v="AGTI1"/>
    <x v="63"/>
    <x v="2"/>
    <x v="0"/>
    <x v="0"/>
    <x v="0"/>
    <n v="340.44299999999998"/>
    <n v="113.48099999999999"/>
  </r>
  <r>
    <s v="AGTI1"/>
    <x v="63"/>
    <x v="3"/>
    <x v="1"/>
    <x v="0"/>
    <x v="0"/>
    <n v="1.5371699999999999"/>
    <n v="0.76858499999999996"/>
  </r>
  <r>
    <s v="AGTI1"/>
    <x v="63"/>
    <x v="4"/>
    <x v="1"/>
    <x v="0"/>
    <x v="0"/>
    <n v="1.07971E-2"/>
    <n v="3.5255836734693876E-3"/>
  </r>
  <r>
    <s v="AGTI1"/>
    <x v="63"/>
    <x v="5"/>
    <x v="1"/>
    <x v="0"/>
    <x v="0"/>
    <n v="1398.07"/>
    <n v="466.02333333333331"/>
  </r>
  <r>
    <s v="AGTI1"/>
    <x v="63"/>
    <x v="6"/>
    <x v="2"/>
    <x v="1"/>
    <x v="0"/>
    <n v="278.36"/>
    <n v="139.18"/>
  </r>
  <r>
    <s v="AGTI1"/>
    <x v="63"/>
    <x v="7"/>
    <x v="2"/>
    <x v="1"/>
    <x v="0"/>
    <n v="4.6560100000000002"/>
    <n v="1.5203297959183673"/>
  </r>
  <r>
    <s v="AGTI1"/>
    <x v="63"/>
    <x v="8"/>
    <x v="2"/>
    <x v="1"/>
    <x v="0"/>
    <n v="1738.51"/>
    <n v="579.50333333333333"/>
  </r>
  <r>
    <s v="AGTI1"/>
    <x v="63"/>
    <x v="9"/>
    <x v="0"/>
    <x v="0"/>
    <x v="1"/>
    <n v="253.40799999999999"/>
    <n v="253.40799999999999"/>
  </r>
  <r>
    <s v="AGTI1"/>
    <x v="63"/>
    <x v="10"/>
    <x v="1"/>
    <x v="0"/>
    <x v="1"/>
    <n v="466.78899999999999"/>
    <n v="466.78899999999999"/>
  </r>
  <r>
    <s v="AGTI1"/>
    <x v="63"/>
    <x v="11"/>
    <x v="2"/>
    <x v="1"/>
    <x v="1"/>
    <n v="720.19899999999996"/>
    <n v="720.19899999999996"/>
  </r>
  <r>
    <s v="AGTI1"/>
    <x v="63"/>
    <x v="12"/>
    <x v="0"/>
    <x v="0"/>
    <x v="2"/>
    <n v="52.455199999999998"/>
    <n v="24.479093333333331"/>
  </r>
  <r>
    <s v="AGTI1"/>
    <x v="63"/>
    <x v="13"/>
    <x v="0"/>
    <x v="0"/>
    <x v="2"/>
    <n v="1243.5999999999999"/>
    <n v="378.4869565217391"/>
  </r>
  <r>
    <s v="AGTI1"/>
    <x v="63"/>
    <x v="14"/>
    <x v="0"/>
    <x v="0"/>
    <x v="2"/>
    <n v="18.939"/>
    <n v="4.2765483870967742"/>
  </r>
  <r>
    <s v="AGTI1"/>
    <x v="63"/>
    <x v="15"/>
    <x v="0"/>
    <x v="0"/>
    <x v="2"/>
    <n v="127.038"/>
    <n v="32.935777777777773"/>
  </r>
  <r>
    <s v="AGTI1"/>
    <x v="63"/>
    <x v="16"/>
    <x v="0"/>
    <x v="0"/>
    <x v="2"/>
    <n v="18354.2"/>
    <n v="4078.7111111111112"/>
  </r>
  <r>
    <s v="AGTI1"/>
    <x v="63"/>
    <x v="17"/>
    <x v="0"/>
    <x v="0"/>
    <x v="2"/>
    <n v="9.1417099999999998"/>
    <n v="2.7230625531914892"/>
  </r>
  <r>
    <s v="AGTI1"/>
    <x v="63"/>
    <x v="18"/>
    <x v="0"/>
    <x v="0"/>
    <x v="2"/>
    <n v="686.25699999999995"/>
    <n v="79.401636363636356"/>
  </r>
  <r>
    <s v="AGTI1"/>
    <x v="63"/>
    <x v="19"/>
    <x v="0"/>
    <x v="0"/>
    <x v="2"/>
    <n v="353.33"/>
    <n v="36.641629629629627"/>
  </r>
  <r>
    <s v="AGTI1"/>
    <x v="63"/>
    <x v="20"/>
    <x v="0"/>
    <x v="0"/>
    <x v="2"/>
    <n v="399.01499999999999"/>
    <n v="46.942941176470583"/>
  </r>
  <r>
    <s v="AGTI1"/>
    <x v="63"/>
    <x v="21"/>
    <x v="0"/>
    <x v="0"/>
    <x v="2"/>
    <n v="2.4794999999999998"/>
    <n v="0.43940506329113921"/>
  </r>
  <r>
    <s v="AGTI1"/>
    <x v="63"/>
    <x v="22"/>
    <x v="0"/>
    <x v="0"/>
    <x v="2"/>
    <n v="4389.95"/>
    <n v="3615.2529411764704"/>
  </r>
  <r>
    <s v="AGTI1"/>
    <x v="63"/>
    <x v="23"/>
    <x v="0"/>
    <x v="0"/>
    <x v="2"/>
    <n v="162.83500000000001"/>
    <n v="36.769193548387101"/>
  </r>
  <r>
    <s v="AGTI1"/>
    <x v="63"/>
    <x v="24"/>
    <x v="0"/>
    <x v="0"/>
    <x v="2"/>
    <n v="137.24199999999999"/>
    <n v="106.74377777777777"/>
  </r>
  <r>
    <s v="AGTI1"/>
    <x v="63"/>
    <x v="25"/>
    <x v="1"/>
    <x v="0"/>
    <x v="2"/>
    <n v="3.5257000000000003E-8"/>
    <n v="1.6453266666666669E-8"/>
  </r>
  <r>
    <s v="AGTI1"/>
    <x v="63"/>
    <x v="26"/>
    <x v="1"/>
    <x v="0"/>
    <x v="2"/>
    <n v="6.3777300000000003E-5"/>
    <n v="1.9410482608695654E-5"/>
  </r>
  <r>
    <s v="AGTI1"/>
    <x v="63"/>
    <x v="27"/>
    <x v="1"/>
    <x v="0"/>
    <x v="2"/>
    <n v="3.8731399999999998"/>
    <n v="0.87457999999999991"/>
  </r>
  <r>
    <s v="AGTI1"/>
    <x v="63"/>
    <x v="28"/>
    <x v="1"/>
    <x v="0"/>
    <x v="2"/>
    <n v="3.64832"/>
    <n v="0.94586074074074067"/>
  </r>
  <r>
    <s v="AGTI1"/>
    <x v="63"/>
    <x v="29"/>
    <x v="1"/>
    <x v="0"/>
    <x v="2"/>
    <n v="1088.8800000000001"/>
    <n v="241.97333333333336"/>
  </r>
  <r>
    <s v="AGTI1"/>
    <x v="63"/>
    <x v="30"/>
    <x v="1"/>
    <x v="0"/>
    <x v="2"/>
    <n v="5.20274E-3"/>
    <n v="1.5497523404255319E-3"/>
  </r>
  <r>
    <s v="AGTI1"/>
    <x v="63"/>
    <x v="31"/>
    <x v="1"/>
    <x v="0"/>
    <x v="2"/>
    <n v="2.5397300000000001E-2"/>
    <n v="2.9385305785123968E-3"/>
  </r>
  <r>
    <s v="AGTI1"/>
    <x v="63"/>
    <x v="32"/>
    <x v="1"/>
    <x v="0"/>
    <x v="2"/>
    <n v="6.1751499999999999E-3"/>
    <n v="6.4038592592592593E-4"/>
  </r>
  <r>
    <s v="AGTI1"/>
    <x v="63"/>
    <x v="33"/>
    <x v="1"/>
    <x v="0"/>
    <x v="2"/>
    <n v="70.660700000000006"/>
    <n v="8.3130235294117654"/>
  </r>
  <r>
    <s v="AGTI1"/>
    <x v="63"/>
    <x v="34"/>
    <x v="1"/>
    <x v="0"/>
    <x v="2"/>
    <n v="0.47506300000000001"/>
    <n v="8.4188379746835448E-2"/>
  </r>
  <r>
    <s v="AGTI1"/>
    <x v="63"/>
    <x v="35"/>
    <x v="1"/>
    <x v="0"/>
    <x v="2"/>
    <n v="91.885999999999996"/>
    <n v="75.670823529411763"/>
  </r>
  <r>
    <s v="AGTI1"/>
    <x v="63"/>
    <x v="36"/>
    <x v="1"/>
    <x v="0"/>
    <x v="2"/>
    <n v="522.51400000000001"/>
    <n v="117.98703225806452"/>
  </r>
  <r>
    <s v="AGTI1"/>
    <x v="63"/>
    <x v="37"/>
    <x v="1"/>
    <x v="0"/>
    <x v="2"/>
    <n v="419.18799999999999"/>
    <n v="326.03511111111112"/>
  </r>
  <r>
    <s v="AGTI1"/>
    <x v="63"/>
    <x v="38"/>
    <x v="2"/>
    <x v="1"/>
    <x v="2"/>
    <n v="52.455199999999998"/>
    <n v="24.479093333333331"/>
  </r>
  <r>
    <s v="AGTI1"/>
    <x v="63"/>
    <x v="39"/>
    <x v="2"/>
    <x v="1"/>
    <x v="2"/>
    <n v="1243.5999999999999"/>
    <n v="378.4869565217391"/>
  </r>
  <r>
    <s v="AGTI1"/>
    <x v="63"/>
    <x v="40"/>
    <x v="2"/>
    <x v="1"/>
    <x v="2"/>
    <n v="22.812200000000001"/>
    <n v="5.1511419354838708"/>
  </r>
  <r>
    <s v="AGTI1"/>
    <x v="63"/>
    <x v="41"/>
    <x v="2"/>
    <x v="1"/>
    <x v="2"/>
    <n v="130.68600000000001"/>
    <n v="33.881555555555558"/>
  </r>
  <r>
    <s v="AGTI1"/>
    <x v="63"/>
    <x v="42"/>
    <x v="2"/>
    <x v="1"/>
    <x v="2"/>
    <n v="19443.099999999999"/>
    <n v="4320.688888888888"/>
  </r>
  <r>
    <s v="AGTI1"/>
    <x v="63"/>
    <x v="43"/>
    <x v="2"/>
    <x v="1"/>
    <x v="2"/>
    <n v="9.1469100000000001"/>
    <n v="2.7246114893617022"/>
  </r>
  <r>
    <s v="AGTI1"/>
    <x v="63"/>
    <x v="44"/>
    <x v="2"/>
    <x v="1"/>
    <x v="2"/>
    <n v="686.28300000000002"/>
    <n v="79.404644628099177"/>
  </r>
  <r>
    <s v="AGTI1"/>
    <x v="63"/>
    <x v="45"/>
    <x v="2"/>
    <x v="1"/>
    <x v="2"/>
    <n v="353.33600000000001"/>
    <n v="36.642251851851853"/>
  </r>
  <r>
    <s v="AGTI1"/>
    <x v="63"/>
    <x v="46"/>
    <x v="2"/>
    <x v="1"/>
    <x v="2"/>
    <n v="469.67599999999999"/>
    <n v="55.256"/>
  </r>
  <r>
    <s v="AGTI1"/>
    <x v="63"/>
    <x v="47"/>
    <x v="2"/>
    <x v="1"/>
    <x v="2"/>
    <n v="2.9545599999999999"/>
    <n v="0.52359291139240505"/>
  </r>
  <r>
    <s v="AGTI1"/>
    <x v="63"/>
    <x v="48"/>
    <x v="2"/>
    <x v="1"/>
    <x v="2"/>
    <n v="4481.8500000000004"/>
    <n v="3690.9352941176471"/>
  </r>
  <r>
    <s v="AGTI1"/>
    <x v="63"/>
    <x v="49"/>
    <x v="2"/>
    <x v="1"/>
    <x v="2"/>
    <n v="685.351"/>
    <n v="154.75667741935484"/>
  </r>
  <r>
    <s v="AGTI1"/>
    <x v="63"/>
    <x v="50"/>
    <x v="2"/>
    <x v="1"/>
    <x v="2"/>
    <n v="556.42899999999997"/>
    <n v="432.77811111111112"/>
  </r>
  <r>
    <s v="AGTI1"/>
    <x v="63"/>
    <x v="51"/>
    <x v="0"/>
    <x v="0"/>
    <x v="3"/>
    <n v="8443.7999999999993"/>
    <n v="8443.7999999999993"/>
  </r>
  <r>
    <s v="AGTI1"/>
    <x v="63"/>
    <x v="52"/>
    <x v="1"/>
    <x v="0"/>
    <x v="3"/>
    <n v="771.89200000000005"/>
    <n v="771.89200000000005"/>
  </r>
  <r>
    <s v="AGTI1"/>
    <x v="63"/>
    <x v="53"/>
    <x v="2"/>
    <x v="1"/>
    <x v="3"/>
    <n v="9215.7000000000007"/>
    <n v="9215.7000000000007"/>
  </r>
  <r>
    <s v="ARCH1"/>
    <x v="64"/>
    <x v="0"/>
    <x v="0"/>
    <x v="0"/>
    <x v="0"/>
    <n v="163.178"/>
    <n v="81.588999999999999"/>
  </r>
  <r>
    <s v="ARCH1"/>
    <x v="64"/>
    <x v="1"/>
    <x v="0"/>
    <x v="0"/>
    <x v="0"/>
    <n v="1.49532"/>
    <n v="0.48826775510204079"/>
  </r>
  <r>
    <s v="ARCH1"/>
    <x v="64"/>
    <x v="2"/>
    <x v="0"/>
    <x v="0"/>
    <x v="0"/>
    <n v="136.51"/>
    <n v="45.50333333333333"/>
  </r>
  <r>
    <s v="ARCH1"/>
    <x v="64"/>
    <x v="3"/>
    <x v="1"/>
    <x v="0"/>
    <x v="0"/>
    <n v="0.78997600000000001"/>
    <n v="0.39498800000000001"/>
  </r>
  <r>
    <s v="ARCH1"/>
    <x v="64"/>
    <x v="4"/>
    <x v="1"/>
    <x v="0"/>
    <x v="0"/>
    <n v="2.4819899999999999E-2"/>
    <n v="8.1044571428571417E-3"/>
  </r>
  <r>
    <s v="ARCH1"/>
    <x v="64"/>
    <x v="5"/>
    <x v="1"/>
    <x v="0"/>
    <x v="0"/>
    <n v="1028.79"/>
    <n v="342.92999999999995"/>
  </r>
  <r>
    <s v="ARCH1"/>
    <x v="64"/>
    <x v="6"/>
    <x v="2"/>
    <x v="1"/>
    <x v="0"/>
    <n v="163.96799999999999"/>
    <n v="81.983999999999995"/>
  </r>
  <r>
    <s v="ARCH1"/>
    <x v="64"/>
    <x v="7"/>
    <x v="2"/>
    <x v="1"/>
    <x v="0"/>
    <n v="1.52014"/>
    <n v="0.49637224489795917"/>
  </r>
  <r>
    <s v="ARCH1"/>
    <x v="64"/>
    <x v="8"/>
    <x v="2"/>
    <x v="1"/>
    <x v="0"/>
    <n v="1165.3"/>
    <n v="388.43333333333328"/>
  </r>
  <r>
    <s v="ARCH1"/>
    <x v="64"/>
    <x v="9"/>
    <x v="0"/>
    <x v="0"/>
    <x v="1"/>
    <n v="127.58"/>
    <n v="127.58"/>
  </r>
  <r>
    <s v="ARCH1"/>
    <x v="64"/>
    <x v="10"/>
    <x v="1"/>
    <x v="0"/>
    <x v="1"/>
    <n v="343.33"/>
    <n v="343.33"/>
  </r>
  <r>
    <s v="ARCH1"/>
    <x v="64"/>
    <x v="11"/>
    <x v="2"/>
    <x v="1"/>
    <x v="1"/>
    <n v="470.91"/>
    <n v="470.91"/>
  </r>
  <r>
    <s v="ARCH1"/>
    <x v="64"/>
    <x v="12"/>
    <x v="0"/>
    <x v="0"/>
    <x v="2"/>
    <n v="15.4238"/>
    <n v="7.1977733333333331"/>
  </r>
  <r>
    <s v="ARCH1"/>
    <x v="64"/>
    <x v="13"/>
    <x v="0"/>
    <x v="0"/>
    <x v="2"/>
    <n v="262.762"/>
    <n v="79.971043478260881"/>
  </r>
  <r>
    <s v="ARCH1"/>
    <x v="64"/>
    <x v="14"/>
    <x v="0"/>
    <x v="0"/>
    <x v="2"/>
    <n v="4.0792700000000002"/>
    <n v="0.92112548387096771"/>
  </r>
  <r>
    <s v="ARCH1"/>
    <x v="64"/>
    <x v="15"/>
    <x v="0"/>
    <x v="0"/>
    <x v="2"/>
    <n v="48.127200000000002"/>
    <n v="12.477422222222222"/>
  </r>
  <r>
    <s v="ARCH1"/>
    <x v="64"/>
    <x v="16"/>
    <x v="0"/>
    <x v="0"/>
    <x v="2"/>
    <n v="3666.84"/>
    <n v="814.85333333333335"/>
  </r>
  <r>
    <s v="ARCH1"/>
    <x v="64"/>
    <x v="17"/>
    <x v="0"/>
    <x v="0"/>
    <x v="2"/>
    <n v="1.6678999999999999"/>
    <n v="0.49682127659574465"/>
  </r>
  <r>
    <s v="ARCH1"/>
    <x v="64"/>
    <x v="18"/>
    <x v="0"/>
    <x v="0"/>
    <x v="2"/>
    <n v="258.64999999999998"/>
    <n v="29.926446280991733"/>
  </r>
  <r>
    <s v="ARCH1"/>
    <x v="64"/>
    <x v="19"/>
    <x v="0"/>
    <x v="0"/>
    <x v="2"/>
    <n v="101.084"/>
    <n v="10.482785185185186"/>
  </r>
  <r>
    <s v="ARCH1"/>
    <x v="64"/>
    <x v="20"/>
    <x v="0"/>
    <x v="0"/>
    <x v="2"/>
    <n v="218.685"/>
    <n v="25.727647058823528"/>
  </r>
  <r>
    <s v="ARCH1"/>
    <x v="64"/>
    <x v="21"/>
    <x v="0"/>
    <x v="0"/>
    <x v="2"/>
    <n v="2.5322200000000001"/>
    <n v="0.44874784810126583"/>
  </r>
  <r>
    <s v="ARCH1"/>
    <x v="64"/>
    <x v="22"/>
    <x v="0"/>
    <x v="0"/>
    <x v="2"/>
    <n v="268.34399999999999"/>
    <n v="220.98917647058823"/>
  </r>
  <r>
    <s v="ARCH1"/>
    <x v="64"/>
    <x v="23"/>
    <x v="0"/>
    <x v="0"/>
    <x v="2"/>
    <n v="47.881300000000003"/>
    <n v="10.811906451612904"/>
  </r>
  <r>
    <s v="ARCH1"/>
    <x v="64"/>
    <x v="24"/>
    <x v="0"/>
    <x v="0"/>
    <x v="2"/>
    <n v="44.0959"/>
    <n v="34.296811111111111"/>
  </r>
  <r>
    <s v="ARCH1"/>
    <x v="64"/>
    <x v="25"/>
    <x v="1"/>
    <x v="0"/>
    <x v="2"/>
    <n v="2.3016E-9"/>
    <n v="1.0740800000000001E-9"/>
  </r>
  <r>
    <s v="ARCH1"/>
    <x v="64"/>
    <x v="26"/>
    <x v="1"/>
    <x v="0"/>
    <x v="2"/>
    <n v="1.05974E-5"/>
    <n v="3.225295652173913E-6"/>
  </r>
  <r>
    <s v="ARCH1"/>
    <x v="64"/>
    <x v="27"/>
    <x v="1"/>
    <x v="0"/>
    <x v="2"/>
    <n v="3.5996899999999998"/>
    <n v="0.81283322580645156"/>
  </r>
  <r>
    <s v="ARCH1"/>
    <x v="64"/>
    <x v="28"/>
    <x v="1"/>
    <x v="0"/>
    <x v="2"/>
    <n v="4.4563600000000001"/>
    <n v="1.1553525925925925"/>
  </r>
  <r>
    <s v="ARCH1"/>
    <x v="64"/>
    <x v="29"/>
    <x v="1"/>
    <x v="0"/>
    <x v="2"/>
    <n v="836.40200000000004"/>
    <n v="185.86711111111111"/>
  </r>
  <r>
    <s v="ARCH1"/>
    <x v="64"/>
    <x v="30"/>
    <x v="1"/>
    <x v="0"/>
    <x v="2"/>
    <n v="6.1120100000000002E-4"/>
    <n v="1.8205987234042552E-4"/>
  </r>
  <r>
    <s v="ARCH1"/>
    <x v="64"/>
    <x v="31"/>
    <x v="1"/>
    <x v="0"/>
    <x v="2"/>
    <n v="2.49102E-2"/>
    <n v="2.8821719008264462E-3"/>
  </r>
  <r>
    <s v="ARCH1"/>
    <x v="64"/>
    <x v="32"/>
    <x v="1"/>
    <x v="0"/>
    <x v="2"/>
    <n v="1.0989799999999999E-2"/>
    <n v="1.1396829629629628E-3"/>
  </r>
  <r>
    <s v="ARCH1"/>
    <x v="64"/>
    <x v="33"/>
    <x v="1"/>
    <x v="0"/>
    <x v="2"/>
    <n v="105.824"/>
    <n v="12.449882352941176"/>
  </r>
  <r>
    <s v="ARCH1"/>
    <x v="64"/>
    <x v="34"/>
    <x v="1"/>
    <x v="0"/>
    <x v="2"/>
    <n v="0.574882"/>
    <n v="0.10187782278481013"/>
  </r>
  <r>
    <s v="ARCH1"/>
    <x v="64"/>
    <x v="35"/>
    <x v="1"/>
    <x v="0"/>
    <x v="2"/>
    <n v="17.686199999999999"/>
    <n v="14.56510588235294"/>
  </r>
  <r>
    <s v="ARCH1"/>
    <x v="64"/>
    <x v="36"/>
    <x v="1"/>
    <x v="0"/>
    <x v="2"/>
    <n v="398.12200000000001"/>
    <n v="89.898516129032259"/>
  </r>
  <r>
    <s v="ARCH1"/>
    <x v="64"/>
    <x v="37"/>
    <x v="1"/>
    <x v="0"/>
    <x v="2"/>
    <n v="276.40300000000002"/>
    <n v="214.98011111111114"/>
  </r>
  <r>
    <s v="ARCH1"/>
    <x v="64"/>
    <x v="38"/>
    <x v="2"/>
    <x v="1"/>
    <x v="2"/>
    <n v="15.4238"/>
    <n v="7.1977733333333331"/>
  </r>
  <r>
    <s v="ARCH1"/>
    <x v="64"/>
    <x v="39"/>
    <x v="2"/>
    <x v="1"/>
    <x v="2"/>
    <n v="262.762"/>
    <n v="79.971043478260881"/>
  </r>
  <r>
    <s v="ARCH1"/>
    <x v="64"/>
    <x v="40"/>
    <x v="2"/>
    <x v="1"/>
    <x v="2"/>
    <n v="7.67896"/>
    <n v="1.7339587096774194"/>
  </r>
  <r>
    <s v="ARCH1"/>
    <x v="64"/>
    <x v="41"/>
    <x v="2"/>
    <x v="1"/>
    <x v="2"/>
    <n v="52.583599999999997"/>
    <n v="13.632785185185183"/>
  </r>
  <r>
    <s v="ARCH1"/>
    <x v="64"/>
    <x v="42"/>
    <x v="2"/>
    <x v="1"/>
    <x v="2"/>
    <n v="4503.24"/>
    <n v="1000.7199999999999"/>
  </r>
  <r>
    <s v="ARCH1"/>
    <x v="64"/>
    <x v="43"/>
    <x v="2"/>
    <x v="1"/>
    <x v="2"/>
    <n v="1.66852"/>
    <n v="0.49700595744680848"/>
  </r>
  <r>
    <s v="ARCH1"/>
    <x v="64"/>
    <x v="44"/>
    <x v="2"/>
    <x v="1"/>
    <x v="2"/>
    <n v="258.67500000000001"/>
    <n v="29.929338842975209"/>
  </r>
  <r>
    <s v="ARCH1"/>
    <x v="64"/>
    <x v="45"/>
    <x v="2"/>
    <x v="1"/>
    <x v="2"/>
    <n v="101.095"/>
    <n v="10.483925925925925"/>
  </r>
  <r>
    <s v="ARCH1"/>
    <x v="64"/>
    <x v="46"/>
    <x v="2"/>
    <x v="1"/>
    <x v="2"/>
    <n v="324.50900000000001"/>
    <n v="38.177529411764709"/>
  </r>
  <r>
    <s v="ARCH1"/>
    <x v="64"/>
    <x v="47"/>
    <x v="2"/>
    <x v="1"/>
    <x v="2"/>
    <n v="3.10711"/>
    <n v="0.55062708860759491"/>
  </r>
  <r>
    <s v="ARCH1"/>
    <x v="64"/>
    <x v="48"/>
    <x v="2"/>
    <x v="1"/>
    <x v="2"/>
    <n v="286.02999999999997"/>
    <n v="235.5541176470588"/>
  </r>
  <r>
    <s v="ARCH1"/>
    <x v="64"/>
    <x v="49"/>
    <x v="2"/>
    <x v="1"/>
    <x v="2"/>
    <n v="446.00299999999999"/>
    <n v="100.71035483870968"/>
  </r>
  <r>
    <s v="ARCH1"/>
    <x v="64"/>
    <x v="50"/>
    <x v="2"/>
    <x v="1"/>
    <x v="2"/>
    <n v="320.49900000000002"/>
    <n v="249.27700000000002"/>
  </r>
  <r>
    <s v="ARCH1"/>
    <x v="64"/>
    <x v="51"/>
    <x v="0"/>
    <x v="0"/>
    <x v="3"/>
    <n v="1248.5999999999999"/>
    <n v="1248.5999999999999"/>
  </r>
  <r>
    <s v="ARCH1"/>
    <x v="64"/>
    <x v="52"/>
    <x v="1"/>
    <x v="0"/>
    <x v="3"/>
    <n v="519.83699999999999"/>
    <n v="519.83699999999999"/>
  </r>
  <r>
    <s v="ARCH1"/>
    <x v="64"/>
    <x v="53"/>
    <x v="2"/>
    <x v="1"/>
    <x v="3"/>
    <n v="1768.44"/>
    <n v="1768.44"/>
  </r>
  <r>
    <s v="BADL1"/>
    <x v="65"/>
    <x v="0"/>
    <x v="0"/>
    <x v="0"/>
    <x v="0"/>
    <n v="478.91399999999999"/>
    <n v="239.45699999999999"/>
  </r>
  <r>
    <s v="BADL1"/>
    <x v="65"/>
    <x v="1"/>
    <x v="0"/>
    <x v="0"/>
    <x v="0"/>
    <n v="3.2852299999999999"/>
    <n v="1.0727281632653061"/>
  </r>
  <r>
    <s v="BADL1"/>
    <x v="65"/>
    <x v="2"/>
    <x v="0"/>
    <x v="0"/>
    <x v="0"/>
    <n v="279.29399999999998"/>
    <n v="93.097999999999985"/>
  </r>
  <r>
    <s v="BADL1"/>
    <x v="65"/>
    <x v="3"/>
    <x v="1"/>
    <x v="0"/>
    <x v="0"/>
    <n v="8.9473699999999994"/>
    <n v="4.4736849999999997"/>
  </r>
  <r>
    <s v="BADL1"/>
    <x v="65"/>
    <x v="4"/>
    <x v="1"/>
    <x v="0"/>
    <x v="0"/>
    <n v="7.5307200000000005E-2"/>
    <n v="2.4590106122448979E-2"/>
  </r>
  <r>
    <s v="BADL1"/>
    <x v="65"/>
    <x v="5"/>
    <x v="1"/>
    <x v="0"/>
    <x v="0"/>
    <n v="4797.1000000000004"/>
    <n v="1599.0333333333333"/>
  </r>
  <r>
    <s v="BADL1"/>
    <x v="65"/>
    <x v="6"/>
    <x v="2"/>
    <x v="1"/>
    <x v="0"/>
    <n v="487.86099999999999"/>
    <n v="243.93049999999999"/>
  </r>
  <r>
    <s v="BADL1"/>
    <x v="65"/>
    <x v="7"/>
    <x v="2"/>
    <x v="1"/>
    <x v="0"/>
    <n v="3.3605399999999999"/>
    <n v="1.0973191836734693"/>
  </r>
  <r>
    <s v="BADL1"/>
    <x v="65"/>
    <x v="8"/>
    <x v="2"/>
    <x v="1"/>
    <x v="0"/>
    <n v="5076.3900000000003"/>
    <n v="1692.13"/>
  </r>
  <r>
    <s v="BADL1"/>
    <x v="65"/>
    <x v="9"/>
    <x v="0"/>
    <x v="0"/>
    <x v="1"/>
    <n v="333.62700000000001"/>
    <n v="333.62700000000001"/>
  </r>
  <r>
    <s v="BADL1"/>
    <x v="65"/>
    <x v="10"/>
    <x v="1"/>
    <x v="0"/>
    <x v="1"/>
    <n v="1603.52"/>
    <n v="1603.52"/>
  </r>
  <r>
    <s v="BADL1"/>
    <x v="65"/>
    <x v="11"/>
    <x v="2"/>
    <x v="1"/>
    <x v="1"/>
    <n v="1937.14"/>
    <n v="1937.14"/>
  </r>
  <r>
    <s v="BADL1"/>
    <x v="65"/>
    <x v="12"/>
    <x v="0"/>
    <x v="0"/>
    <x v="2"/>
    <n v="15.5718"/>
    <n v="7.2668400000000002"/>
  </r>
  <r>
    <s v="BADL1"/>
    <x v="65"/>
    <x v="13"/>
    <x v="0"/>
    <x v="0"/>
    <x v="2"/>
    <n v="344.94299999999998"/>
    <n v="104.98265217391304"/>
  </r>
  <r>
    <s v="BADL1"/>
    <x v="65"/>
    <x v="14"/>
    <x v="0"/>
    <x v="0"/>
    <x v="2"/>
    <n v="13.0936"/>
    <n v="2.9566193548387099"/>
  </r>
  <r>
    <s v="BADL1"/>
    <x v="65"/>
    <x v="15"/>
    <x v="0"/>
    <x v="0"/>
    <x v="2"/>
    <n v="93.426199999999994"/>
    <n v="24.221607407407404"/>
  </r>
  <r>
    <s v="BADL1"/>
    <x v="65"/>
    <x v="16"/>
    <x v="0"/>
    <x v="0"/>
    <x v="2"/>
    <n v="4480.72"/>
    <n v="995.71555555555551"/>
  </r>
  <r>
    <s v="BADL1"/>
    <x v="65"/>
    <x v="17"/>
    <x v="0"/>
    <x v="0"/>
    <x v="2"/>
    <n v="2.2930899999999999"/>
    <n v="0.68304808510638293"/>
  </r>
  <r>
    <s v="BADL1"/>
    <x v="65"/>
    <x v="18"/>
    <x v="0"/>
    <x v="0"/>
    <x v="2"/>
    <n v="457.08199999999999"/>
    <n v="52.885520661157024"/>
  </r>
  <r>
    <s v="BADL1"/>
    <x v="65"/>
    <x v="19"/>
    <x v="0"/>
    <x v="0"/>
    <x v="2"/>
    <n v="177.26400000000001"/>
    <n v="18.382933333333334"/>
  </r>
  <r>
    <s v="BADL1"/>
    <x v="65"/>
    <x v="20"/>
    <x v="0"/>
    <x v="0"/>
    <x v="2"/>
    <n v="393.29300000000001"/>
    <n v="46.269764705882352"/>
  </r>
  <r>
    <s v="BADL1"/>
    <x v="65"/>
    <x v="21"/>
    <x v="0"/>
    <x v="0"/>
    <x v="2"/>
    <n v="3.7292299999999998"/>
    <n v="0.66087620253164558"/>
  </r>
  <r>
    <s v="BADL1"/>
    <x v="65"/>
    <x v="22"/>
    <x v="0"/>
    <x v="0"/>
    <x v="2"/>
    <n v="1290.56"/>
    <n v="1062.8141176470588"/>
  </r>
  <r>
    <s v="BADL1"/>
    <x v="65"/>
    <x v="23"/>
    <x v="0"/>
    <x v="0"/>
    <x v="2"/>
    <n v="127.61799999999999"/>
    <n v="28.816967741935482"/>
  </r>
  <r>
    <s v="BADL1"/>
    <x v="65"/>
    <x v="24"/>
    <x v="0"/>
    <x v="0"/>
    <x v="2"/>
    <n v="111.926"/>
    <n v="87.053555555555562"/>
  </r>
  <r>
    <s v="BADL1"/>
    <x v="65"/>
    <x v="25"/>
    <x v="1"/>
    <x v="0"/>
    <x v="2"/>
    <n v="3.1534000000000003E-8"/>
    <n v="1.4715866666666668E-8"/>
  </r>
  <r>
    <s v="BADL1"/>
    <x v="65"/>
    <x v="26"/>
    <x v="1"/>
    <x v="0"/>
    <x v="2"/>
    <n v="1.12737E-4"/>
    <n v="3.4311260869565218E-5"/>
  </r>
  <r>
    <s v="BADL1"/>
    <x v="65"/>
    <x v="27"/>
    <x v="1"/>
    <x v="0"/>
    <x v="2"/>
    <n v="26.460799999999999"/>
    <n v="5.9750193548387092"/>
  </r>
  <r>
    <s v="BADL1"/>
    <x v="65"/>
    <x v="28"/>
    <x v="1"/>
    <x v="0"/>
    <x v="2"/>
    <n v="14.4857"/>
    <n v="3.7555518518518514"/>
  </r>
  <r>
    <s v="BADL1"/>
    <x v="65"/>
    <x v="29"/>
    <x v="1"/>
    <x v="0"/>
    <x v="2"/>
    <n v="3233.38"/>
    <n v="718.5288888888889"/>
  </r>
  <r>
    <s v="BADL1"/>
    <x v="65"/>
    <x v="30"/>
    <x v="1"/>
    <x v="0"/>
    <x v="2"/>
    <n v="3.5907399999999998E-3"/>
    <n v="1.0695821276595744E-3"/>
  </r>
  <r>
    <s v="BADL1"/>
    <x v="65"/>
    <x v="31"/>
    <x v="1"/>
    <x v="0"/>
    <x v="2"/>
    <n v="0.25421300000000002"/>
    <n v="2.9413074380165292E-2"/>
  </r>
  <r>
    <s v="BADL1"/>
    <x v="65"/>
    <x v="32"/>
    <x v="1"/>
    <x v="0"/>
    <x v="2"/>
    <n v="0.11781"/>
    <n v="1.2217333333333334E-2"/>
  </r>
  <r>
    <s v="BADL1"/>
    <x v="65"/>
    <x v="33"/>
    <x v="1"/>
    <x v="0"/>
    <x v="2"/>
    <n v="993.07299999999998"/>
    <n v="116.83211764705882"/>
  </r>
  <r>
    <s v="BADL1"/>
    <x v="65"/>
    <x v="34"/>
    <x v="1"/>
    <x v="0"/>
    <x v="2"/>
    <n v="4.6794599999999997"/>
    <n v="0.8292713924050632"/>
  </r>
  <r>
    <s v="BADL1"/>
    <x v="65"/>
    <x v="35"/>
    <x v="1"/>
    <x v="0"/>
    <x v="2"/>
    <n v="411.26900000000001"/>
    <n v="338.69211764705881"/>
  </r>
  <r>
    <s v="BADL1"/>
    <x v="65"/>
    <x v="36"/>
    <x v="1"/>
    <x v="0"/>
    <x v="2"/>
    <n v="1605.55"/>
    <n v="362.54354838709673"/>
  </r>
  <r>
    <s v="BADL1"/>
    <x v="65"/>
    <x v="37"/>
    <x v="1"/>
    <x v="0"/>
    <x v="2"/>
    <n v="1675.55"/>
    <n v="1303.2055555555555"/>
  </r>
  <r>
    <s v="BADL1"/>
    <x v="65"/>
    <x v="38"/>
    <x v="2"/>
    <x v="1"/>
    <x v="2"/>
    <n v="15.5718"/>
    <n v="7.2668400000000002"/>
  </r>
  <r>
    <s v="BADL1"/>
    <x v="65"/>
    <x v="39"/>
    <x v="2"/>
    <x v="1"/>
    <x v="2"/>
    <n v="344.94400000000002"/>
    <n v="104.98295652173914"/>
  </r>
  <r>
    <s v="BADL1"/>
    <x v="65"/>
    <x v="40"/>
    <x v="2"/>
    <x v="1"/>
    <x v="2"/>
    <n v="39.554400000000001"/>
    <n v="8.9316387096774186"/>
  </r>
  <r>
    <s v="BADL1"/>
    <x v="65"/>
    <x v="41"/>
    <x v="2"/>
    <x v="1"/>
    <x v="2"/>
    <n v="107.91200000000001"/>
    <n v="27.977185185185185"/>
  </r>
  <r>
    <s v="BADL1"/>
    <x v="65"/>
    <x v="42"/>
    <x v="2"/>
    <x v="1"/>
    <x v="2"/>
    <n v="7714.11"/>
    <n v="1714.2466666666664"/>
  </r>
  <r>
    <s v="BADL1"/>
    <x v="65"/>
    <x v="43"/>
    <x v="2"/>
    <x v="1"/>
    <x v="2"/>
    <n v="2.2966799999999998"/>
    <n v="0.68411744680851061"/>
  </r>
  <r>
    <s v="BADL1"/>
    <x v="65"/>
    <x v="44"/>
    <x v="2"/>
    <x v="1"/>
    <x v="2"/>
    <n v="457.33600000000001"/>
    <n v="52.914909090909092"/>
  </r>
  <r>
    <s v="BADL1"/>
    <x v="65"/>
    <x v="45"/>
    <x v="2"/>
    <x v="1"/>
    <x v="2"/>
    <n v="177.38200000000001"/>
    <n v="18.395170370370369"/>
  </r>
  <r>
    <s v="BADL1"/>
    <x v="65"/>
    <x v="46"/>
    <x v="2"/>
    <x v="1"/>
    <x v="2"/>
    <n v="1386.37"/>
    <n v="163.10235294117646"/>
  </r>
  <r>
    <s v="BADL1"/>
    <x v="65"/>
    <x v="47"/>
    <x v="2"/>
    <x v="1"/>
    <x v="2"/>
    <n v="8.4086999999999996"/>
    <n v="1.4901493670886075"/>
  </r>
  <r>
    <s v="BADL1"/>
    <x v="65"/>
    <x v="48"/>
    <x v="2"/>
    <x v="1"/>
    <x v="2"/>
    <n v="1701.83"/>
    <n v="1401.5070588235292"/>
  </r>
  <r>
    <s v="BADL1"/>
    <x v="65"/>
    <x v="49"/>
    <x v="2"/>
    <x v="1"/>
    <x v="2"/>
    <n v="1733.17"/>
    <n v="391.3609677419355"/>
  </r>
  <r>
    <s v="BADL1"/>
    <x v="65"/>
    <x v="50"/>
    <x v="2"/>
    <x v="1"/>
    <x v="2"/>
    <n v="1787.48"/>
    <n v="1390.2622222222224"/>
  </r>
  <r>
    <s v="BADL1"/>
    <x v="65"/>
    <x v="51"/>
    <x v="0"/>
    <x v="0"/>
    <x v="3"/>
    <n v="2432.71"/>
    <n v="2432.71"/>
  </r>
  <r>
    <s v="BADL1"/>
    <x v="65"/>
    <x v="52"/>
    <x v="1"/>
    <x v="0"/>
    <x v="3"/>
    <n v="2850.42"/>
    <n v="2850.42"/>
  </r>
  <r>
    <s v="BADL1"/>
    <x v="65"/>
    <x v="53"/>
    <x v="2"/>
    <x v="1"/>
    <x v="3"/>
    <n v="5283.12"/>
    <n v="5283.12"/>
  </r>
  <r>
    <s v="BALD1"/>
    <x v="66"/>
    <x v="0"/>
    <x v="0"/>
    <x v="0"/>
    <x v="0"/>
    <n v="488.66800000000001"/>
    <n v="244.334"/>
  </r>
  <r>
    <s v="BALD1"/>
    <x v="66"/>
    <x v="1"/>
    <x v="0"/>
    <x v="0"/>
    <x v="0"/>
    <n v="3.5994899999999999"/>
    <n v="1.1753436734693876"/>
  </r>
  <r>
    <s v="BALD1"/>
    <x v="66"/>
    <x v="2"/>
    <x v="0"/>
    <x v="0"/>
    <x v="0"/>
    <n v="342.07499999999999"/>
    <n v="114.02499999999999"/>
  </r>
  <r>
    <s v="BALD1"/>
    <x v="66"/>
    <x v="3"/>
    <x v="1"/>
    <x v="0"/>
    <x v="0"/>
    <n v="1.82863"/>
    <n v="0.91431499999999999"/>
  </r>
  <r>
    <s v="BALD1"/>
    <x v="66"/>
    <x v="4"/>
    <x v="1"/>
    <x v="0"/>
    <x v="0"/>
    <n v="9.0556499999999998E-2"/>
    <n v="2.95694693877551E-2"/>
  </r>
  <r>
    <s v="BALD1"/>
    <x v="66"/>
    <x v="5"/>
    <x v="1"/>
    <x v="0"/>
    <x v="0"/>
    <n v="4574.37"/>
    <n v="1524.79"/>
  </r>
  <r>
    <s v="BALD1"/>
    <x v="66"/>
    <x v="6"/>
    <x v="2"/>
    <x v="1"/>
    <x v="0"/>
    <n v="490.49700000000001"/>
    <n v="245.24850000000001"/>
  </r>
  <r>
    <s v="BALD1"/>
    <x v="66"/>
    <x v="7"/>
    <x v="2"/>
    <x v="1"/>
    <x v="0"/>
    <n v="3.6900400000000002"/>
    <n v="1.2049110204081632"/>
  </r>
  <r>
    <s v="BALD1"/>
    <x v="66"/>
    <x v="8"/>
    <x v="2"/>
    <x v="1"/>
    <x v="0"/>
    <n v="4916.4399999999996"/>
    <n v="1638.813333333333"/>
  </r>
  <r>
    <s v="BALD1"/>
    <x v="66"/>
    <x v="9"/>
    <x v="0"/>
    <x v="0"/>
    <x v="1"/>
    <n v="359.53300000000002"/>
    <n v="359.53300000000002"/>
  </r>
  <r>
    <s v="BALD1"/>
    <x v="66"/>
    <x v="10"/>
    <x v="1"/>
    <x v="0"/>
    <x v="1"/>
    <n v="1525.72"/>
    <n v="1525.72"/>
  </r>
  <r>
    <s v="BALD1"/>
    <x v="66"/>
    <x v="11"/>
    <x v="2"/>
    <x v="1"/>
    <x v="1"/>
    <n v="1885.25"/>
    <n v="1885.25"/>
  </r>
  <r>
    <s v="BALD1"/>
    <x v="66"/>
    <x v="12"/>
    <x v="0"/>
    <x v="0"/>
    <x v="2"/>
    <n v="15.63"/>
    <n v="7.2940000000000005"/>
  </r>
  <r>
    <s v="BALD1"/>
    <x v="66"/>
    <x v="13"/>
    <x v="0"/>
    <x v="0"/>
    <x v="2"/>
    <n v="234.756"/>
    <n v="71.447478260869573"/>
  </r>
  <r>
    <s v="BALD1"/>
    <x v="66"/>
    <x v="14"/>
    <x v="0"/>
    <x v="0"/>
    <x v="2"/>
    <n v="5.8502799999999997"/>
    <n v="1.3210309677419354"/>
  </r>
  <r>
    <s v="BALD1"/>
    <x v="66"/>
    <x v="15"/>
    <x v="0"/>
    <x v="0"/>
    <x v="2"/>
    <n v="57.795400000000001"/>
    <n v="14.983992592592593"/>
  </r>
  <r>
    <s v="BALD1"/>
    <x v="66"/>
    <x v="16"/>
    <x v="0"/>
    <x v="0"/>
    <x v="2"/>
    <n v="3316.94"/>
    <n v="737.09777777777776"/>
  </r>
  <r>
    <s v="BALD1"/>
    <x v="66"/>
    <x v="17"/>
    <x v="0"/>
    <x v="0"/>
    <x v="2"/>
    <n v="1.4922200000000001"/>
    <n v="0.44449106382978726"/>
  </r>
  <r>
    <s v="BALD1"/>
    <x v="66"/>
    <x v="18"/>
    <x v="0"/>
    <x v="0"/>
    <x v="2"/>
    <n v="404.57900000000001"/>
    <n v="46.810793388429751"/>
  </r>
  <r>
    <s v="BALD1"/>
    <x v="66"/>
    <x v="19"/>
    <x v="0"/>
    <x v="0"/>
    <x v="2"/>
    <n v="186.45500000000001"/>
    <n v="19.336074074074073"/>
  </r>
  <r>
    <s v="BALD1"/>
    <x v="66"/>
    <x v="20"/>
    <x v="0"/>
    <x v="0"/>
    <x v="2"/>
    <n v="451.08600000000001"/>
    <n v="53.068941176470588"/>
  </r>
  <r>
    <s v="BALD1"/>
    <x v="66"/>
    <x v="21"/>
    <x v="0"/>
    <x v="0"/>
    <x v="2"/>
    <n v="5.2619800000000003"/>
    <n v="0.93250278481012661"/>
  </r>
  <r>
    <s v="BALD1"/>
    <x v="66"/>
    <x v="22"/>
    <x v="0"/>
    <x v="0"/>
    <x v="2"/>
    <n v="614.30499999999995"/>
    <n v="505.89823529411757"/>
  </r>
  <r>
    <s v="BALD1"/>
    <x v="66"/>
    <x v="23"/>
    <x v="0"/>
    <x v="0"/>
    <x v="2"/>
    <n v="125.53100000000001"/>
    <n v="28.345709677419354"/>
  </r>
  <r>
    <s v="BALD1"/>
    <x v="66"/>
    <x v="24"/>
    <x v="0"/>
    <x v="0"/>
    <x v="2"/>
    <n v="106.145"/>
    <n v="82.557222222222222"/>
  </r>
  <r>
    <s v="BALD1"/>
    <x v="66"/>
    <x v="25"/>
    <x v="1"/>
    <x v="0"/>
    <x v="2"/>
    <n v="3.1462199999999998E-8"/>
    <n v="1.4682359999999999E-8"/>
  </r>
  <r>
    <s v="BALD1"/>
    <x v="66"/>
    <x v="26"/>
    <x v="1"/>
    <x v="0"/>
    <x v="2"/>
    <n v="3.0167699999999999E-5"/>
    <n v="9.181473913043478E-6"/>
  </r>
  <r>
    <s v="BALD1"/>
    <x v="66"/>
    <x v="27"/>
    <x v="1"/>
    <x v="0"/>
    <x v="2"/>
    <n v="2.26241"/>
    <n v="0.51086677419354842"/>
  </r>
  <r>
    <s v="BALD1"/>
    <x v="66"/>
    <x v="28"/>
    <x v="1"/>
    <x v="0"/>
    <x v="2"/>
    <n v="1.7211399999999999"/>
    <n v="0.44622148148148144"/>
  </r>
  <r>
    <s v="BALD1"/>
    <x v="66"/>
    <x v="29"/>
    <x v="1"/>
    <x v="0"/>
    <x v="2"/>
    <n v="1835.18"/>
    <n v="407.81777777777779"/>
  </r>
  <r>
    <s v="BALD1"/>
    <x v="66"/>
    <x v="30"/>
    <x v="1"/>
    <x v="0"/>
    <x v="2"/>
    <n v="1.3234900000000001E-3"/>
    <n v="3.9423106382978725E-4"/>
  </r>
  <r>
    <s v="BALD1"/>
    <x v="66"/>
    <x v="31"/>
    <x v="1"/>
    <x v="0"/>
    <x v="2"/>
    <n v="0.12414600000000001"/>
    <n v="1.4364000000000002E-2"/>
  </r>
  <r>
    <s v="BALD1"/>
    <x v="66"/>
    <x v="32"/>
    <x v="1"/>
    <x v="0"/>
    <x v="2"/>
    <n v="5.8583400000000001E-2"/>
    <n v="6.0753155555555551E-3"/>
  </r>
  <r>
    <s v="BALD1"/>
    <x v="66"/>
    <x v="33"/>
    <x v="1"/>
    <x v="0"/>
    <x v="2"/>
    <n v="528.03700000000003"/>
    <n v="62.122"/>
  </r>
  <r>
    <s v="BALD1"/>
    <x v="66"/>
    <x v="34"/>
    <x v="1"/>
    <x v="0"/>
    <x v="2"/>
    <n v="3.153"/>
    <n v="0.55875949367088606"/>
  </r>
  <r>
    <s v="BALD1"/>
    <x v="66"/>
    <x v="35"/>
    <x v="1"/>
    <x v="0"/>
    <x v="2"/>
    <n v="31.069400000000002"/>
    <n v="25.586564705882353"/>
  </r>
  <r>
    <s v="BALD1"/>
    <x v="66"/>
    <x v="36"/>
    <x v="1"/>
    <x v="0"/>
    <x v="2"/>
    <n v="707.61599999999999"/>
    <n v="159.78425806451611"/>
  </r>
  <r>
    <s v="BALD1"/>
    <x v="66"/>
    <x v="37"/>
    <x v="1"/>
    <x v="0"/>
    <x v="2"/>
    <n v="969.52800000000002"/>
    <n v="754.0773333333334"/>
  </r>
  <r>
    <s v="BALD1"/>
    <x v="66"/>
    <x v="38"/>
    <x v="2"/>
    <x v="1"/>
    <x v="2"/>
    <n v="15.63"/>
    <n v="7.2940000000000005"/>
  </r>
  <r>
    <s v="BALD1"/>
    <x v="66"/>
    <x v="39"/>
    <x v="2"/>
    <x v="1"/>
    <x v="2"/>
    <n v="234.756"/>
    <n v="71.447478260869573"/>
  </r>
  <r>
    <s v="BALD1"/>
    <x v="66"/>
    <x v="40"/>
    <x v="2"/>
    <x v="1"/>
    <x v="2"/>
    <n v="8.1126900000000006"/>
    <n v="1.831897741935484"/>
  </r>
  <r>
    <s v="BALD1"/>
    <x v="66"/>
    <x v="41"/>
    <x v="2"/>
    <x v="1"/>
    <x v="2"/>
    <n v="59.516599999999997"/>
    <n v="15.430229629629627"/>
  </r>
  <r>
    <s v="BALD1"/>
    <x v="66"/>
    <x v="42"/>
    <x v="2"/>
    <x v="1"/>
    <x v="2"/>
    <n v="5152.1099999999997"/>
    <n v="1144.9133333333332"/>
  </r>
  <r>
    <s v="BALD1"/>
    <x v="66"/>
    <x v="43"/>
    <x v="2"/>
    <x v="1"/>
    <x v="2"/>
    <n v="1.4935400000000001"/>
    <n v="0.44488425531914894"/>
  </r>
  <r>
    <s v="BALD1"/>
    <x v="66"/>
    <x v="44"/>
    <x v="2"/>
    <x v="1"/>
    <x v="2"/>
    <n v="404.70299999999997"/>
    <n v="46.825140495867764"/>
  </r>
  <r>
    <s v="BALD1"/>
    <x v="66"/>
    <x v="45"/>
    <x v="2"/>
    <x v="1"/>
    <x v="2"/>
    <n v="186.51300000000001"/>
    <n v="19.342088888888888"/>
  </r>
  <r>
    <s v="BALD1"/>
    <x v="66"/>
    <x v="46"/>
    <x v="2"/>
    <x v="1"/>
    <x v="2"/>
    <n v="979.12400000000002"/>
    <n v="115.19105882352942"/>
  </r>
  <r>
    <s v="BALD1"/>
    <x v="66"/>
    <x v="47"/>
    <x v="2"/>
    <x v="1"/>
    <x v="2"/>
    <n v="8.4149700000000003"/>
    <n v="1.491260506329114"/>
  </r>
  <r>
    <s v="BALD1"/>
    <x v="66"/>
    <x v="48"/>
    <x v="2"/>
    <x v="1"/>
    <x v="2"/>
    <n v="645.37300000000005"/>
    <n v="531.48364705882352"/>
  </r>
  <r>
    <s v="BALD1"/>
    <x v="66"/>
    <x v="49"/>
    <x v="2"/>
    <x v="1"/>
    <x v="2"/>
    <n v="833.14700000000005"/>
    <n v="188.1299677419355"/>
  </r>
  <r>
    <s v="BALD1"/>
    <x v="66"/>
    <x v="50"/>
    <x v="2"/>
    <x v="1"/>
    <x v="2"/>
    <n v="1075.67"/>
    <n v="836.63222222222225"/>
  </r>
  <r>
    <s v="BALD1"/>
    <x v="66"/>
    <x v="51"/>
    <x v="0"/>
    <x v="0"/>
    <x v="3"/>
    <n v="1569.54"/>
    <n v="1569.54"/>
  </r>
  <r>
    <s v="BALD1"/>
    <x v="66"/>
    <x v="52"/>
    <x v="1"/>
    <x v="0"/>
    <x v="3"/>
    <n v="1410.93"/>
    <n v="1410.93"/>
  </r>
  <r>
    <s v="BALD1"/>
    <x v="66"/>
    <x v="53"/>
    <x v="2"/>
    <x v="1"/>
    <x v="3"/>
    <n v="2980.47"/>
    <n v="2980.47"/>
  </r>
  <r>
    <s v="BAND1"/>
    <x v="67"/>
    <x v="0"/>
    <x v="0"/>
    <x v="0"/>
    <x v="0"/>
    <n v="234.49299999999999"/>
    <n v="117.2465"/>
  </r>
  <r>
    <s v="BAND1"/>
    <x v="67"/>
    <x v="1"/>
    <x v="0"/>
    <x v="0"/>
    <x v="0"/>
    <n v="2.5572699999999999"/>
    <n v="0.83502693877551015"/>
  </r>
  <r>
    <s v="BAND1"/>
    <x v="67"/>
    <x v="2"/>
    <x v="0"/>
    <x v="0"/>
    <x v="0"/>
    <n v="212.751"/>
    <n v="70.917000000000002"/>
  </r>
  <r>
    <s v="BAND1"/>
    <x v="67"/>
    <x v="3"/>
    <x v="1"/>
    <x v="0"/>
    <x v="0"/>
    <n v="2.1351"/>
    <n v="1.06755"/>
  </r>
  <r>
    <s v="BAND1"/>
    <x v="67"/>
    <x v="4"/>
    <x v="1"/>
    <x v="0"/>
    <x v="0"/>
    <n v="4.8869700000000002E-2"/>
    <n v="1.5957453061224491E-2"/>
  </r>
  <r>
    <s v="BAND1"/>
    <x v="67"/>
    <x v="5"/>
    <x v="1"/>
    <x v="0"/>
    <x v="0"/>
    <n v="2882.55"/>
    <n v="960.85"/>
  </r>
  <r>
    <s v="BAND1"/>
    <x v="67"/>
    <x v="6"/>
    <x v="2"/>
    <x v="1"/>
    <x v="0"/>
    <n v="236.62899999999999"/>
    <n v="118.3145"/>
  </r>
  <r>
    <s v="BAND1"/>
    <x v="67"/>
    <x v="7"/>
    <x v="2"/>
    <x v="1"/>
    <x v="0"/>
    <n v="2.6061399999999999"/>
    <n v="0.85098448979591823"/>
  </r>
  <r>
    <s v="BAND1"/>
    <x v="67"/>
    <x v="8"/>
    <x v="2"/>
    <x v="1"/>
    <x v="0"/>
    <n v="3095.3"/>
    <n v="1031.7666666666667"/>
  </r>
  <r>
    <s v="BAND1"/>
    <x v="67"/>
    <x v="9"/>
    <x v="0"/>
    <x v="0"/>
    <x v="1"/>
    <n v="188.99799999999999"/>
    <n v="188.99799999999999"/>
  </r>
  <r>
    <s v="BAND1"/>
    <x v="67"/>
    <x v="10"/>
    <x v="1"/>
    <x v="0"/>
    <x v="1"/>
    <n v="961.92600000000004"/>
    <n v="961.92600000000004"/>
  </r>
  <r>
    <s v="BAND1"/>
    <x v="67"/>
    <x v="11"/>
    <x v="2"/>
    <x v="1"/>
    <x v="1"/>
    <n v="1150.92"/>
    <n v="1150.92"/>
  </r>
  <r>
    <s v="BAND1"/>
    <x v="67"/>
    <x v="12"/>
    <x v="0"/>
    <x v="0"/>
    <x v="2"/>
    <n v="28.983000000000001"/>
    <n v="13.525400000000001"/>
  </r>
  <r>
    <s v="BAND1"/>
    <x v="67"/>
    <x v="13"/>
    <x v="0"/>
    <x v="0"/>
    <x v="2"/>
    <n v="420.512"/>
    <n v="127.98191304347827"/>
  </r>
  <r>
    <s v="BAND1"/>
    <x v="67"/>
    <x v="14"/>
    <x v="0"/>
    <x v="0"/>
    <x v="2"/>
    <n v="3.80775"/>
    <n v="0.85981451612903226"/>
  </r>
  <r>
    <s v="BAND1"/>
    <x v="67"/>
    <x v="15"/>
    <x v="0"/>
    <x v="0"/>
    <x v="2"/>
    <n v="55.9833"/>
    <n v="14.514188888888889"/>
  </r>
  <r>
    <s v="BAND1"/>
    <x v="67"/>
    <x v="16"/>
    <x v="0"/>
    <x v="0"/>
    <x v="2"/>
    <n v="4105.5200000000004"/>
    <n v="912.33777777777777"/>
  </r>
  <r>
    <s v="BAND1"/>
    <x v="67"/>
    <x v="17"/>
    <x v="0"/>
    <x v="0"/>
    <x v="2"/>
    <n v="3.3063699999999998"/>
    <n v="0.98487617021276586"/>
  </r>
  <r>
    <s v="BAND1"/>
    <x v="67"/>
    <x v="18"/>
    <x v="0"/>
    <x v="0"/>
    <x v="2"/>
    <n v="362.12200000000001"/>
    <n v="41.898413223140501"/>
  </r>
  <r>
    <s v="BAND1"/>
    <x v="67"/>
    <x v="19"/>
    <x v="0"/>
    <x v="0"/>
    <x v="2"/>
    <n v="162.61199999999999"/>
    <n v="16.863466666666664"/>
  </r>
  <r>
    <s v="BAND1"/>
    <x v="67"/>
    <x v="20"/>
    <x v="0"/>
    <x v="0"/>
    <x v="2"/>
    <n v="302.85500000000002"/>
    <n v="35.630000000000003"/>
  </r>
  <r>
    <s v="BAND1"/>
    <x v="67"/>
    <x v="21"/>
    <x v="0"/>
    <x v="0"/>
    <x v="2"/>
    <n v="3.6638999999999999"/>
    <n v="0.64929873417721518"/>
  </r>
  <r>
    <s v="BAND1"/>
    <x v="67"/>
    <x v="22"/>
    <x v="0"/>
    <x v="0"/>
    <x v="2"/>
    <n v="368.87099999999998"/>
    <n v="303.77611764705881"/>
  </r>
  <r>
    <s v="BAND1"/>
    <x v="67"/>
    <x v="23"/>
    <x v="0"/>
    <x v="0"/>
    <x v="2"/>
    <n v="75.165400000000005"/>
    <n v="16.972832258064518"/>
  </r>
  <r>
    <s v="BAND1"/>
    <x v="67"/>
    <x v="24"/>
    <x v="0"/>
    <x v="0"/>
    <x v="2"/>
    <n v="70.160399999999996"/>
    <n v="54.569199999999995"/>
  </r>
  <r>
    <s v="BAND1"/>
    <x v="67"/>
    <x v="25"/>
    <x v="1"/>
    <x v="0"/>
    <x v="2"/>
    <n v="1.01421E-8"/>
    <n v="4.7329799999999995E-9"/>
  </r>
  <r>
    <s v="BAND1"/>
    <x v="67"/>
    <x v="26"/>
    <x v="1"/>
    <x v="0"/>
    <x v="2"/>
    <n v="3.0179E-5"/>
    <n v="9.1849130434782618E-6"/>
  </r>
  <r>
    <s v="BAND1"/>
    <x v="67"/>
    <x v="27"/>
    <x v="1"/>
    <x v="0"/>
    <x v="2"/>
    <n v="9.4600299999999997"/>
    <n v="2.1361358064516129"/>
  </r>
  <r>
    <s v="BAND1"/>
    <x v="67"/>
    <x v="28"/>
    <x v="1"/>
    <x v="0"/>
    <x v="2"/>
    <n v="11.096299999999999"/>
    <n v="2.876818518518518"/>
  </r>
  <r>
    <s v="BAND1"/>
    <x v="67"/>
    <x v="29"/>
    <x v="1"/>
    <x v="0"/>
    <x v="2"/>
    <n v="1561.5"/>
    <n v="347"/>
  </r>
  <r>
    <s v="BAND1"/>
    <x v="67"/>
    <x v="30"/>
    <x v="1"/>
    <x v="0"/>
    <x v="2"/>
    <n v="2.3956200000000002E-3"/>
    <n v="7.1358893617021277E-4"/>
  </r>
  <r>
    <s v="BAND1"/>
    <x v="67"/>
    <x v="31"/>
    <x v="1"/>
    <x v="0"/>
    <x v="2"/>
    <n v="6.8242700000000003E-2"/>
    <n v="7.8958495867768597E-3"/>
  </r>
  <r>
    <s v="BAND1"/>
    <x v="67"/>
    <x v="32"/>
    <x v="1"/>
    <x v="0"/>
    <x v="2"/>
    <n v="3.1337700000000003E-2"/>
    <n v="3.2498355555555559E-3"/>
  </r>
  <r>
    <s v="BAND1"/>
    <x v="67"/>
    <x v="33"/>
    <x v="1"/>
    <x v="0"/>
    <x v="2"/>
    <n v="327.30799999999999"/>
    <n v="38.506823529411761"/>
  </r>
  <r>
    <s v="BAND1"/>
    <x v="67"/>
    <x v="34"/>
    <x v="1"/>
    <x v="0"/>
    <x v="2"/>
    <n v="3.2778299999999998"/>
    <n v="0.58088126582278476"/>
  </r>
  <r>
    <s v="BAND1"/>
    <x v="67"/>
    <x v="35"/>
    <x v="1"/>
    <x v="0"/>
    <x v="2"/>
    <n v="30.101199999999999"/>
    <n v="24.789223529411764"/>
  </r>
  <r>
    <s v="BAND1"/>
    <x v="67"/>
    <x v="36"/>
    <x v="1"/>
    <x v="0"/>
    <x v="2"/>
    <n v="610.01499999999999"/>
    <n v="137.74532258064517"/>
  </r>
  <r>
    <s v="BAND1"/>
    <x v="67"/>
    <x v="37"/>
    <x v="1"/>
    <x v="0"/>
    <x v="2"/>
    <n v="770.56700000000001"/>
    <n v="599.32988888888895"/>
  </r>
  <r>
    <s v="BAND1"/>
    <x v="67"/>
    <x v="38"/>
    <x v="2"/>
    <x v="1"/>
    <x v="2"/>
    <n v="28.983000000000001"/>
    <n v="13.525400000000001"/>
  </r>
  <r>
    <s v="BAND1"/>
    <x v="67"/>
    <x v="39"/>
    <x v="2"/>
    <x v="1"/>
    <x v="2"/>
    <n v="420.512"/>
    <n v="127.98191304347827"/>
  </r>
  <r>
    <s v="BAND1"/>
    <x v="67"/>
    <x v="40"/>
    <x v="2"/>
    <x v="1"/>
    <x v="2"/>
    <n v="13.267799999999999"/>
    <n v="2.995954838709677"/>
  </r>
  <r>
    <s v="BAND1"/>
    <x v="67"/>
    <x v="41"/>
    <x v="2"/>
    <x v="1"/>
    <x v="2"/>
    <n v="67.079499999999996"/>
    <n v="17.390981481481479"/>
  </r>
  <r>
    <s v="BAND1"/>
    <x v="67"/>
    <x v="42"/>
    <x v="2"/>
    <x v="1"/>
    <x v="2"/>
    <n v="5667"/>
    <n v="1259.3333333333333"/>
  </r>
  <r>
    <s v="BAND1"/>
    <x v="67"/>
    <x v="43"/>
    <x v="2"/>
    <x v="1"/>
    <x v="2"/>
    <n v="3.30877"/>
    <n v="0.98559106382978723"/>
  </r>
  <r>
    <s v="BAND1"/>
    <x v="67"/>
    <x v="44"/>
    <x v="2"/>
    <x v="1"/>
    <x v="2"/>
    <n v="362.19"/>
    <n v="41.906280991735535"/>
  </r>
  <r>
    <s v="BAND1"/>
    <x v="67"/>
    <x v="45"/>
    <x v="2"/>
    <x v="1"/>
    <x v="2"/>
    <n v="162.643"/>
    <n v="16.866681481481482"/>
  </r>
  <r>
    <s v="BAND1"/>
    <x v="67"/>
    <x v="46"/>
    <x v="2"/>
    <x v="1"/>
    <x v="2"/>
    <n v="630.16399999999999"/>
    <n v="74.136941176470586"/>
  </r>
  <r>
    <s v="BAND1"/>
    <x v="67"/>
    <x v="47"/>
    <x v="2"/>
    <x v="1"/>
    <x v="2"/>
    <n v="6.9417099999999996"/>
    <n v="1.2301764556962025"/>
  </r>
  <r>
    <s v="BAND1"/>
    <x v="67"/>
    <x v="48"/>
    <x v="2"/>
    <x v="1"/>
    <x v="2"/>
    <n v="398.971"/>
    <n v="328.56435294117648"/>
  </r>
  <r>
    <s v="BAND1"/>
    <x v="67"/>
    <x v="49"/>
    <x v="2"/>
    <x v="1"/>
    <x v="2"/>
    <n v="685.18100000000004"/>
    <n v="154.71829032258066"/>
  </r>
  <r>
    <s v="BAND1"/>
    <x v="67"/>
    <x v="50"/>
    <x v="2"/>
    <x v="1"/>
    <x v="2"/>
    <n v="840.72799999999995"/>
    <n v="653.89955555555548"/>
  </r>
  <r>
    <s v="BAND1"/>
    <x v="67"/>
    <x v="51"/>
    <x v="0"/>
    <x v="0"/>
    <x v="3"/>
    <n v="1540.57"/>
    <n v="1540.57"/>
  </r>
  <r>
    <s v="BAND1"/>
    <x v="67"/>
    <x v="52"/>
    <x v="1"/>
    <x v="0"/>
    <x v="3"/>
    <n v="1152.98"/>
    <n v="1152.98"/>
  </r>
  <r>
    <s v="BAND1"/>
    <x v="67"/>
    <x v="53"/>
    <x v="2"/>
    <x v="1"/>
    <x v="3"/>
    <n v="2693.54"/>
    <n v="2693.54"/>
  </r>
  <r>
    <s v="BIBE1"/>
    <x v="68"/>
    <x v="0"/>
    <x v="0"/>
    <x v="0"/>
    <x v="0"/>
    <n v="576.16700000000003"/>
    <n v="288.08350000000002"/>
  </r>
  <r>
    <s v="BIBE1"/>
    <x v="68"/>
    <x v="1"/>
    <x v="0"/>
    <x v="0"/>
    <x v="0"/>
    <n v="5.13931"/>
    <n v="1.6781420408163263"/>
  </r>
  <r>
    <s v="BIBE1"/>
    <x v="68"/>
    <x v="2"/>
    <x v="0"/>
    <x v="0"/>
    <x v="0"/>
    <n v="357.59"/>
    <n v="119.19666666666666"/>
  </r>
  <r>
    <s v="BIBE1"/>
    <x v="68"/>
    <x v="3"/>
    <x v="1"/>
    <x v="0"/>
    <x v="0"/>
    <n v="8.5480999999999998"/>
    <n v="4.2740499999999999"/>
  </r>
  <r>
    <s v="BIBE1"/>
    <x v="68"/>
    <x v="4"/>
    <x v="1"/>
    <x v="0"/>
    <x v="0"/>
    <n v="0.40449400000000002"/>
    <n v="0.13207967346938776"/>
  </r>
  <r>
    <s v="BIBE1"/>
    <x v="68"/>
    <x v="5"/>
    <x v="1"/>
    <x v="0"/>
    <x v="0"/>
    <n v="3527.31"/>
    <n v="1175.77"/>
  </r>
  <r>
    <s v="BIBE1"/>
    <x v="68"/>
    <x v="6"/>
    <x v="2"/>
    <x v="1"/>
    <x v="0"/>
    <n v="584.71600000000001"/>
    <n v="292.358"/>
  </r>
  <r>
    <s v="BIBE1"/>
    <x v="68"/>
    <x v="7"/>
    <x v="2"/>
    <x v="1"/>
    <x v="0"/>
    <n v="5.5438000000000001"/>
    <n v="1.8102204081632651"/>
  </r>
  <r>
    <s v="BIBE1"/>
    <x v="68"/>
    <x v="8"/>
    <x v="2"/>
    <x v="1"/>
    <x v="0"/>
    <n v="3884.91"/>
    <n v="1294.9699999999998"/>
  </r>
  <r>
    <s v="BIBE1"/>
    <x v="68"/>
    <x v="9"/>
    <x v="0"/>
    <x v="0"/>
    <x v="1"/>
    <n v="408.95800000000003"/>
    <n v="408.95800000000003"/>
  </r>
  <r>
    <s v="BIBE1"/>
    <x v="68"/>
    <x v="10"/>
    <x v="1"/>
    <x v="0"/>
    <x v="1"/>
    <n v="1180.17"/>
    <n v="1180.17"/>
  </r>
  <r>
    <s v="BIBE1"/>
    <x v="68"/>
    <x v="11"/>
    <x v="2"/>
    <x v="1"/>
    <x v="1"/>
    <n v="1589.13"/>
    <n v="1589.13"/>
  </r>
  <r>
    <s v="BIBE1"/>
    <x v="68"/>
    <x v="12"/>
    <x v="0"/>
    <x v="0"/>
    <x v="2"/>
    <n v="5.9901400000000002"/>
    <n v="2.7953986666666668"/>
  </r>
  <r>
    <s v="BIBE1"/>
    <x v="68"/>
    <x v="13"/>
    <x v="0"/>
    <x v="0"/>
    <x v="2"/>
    <n v="165.88800000000001"/>
    <n v="50.487652173913048"/>
  </r>
  <r>
    <s v="BIBE1"/>
    <x v="68"/>
    <x v="14"/>
    <x v="0"/>
    <x v="0"/>
    <x v="2"/>
    <n v="5.4427899999999996"/>
    <n v="1.2290170967741934"/>
  </r>
  <r>
    <s v="BIBE1"/>
    <x v="68"/>
    <x v="15"/>
    <x v="0"/>
    <x v="0"/>
    <x v="2"/>
    <n v="10.658799999999999"/>
    <n v="2.7633925925925924"/>
  </r>
  <r>
    <s v="BIBE1"/>
    <x v="68"/>
    <x v="16"/>
    <x v="0"/>
    <x v="0"/>
    <x v="2"/>
    <n v="3429.86"/>
    <n v="762.19111111111113"/>
  </r>
  <r>
    <s v="BIBE1"/>
    <x v="68"/>
    <x v="17"/>
    <x v="0"/>
    <x v="0"/>
    <x v="2"/>
    <n v="0.49305300000000002"/>
    <n v="0.1468668510638298"/>
  </r>
  <r>
    <s v="BIBE1"/>
    <x v="68"/>
    <x v="18"/>
    <x v="0"/>
    <x v="0"/>
    <x v="2"/>
    <n v="313.38400000000001"/>
    <n v="36.259305785123971"/>
  </r>
  <r>
    <s v="BIBE1"/>
    <x v="68"/>
    <x v="19"/>
    <x v="0"/>
    <x v="0"/>
    <x v="2"/>
    <n v="168.578"/>
    <n v="17.482162962962963"/>
  </r>
  <r>
    <s v="BIBE1"/>
    <x v="68"/>
    <x v="20"/>
    <x v="0"/>
    <x v="0"/>
    <x v="2"/>
    <n v="346.91699999999997"/>
    <n v="40.813764705882349"/>
  </r>
  <r>
    <s v="BIBE1"/>
    <x v="68"/>
    <x v="21"/>
    <x v="0"/>
    <x v="0"/>
    <x v="2"/>
    <n v="2.4502100000000002"/>
    <n v="0.43421443037974689"/>
  </r>
  <r>
    <s v="BIBE1"/>
    <x v="68"/>
    <x v="22"/>
    <x v="0"/>
    <x v="0"/>
    <x v="2"/>
    <n v="178.095"/>
    <n v="146.66647058823528"/>
  </r>
  <r>
    <s v="BIBE1"/>
    <x v="68"/>
    <x v="23"/>
    <x v="0"/>
    <x v="0"/>
    <x v="2"/>
    <n v="80.736099999999993"/>
    <n v="18.230732258064513"/>
  </r>
  <r>
    <s v="BIBE1"/>
    <x v="68"/>
    <x v="24"/>
    <x v="0"/>
    <x v="0"/>
    <x v="2"/>
    <n v="100.259"/>
    <n v="77.979222222222219"/>
  </r>
  <r>
    <s v="BIBE1"/>
    <x v="68"/>
    <x v="25"/>
    <x v="1"/>
    <x v="0"/>
    <x v="2"/>
    <n v="1.2803099999999999E-7"/>
    <n v="5.9747800000000002E-8"/>
  </r>
  <r>
    <s v="BIBE1"/>
    <x v="68"/>
    <x v="26"/>
    <x v="1"/>
    <x v="0"/>
    <x v="2"/>
    <n v="7.2204299999999996E-5"/>
    <n v="2.1975221739130433E-5"/>
  </r>
  <r>
    <s v="BIBE1"/>
    <x v="68"/>
    <x v="27"/>
    <x v="1"/>
    <x v="0"/>
    <x v="2"/>
    <n v="8.0981900000000007"/>
    <n v="1.828623548387097"/>
  </r>
  <r>
    <s v="BIBE1"/>
    <x v="68"/>
    <x v="28"/>
    <x v="1"/>
    <x v="0"/>
    <x v="2"/>
    <n v="3.5992000000000002"/>
    <n v="0.93312592592592591"/>
  </r>
  <r>
    <s v="BIBE1"/>
    <x v="68"/>
    <x v="29"/>
    <x v="1"/>
    <x v="0"/>
    <x v="2"/>
    <n v="1773.53"/>
    <n v="394.11777777777775"/>
  </r>
  <r>
    <s v="BIBE1"/>
    <x v="68"/>
    <x v="30"/>
    <x v="1"/>
    <x v="0"/>
    <x v="2"/>
    <n v="2.23405E-3"/>
    <n v="6.6546170212765951E-4"/>
  </r>
  <r>
    <s v="BIBE1"/>
    <x v="68"/>
    <x v="31"/>
    <x v="1"/>
    <x v="0"/>
    <x v="2"/>
    <n v="0.148172"/>
    <n v="1.7143867768595042E-2"/>
  </r>
  <r>
    <s v="BIBE1"/>
    <x v="68"/>
    <x v="32"/>
    <x v="1"/>
    <x v="0"/>
    <x v="2"/>
    <n v="7.5813000000000005E-2"/>
    <n v="7.8620888888888893E-3"/>
  </r>
  <r>
    <s v="BIBE1"/>
    <x v="68"/>
    <x v="33"/>
    <x v="1"/>
    <x v="0"/>
    <x v="2"/>
    <n v="864.05499999999995"/>
    <n v="101.65352941176469"/>
  </r>
  <r>
    <s v="BIBE1"/>
    <x v="68"/>
    <x v="34"/>
    <x v="1"/>
    <x v="0"/>
    <x v="2"/>
    <n v="3.4304299999999999"/>
    <n v="0.60792430379746831"/>
  </r>
  <r>
    <s v="BIBE1"/>
    <x v="68"/>
    <x v="35"/>
    <x v="1"/>
    <x v="0"/>
    <x v="2"/>
    <n v="13.313499999999999"/>
    <n v="10.964058823529411"/>
  </r>
  <r>
    <s v="BIBE1"/>
    <x v="68"/>
    <x v="36"/>
    <x v="1"/>
    <x v="0"/>
    <x v="2"/>
    <n v="258.11099999999999"/>
    <n v="58.28312903225806"/>
  </r>
  <r>
    <s v="BIBE1"/>
    <x v="68"/>
    <x v="37"/>
    <x v="1"/>
    <x v="0"/>
    <x v="2"/>
    <n v="466.47800000000001"/>
    <n v="362.81622222222222"/>
  </r>
  <r>
    <s v="BIBE1"/>
    <x v="68"/>
    <x v="38"/>
    <x v="2"/>
    <x v="1"/>
    <x v="2"/>
    <n v="5.9901400000000002"/>
    <n v="2.7953986666666668"/>
  </r>
  <r>
    <s v="BIBE1"/>
    <x v="68"/>
    <x v="39"/>
    <x v="2"/>
    <x v="1"/>
    <x v="2"/>
    <n v="165.88800000000001"/>
    <n v="50.487652173913048"/>
  </r>
  <r>
    <s v="BIBE1"/>
    <x v="68"/>
    <x v="40"/>
    <x v="2"/>
    <x v="1"/>
    <x v="2"/>
    <n v="13.541"/>
    <n v="3.0576451612903224"/>
  </r>
  <r>
    <s v="BIBE1"/>
    <x v="68"/>
    <x v="41"/>
    <x v="2"/>
    <x v="1"/>
    <x v="2"/>
    <n v="14.257999999999999"/>
    <n v="3.6965185185185181"/>
  </r>
  <r>
    <s v="BIBE1"/>
    <x v="68"/>
    <x v="42"/>
    <x v="2"/>
    <x v="1"/>
    <x v="2"/>
    <n v="5203.41"/>
    <n v="1156.3133333333333"/>
  </r>
  <r>
    <s v="BIBE1"/>
    <x v="68"/>
    <x v="43"/>
    <x v="2"/>
    <x v="1"/>
    <x v="2"/>
    <n v="0.49528699999999998"/>
    <n v="0.1475322978723404"/>
  </r>
  <r>
    <s v="BIBE1"/>
    <x v="68"/>
    <x v="44"/>
    <x v="2"/>
    <x v="1"/>
    <x v="2"/>
    <n v="313.53199999999998"/>
    <n v="36.276429752066115"/>
  </r>
  <r>
    <s v="BIBE1"/>
    <x v="68"/>
    <x v="45"/>
    <x v="2"/>
    <x v="1"/>
    <x v="2"/>
    <n v="168.654"/>
    <n v="17.490044444444443"/>
  </r>
  <r>
    <s v="BIBE1"/>
    <x v="68"/>
    <x v="46"/>
    <x v="2"/>
    <x v="1"/>
    <x v="2"/>
    <n v="1210.97"/>
    <n v="142.46705882352941"/>
  </r>
  <r>
    <s v="BIBE1"/>
    <x v="68"/>
    <x v="47"/>
    <x v="2"/>
    <x v="1"/>
    <x v="2"/>
    <n v="5.8806200000000004"/>
    <n v="1.0421351898734177"/>
  </r>
  <r>
    <s v="BIBE1"/>
    <x v="68"/>
    <x v="48"/>
    <x v="2"/>
    <x v="1"/>
    <x v="2"/>
    <n v="191.40799999999999"/>
    <n v="157.6301176470588"/>
  </r>
  <r>
    <s v="BIBE1"/>
    <x v="68"/>
    <x v="49"/>
    <x v="2"/>
    <x v="1"/>
    <x v="2"/>
    <n v="338.84800000000001"/>
    <n v="76.514064516129039"/>
  </r>
  <r>
    <s v="BIBE1"/>
    <x v="68"/>
    <x v="50"/>
    <x v="2"/>
    <x v="1"/>
    <x v="2"/>
    <n v="566.73599999999999"/>
    <n v="440.79466666666667"/>
  </r>
  <r>
    <s v="BIBE1"/>
    <x v="68"/>
    <x v="51"/>
    <x v="0"/>
    <x v="0"/>
    <x v="3"/>
    <n v="1157.48"/>
    <n v="1157.48"/>
  </r>
  <r>
    <s v="BIBE1"/>
    <x v="68"/>
    <x v="52"/>
    <x v="1"/>
    <x v="0"/>
    <x v="3"/>
    <n v="931.23199999999997"/>
    <n v="931.23199999999997"/>
  </r>
  <r>
    <s v="BIBE1"/>
    <x v="68"/>
    <x v="53"/>
    <x v="2"/>
    <x v="1"/>
    <x v="3"/>
    <n v="2088.71"/>
    <n v="2088.71"/>
  </r>
  <r>
    <s v="BLIS1"/>
    <x v="69"/>
    <x v="0"/>
    <x v="0"/>
    <x v="0"/>
    <x v="0"/>
    <n v="190.66"/>
    <n v="95.33"/>
  </r>
  <r>
    <s v="BLIS1"/>
    <x v="69"/>
    <x v="1"/>
    <x v="0"/>
    <x v="0"/>
    <x v="0"/>
    <n v="0.48165799999999998"/>
    <n v="0.15727608163265305"/>
  </r>
  <r>
    <s v="BLIS1"/>
    <x v="69"/>
    <x v="2"/>
    <x v="0"/>
    <x v="0"/>
    <x v="0"/>
    <n v="271.52600000000001"/>
    <n v="90.50866666666667"/>
  </r>
  <r>
    <s v="BLIS1"/>
    <x v="69"/>
    <x v="3"/>
    <x v="1"/>
    <x v="0"/>
    <x v="0"/>
    <n v="8.6821700000000002E-2"/>
    <n v="4.3410850000000001E-2"/>
  </r>
  <r>
    <s v="BLIS1"/>
    <x v="69"/>
    <x v="4"/>
    <x v="1"/>
    <x v="0"/>
    <x v="0"/>
    <n v="2.19892E-3"/>
    <n v="7.1801469387755101E-4"/>
  </r>
  <r>
    <s v="BLIS1"/>
    <x v="69"/>
    <x v="5"/>
    <x v="1"/>
    <x v="0"/>
    <x v="0"/>
    <n v="798.86900000000003"/>
    <n v="266.28966666666668"/>
  </r>
  <r>
    <s v="BLIS1"/>
    <x v="69"/>
    <x v="6"/>
    <x v="2"/>
    <x v="1"/>
    <x v="0"/>
    <n v="190.74600000000001"/>
    <n v="95.373000000000005"/>
  </r>
  <r>
    <s v="BLIS1"/>
    <x v="69"/>
    <x v="7"/>
    <x v="2"/>
    <x v="1"/>
    <x v="0"/>
    <n v="0.48385699999999998"/>
    <n v="0.15799412244897956"/>
  </r>
  <r>
    <s v="BLIS1"/>
    <x v="69"/>
    <x v="8"/>
    <x v="2"/>
    <x v="1"/>
    <x v="0"/>
    <n v="1070.3900000000001"/>
    <n v="356.79666666666668"/>
  </r>
  <r>
    <s v="BLIS1"/>
    <x v="69"/>
    <x v="9"/>
    <x v="0"/>
    <x v="0"/>
    <x v="1"/>
    <n v="185.99600000000001"/>
    <n v="185.99600000000001"/>
  </r>
  <r>
    <s v="BLIS1"/>
    <x v="69"/>
    <x v="10"/>
    <x v="1"/>
    <x v="0"/>
    <x v="1"/>
    <n v="266.33100000000002"/>
    <n v="266.33100000000002"/>
  </r>
  <r>
    <s v="BLIS1"/>
    <x v="69"/>
    <x v="11"/>
    <x v="2"/>
    <x v="1"/>
    <x v="1"/>
    <n v="452.32600000000002"/>
    <n v="452.32600000000002"/>
  </r>
  <r>
    <s v="BLIS1"/>
    <x v="69"/>
    <x v="12"/>
    <x v="0"/>
    <x v="0"/>
    <x v="2"/>
    <n v="43.567"/>
    <n v="20.331266666666668"/>
  </r>
  <r>
    <s v="BLIS1"/>
    <x v="69"/>
    <x v="13"/>
    <x v="0"/>
    <x v="0"/>
    <x v="2"/>
    <n v="337.05399999999997"/>
    <n v="102.58165217391304"/>
  </r>
  <r>
    <s v="BLIS1"/>
    <x v="69"/>
    <x v="14"/>
    <x v="0"/>
    <x v="0"/>
    <x v="2"/>
    <n v="30.116299999999999"/>
    <n v="6.800454838709677"/>
  </r>
  <r>
    <s v="BLIS1"/>
    <x v="69"/>
    <x v="15"/>
    <x v="0"/>
    <x v="0"/>
    <x v="2"/>
    <n v="198.81399999999999"/>
    <n v="51.544370370370366"/>
  </r>
  <r>
    <s v="BLIS1"/>
    <x v="69"/>
    <x v="16"/>
    <x v="0"/>
    <x v="0"/>
    <x v="2"/>
    <n v="3327.5"/>
    <n v="739.44444444444446"/>
  </r>
  <r>
    <s v="BLIS1"/>
    <x v="69"/>
    <x v="17"/>
    <x v="0"/>
    <x v="0"/>
    <x v="2"/>
    <n v="3.7027000000000001"/>
    <n v="1.102931914893617"/>
  </r>
  <r>
    <s v="BLIS1"/>
    <x v="69"/>
    <x v="18"/>
    <x v="0"/>
    <x v="0"/>
    <x v="2"/>
    <n v="188.93"/>
    <n v="21.859669421487606"/>
  </r>
  <r>
    <s v="BLIS1"/>
    <x v="69"/>
    <x v="19"/>
    <x v="0"/>
    <x v="0"/>
    <x v="2"/>
    <n v="86.735200000000006"/>
    <n v="8.9947614814814827"/>
  </r>
  <r>
    <s v="BLIS1"/>
    <x v="69"/>
    <x v="20"/>
    <x v="0"/>
    <x v="0"/>
    <x v="2"/>
    <n v="629.23"/>
    <n v="74.027058823529416"/>
  </r>
  <r>
    <s v="BLIS1"/>
    <x v="69"/>
    <x v="21"/>
    <x v="0"/>
    <x v="0"/>
    <x v="2"/>
    <n v="4.5619300000000003"/>
    <n v="0.80844329113924052"/>
  </r>
  <r>
    <s v="BLIS1"/>
    <x v="69"/>
    <x v="22"/>
    <x v="0"/>
    <x v="0"/>
    <x v="2"/>
    <n v="860.12900000000002"/>
    <n v="708.34152941176467"/>
  </r>
  <r>
    <s v="BLIS1"/>
    <x v="69"/>
    <x v="23"/>
    <x v="0"/>
    <x v="0"/>
    <x v="2"/>
    <n v="161.08500000000001"/>
    <n v="36.374032258064517"/>
  </r>
  <r>
    <s v="BLIS1"/>
    <x v="69"/>
    <x v="24"/>
    <x v="0"/>
    <x v="0"/>
    <x v="2"/>
    <n v="92.003399999999999"/>
    <n v="71.558199999999999"/>
  </r>
  <r>
    <s v="BLIS1"/>
    <x v="69"/>
    <x v="25"/>
    <x v="1"/>
    <x v="0"/>
    <x v="2"/>
    <n v="0"/>
    <n v="0"/>
  </r>
  <r>
    <s v="BLIS1"/>
    <x v="69"/>
    <x v="26"/>
    <x v="1"/>
    <x v="0"/>
    <x v="2"/>
    <n v="8.5189599999999998E-6"/>
    <n v="2.5927269565217394E-6"/>
  </r>
  <r>
    <s v="BLIS1"/>
    <x v="69"/>
    <x v="27"/>
    <x v="1"/>
    <x v="0"/>
    <x v="2"/>
    <n v="0.52876999999999996"/>
    <n v="0.11939967741935482"/>
  </r>
  <r>
    <s v="BLIS1"/>
    <x v="69"/>
    <x v="28"/>
    <x v="1"/>
    <x v="0"/>
    <x v="2"/>
    <n v="0.99312900000000004"/>
    <n v="0.2574778888888889"/>
  </r>
  <r>
    <s v="BLIS1"/>
    <x v="69"/>
    <x v="29"/>
    <x v="1"/>
    <x v="0"/>
    <x v="2"/>
    <n v="338.471"/>
    <n v="75.215777777777774"/>
  </r>
  <r>
    <s v="BLIS1"/>
    <x v="69"/>
    <x v="30"/>
    <x v="1"/>
    <x v="0"/>
    <x v="2"/>
    <n v="5.5306400000000003E-4"/>
    <n v="1.6474246808510638E-4"/>
  </r>
  <r>
    <s v="BLIS1"/>
    <x v="69"/>
    <x v="31"/>
    <x v="1"/>
    <x v="0"/>
    <x v="2"/>
    <n v="4.9559000000000001E-3"/>
    <n v="5.7340991735537188E-4"/>
  </r>
  <r>
    <s v="BLIS1"/>
    <x v="69"/>
    <x v="32"/>
    <x v="1"/>
    <x v="0"/>
    <x v="2"/>
    <n v="1.73175E-3"/>
    <n v="1.7958888888888888E-4"/>
  </r>
  <r>
    <s v="BLIS1"/>
    <x v="69"/>
    <x v="33"/>
    <x v="1"/>
    <x v="0"/>
    <x v="2"/>
    <n v="12.555899999999999"/>
    <n v="1.4771647058823529"/>
  </r>
  <r>
    <s v="BLIS1"/>
    <x v="69"/>
    <x v="34"/>
    <x v="1"/>
    <x v="0"/>
    <x v="2"/>
    <n v="0.16565199999999999"/>
    <n v="2.9356050632911392E-2"/>
  </r>
  <r>
    <s v="BLIS1"/>
    <x v="69"/>
    <x v="35"/>
    <x v="1"/>
    <x v="0"/>
    <x v="2"/>
    <n v="38.562899999999999"/>
    <n v="31.757682352941174"/>
  </r>
  <r>
    <s v="BLIS1"/>
    <x v="69"/>
    <x v="36"/>
    <x v="1"/>
    <x v="0"/>
    <x v="2"/>
    <n v="511.94400000000002"/>
    <n v="115.60025806451613"/>
  </r>
  <r>
    <s v="BLIS1"/>
    <x v="69"/>
    <x v="37"/>
    <x v="1"/>
    <x v="0"/>
    <x v="2"/>
    <n v="281.06599999999997"/>
    <n v="218.60688888888888"/>
  </r>
  <r>
    <s v="BLIS1"/>
    <x v="69"/>
    <x v="38"/>
    <x v="2"/>
    <x v="1"/>
    <x v="2"/>
    <n v="43.567"/>
    <n v="20.331266666666668"/>
  </r>
  <r>
    <s v="BLIS1"/>
    <x v="69"/>
    <x v="39"/>
    <x v="2"/>
    <x v="1"/>
    <x v="2"/>
    <n v="337.05399999999997"/>
    <n v="102.58165217391304"/>
  </r>
  <r>
    <s v="BLIS1"/>
    <x v="69"/>
    <x v="40"/>
    <x v="2"/>
    <x v="1"/>
    <x v="2"/>
    <n v="30.645099999999999"/>
    <n v="6.9198612903225802"/>
  </r>
  <r>
    <s v="BLIS1"/>
    <x v="69"/>
    <x v="41"/>
    <x v="2"/>
    <x v="1"/>
    <x v="2"/>
    <n v="199.80699999999999"/>
    <n v="51.801814814814811"/>
  </r>
  <r>
    <s v="BLIS1"/>
    <x v="69"/>
    <x v="42"/>
    <x v="2"/>
    <x v="1"/>
    <x v="2"/>
    <n v="3665.97"/>
    <n v="814.65999999999985"/>
  </r>
  <r>
    <s v="BLIS1"/>
    <x v="69"/>
    <x v="43"/>
    <x v="2"/>
    <x v="1"/>
    <x v="2"/>
    <n v="3.7032600000000002"/>
    <n v="1.1030987234042553"/>
  </r>
  <r>
    <s v="BLIS1"/>
    <x v="69"/>
    <x v="44"/>
    <x v="2"/>
    <x v="1"/>
    <x v="2"/>
    <n v="188.935"/>
    <n v="21.860247933884299"/>
  </r>
  <r>
    <s v="BLIS1"/>
    <x v="69"/>
    <x v="45"/>
    <x v="2"/>
    <x v="1"/>
    <x v="2"/>
    <n v="86.736900000000006"/>
    <n v="8.9949377777777784"/>
  </r>
  <r>
    <s v="BLIS1"/>
    <x v="69"/>
    <x v="46"/>
    <x v="2"/>
    <x v="1"/>
    <x v="2"/>
    <n v="641.78599999999994"/>
    <n v="75.504235294117635"/>
  </r>
  <r>
    <s v="BLIS1"/>
    <x v="69"/>
    <x v="47"/>
    <x v="2"/>
    <x v="1"/>
    <x v="2"/>
    <n v="4.7275700000000001"/>
    <n v="0.83779721518987338"/>
  </r>
  <r>
    <s v="BLIS1"/>
    <x v="69"/>
    <x v="48"/>
    <x v="2"/>
    <x v="1"/>
    <x v="2"/>
    <n v="898.69200000000001"/>
    <n v="740.09929411764699"/>
  </r>
  <r>
    <s v="BLIS1"/>
    <x v="69"/>
    <x v="49"/>
    <x v="2"/>
    <x v="1"/>
    <x v="2"/>
    <n v="673.02700000000004"/>
    <n v="151.97383870967744"/>
  </r>
  <r>
    <s v="BLIS1"/>
    <x v="69"/>
    <x v="50"/>
    <x v="2"/>
    <x v="1"/>
    <x v="2"/>
    <n v="373.06900000000002"/>
    <n v="290.16477777777777"/>
  </r>
  <r>
    <s v="BLIS1"/>
    <x v="69"/>
    <x v="51"/>
    <x v="0"/>
    <x v="0"/>
    <x v="3"/>
    <n v="1843.77"/>
    <n v="1843.77"/>
  </r>
  <r>
    <s v="BLIS1"/>
    <x v="69"/>
    <x v="52"/>
    <x v="1"/>
    <x v="0"/>
    <x v="3"/>
    <n v="443.06700000000001"/>
    <n v="443.06700000000001"/>
  </r>
  <r>
    <s v="BLIS1"/>
    <x v="69"/>
    <x v="53"/>
    <x v="2"/>
    <x v="1"/>
    <x v="3"/>
    <n v="2286.84"/>
    <n v="2286.84"/>
  </r>
  <r>
    <s v="BLMO1"/>
    <x v="70"/>
    <x v="0"/>
    <x v="0"/>
    <x v="0"/>
    <x v="0"/>
    <n v="1582.69"/>
    <n v="791.34500000000003"/>
  </r>
  <r>
    <s v="BLMO1"/>
    <x v="70"/>
    <x v="1"/>
    <x v="0"/>
    <x v="0"/>
    <x v="0"/>
    <n v="7.2372399999999999"/>
    <n v="2.3631804081632652"/>
  </r>
  <r>
    <s v="BLMO1"/>
    <x v="70"/>
    <x v="2"/>
    <x v="0"/>
    <x v="0"/>
    <x v="0"/>
    <n v="506.40499999999997"/>
    <n v="168.80166666666665"/>
  </r>
  <r>
    <s v="BLMO1"/>
    <x v="70"/>
    <x v="3"/>
    <x v="1"/>
    <x v="0"/>
    <x v="0"/>
    <n v="25.289400000000001"/>
    <n v="12.6447"/>
  </r>
  <r>
    <s v="BLMO1"/>
    <x v="70"/>
    <x v="4"/>
    <x v="1"/>
    <x v="0"/>
    <x v="0"/>
    <n v="0.21423500000000001"/>
    <n v="6.9954285714285705E-2"/>
  </r>
  <r>
    <s v="BLMO1"/>
    <x v="70"/>
    <x v="5"/>
    <x v="1"/>
    <x v="0"/>
    <x v="0"/>
    <n v="6463.52"/>
    <n v="2154.5066666666667"/>
  </r>
  <r>
    <s v="BLMO1"/>
    <x v="70"/>
    <x v="6"/>
    <x v="2"/>
    <x v="1"/>
    <x v="0"/>
    <n v="1607.98"/>
    <n v="803.99"/>
  </r>
  <r>
    <s v="BLMO1"/>
    <x v="70"/>
    <x v="7"/>
    <x v="2"/>
    <x v="1"/>
    <x v="0"/>
    <n v="7.4514800000000001"/>
    <n v="2.4331363265306121"/>
  </r>
  <r>
    <s v="BLMO1"/>
    <x v="70"/>
    <x v="8"/>
    <x v="2"/>
    <x v="1"/>
    <x v="0"/>
    <n v="6969.92"/>
    <n v="2323.3066666666664"/>
  </r>
  <r>
    <s v="BLMO1"/>
    <x v="70"/>
    <x v="9"/>
    <x v="0"/>
    <x v="0"/>
    <x v="1"/>
    <n v="962.50599999999997"/>
    <n v="962.50599999999997"/>
  </r>
  <r>
    <s v="BLMO1"/>
    <x v="70"/>
    <x v="10"/>
    <x v="1"/>
    <x v="0"/>
    <x v="1"/>
    <n v="2167.1999999999998"/>
    <n v="2167.1999999999998"/>
  </r>
  <r>
    <s v="BLMO1"/>
    <x v="70"/>
    <x v="11"/>
    <x v="2"/>
    <x v="1"/>
    <x v="1"/>
    <n v="3129.71"/>
    <n v="3129.71"/>
  </r>
  <r>
    <s v="BLMO1"/>
    <x v="70"/>
    <x v="12"/>
    <x v="0"/>
    <x v="0"/>
    <x v="2"/>
    <n v="43.984099999999998"/>
    <n v="20.525913333333332"/>
  </r>
  <r>
    <s v="BLMO1"/>
    <x v="70"/>
    <x v="13"/>
    <x v="0"/>
    <x v="0"/>
    <x v="2"/>
    <n v="1128.1300000000001"/>
    <n v="343.34391304347832"/>
  </r>
  <r>
    <s v="BLMO1"/>
    <x v="70"/>
    <x v="14"/>
    <x v="0"/>
    <x v="0"/>
    <x v="2"/>
    <n v="7.4821499999999999"/>
    <n v="1.6895177419354839"/>
  </r>
  <r>
    <s v="BLMO1"/>
    <x v="70"/>
    <x v="15"/>
    <x v="0"/>
    <x v="0"/>
    <x v="2"/>
    <n v="136.50399999999999"/>
    <n v="35.389925925925922"/>
  </r>
  <r>
    <s v="BLMO1"/>
    <x v="70"/>
    <x v="16"/>
    <x v="0"/>
    <x v="0"/>
    <x v="2"/>
    <n v="3474.24"/>
    <n v="772.05333333333328"/>
  </r>
  <r>
    <s v="BLMO1"/>
    <x v="70"/>
    <x v="17"/>
    <x v="0"/>
    <x v="0"/>
    <x v="2"/>
    <n v="8.7003500000000003"/>
    <n v="2.5915936170212763"/>
  </r>
  <r>
    <s v="BLMO1"/>
    <x v="70"/>
    <x v="18"/>
    <x v="0"/>
    <x v="0"/>
    <x v="2"/>
    <n v="785.87599999999998"/>
    <n v="90.927801652892555"/>
  </r>
  <r>
    <s v="BLMO1"/>
    <x v="70"/>
    <x v="19"/>
    <x v="0"/>
    <x v="0"/>
    <x v="2"/>
    <n v="365.02800000000002"/>
    <n v="37.854755555555556"/>
  </r>
  <r>
    <s v="BLMO1"/>
    <x v="70"/>
    <x v="20"/>
    <x v="0"/>
    <x v="0"/>
    <x v="2"/>
    <n v="786.59699999999998"/>
    <n v="92.540823529411767"/>
  </r>
  <r>
    <s v="BLMO1"/>
    <x v="70"/>
    <x v="21"/>
    <x v="0"/>
    <x v="0"/>
    <x v="2"/>
    <n v="4.0356300000000003"/>
    <n v="0.71517493670886079"/>
  </r>
  <r>
    <s v="BLMO1"/>
    <x v="70"/>
    <x v="22"/>
    <x v="0"/>
    <x v="0"/>
    <x v="2"/>
    <n v="13730.4"/>
    <n v="11307.388235294116"/>
  </r>
  <r>
    <s v="BLMO1"/>
    <x v="70"/>
    <x v="23"/>
    <x v="0"/>
    <x v="0"/>
    <x v="2"/>
    <n v="631.69000000000005"/>
    <n v="142.63967741935485"/>
  </r>
  <r>
    <s v="BLMO1"/>
    <x v="70"/>
    <x v="24"/>
    <x v="0"/>
    <x v="0"/>
    <x v="2"/>
    <n v="355.22500000000002"/>
    <n v="276.28611111111115"/>
  </r>
  <r>
    <s v="BLMO1"/>
    <x v="70"/>
    <x v="25"/>
    <x v="1"/>
    <x v="0"/>
    <x v="2"/>
    <n v="3.7854E-7"/>
    <n v="1.7665200000000001E-7"/>
  </r>
  <r>
    <s v="BLMO1"/>
    <x v="70"/>
    <x v="26"/>
    <x v="1"/>
    <x v="0"/>
    <x v="2"/>
    <n v="2.4755399999999998E-4"/>
    <n v="7.534252173913044E-5"/>
  </r>
  <r>
    <s v="BLMO1"/>
    <x v="70"/>
    <x v="27"/>
    <x v="1"/>
    <x v="0"/>
    <x v="2"/>
    <n v="21.247399999999999"/>
    <n v="4.7977999999999996"/>
  </r>
  <r>
    <s v="BLMO1"/>
    <x v="70"/>
    <x v="28"/>
    <x v="1"/>
    <x v="0"/>
    <x v="2"/>
    <n v="26.673200000000001"/>
    <n v="6.9152740740740741"/>
  </r>
  <r>
    <s v="BLMO1"/>
    <x v="70"/>
    <x v="29"/>
    <x v="1"/>
    <x v="0"/>
    <x v="2"/>
    <n v="3652.63"/>
    <n v="811.69555555555553"/>
  </r>
  <r>
    <s v="BLMO1"/>
    <x v="70"/>
    <x v="30"/>
    <x v="1"/>
    <x v="0"/>
    <x v="2"/>
    <n v="1.12105E-2"/>
    <n v="3.3392978723404253E-3"/>
  </r>
  <r>
    <s v="BLMO1"/>
    <x v="70"/>
    <x v="31"/>
    <x v="1"/>
    <x v="0"/>
    <x v="2"/>
    <n v="0.288939"/>
    <n v="3.3430958677685953E-2"/>
  </r>
  <r>
    <s v="BLMO1"/>
    <x v="70"/>
    <x v="32"/>
    <x v="1"/>
    <x v="0"/>
    <x v="2"/>
    <n v="0.13903499999999999"/>
    <n v="1.4418444444444444E-2"/>
  </r>
  <r>
    <s v="BLMO1"/>
    <x v="70"/>
    <x v="33"/>
    <x v="1"/>
    <x v="0"/>
    <x v="2"/>
    <n v="1255.03"/>
    <n v="147.65058823529412"/>
  </r>
  <r>
    <s v="BLMO1"/>
    <x v="70"/>
    <x v="34"/>
    <x v="1"/>
    <x v="0"/>
    <x v="2"/>
    <n v="5.3385800000000003"/>
    <n v="0.94607746835443041"/>
  </r>
  <r>
    <s v="BLMO1"/>
    <x v="70"/>
    <x v="35"/>
    <x v="1"/>
    <x v="0"/>
    <x v="2"/>
    <n v="1683.38"/>
    <n v="1386.3129411764705"/>
  </r>
  <r>
    <s v="BLMO1"/>
    <x v="70"/>
    <x v="36"/>
    <x v="1"/>
    <x v="0"/>
    <x v="2"/>
    <n v="2070.6999999999998"/>
    <n v="467.57741935483864"/>
  </r>
  <r>
    <s v="BLMO1"/>
    <x v="70"/>
    <x v="37"/>
    <x v="1"/>
    <x v="0"/>
    <x v="2"/>
    <n v="2304.48"/>
    <n v="1792.3733333333334"/>
  </r>
  <r>
    <s v="BLMO1"/>
    <x v="70"/>
    <x v="38"/>
    <x v="2"/>
    <x v="1"/>
    <x v="2"/>
    <n v="43.984099999999998"/>
    <n v="20.525913333333332"/>
  </r>
  <r>
    <s v="BLMO1"/>
    <x v="70"/>
    <x v="39"/>
    <x v="2"/>
    <x v="1"/>
    <x v="2"/>
    <n v="1128.1300000000001"/>
    <n v="343.34391304347832"/>
  </r>
  <r>
    <s v="BLMO1"/>
    <x v="70"/>
    <x v="40"/>
    <x v="2"/>
    <x v="1"/>
    <x v="2"/>
    <n v="28.729500000000002"/>
    <n v="6.4873064516129038"/>
  </r>
  <r>
    <s v="BLMO1"/>
    <x v="70"/>
    <x v="41"/>
    <x v="2"/>
    <x v="1"/>
    <x v="2"/>
    <n v="163.17699999999999"/>
    <n v="42.305148148148142"/>
  </r>
  <r>
    <s v="BLMO1"/>
    <x v="70"/>
    <x v="42"/>
    <x v="2"/>
    <x v="1"/>
    <x v="2"/>
    <n v="7126.86"/>
    <n v="1583.7466666666664"/>
  </r>
  <r>
    <s v="BLMO1"/>
    <x v="70"/>
    <x v="43"/>
    <x v="2"/>
    <x v="1"/>
    <x v="2"/>
    <n v="8.7115600000000004"/>
    <n v="2.5949327659574468"/>
  </r>
  <r>
    <s v="BLMO1"/>
    <x v="70"/>
    <x v="44"/>
    <x v="2"/>
    <x v="1"/>
    <x v="2"/>
    <n v="786.16499999999996"/>
    <n v="90.961239669421488"/>
  </r>
  <r>
    <s v="BLMO1"/>
    <x v="70"/>
    <x v="45"/>
    <x v="2"/>
    <x v="1"/>
    <x v="2"/>
    <n v="365.16699999999997"/>
    <n v="37.869170370370369"/>
  </r>
  <r>
    <s v="BLMO1"/>
    <x v="70"/>
    <x v="46"/>
    <x v="2"/>
    <x v="1"/>
    <x v="2"/>
    <n v="2041.63"/>
    <n v="240.19176470588235"/>
  </r>
  <r>
    <s v="BLMO1"/>
    <x v="70"/>
    <x v="47"/>
    <x v="2"/>
    <x v="1"/>
    <x v="2"/>
    <n v="9.3742400000000004"/>
    <n v="1.6612577215189874"/>
  </r>
  <r>
    <s v="BLMO1"/>
    <x v="70"/>
    <x v="48"/>
    <x v="2"/>
    <x v="1"/>
    <x v="2"/>
    <n v="15413.8"/>
    <n v="12693.717647058822"/>
  </r>
  <r>
    <s v="BLMO1"/>
    <x v="70"/>
    <x v="49"/>
    <x v="2"/>
    <x v="1"/>
    <x v="2"/>
    <n v="2702.4"/>
    <n v="610.21935483870971"/>
  </r>
  <r>
    <s v="BLMO1"/>
    <x v="70"/>
    <x v="50"/>
    <x v="2"/>
    <x v="1"/>
    <x v="2"/>
    <n v="2659.7"/>
    <n v="2068.6555555555556"/>
  </r>
  <r>
    <s v="BLMO1"/>
    <x v="70"/>
    <x v="51"/>
    <x v="0"/>
    <x v="0"/>
    <x v="3"/>
    <n v="13123.9"/>
    <n v="13123.9"/>
  </r>
  <r>
    <s v="BLMO1"/>
    <x v="70"/>
    <x v="52"/>
    <x v="1"/>
    <x v="0"/>
    <x v="3"/>
    <n v="4618.33"/>
    <n v="4618.33"/>
  </r>
  <r>
    <s v="BLMO1"/>
    <x v="70"/>
    <x v="53"/>
    <x v="2"/>
    <x v="1"/>
    <x v="3"/>
    <n v="17742.3"/>
    <n v="17742.3"/>
  </r>
  <r>
    <s v="BOAP1"/>
    <x v="71"/>
    <x v="0"/>
    <x v="0"/>
    <x v="0"/>
    <x v="0"/>
    <n v="290.47000000000003"/>
    <n v="145.23500000000001"/>
  </r>
  <r>
    <s v="BOAP1"/>
    <x v="71"/>
    <x v="1"/>
    <x v="0"/>
    <x v="0"/>
    <x v="0"/>
    <n v="3.3365900000000002"/>
    <n v="1.0894987755102041"/>
  </r>
  <r>
    <s v="BOAP1"/>
    <x v="71"/>
    <x v="2"/>
    <x v="0"/>
    <x v="0"/>
    <x v="0"/>
    <n v="236.11199999999999"/>
    <n v="78.703999999999994"/>
  </r>
  <r>
    <s v="BOAP1"/>
    <x v="71"/>
    <x v="3"/>
    <x v="1"/>
    <x v="0"/>
    <x v="0"/>
    <n v="2.4317799999999998"/>
    <n v="1.2158899999999999"/>
  </r>
  <r>
    <s v="BOAP1"/>
    <x v="71"/>
    <x v="4"/>
    <x v="1"/>
    <x v="0"/>
    <x v="0"/>
    <n v="6.5619999999999998E-2"/>
    <n v="2.1426938775510201E-2"/>
  </r>
  <r>
    <s v="BOAP1"/>
    <x v="71"/>
    <x v="5"/>
    <x v="1"/>
    <x v="0"/>
    <x v="0"/>
    <n v="2149.16"/>
    <n v="716.38666666666654"/>
  </r>
  <r>
    <s v="BOAP1"/>
    <x v="71"/>
    <x v="6"/>
    <x v="2"/>
    <x v="1"/>
    <x v="0"/>
    <n v="292.90199999999999"/>
    <n v="146.45099999999999"/>
  </r>
  <r>
    <s v="BOAP1"/>
    <x v="71"/>
    <x v="7"/>
    <x v="2"/>
    <x v="1"/>
    <x v="0"/>
    <n v="3.4022100000000002"/>
    <n v="1.1109257142857143"/>
  </r>
  <r>
    <s v="BOAP1"/>
    <x v="71"/>
    <x v="8"/>
    <x v="2"/>
    <x v="1"/>
    <x v="0"/>
    <n v="2385.27"/>
    <n v="795.08999999999992"/>
  </r>
  <r>
    <s v="BOAP1"/>
    <x v="71"/>
    <x v="9"/>
    <x v="0"/>
    <x v="0"/>
    <x v="1"/>
    <n v="225.02799999999999"/>
    <n v="225.02799999999999"/>
  </r>
  <r>
    <s v="BOAP1"/>
    <x v="71"/>
    <x v="10"/>
    <x v="1"/>
    <x v="0"/>
    <x v="1"/>
    <n v="717.61699999999996"/>
    <n v="717.61699999999996"/>
  </r>
  <r>
    <s v="BOAP1"/>
    <x v="71"/>
    <x v="11"/>
    <x v="2"/>
    <x v="1"/>
    <x v="1"/>
    <n v="942.64499999999998"/>
    <n v="942.64499999999998"/>
  </r>
  <r>
    <s v="BOAP1"/>
    <x v="71"/>
    <x v="12"/>
    <x v="0"/>
    <x v="0"/>
    <x v="2"/>
    <n v="27.468900000000001"/>
    <n v="12.818820000000001"/>
  </r>
  <r>
    <s v="BOAP1"/>
    <x v="71"/>
    <x v="13"/>
    <x v="0"/>
    <x v="0"/>
    <x v="2"/>
    <n v="506.93599999999998"/>
    <n v="154.28486956521741"/>
  </r>
  <r>
    <s v="BOAP1"/>
    <x v="71"/>
    <x v="14"/>
    <x v="0"/>
    <x v="0"/>
    <x v="2"/>
    <n v="4.1940099999999996"/>
    <n v="0.94703451612903211"/>
  </r>
  <r>
    <s v="BOAP1"/>
    <x v="71"/>
    <x v="15"/>
    <x v="0"/>
    <x v="0"/>
    <x v="2"/>
    <n v="47.239800000000002"/>
    <n v="12.247355555555556"/>
  </r>
  <r>
    <s v="BOAP1"/>
    <x v="71"/>
    <x v="16"/>
    <x v="0"/>
    <x v="0"/>
    <x v="2"/>
    <n v="3609.03"/>
    <n v="802.00666666666666"/>
  </r>
  <r>
    <s v="BOAP1"/>
    <x v="71"/>
    <x v="17"/>
    <x v="0"/>
    <x v="0"/>
    <x v="2"/>
    <n v="4.0045299999999999"/>
    <n v="1.1928387234042552"/>
  </r>
  <r>
    <s v="BOAP1"/>
    <x v="71"/>
    <x v="18"/>
    <x v="0"/>
    <x v="0"/>
    <x v="2"/>
    <n v="343.98500000000001"/>
    <n v="39.799917355371903"/>
  </r>
  <r>
    <s v="BOAP1"/>
    <x v="71"/>
    <x v="19"/>
    <x v="0"/>
    <x v="0"/>
    <x v="2"/>
    <n v="157.589"/>
    <n v="16.342562962962962"/>
  </r>
  <r>
    <s v="BOAP1"/>
    <x v="71"/>
    <x v="20"/>
    <x v="0"/>
    <x v="0"/>
    <x v="2"/>
    <n v="260.351"/>
    <n v="30.629529411764704"/>
  </r>
  <r>
    <s v="BOAP1"/>
    <x v="71"/>
    <x v="21"/>
    <x v="0"/>
    <x v="0"/>
    <x v="2"/>
    <n v="3.18222"/>
    <n v="0.56393772151898736"/>
  </r>
  <r>
    <s v="BOAP1"/>
    <x v="71"/>
    <x v="22"/>
    <x v="0"/>
    <x v="0"/>
    <x v="2"/>
    <n v="2150.5100000000002"/>
    <n v="1771.0082352941176"/>
  </r>
  <r>
    <s v="BOAP1"/>
    <x v="71"/>
    <x v="23"/>
    <x v="0"/>
    <x v="0"/>
    <x v="2"/>
    <n v="73.153899999999993"/>
    <n v="16.518622580645161"/>
  </r>
  <r>
    <s v="BOAP1"/>
    <x v="71"/>
    <x v="24"/>
    <x v="0"/>
    <x v="0"/>
    <x v="2"/>
    <n v="76.342500000000001"/>
    <n v="59.377500000000005"/>
  </r>
  <r>
    <s v="BOAP1"/>
    <x v="71"/>
    <x v="25"/>
    <x v="1"/>
    <x v="0"/>
    <x v="2"/>
    <n v="2.1437600000000001E-8"/>
    <n v="1.0004213333333334E-8"/>
  </r>
  <r>
    <s v="BOAP1"/>
    <x v="71"/>
    <x v="26"/>
    <x v="1"/>
    <x v="0"/>
    <x v="2"/>
    <n v="2.0607799999999999E-5"/>
    <n v="6.2719391304347832E-6"/>
  </r>
  <r>
    <s v="BOAP1"/>
    <x v="71"/>
    <x v="27"/>
    <x v="1"/>
    <x v="0"/>
    <x v="2"/>
    <n v="8.8406500000000001"/>
    <n v="1.9962758064516128"/>
  </r>
  <r>
    <s v="BOAP1"/>
    <x v="71"/>
    <x v="28"/>
    <x v="1"/>
    <x v="0"/>
    <x v="2"/>
    <n v="4.0225600000000004"/>
    <n v="1.042885925925926"/>
  </r>
  <r>
    <s v="BOAP1"/>
    <x v="71"/>
    <x v="29"/>
    <x v="1"/>
    <x v="0"/>
    <x v="2"/>
    <n v="1319.92"/>
    <n v="293.31555555555553"/>
  </r>
  <r>
    <s v="BOAP1"/>
    <x v="71"/>
    <x v="30"/>
    <x v="1"/>
    <x v="0"/>
    <x v="2"/>
    <n v="1.28845E-3"/>
    <n v="3.8379361702127658E-4"/>
  </r>
  <r>
    <s v="BOAP1"/>
    <x v="71"/>
    <x v="31"/>
    <x v="1"/>
    <x v="0"/>
    <x v="2"/>
    <n v="6.6586500000000007E-2"/>
    <n v="7.7042231404958689E-3"/>
  </r>
  <r>
    <s v="BOAP1"/>
    <x v="71"/>
    <x v="32"/>
    <x v="1"/>
    <x v="0"/>
    <x v="2"/>
    <n v="3.26643E-2"/>
    <n v="3.3874088888888889E-3"/>
  </r>
  <r>
    <s v="BOAP1"/>
    <x v="71"/>
    <x v="33"/>
    <x v="1"/>
    <x v="0"/>
    <x v="2"/>
    <n v="345.49299999999999"/>
    <n v="40.646235294117645"/>
  </r>
  <r>
    <s v="BOAP1"/>
    <x v="71"/>
    <x v="34"/>
    <x v="1"/>
    <x v="0"/>
    <x v="2"/>
    <n v="1.88961"/>
    <n v="0.33486759493670887"/>
  </r>
  <r>
    <s v="BOAP1"/>
    <x v="71"/>
    <x v="35"/>
    <x v="1"/>
    <x v="0"/>
    <x v="2"/>
    <n v="135.47200000000001"/>
    <n v="111.56517647058824"/>
  </r>
  <r>
    <s v="BOAP1"/>
    <x v="71"/>
    <x v="36"/>
    <x v="1"/>
    <x v="0"/>
    <x v="2"/>
    <n v="317.49299999999999"/>
    <n v="71.691967741935485"/>
  </r>
  <r>
    <s v="BOAP1"/>
    <x v="71"/>
    <x v="37"/>
    <x v="1"/>
    <x v="0"/>
    <x v="2"/>
    <n v="530.09799999999996"/>
    <n v="412.29844444444444"/>
  </r>
  <r>
    <s v="BOAP1"/>
    <x v="71"/>
    <x v="38"/>
    <x v="2"/>
    <x v="1"/>
    <x v="2"/>
    <n v="27.468900000000001"/>
    <n v="12.818820000000001"/>
  </r>
  <r>
    <s v="BOAP1"/>
    <x v="71"/>
    <x v="39"/>
    <x v="2"/>
    <x v="1"/>
    <x v="2"/>
    <n v="506.93599999999998"/>
    <n v="154.28486956521741"/>
  </r>
  <r>
    <s v="BOAP1"/>
    <x v="71"/>
    <x v="40"/>
    <x v="2"/>
    <x v="1"/>
    <x v="2"/>
    <n v="13.034599999999999"/>
    <n v="2.9432967741935481"/>
  </r>
  <r>
    <s v="BOAP1"/>
    <x v="71"/>
    <x v="41"/>
    <x v="2"/>
    <x v="1"/>
    <x v="2"/>
    <n v="51.2624"/>
    <n v="13.290251851851851"/>
  </r>
  <r>
    <s v="BOAP1"/>
    <x v="71"/>
    <x v="42"/>
    <x v="2"/>
    <x v="1"/>
    <x v="2"/>
    <n v="4928.96"/>
    <n v="1095.3244444444445"/>
  </r>
  <r>
    <s v="BOAP1"/>
    <x v="71"/>
    <x v="43"/>
    <x v="2"/>
    <x v="1"/>
    <x v="2"/>
    <n v="4.0058199999999999"/>
    <n v="1.1932229787234041"/>
  </r>
  <r>
    <s v="BOAP1"/>
    <x v="71"/>
    <x v="44"/>
    <x v="2"/>
    <x v="1"/>
    <x v="2"/>
    <n v="344.05200000000002"/>
    <n v="39.80766942148761"/>
  </r>
  <r>
    <s v="BOAP1"/>
    <x v="71"/>
    <x v="45"/>
    <x v="2"/>
    <x v="1"/>
    <x v="2"/>
    <n v="157.62200000000001"/>
    <n v="16.345985185185185"/>
  </r>
  <r>
    <s v="BOAP1"/>
    <x v="71"/>
    <x v="46"/>
    <x v="2"/>
    <x v="1"/>
    <x v="2"/>
    <n v="605.84199999999998"/>
    <n v="71.275529411764708"/>
  </r>
  <r>
    <s v="BOAP1"/>
    <x v="71"/>
    <x v="47"/>
    <x v="2"/>
    <x v="1"/>
    <x v="2"/>
    <n v="5.0718300000000003"/>
    <n v="0.89880531645569628"/>
  </r>
  <r>
    <s v="BOAP1"/>
    <x v="71"/>
    <x v="48"/>
    <x v="2"/>
    <x v="1"/>
    <x v="2"/>
    <n v="2285.98"/>
    <n v="1882.5717647058823"/>
  </r>
  <r>
    <s v="BOAP1"/>
    <x v="71"/>
    <x v="49"/>
    <x v="2"/>
    <x v="1"/>
    <x v="2"/>
    <n v="390.64600000000002"/>
    <n v="88.210387096774198"/>
  </r>
  <r>
    <s v="BOAP1"/>
    <x v="71"/>
    <x v="50"/>
    <x v="2"/>
    <x v="1"/>
    <x v="2"/>
    <n v="606.44000000000005"/>
    <n v="471.6755555555556"/>
  </r>
  <r>
    <s v="BOAP1"/>
    <x v="71"/>
    <x v="51"/>
    <x v="0"/>
    <x v="0"/>
    <x v="3"/>
    <n v="2917.75"/>
    <n v="2917.75"/>
  </r>
  <r>
    <s v="BOAP1"/>
    <x v="71"/>
    <x v="52"/>
    <x v="1"/>
    <x v="0"/>
    <x v="3"/>
    <n v="932.90499999999997"/>
    <n v="932.90499999999997"/>
  </r>
  <r>
    <s v="BOAP1"/>
    <x v="71"/>
    <x v="53"/>
    <x v="2"/>
    <x v="1"/>
    <x v="3"/>
    <n v="3850.65"/>
    <n v="3850.65"/>
  </r>
  <r>
    <s v="BRCA1"/>
    <x v="72"/>
    <x v="0"/>
    <x v="0"/>
    <x v="0"/>
    <x v="0"/>
    <n v="94.051400000000001"/>
    <n v="47.025700000000001"/>
  </r>
  <r>
    <s v="BRCA1"/>
    <x v="72"/>
    <x v="1"/>
    <x v="0"/>
    <x v="0"/>
    <x v="0"/>
    <n v="0.74997800000000003"/>
    <n v="0.24489077551020408"/>
  </r>
  <r>
    <s v="BRCA1"/>
    <x v="72"/>
    <x v="2"/>
    <x v="0"/>
    <x v="0"/>
    <x v="0"/>
    <n v="241.24700000000001"/>
    <n v="80.415666666666667"/>
  </r>
  <r>
    <s v="BRCA1"/>
    <x v="72"/>
    <x v="3"/>
    <x v="1"/>
    <x v="0"/>
    <x v="0"/>
    <n v="0.15737200000000001"/>
    <n v="7.8686000000000006E-2"/>
  </r>
  <r>
    <s v="BRCA1"/>
    <x v="72"/>
    <x v="4"/>
    <x v="1"/>
    <x v="0"/>
    <x v="0"/>
    <n v="6.4380000000000001E-3"/>
    <n v="2.1022040816326528E-3"/>
  </r>
  <r>
    <s v="BRCA1"/>
    <x v="72"/>
    <x v="5"/>
    <x v="1"/>
    <x v="0"/>
    <x v="0"/>
    <n v="793.53200000000004"/>
    <n v="264.51066666666668"/>
  </r>
  <r>
    <s v="BRCA1"/>
    <x v="72"/>
    <x v="6"/>
    <x v="2"/>
    <x v="1"/>
    <x v="0"/>
    <n v="94.208799999999997"/>
    <n v="47.104399999999998"/>
  </r>
  <r>
    <s v="BRCA1"/>
    <x v="72"/>
    <x v="7"/>
    <x v="2"/>
    <x v="1"/>
    <x v="0"/>
    <n v="0.75641599999999998"/>
    <n v="0.24699297959183672"/>
  </r>
  <r>
    <s v="BRCA1"/>
    <x v="72"/>
    <x v="8"/>
    <x v="2"/>
    <x v="1"/>
    <x v="0"/>
    <n v="1034.78"/>
    <n v="344.92666666666662"/>
  </r>
  <r>
    <s v="BRCA1"/>
    <x v="72"/>
    <x v="9"/>
    <x v="0"/>
    <x v="0"/>
    <x v="1"/>
    <n v="127.685"/>
    <n v="127.685"/>
  </r>
  <r>
    <s v="BRCA1"/>
    <x v="72"/>
    <x v="10"/>
    <x v="1"/>
    <x v="0"/>
    <x v="1"/>
    <n v="264.589"/>
    <n v="264.589"/>
  </r>
  <r>
    <s v="BRCA1"/>
    <x v="72"/>
    <x v="11"/>
    <x v="2"/>
    <x v="1"/>
    <x v="1"/>
    <n v="392.27499999999998"/>
    <n v="392.27499999999998"/>
  </r>
  <r>
    <s v="BRCA1"/>
    <x v="72"/>
    <x v="12"/>
    <x v="0"/>
    <x v="0"/>
    <x v="2"/>
    <n v="6.5499099999999997"/>
    <n v="3.0566246666666665"/>
  </r>
  <r>
    <s v="BRCA1"/>
    <x v="72"/>
    <x v="13"/>
    <x v="0"/>
    <x v="0"/>
    <x v="2"/>
    <n v="159.04900000000001"/>
    <n v="48.406217391304352"/>
  </r>
  <r>
    <s v="BRCA1"/>
    <x v="72"/>
    <x v="14"/>
    <x v="0"/>
    <x v="0"/>
    <x v="2"/>
    <n v="4.4628899999999998"/>
    <n v="1.0077493548387095"/>
  </r>
  <r>
    <s v="BRCA1"/>
    <x v="72"/>
    <x v="15"/>
    <x v="0"/>
    <x v="0"/>
    <x v="2"/>
    <n v="51.985999999999997"/>
    <n v="13.477851851851851"/>
  </r>
  <r>
    <s v="BRCA1"/>
    <x v="72"/>
    <x v="16"/>
    <x v="0"/>
    <x v="0"/>
    <x v="2"/>
    <n v="3307.47"/>
    <n v="734.99333333333323"/>
  </r>
  <r>
    <s v="BRCA1"/>
    <x v="72"/>
    <x v="17"/>
    <x v="0"/>
    <x v="0"/>
    <x v="2"/>
    <n v="1.0082500000000001"/>
    <n v="0.30032978723404258"/>
  </r>
  <r>
    <s v="BRCA1"/>
    <x v="72"/>
    <x v="18"/>
    <x v="0"/>
    <x v="0"/>
    <x v="2"/>
    <n v="347.55900000000003"/>
    <n v="40.213438016528933"/>
  </r>
  <r>
    <s v="BRCA1"/>
    <x v="72"/>
    <x v="19"/>
    <x v="0"/>
    <x v="0"/>
    <x v="2"/>
    <n v="128.11199999999999"/>
    <n v="13.285688888888888"/>
  </r>
  <r>
    <s v="BRCA1"/>
    <x v="72"/>
    <x v="20"/>
    <x v="0"/>
    <x v="0"/>
    <x v="2"/>
    <n v="277.803"/>
    <n v="32.682705882352941"/>
  </r>
  <r>
    <s v="BRCA1"/>
    <x v="72"/>
    <x v="21"/>
    <x v="0"/>
    <x v="0"/>
    <x v="2"/>
    <n v="4.38931"/>
    <n v="0.77785240506329112"/>
  </r>
  <r>
    <s v="BRCA1"/>
    <x v="72"/>
    <x v="22"/>
    <x v="0"/>
    <x v="0"/>
    <x v="2"/>
    <n v="713.68200000000002"/>
    <n v="587.73811764705886"/>
  </r>
  <r>
    <s v="BRCA1"/>
    <x v="72"/>
    <x v="23"/>
    <x v="0"/>
    <x v="0"/>
    <x v="2"/>
    <n v="118.15"/>
    <n v="26.679032258064517"/>
  </r>
  <r>
    <s v="BRCA1"/>
    <x v="72"/>
    <x v="24"/>
    <x v="0"/>
    <x v="0"/>
    <x v="2"/>
    <n v="84.136300000000006"/>
    <n v="65.439344444444444"/>
  </r>
  <r>
    <s v="BRCA1"/>
    <x v="72"/>
    <x v="25"/>
    <x v="1"/>
    <x v="0"/>
    <x v="2"/>
    <n v="3.0316199999999998E-10"/>
    <n v="1.4147560000000001E-10"/>
  </r>
  <r>
    <s v="BRCA1"/>
    <x v="72"/>
    <x v="26"/>
    <x v="1"/>
    <x v="0"/>
    <x v="2"/>
    <n v="9.8236399999999997E-7"/>
    <n v="2.9898034782608697E-7"/>
  </r>
  <r>
    <s v="BRCA1"/>
    <x v="72"/>
    <x v="27"/>
    <x v="1"/>
    <x v="0"/>
    <x v="2"/>
    <n v="0.48182399999999997"/>
    <n v="0.10879896774193548"/>
  </r>
  <r>
    <s v="BRCA1"/>
    <x v="72"/>
    <x v="28"/>
    <x v="1"/>
    <x v="0"/>
    <x v="2"/>
    <n v="0.62225200000000003"/>
    <n v="0.1613245925925926"/>
  </r>
  <r>
    <s v="BRCA1"/>
    <x v="72"/>
    <x v="29"/>
    <x v="1"/>
    <x v="0"/>
    <x v="2"/>
    <n v="573.55999999999995"/>
    <n v="127.45777777777776"/>
  </r>
  <r>
    <s v="BRCA1"/>
    <x v="72"/>
    <x v="30"/>
    <x v="1"/>
    <x v="0"/>
    <x v="2"/>
    <n v="1.06233E-4"/>
    <n v="3.164387234042553E-5"/>
  </r>
  <r>
    <s v="BRCA1"/>
    <x v="72"/>
    <x v="31"/>
    <x v="1"/>
    <x v="0"/>
    <x v="2"/>
    <n v="9.7503999999999993E-3"/>
    <n v="1.1281454545454545E-3"/>
  </r>
  <r>
    <s v="BRCA1"/>
    <x v="72"/>
    <x v="32"/>
    <x v="1"/>
    <x v="0"/>
    <x v="2"/>
    <n v="4.2059899999999997E-3"/>
    <n v="4.361767407407407E-4"/>
  </r>
  <r>
    <s v="BRCA1"/>
    <x v="72"/>
    <x v="33"/>
    <x v="1"/>
    <x v="0"/>
    <x v="2"/>
    <n v="48.543599999999998"/>
    <n v="5.7110117647058818"/>
  </r>
  <r>
    <s v="BRCA1"/>
    <x v="72"/>
    <x v="34"/>
    <x v="1"/>
    <x v="0"/>
    <x v="2"/>
    <n v="0.41966799999999999"/>
    <n v="7.4371544303797471E-2"/>
  </r>
  <r>
    <s v="BRCA1"/>
    <x v="72"/>
    <x v="35"/>
    <x v="1"/>
    <x v="0"/>
    <x v="2"/>
    <n v="25.582699999999999"/>
    <n v="21.068105882352938"/>
  </r>
  <r>
    <s v="BRCA1"/>
    <x v="72"/>
    <x v="36"/>
    <x v="1"/>
    <x v="0"/>
    <x v="2"/>
    <n v="279.85899999999998"/>
    <n v="63.193967741935481"/>
  </r>
  <r>
    <s v="BRCA1"/>
    <x v="72"/>
    <x v="37"/>
    <x v="1"/>
    <x v="0"/>
    <x v="2"/>
    <n v="244.58500000000001"/>
    <n v="190.23277777777778"/>
  </r>
  <r>
    <s v="BRCA1"/>
    <x v="72"/>
    <x v="38"/>
    <x v="2"/>
    <x v="1"/>
    <x v="2"/>
    <n v="6.5499099999999997"/>
    <n v="3.0566246666666665"/>
  </r>
  <r>
    <s v="BRCA1"/>
    <x v="72"/>
    <x v="39"/>
    <x v="2"/>
    <x v="1"/>
    <x v="2"/>
    <n v="159.04900000000001"/>
    <n v="48.406217391304352"/>
  </r>
  <r>
    <s v="BRCA1"/>
    <x v="72"/>
    <x v="40"/>
    <x v="2"/>
    <x v="1"/>
    <x v="2"/>
    <n v="4.9447099999999997"/>
    <n v="1.1165474193548386"/>
  </r>
  <r>
    <s v="BRCA1"/>
    <x v="72"/>
    <x v="41"/>
    <x v="2"/>
    <x v="1"/>
    <x v="2"/>
    <n v="52.6083"/>
    <n v="13.639188888888889"/>
  </r>
  <r>
    <s v="BRCA1"/>
    <x v="72"/>
    <x v="42"/>
    <x v="2"/>
    <x v="1"/>
    <x v="2"/>
    <n v="3881.04"/>
    <n v="862.45333333333326"/>
  </r>
  <r>
    <s v="BRCA1"/>
    <x v="72"/>
    <x v="43"/>
    <x v="2"/>
    <x v="1"/>
    <x v="2"/>
    <n v="1.0083599999999999"/>
    <n v="0.3003625531914893"/>
  </r>
  <r>
    <s v="BRCA1"/>
    <x v="72"/>
    <x v="44"/>
    <x v="2"/>
    <x v="1"/>
    <x v="2"/>
    <n v="347.56900000000002"/>
    <n v="40.214595041322319"/>
  </r>
  <r>
    <s v="BRCA1"/>
    <x v="72"/>
    <x v="45"/>
    <x v="2"/>
    <x v="1"/>
    <x v="2"/>
    <n v="128.11699999999999"/>
    <n v="13.286207407407407"/>
  </r>
  <r>
    <s v="BRCA1"/>
    <x v="72"/>
    <x v="46"/>
    <x v="2"/>
    <x v="1"/>
    <x v="2"/>
    <n v="326.346"/>
    <n v="38.393647058823532"/>
  </r>
  <r>
    <s v="BRCA1"/>
    <x v="72"/>
    <x v="47"/>
    <x v="2"/>
    <x v="1"/>
    <x v="2"/>
    <n v="4.80898"/>
    <n v="0.85222430379746839"/>
  </r>
  <r>
    <s v="BRCA1"/>
    <x v="72"/>
    <x v="48"/>
    <x v="2"/>
    <x v="1"/>
    <x v="2"/>
    <n v="739.26499999999999"/>
    <n v="608.80647058823524"/>
  </r>
  <r>
    <s v="BRCA1"/>
    <x v="72"/>
    <x v="49"/>
    <x v="2"/>
    <x v="1"/>
    <x v="2"/>
    <n v="398.01"/>
    <n v="89.873225806451615"/>
  </r>
  <r>
    <s v="BRCA1"/>
    <x v="72"/>
    <x v="50"/>
    <x v="2"/>
    <x v="1"/>
    <x v="2"/>
    <n v="328.72199999999998"/>
    <n v="255.67266666666666"/>
  </r>
  <r>
    <s v="BRCA1"/>
    <x v="72"/>
    <x v="51"/>
    <x v="0"/>
    <x v="0"/>
    <x v="3"/>
    <n v="1568.06"/>
    <n v="1568.06"/>
  </r>
  <r>
    <s v="BRCA1"/>
    <x v="72"/>
    <x v="52"/>
    <x v="1"/>
    <x v="0"/>
    <x v="3"/>
    <n v="408.012"/>
    <n v="408.012"/>
  </r>
  <r>
    <s v="BRCA1"/>
    <x v="72"/>
    <x v="53"/>
    <x v="2"/>
    <x v="1"/>
    <x v="3"/>
    <n v="1976.07"/>
    <n v="1976.07"/>
  </r>
  <r>
    <s v="BRID1"/>
    <x v="73"/>
    <x v="0"/>
    <x v="0"/>
    <x v="0"/>
    <x v="0"/>
    <n v="142.81200000000001"/>
    <n v="71.406000000000006"/>
  </r>
  <r>
    <s v="BRID1"/>
    <x v="73"/>
    <x v="1"/>
    <x v="0"/>
    <x v="0"/>
    <x v="0"/>
    <n v="1.1000399999999999"/>
    <n v="0.35919673469387747"/>
  </r>
  <r>
    <s v="BRID1"/>
    <x v="73"/>
    <x v="2"/>
    <x v="0"/>
    <x v="0"/>
    <x v="0"/>
    <n v="193.09"/>
    <n v="64.36333333333333"/>
  </r>
  <r>
    <s v="BRID1"/>
    <x v="73"/>
    <x v="3"/>
    <x v="1"/>
    <x v="0"/>
    <x v="0"/>
    <n v="1.26234"/>
    <n v="0.63117000000000001"/>
  </r>
  <r>
    <s v="BRID1"/>
    <x v="73"/>
    <x v="4"/>
    <x v="1"/>
    <x v="0"/>
    <x v="0"/>
    <n v="1.6906899999999999E-2"/>
    <n v="5.5206204081632649E-3"/>
  </r>
  <r>
    <s v="BRID1"/>
    <x v="73"/>
    <x v="5"/>
    <x v="1"/>
    <x v="0"/>
    <x v="0"/>
    <n v="4251.34"/>
    <n v="1417.1133333333332"/>
  </r>
  <r>
    <s v="BRID1"/>
    <x v="73"/>
    <x v="6"/>
    <x v="2"/>
    <x v="1"/>
    <x v="0"/>
    <n v="144.07400000000001"/>
    <n v="72.037000000000006"/>
  </r>
  <r>
    <s v="BRID1"/>
    <x v="73"/>
    <x v="7"/>
    <x v="2"/>
    <x v="1"/>
    <x v="0"/>
    <n v="1.1169500000000001"/>
    <n v="0.3647183673469388"/>
  </r>
  <r>
    <s v="BRID1"/>
    <x v="73"/>
    <x v="8"/>
    <x v="2"/>
    <x v="1"/>
    <x v="0"/>
    <n v="4444.42"/>
    <n v="1481.4733333333334"/>
  </r>
  <r>
    <s v="BRID1"/>
    <x v="73"/>
    <x v="9"/>
    <x v="0"/>
    <x v="0"/>
    <x v="1"/>
    <n v="136.12799999999999"/>
    <n v="136.12799999999999"/>
  </r>
  <r>
    <s v="BRID1"/>
    <x v="73"/>
    <x v="10"/>
    <x v="1"/>
    <x v="0"/>
    <x v="1"/>
    <n v="1417.74"/>
    <n v="1417.74"/>
  </r>
  <r>
    <s v="BRID1"/>
    <x v="73"/>
    <x v="11"/>
    <x v="2"/>
    <x v="1"/>
    <x v="1"/>
    <n v="1553.86"/>
    <n v="1553.86"/>
  </r>
  <r>
    <s v="BRID1"/>
    <x v="73"/>
    <x v="12"/>
    <x v="0"/>
    <x v="0"/>
    <x v="2"/>
    <n v="7.5471000000000004"/>
    <n v="3.5219800000000001"/>
  </r>
  <r>
    <s v="BRID1"/>
    <x v="73"/>
    <x v="13"/>
    <x v="0"/>
    <x v="0"/>
    <x v="2"/>
    <n v="135.12100000000001"/>
    <n v="41.123782608695656"/>
  </r>
  <r>
    <s v="BRID1"/>
    <x v="73"/>
    <x v="14"/>
    <x v="0"/>
    <x v="0"/>
    <x v="2"/>
    <n v="3.0916999999999999"/>
    <n v="0.69812580645161282"/>
  </r>
  <r>
    <s v="BRID1"/>
    <x v="73"/>
    <x v="15"/>
    <x v="0"/>
    <x v="0"/>
    <x v="2"/>
    <n v="24.3565"/>
    <n v="6.314648148148148"/>
  </r>
  <r>
    <s v="BRID1"/>
    <x v="73"/>
    <x v="16"/>
    <x v="0"/>
    <x v="0"/>
    <x v="2"/>
    <n v="3105.81"/>
    <n v="690.18"/>
  </r>
  <r>
    <s v="BRID1"/>
    <x v="73"/>
    <x v="17"/>
    <x v="0"/>
    <x v="0"/>
    <x v="2"/>
    <n v="0.86779600000000001"/>
    <n v="0.25849242553191487"/>
  </r>
  <r>
    <s v="BRID1"/>
    <x v="73"/>
    <x v="18"/>
    <x v="0"/>
    <x v="0"/>
    <x v="2"/>
    <n v="293.24"/>
    <n v="33.928595041322318"/>
  </r>
  <r>
    <s v="BRID1"/>
    <x v="73"/>
    <x v="19"/>
    <x v="0"/>
    <x v="0"/>
    <x v="2"/>
    <n v="107.157"/>
    <n v="11.112577777777776"/>
  </r>
  <r>
    <s v="BRID1"/>
    <x v="73"/>
    <x v="20"/>
    <x v="0"/>
    <x v="0"/>
    <x v="2"/>
    <n v="345.03699999999998"/>
    <n v="40.592588235294116"/>
  </r>
  <r>
    <s v="BRID1"/>
    <x v="73"/>
    <x v="21"/>
    <x v="0"/>
    <x v="0"/>
    <x v="2"/>
    <n v="4.9729299999999999"/>
    <n v="0.88127873417721514"/>
  </r>
  <r>
    <s v="BRID1"/>
    <x v="73"/>
    <x v="22"/>
    <x v="0"/>
    <x v="0"/>
    <x v="2"/>
    <n v="871.23900000000003"/>
    <n v="717.49094117647053"/>
  </r>
  <r>
    <s v="BRID1"/>
    <x v="73"/>
    <x v="23"/>
    <x v="0"/>
    <x v="0"/>
    <x v="2"/>
    <n v="92.602999999999994"/>
    <n v="20.910354838709676"/>
  </r>
  <r>
    <s v="BRID1"/>
    <x v="73"/>
    <x v="24"/>
    <x v="0"/>
    <x v="0"/>
    <x v="2"/>
    <n v="69.520600000000002"/>
    <n v="54.071577777777783"/>
  </r>
  <r>
    <s v="BRID1"/>
    <x v="73"/>
    <x v="25"/>
    <x v="1"/>
    <x v="0"/>
    <x v="2"/>
    <n v="9.8968400000000007E-10"/>
    <n v="4.6185253333333336E-10"/>
  </r>
  <r>
    <s v="BRID1"/>
    <x v="73"/>
    <x v="26"/>
    <x v="1"/>
    <x v="0"/>
    <x v="2"/>
    <n v="9.1728400000000008E-6"/>
    <n v="2.7917339130434786E-6"/>
  </r>
  <r>
    <s v="BRID1"/>
    <x v="73"/>
    <x v="27"/>
    <x v="1"/>
    <x v="0"/>
    <x v="2"/>
    <n v="2.1450200000000001"/>
    <n v="0.48435935483870968"/>
  </r>
  <r>
    <s v="BRID1"/>
    <x v="73"/>
    <x v="28"/>
    <x v="1"/>
    <x v="0"/>
    <x v="2"/>
    <n v="8.63612"/>
    <n v="2.2389940740740739"/>
  </r>
  <r>
    <s v="BRID1"/>
    <x v="73"/>
    <x v="29"/>
    <x v="1"/>
    <x v="0"/>
    <x v="2"/>
    <n v="2454.54"/>
    <n v="545.45333333333326"/>
  </r>
  <r>
    <s v="BRID1"/>
    <x v="73"/>
    <x v="30"/>
    <x v="1"/>
    <x v="0"/>
    <x v="2"/>
    <n v="5.7162000000000001E-4"/>
    <n v="1.7026978723404254E-4"/>
  </r>
  <r>
    <s v="BRID1"/>
    <x v="73"/>
    <x v="31"/>
    <x v="1"/>
    <x v="0"/>
    <x v="2"/>
    <n v="3.1052099999999999E-2"/>
    <n v="3.5928049586776861E-3"/>
  </r>
  <r>
    <s v="BRID1"/>
    <x v="73"/>
    <x v="32"/>
    <x v="1"/>
    <x v="0"/>
    <x v="2"/>
    <n v="1.2937499999999999E-2"/>
    <n v="1.3416666666666666E-3"/>
  </r>
  <r>
    <s v="BRID1"/>
    <x v="73"/>
    <x v="33"/>
    <x v="1"/>
    <x v="0"/>
    <x v="2"/>
    <n v="112.498"/>
    <n v="13.235058823529412"/>
  </r>
  <r>
    <s v="BRID1"/>
    <x v="73"/>
    <x v="34"/>
    <x v="1"/>
    <x v="0"/>
    <x v="2"/>
    <n v="1.4378200000000001"/>
    <n v="0.25480354430379748"/>
  </r>
  <r>
    <s v="BRID1"/>
    <x v="73"/>
    <x v="35"/>
    <x v="1"/>
    <x v="0"/>
    <x v="2"/>
    <n v="70.376800000000003"/>
    <n v="57.957364705882355"/>
  </r>
  <r>
    <s v="BRID1"/>
    <x v="73"/>
    <x v="36"/>
    <x v="1"/>
    <x v="0"/>
    <x v="2"/>
    <n v="1675.8"/>
    <n v="378.4064516129032"/>
  </r>
  <r>
    <s v="BRID1"/>
    <x v="73"/>
    <x v="37"/>
    <x v="1"/>
    <x v="0"/>
    <x v="2"/>
    <n v="1286.3900000000001"/>
    <n v="1000.5255555555557"/>
  </r>
  <r>
    <s v="BRID1"/>
    <x v="73"/>
    <x v="38"/>
    <x v="2"/>
    <x v="1"/>
    <x v="2"/>
    <n v="7.5471000000000004"/>
    <n v="3.5219800000000001"/>
  </r>
  <r>
    <s v="BRID1"/>
    <x v="73"/>
    <x v="39"/>
    <x v="2"/>
    <x v="1"/>
    <x v="2"/>
    <n v="135.12100000000001"/>
    <n v="41.123782608695656"/>
  </r>
  <r>
    <s v="BRID1"/>
    <x v="73"/>
    <x v="40"/>
    <x v="2"/>
    <x v="1"/>
    <x v="2"/>
    <n v="5.2367100000000004"/>
    <n v="1.1824829032258064"/>
  </r>
  <r>
    <s v="BRID1"/>
    <x v="73"/>
    <x v="41"/>
    <x v="2"/>
    <x v="1"/>
    <x v="2"/>
    <n v="32.992699999999999"/>
    <n v="8.5536629629629619"/>
  </r>
  <r>
    <s v="BRID1"/>
    <x v="73"/>
    <x v="42"/>
    <x v="2"/>
    <x v="1"/>
    <x v="2"/>
    <n v="5560.34"/>
    <n v="1235.6311111111111"/>
  </r>
  <r>
    <s v="BRID1"/>
    <x v="73"/>
    <x v="43"/>
    <x v="2"/>
    <x v="1"/>
    <x v="2"/>
    <n v="0.86836800000000003"/>
    <n v="0.25866280851063828"/>
  </r>
  <r>
    <s v="BRID1"/>
    <x v="73"/>
    <x v="44"/>
    <x v="2"/>
    <x v="1"/>
    <x v="2"/>
    <n v="293.27100000000002"/>
    <n v="33.932181818181817"/>
  </r>
  <r>
    <s v="BRID1"/>
    <x v="73"/>
    <x v="45"/>
    <x v="2"/>
    <x v="1"/>
    <x v="2"/>
    <n v="107.17"/>
    <n v="11.113925925925926"/>
  </r>
  <r>
    <s v="BRID1"/>
    <x v="73"/>
    <x v="46"/>
    <x v="2"/>
    <x v="1"/>
    <x v="2"/>
    <n v="457.53500000000003"/>
    <n v="53.82764705882353"/>
  </r>
  <r>
    <s v="BRID1"/>
    <x v="73"/>
    <x v="47"/>
    <x v="2"/>
    <x v="1"/>
    <x v="2"/>
    <n v="6.4107399999999997"/>
    <n v="1.1360805063291139"/>
  </r>
  <r>
    <s v="BRID1"/>
    <x v="73"/>
    <x v="48"/>
    <x v="2"/>
    <x v="1"/>
    <x v="2"/>
    <n v="941.61599999999999"/>
    <n v="775.4484705882353"/>
  </r>
  <r>
    <s v="BRID1"/>
    <x v="73"/>
    <x v="49"/>
    <x v="2"/>
    <x v="1"/>
    <x v="2"/>
    <n v="1768.4"/>
    <n v="399.31612903225806"/>
  </r>
  <r>
    <s v="BRID1"/>
    <x v="73"/>
    <x v="50"/>
    <x v="2"/>
    <x v="1"/>
    <x v="2"/>
    <n v="1355.91"/>
    <n v="1054.5966666666668"/>
  </r>
  <r>
    <s v="BRID1"/>
    <x v="73"/>
    <x v="51"/>
    <x v="0"/>
    <x v="0"/>
    <x v="3"/>
    <n v="1621.09"/>
    <n v="1621.09"/>
  </r>
  <r>
    <s v="BRID1"/>
    <x v="73"/>
    <x v="52"/>
    <x v="1"/>
    <x v="0"/>
    <x v="3"/>
    <n v="1998.57"/>
    <n v="1998.57"/>
  </r>
  <r>
    <s v="BRID1"/>
    <x v="73"/>
    <x v="53"/>
    <x v="2"/>
    <x v="1"/>
    <x v="3"/>
    <n v="3619.65"/>
    <n v="3619.65"/>
  </r>
  <r>
    <s v="BRLA1"/>
    <x v="74"/>
    <x v="0"/>
    <x v="0"/>
    <x v="0"/>
    <x v="0"/>
    <n v="356.21100000000001"/>
    <n v="178.10550000000001"/>
  </r>
  <r>
    <s v="BRLA1"/>
    <x v="74"/>
    <x v="1"/>
    <x v="0"/>
    <x v="0"/>
    <x v="0"/>
    <n v="1.85585"/>
    <n v="0.60599183673469381"/>
  </r>
  <r>
    <s v="BRLA1"/>
    <x v="74"/>
    <x v="2"/>
    <x v="0"/>
    <x v="0"/>
    <x v="0"/>
    <n v="386.24900000000002"/>
    <n v="128.74966666666666"/>
  </r>
  <r>
    <s v="BRLA1"/>
    <x v="74"/>
    <x v="3"/>
    <x v="1"/>
    <x v="0"/>
    <x v="0"/>
    <n v="0.77482899999999999"/>
    <n v="0.38741449999999999"/>
  </r>
  <r>
    <s v="BRLA1"/>
    <x v="74"/>
    <x v="4"/>
    <x v="1"/>
    <x v="0"/>
    <x v="0"/>
    <n v="4.0593200000000003E-2"/>
    <n v="1.3254922448979592E-2"/>
  </r>
  <r>
    <s v="BRLA1"/>
    <x v="74"/>
    <x v="5"/>
    <x v="1"/>
    <x v="0"/>
    <x v="0"/>
    <n v="4123.8999999999996"/>
    <n v="1374.6333333333332"/>
  </r>
  <r>
    <s v="BRLA1"/>
    <x v="74"/>
    <x v="6"/>
    <x v="2"/>
    <x v="1"/>
    <x v="0"/>
    <n v="356.98599999999999"/>
    <n v="178.49299999999999"/>
  </r>
  <r>
    <s v="BRLA1"/>
    <x v="74"/>
    <x v="7"/>
    <x v="2"/>
    <x v="1"/>
    <x v="0"/>
    <n v="1.8964399999999999"/>
    <n v="0.61924571428571418"/>
  </r>
  <r>
    <s v="BRLA1"/>
    <x v="74"/>
    <x v="8"/>
    <x v="2"/>
    <x v="1"/>
    <x v="0"/>
    <n v="4510.1400000000003"/>
    <n v="1503.38"/>
  </r>
  <r>
    <s v="BRLA1"/>
    <x v="74"/>
    <x v="9"/>
    <x v="0"/>
    <x v="0"/>
    <x v="1"/>
    <n v="307.459"/>
    <n v="307.459"/>
  </r>
  <r>
    <s v="BRLA1"/>
    <x v="74"/>
    <x v="10"/>
    <x v="1"/>
    <x v="0"/>
    <x v="1"/>
    <n v="1375.02"/>
    <n v="1375.02"/>
  </r>
  <r>
    <s v="BRLA1"/>
    <x v="74"/>
    <x v="11"/>
    <x v="2"/>
    <x v="1"/>
    <x v="1"/>
    <n v="1682.48"/>
    <n v="1682.48"/>
  </r>
  <r>
    <s v="BRLA1"/>
    <x v="74"/>
    <x v="12"/>
    <x v="0"/>
    <x v="0"/>
    <x v="2"/>
    <n v="8.4963899999999999"/>
    <n v="3.964982"/>
  </r>
  <r>
    <s v="BRLA1"/>
    <x v="74"/>
    <x v="13"/>
    <x v="0"/>
    <x v="0"/>
    <x v="2"/>
    <n v="234.483"/>
    <n v="71.364391304347834"/>
  </r>
  <r>
    <s v="BRLA1"/>
    <x v="74"/>
    <x v="14"/>
    <x v="0"/>
    <x v="0"/>
    <x v="2"/>
    <n v="14.457599999999999"/>
    <n v="3.2646193548387092"/>
  </r>
  <r>
    <s v="BRLA1"/>
    <x v="74"/>
    <x v="15"/>
    <x v="0"/>
    <x v="0"/>
    <x v="2"/>
    <n v="179.20699999999999"/>
    <n v="46.46107407407407"/>
  </r>
  <r>
    <s v="BRLA1"/>
    <x v="74"/>
    <x v="16"/>
    <x v="0"/>
    <x v="0"/>
    <x v="2"/>
    <n v="5056.96"/>
    <n v="1123.7688888888888"/>
  </r>
  <r>
    <s v="BRLA1"/>
    <x v="74"/>
    <x v="17"/>
    <x v="0"/>
    <x v="0"/>
    <x v="2"/>
    <n v="1.32945"/>
    <n v="0.39600638297872337"/>
  </r>
  <r>
    <s v="BRLA1"/>
    <x v="74"/>
    <x v="18"/>
    <x v="0"/>
    <x v="0"/>
    <x v="2"/>
    <n v="462.88200000000001"/>
    <n v="53.556595041322318"/>
  </r>
  <r>
    <s v="BRLA1"/>
    <x v="74"/>
    <x v="19"/>
    <x v="0"/>
    <x v="0"/>
    <x v="2"/>
    <n v="185.499"/>
    <n v="19.236933333333333"/>
  </r>
  <r>
    <s v="BRLA1"/>
    <x v="74"/>
    <x v="20"/>
    <x v="0"/>
    <x v="0"/>
    <x v="2"/>
    <n v="525.26300000000003"/>
    <n v="61.795647058823533"/>
  </r>
  <r>
    <s v="BRLA1"/>
    <x v="74"/>
    <x v="21"/>
    <x v="0"/>
    <x v="0"/>
    <x v="2"/>
    <n v="6.82918"/>
    <n v="1.2102344303797468"/>
  </r>
  <r>
    <s v="BRLA1"/>
    <x v="74"/>
    <x v="22"/>
    <x v="0"/>
    <x v="0"/>
    <x v="2"/>
    <n v="359.20600000000002"/>
    <n v="295.81670588235295"/>
  </r>
  <r>
    <s v="BRLA1"/>
    <x v="74"/>
    <x v="23"/>
    <x v="0"/>
    <x v="0"/>
    <x v="2"/>
    <n v="141.63800000000001"/>
    <n v="31.982774193548387"/>
  </r>
  <r>
    <s v="BRLA1"/>
    <x v="74"/>
    <x v="24"/>
    <x v="0"/>
    <x v="0"/>
    <x v="2"/>
    <n v="123.30800000000001"/>
    <n v="95.906222222222226"/>
  </r>
  <r>
    <s v="BRLA1"/>
    <x v="74"/>
    <x v="25"/>
    <x v="1"/>
    <x v="0"/>
    <x v="2"/>
    <n v="3.21498E-9"/>
    <n v="1.5003240000000001E-9"/>
  </r>
  <r>
    <s v="BRLA1"/>
    <x v="74"/>
    <x v="26"/>
    <x v="1"/>
    <x v="0"/>
    <x v="2"/>
    <n v="1.5656400000000001E-5"/>
    <n v="4.7649913043478272E-6"/>
  </r>
  <r>
    <s v="BRLA1"/>
    <x v="74"/>
    <x v="27"/>
    <x v="1"/>
    <x v="0"/>
    <x v="2"/>
    <n v="1.3993100000000001"/>
    <n v="0.3159732258064516"/>
  </r>
  <r>
    <s v="BRLA1"/>
    <x v="74"/>
    <x v="28"/>
    <x v="1"/>
    <x v="0"/>
    <x v="2"/>
    <n v="3.0131999999999999"/>
    <n v="0.78119999999999989"/>
  </r>
  <r>
    <s v="BRLA1"/>
    <x v="74"/>
    <x v="29"/>
    <x v="1"/>
    <x v="0"/>
    <x v="2"/>
    <n v="2387.9299999999998"/>
    <n v="530.65111111111105"/>
  </r>
  <r>
    <s v="BRLA1"/>
    <x v="74"/>
    <x v="30"/>
    <x v="1"/>
    <x v="0"/>
    <x v="2"/>
    <n v="1.0850499999999999E-3"/>
    <n v="3.2320638297872337E-4"/>
  </r>
  <r>
    <s v="BRLA1"/>
    <x v="74"/>
    <x v="31"/>
    <x v="1"/>
    <x v="0"/>
    <x v="2"/>
    <n v="5.5689900000000001E-2"/>
    <n v="6.443459504132232E-3"/>
  </r>
  <r>
    <s v="BRLA1"/>
    <x v="74"/>
    <x v="32"/>
    <x v="1"/>
    <x v="0"/>
    <x v="2"/>
    <n v="2.3271300000000002E-2"/>
    <n v="2.41332E-3"/>
  </r>
  <r>
    <s v="BRLA1"/>
    <x v="74"/>
    <x v="33"/>
    <x v="1"/>
    <x v="0"/>
    <x v="2"/>
    <n v="188.197"/>
    <n v="22.140823529411765"/>
  </r>
  <r>
    <s v="BRLA1"/>
    <x v="74"/>
    <x v="34"/>
    <x v="1"/>
    <x v="0"/>
    <x v="2"/>
    <n v="2.6577799999999998"/>
    <n v="0.47099898734177215"/>
  </r>
  <r>
    <s v="BRLA1"/>
    <x v="74"/>
    <x v="35"/>
    <x v="1"/>
    <x v="0"/>
    <x v="2"/>
    <n v="34.854599999999998"/>
    <n v="28.703788235294116"/>
  </r>
  <r>
    <s v="BRLA1"/>
    <x v="74"/>
    <x v="36"/>
    <x v="1"/>
    <x v="0"/>
    <x v="2"/>
    <n v="1182.45"/>
    <n v="267.00483870967741"/>
  </r>
  <r>
    <s v="BRLA1"/>
    <x v="74"/>
    <x v="37"/>
    <x v="1"/>
    <x v="0"/>
    <x v="2"/>
    <n v="1131.96"/>
    <n v="880.41333333333341"/>
  </r>
  <r>
    <s v="BRLA1"/>
    <x v="74"/>
    <x v="38"/>
    <x v="2"/>
    <x v="1"/>
    <x v="2"/>
    <n v="8.4963899999999999"/>
    <n v="3.964982"/>
  </r>
  <r>
    <s v="BRLA1"/>
    <x v="74"/>
    <x v="39"/>
    <x v="2"/>
    <x v="1"/>
    <x v="2"/>
    <n v="234.483"/>
    <n v="71.364391304347834"/>
  </r>
  <r>
    <s v="BRLA1"/>
    <x v="74"/>
    <x v="40"/>
    <x v="2"/>
    <x v="1"/>
    <x v="2"/>
    <n v="15.8569"/>
    <n v="3.5805903225806448"/>
  </r>
  <r>
    <s v="BRLA1"/>
    <x v="74"/>
    <x v="41"/>
    <x v="2"/>
    <x v="1"/>
    <x v="2"/>
    <n v="182.22"/>
    <n v="47.242222222222217"/>
  </r>
  <r>
    <s v="BRLA1"/>
    <x v="74"/>
    <x v="42"/>
    <x v="2"/>
    <x v="1"/>
    <x v="2"/>
    <n v="7444.88"/>
    <n v="1654.4177777777777"/>
  </r>
  <r>
    <s v="BRLA1"/>
    <x v="74"/>
    <x v="43"/>
    <x v="2"/>
    <x v="1"/>
    <x v="2"/>
    <n v="1.33053"/>
    <n v="0.39632808510638295"/>
  </r>
  <r>
    <s v="BRLA1"/>
    <x v="74"/>
    <x v="44"/>
    <x v="2"/>
    <x v="1"/>
    <x v="2"/>
    <n v="462.93799999999999"/>
    <n v="53.56307438016529"/>
  </r>
  <r>
    <s v="BRLA1"/>
    <x v="74"/>
    <x v="45"/>
    <x v="2"/>
    <x v="1"/>
    <x v="2"/>
    <n v="185.52199999999999"/>
    <n v="19.239318518518516"/>
  </r>
  <r>
    <s v="BRLA1"/>
    <x v="74"/>
    <x v="46"/>
    <x v="2"/>
    <x v="1"/>
    <x v="2"/>
    <n v="713.45899999999995"/>
    <n v="83.936352941176466"/>
  </r>
  <r>
    <s v="BRLA1"/>
    <x v="74"/>
    <x v="47"/>
    <x v="2"/>
    <x v="1"/>
    <x v="2"/>
    <n v="9.4869299999999992"/>
    <n v="1.6812281012658226"/>
  </r>
  <r>
    <s v="BRLA1"/>
    <x v="74"/>
    <x v="48"/>
    <x v="2"/>
    <x v="1"/>
    <x v="2"/>
    <n v="394.06"/>
    <n v="324.52"/>
  </r>
  <r>
    <s v="BRLA1"/>
    <x v="74"/>
    <x v="49"/>
    <x v="2"/>
    <x v="1"/>
    <x v="2"/>
    <n v="1324.08"/>
    <n v="298.98580645161286"/>
  </r>
  <r>
    <s v="BRLA1"/>
    <x v="74"/>
    <x v="50"/>
    <x v="2"/>
    <x v="1"/>
    <x v="2"/>
    <n v="1255.27"/>
    <n v="976.32111111111112"/>
  </r>
  <r>
    <s v="BRLA1"/>
    <x v="74"/>
    <x v="51"/>
    <x v="0"/>
    <x v="0"/>
    <x v="3"/>
    <n v="1808.72"/>
    <n v="1808.72"/>
  </r>
  <r>
    <s v="BRLA1"/>
    <x v="74"/>
    <x v="52"/>
    <x v="1"/>
    <x v="0"/>
    <x v="3"/>
    <n v="1730.5"/>
    <n v="1730.5"/>
  </r>
  <r>
    <s v="BRLA1"/>
    <x v="74"/>
    <x v="53"/>
    <x v="2"/>
    <x v="1"/>
    <x v="3"/>
    <n v="3539.23"/>
    <n v="3539.23"/>
  </r>
  <r>
    <s v="CABI1"/>
    <x v="75"/>
    <x v="0"/>
    <x v="0"/>
    <x v="0"/>
    <x v="0"/>
    <n v="134.124"/>
    <n v="67.061999999999998"/>
  </r>
  <r>
    <s v="CABI1"/>
    <x v="75"/>
    <x v="1"/>
    <x v="0"/>
    <x v="0"/>
    <x v="0"/>
    <n v="0.73631500000000005"/>
    <n v="0.24042938775510203"/>
  </r>
  <r>
    <s v="CABI1"/>
    <x v="75"/>
    <x v="2"/>
    <x v="0"/>
    <x v="0"/>
    <x v="0"/>
    <n v="142.76300000000001"/>
    <n v="47.587666666666664"/>
  </r>
  <r>
    <s v="CABI1"/>
    <x v="75"/>
    <x v="3"/>
    <x v="1"/>
    <x v="0"/>
    <x v="0"/>
    <n v="0.45310699999999998"/>
    <n v="0.22655349999999999"/>
  </r>
  <r>
    <s v="CABI1"/>
    <x v="75"/>
    <x v="4"/>
    <x v="1"/>
    <x v="0"/>
    <x v="0"/>
    <n v="1.13594E-2"/>
    <n v="3.7091918367346938E-3"/>
  </r>
  <r>
    <s v="CABI1"/>
    <x v="75"/>
    <x v="5"/>
    <x v="1"/>
    <x v="0"/>
    <x v="0"/>
    <n v="2171.85"/>
    <n v="723.94999999999993"/>
  </r>
  <r>
    <s v="CABI1"/>
    <x v="75"/>
    <x v="6"/>
    <x v="2"/>
    <x v="1"/>
    <x v="0"/>
    <n v="134.577"/>
    <n v="67.288499999999999"/>
  </r>
  <r>
    <s v="CABI1"/>
    <x v="75"/>
    <x v="7"/>
    <x v="2"/>
    <x v="1"/>
    <x v="0"/>
    <n v="0.74767499999999998"/>
    <n v="0.24413877551020405"/>
  </r>
  <r>
    <s v="CABI1"/>
    <x v="75"/>
    <x v="8"/>
    <x v="2"/>
    <x v="1"/>
    <x v="0"/>
    <n v="2314.61"/>
    <n v="771.53666666666663"/>
  </r>
  <r>
    <s v="CABI1"/>
    <x v="75"/>
    <x v="9"/>
    <x v="0"/>
    <x v="0"/>
    <x v="1"/>
    <n v="114.889"/>
    <n v="114.889"/>
  </r>
  <r>
    <s v="CABI1"/>
    <x v="75"/>
    <x v="10"/>
    <x v="1"/>
    <x v="0"/>
    <x v="1"/>
    <n v="724.17200000000003"/>
    <n v="724.17200000000003"/>
  </r>
  <r>
    <s v="CABI1"/>
    <x v="75"/>
    <x v="11"/>
    <x v="2"/>
    <x v="1"/>
    <x v="1"/>
    <n v="839.06299999999999"/>
    <n v="839.06299999999999"/>
  </r>
  <r>
    <s v="CABI1"/>
    <x v="75"/>
    <x v="12"/>
    <x v="0"/>
    <x v="0"/>
    <x v="2"/>
    <n v="19.996400000000001"/>
    <n v="9.3316533333333336"/>
  </r>
  <r>
    <s v="CABI1"/>
    <x v="75"/>
    <x v="13"/>
    <x v="0"/>
    <x v="0"/>
    <x v="2"/>
    <n v="385.04899999999998"/>
    <n v="117.18882608695652"/>
  </r>
  <r>
    <s v="CABI1"/>
    <x v="75"/>
    <x v="14"/>
    <x v="0"/>
    <x v="0"/>
    <x v="2"/>
    <n v="2.0216099999999999"/>
    <n v="0.45649258064516124"/>
  </r>
  <r>
    <s v="CABI1"/>
    <x v="75"/>
    <x v="15"/>
    <x v="0"/>
    <x v="0"/>
    <x v="2"/>
    <n v="42.905999999999999"/>
    <n v="11.123777777777777"/>
  </r>
  <r>
    <s v="CABI1"/>
    <x v="75"/>
    <x v="16"/>
    <x v="0"/>
    <x v="0"/>
    <x v="2"/>
    <n v="4103.46"/>
    <n v="911.88"/>
  </r>
  <r>
    <s v="CABI1"/>
    <x v="75"/>
    <x v="17"/>
    <x v="0"/>
    <x v="0"/>
    <x v="2"/>
    <n v="2.8303099999999999"/>
    <n v="0.84307106382978714"/>
  </r>
  <r>
    <s v="CABI1"/>
    <x v="75"/>
    <x v="18"/>
    <x v="0"/>
    <x v="0"/>
    <x v="2"/>
    <n v="361.27600000000001"/>
    <n v="41.800528925619837"/>
  </r>
  <r>
    <s v="CABI1"/>
    <x v="75"/>
    <x v="19"/>
    <x v="0"/>
    <x v="0"/>
    <x v="2"/>
    <n v="156.696"/>
    <n v="16.249955555555555"/>
  </r>
  <r>
    <s v="CABI1"/>
    <x v="75"/>
    <x v="20"/>
    <x v="0"/>
    <x v="0"/>
    <x v="2"/>
    <n v="403.86799999999999"/>
    <n v="47.513882352941174"/>
  </r>
  <r>
    <s v="CABI1"/>
    <x v="75"/>
    <x v="21"/>
    <x v="0"/>
    <x v="0"/>
    <x v="2"/>
    <n v="3.5338500000000002"/>
    <n v="0.62625189873417719"/>
  </r>
  <r>
    <s v="CABI1"/>
    <x v="75"/>
    <x v="22"/>
    <x v="0"/>
    <x v="0"/>
    <x v="2"/>
    <n v="569.05200000000002"/>
    <n v="468.63105882352943"/>
  </r>
  <r>
    <s v="CABI1"/>
    <x v="75"/>
    <x v="23"/>
    <x v="0"/>
    <x v="0"/>
    <x v="2"/>
    <n v="96.824399999999997"/>
    <n v="21.863574193548384"/>
  </r>
  <r>
    <s v="CABI1"/>
    <x v="75"/>
    <x v="24"/>
    <x v="0"/>
    <x v="0"/>
    <x v="2"/>
    <n v="58.6297"/>
    <n v="45.600877777777775"/>
  </r>
  <r>
    <s v="CABI1"/>
    <x v="75"/>
    <x v="25"/>
    <x v="1"/>
    <x v="0"/>
    <x v="2"/>
    <n v="4.1977400000000001E-7"/>
    <n v="1.9589453333333335E-7"/>
  </r>
  <r>
    <s v="CABI1"/>
    <x v="75"/>
    <x v="26"/>
    <x v="1"/>
    <x v="0"/>
    <x v="2"/>
    <n v="1.04911E-4"/>
    <n v="3.1929434782608698E-5"/>
  </r>
  <r>
    <s v="CABI1"/>
    <x v="75"/>
    <x v="27"/>
    <x v="1"/>
    <x v="0"/>
    <x v="2"/>
    <n v="2.1312000000000002"/>
    <n v="0.48123870967741939"/>
  </r>
  <r>
    <s v="CABI1"/>
    <x v="75"/>
    <x v="28"/>
    <x v="1"/>
    <x v="0"/>
    <x v="2"/>
    <n v="11.5787"/>
    <n v="3.0018851851851851"/>
  </r>
  <r>
    <s v="CABI1"/>
    <x v="75"/>
    <x v="29"/>
    <x v="1"/>
    <x v="0"/>
    <x v="2"/>
    <n v="3269.26"/>
    <n v="726.50222222222226"/>
  </r>
  <r>
    <s v="CABI1"/>
    <x v="75"/>
    <x v="30"/>
    <x v="1"/>
    <x v="0"/>
    <x v="2"/>
    <n v="8.5734000000000001E-3"/>
    <n v="2.5537787234042554E-3"/>
  </r>
  <r>
    <s v="CABI1"/>
    <x v="75"/>
    <x v="31"/>
    <x v="1"/>
    <x v="0"/>
    <x v="2"/>
    <n v="3.2980700000000002E-2"/>
    <n v="3.8159487603305789E-3"/>
  </r>
  <r>
    <s v="CABI1"/>
    <x v="75"/>
    <x v="32"/>
    <x v="1"/>
    <x v="0"/>
    <x v="2"/>
    <n v="1.38666E-2"/>
    <n v="1.4380177777777777E-3"/>
  </r>
  <r>
    <s v="CABI1"/>
    <x v="75"/>
    <x v="33"/>
    <x v="1"/>
    <x v="0"/>
    <x v="2"/>
    <n v="111.395"/>
    <n v="13.105294117647059"/>
  </r>
  <r>
    <s v="CABI1"/>
    <x v="75"/>
    <x v="34"/>
    <x v="1"/>
    <x v="0"/>
    <x v="2"/>
    <n v="1.13801"/>
    <n v="0.20167265822784811"/>
  </r>
  <r>
    <s v="CABI1"/>
    <x v="75"/>
    <x v="35"/>
    <x v="1"/>
    <x v="0"/>
    <x v="2"/>
    <n v="108.666"/>
    <n v="89.489647058823522"/>
  </r>
  <r>
    <s v="CABI1"/>
    <x v="75"/>
    <x v="36"/>
    <x v="1"/>
    <x v="0"/>
    <x v="2"/>
    <n v="1379.4"/>
    <n v="311.47741935483873"/>
  </r>
  <r>
    <s v="CABI1"/>
    <x v="75"/>
    <x v="37"/>
    <x v="1"/>
    <x v="0"/>
    <x v="2"/>
    <n v="788.33199999999999"/>
    <n v="613.14711111111114"/>
  </r>
  <r>
    <s v="CABI1"/>
    <x v="75"/>
    <x v="38"/>
    <x v="2"/>
    <x v="1"/>
    <x v="2"/>
    <n v="19.996400000000001"/>
    <n v="9.3316533333333336"/>
  </r>
  <r>
    <s v="CABI1"/>
    <x v="75"/>
    <x v="39"/>
    <x v="2"/>
    <x v="1"/>
    <x v="2"/>
    <n v="385.04899999999998"/>
    <n v="117.18882608695652"/>
  </r>
  <r>
    <s v="CABI1"/>
    <x v="75"/>
    <x v="40"/>
    <x v="2"/>
    <x v="1"/>
    <x v="2"/>
    <n v="4.1528099999999997"/>
    <n v="0.93773129032258051"/>
  </r>
  <r>
    <s v="CABI1"/>
    <x v="75"/>
    <x v="41"/>
    <x v="2"/>
    <x v="1"/>
    <x v="2"/>
    <n v="54.4846"/>
    <n v="14.125637037037036"/>
  </r>
  <r>
    <s v="CABI1"/>
    <x v="75"/>
    <x v="42"/>
    <x v="2"/>
    <x v="1"/>
    <x v="2"/>
    <n v="7372.71"/>
    <n v="1638.3799999999999"/>
  </r>
  <r>
    <s v="CABI1"/>
    <x v="75"/>
    <x v="43"/>
    <x v="2"/>
    <x v="1"/>
    <x v="2"/>
    <n v="2.8388800000000001"/>
    <n v="0.84562382978723405"/>
  </r>
  <r>
    <s v="CABI1"/>
    <x v="75"/>
    <x v="44"/>
    <x v="2"/>
    <x v="1"/>
    <x v="2"/>
    <n v="361.30900000000003"/>
    <n v="41.804347107438019"/>
  </r>
  <r>
    <s v="CABI1"/>
    <x v="75"/>
    <x v="45"/>
    <x v="2"/>
    <x v="1"/>
    <x v="2"/>
    <n v="156.71"/>
    <n v="16.25140740740741"/>
  </r>
  <r>
    <s v="CABI1"/>
    <x v="75"/>
    <x v="46"/>
    <x v="2"/>
    <x v="1"/>
    <x v="2"/>
    <n v="515.26400000000001"/>
    <n v="60.619294117647058"/>
  </r>
  <r>
    <s v="CABI1"/>
    <x v="75"/>
    <x v="47"/>
    <x v="2"/>
    <x v="1"/>
    <x v="2"/>
    <n v="4.6718700000000002"/>
    <n v="0.82792632911392405"/>
  </r>
  <r>
    <s v="CABI1"/>
    <x v="75"/>
    <x v="48"/>
    <x v="2"/>
    <x v="1"/>
    <x v="2"/>
    <n v="677.71699999999998"/>
    <n v="558.11988235294109"/>
  </r>
  <r>
    <s v="CABI1"/>
    <x v="75"/>
    <x v="49"/>
    <x v="2"/>
    <x v="1"/>
    <x v="2"/>
    <n v="1476.22"/>
    <n v="333.34"/>
  </r>
  <r>
    <s v="CABI1"/>
    <x v="75"/>
    <x v="50"/>
    <x v="2"/>
    <x v="1"/>
    <x v="2"/>
    <n v="846.96100000000001"/>
    <n v="658.74744444444445"/>
  </r>
  <r>
    <s v="CABI1"/>
    <x v="75"/>
    <x v="51"/>
    <x v="0"/>
    <x v="0"/>
    <x v="3"/>
    <n v="1693.11"/>
    <n v="1693.11"/>
  </r>
  <r>
    <s v="CABI1"/>
    <x v="75"/>
    <x v="52"/>
    <x v="1"/>
    <x v="0"/>
    <x v="3"/>
    <n v="1757.42"/>
    <n v="1757.42"/>
  </r>
  <r>
    <s v="CABI1"/>
    <x v="75"/>
    <x v="53"/>
    <x v="2"/>
    <x v="1"/>
    <x v="3"/>
    <n v="3450.53"/>
    <n v="3450.53"/>
  </r>
  <r>
    <s v="CACR1"/>
    <x v="76"/>
    <x v="0"/>
    <x v="0"/>
    <x v="0"/>
    <x v="0"/>
    <n v="2815.95"/>
    <n v="1407.9749999999999"/>
  </r>
  <r>
    <s v="CACR1"/>
    <x v="76"/>
    <x v="1"/>
    <x v="0"/>
    <x v="0"/>
    <x v="0"/>
    <n v="15.654999999999999"/>
    <n v="5.1118367346938767"/>
  </r>
  <r>
    <s v="CACR1"/>
    <x v="76"/>
    <x v="2"/>
    <x v="0"/>
    <x v="0"/>
    <x v="0"/>
    <n v="833.34799999999996"/>
    <n v="277.78266666666661"/>
  </r>
  <r>
    <s v="CACR1"/>
    <x v="76"/>
    <x v="3"/>
    <x v="1"/>
    <x v="0"/>
    <x v="0"/>
    <n v="17.739899999999999"/>
    <n v="8.8699499999999993"/>
  </r>
  <r>
    <s v="CACR1"/>
    <x v="76"/>
    <x v="4"/>
    <x v="1"/>
    <x v="0"/>
    <x v="0"/>
    <n v="0.206313"/>
    <n v="6.7367510204081632E-2"/>
  </r>
  <r>
    <s v="CACR1"/>
    <x v="76"/>
    <x v="5"/>
    <x v="1"/>
    <x v="0"/>
    <x v="0"/>
    <n v="4688.05"/>
    <n v="1562.6833333333334"/>
  </r>
  <r>
    <s v="CACR1"/>
    <x v="76"/>
    <x v="6"/>
    <x v="2"/>
    <x v="1"/>
    <x v="0"/>
    <n v="2833.69"/>
    <n v="1416.845"/>
  </r>
  <r>
    <s v="CACR1"/>
    <x v="76"/>
    <x v="7"/>
    <x v="2"/>
    <x v="1"/>
    <x v="0"/>
    <n v="15.8613"/>
    <n v="5.1791999999999998"/>
  </r>
  <r>
    <s v="CACR1"/>
    <x v="76"/>
    <x v="8"/>
    <x v="2"/>
    <x v="1"/>
    <x v="0"/>
    <n v="5521.39"/>
    <n v="1840.4633333333334"/>
  </r>
  <r>
    <s v="CACR1"/>
    <x v="76"/>
    <x v="9"/>
    <x v="0"/>
    <x v="0"/>
    <x v="1"/>
    <n v="1690.87"/>
    <n v="1690.87"/>
  </r>
  <r>
    <s v="CACR1"/>
    <x v="76"/>
    <x v="10"/>
    <x v="1"/>
    <x v="0"/>
    <x v="1"/>
    <n v="1571.6"/>
    <n v="1571.6"/>
  </r>
  <r>
    <s v="CACR1"/>
    <x v="76"/>
    <x v="11"/>
    <x v="2"/>
    <x v="1"/>
    <x v="1"/>
    <n v="3262.48"/>
    <n v="3262.48"/>
  </r>
  <r>
    <s v="CACR1"/>
    <x v="76"/>
    <x v="12"/>
    <x v="0"/>
    <x v="0"/>
    <x v="2"/>
    <n v="31.906500000000001"/>
    <n v="14.889700000000001"/>
  </r>
  <r>
    <s v="CACR1"/>
    <x v="76"/>
    <x v="13"/>
    <x v="0"/>
    <x v="0"/>
    <x v="2"/>
    <n v="1034.1199999999999"/>
    <n v="314.73217391304348"/>
  </r>
  <r>
    <s v="CACR1"/>
    <x v="76"/>
    <x v="14"/>
    <x v="0"/>
    <x v="0"/>
    <x v="2"/>
    <n v="8.1202699999999997"/>
    <n v="1.8336093548387096"/>
  </r>
  <r>
    <s v="CACR1"/>
    <x v="76"/>
    <x v="15"/>
    <x v="0"/>
    <x v="0"/>
    <x v="2"/>
    <n v="117.76600000000001"/>
    <n v="30.531925925925925"/>
  </r>
  <r>
    <s v="CACR1"/>
    <x v="76"/>
    <x v="16"/>
    <x v="0"/>
    <x v="0"/>
    <x v="2"/>
    <n v="10564"/>
    <n v="2347.5555555555552"/>
  </r>
  <r>
    <s v="CACR1"/>
    <x v="76"/>
    <x v="17"/>
    <x v="0"/>
    <x v="0"/>
    <x v="2"/>
    <n v="6.7316799999999999"/>
    <n v="2.0051812765957444"/>
  </r>
  <r>
    <s v="CACR1"/>
    <x v="76"/>
    <x v="18"/>
    <x v="0"/>
    <x v="0"/>
    <x v="2"/>
    <n v="1123.3699999999999"/>
    <n v="129.97669421487603"/>
  </r>
  <r>
    <s v="CACR1"/>
    <x v="76"/>
    <x v="19"/>
    <x v="0"/>
    <x v="0"/>
    <x v="2"/>
    <n v="746.26599999999996"/>
    <n v="77.390548148148142"/>
  </r>
  <r>
    <s v="CACR1"/>
    <x v="76"/>
    <x v="20"/>
    <x v="0"/>
    <x v="0"/>
    <x v="2"/>
    <n v="1635.3"/>
    <n v="192.38823529411764"/>
  </r>
  <r>
    <s v="CACR1"/>
    <x v="76"/>
    <x v="21"/>
    <x v="0"/>
    <x v="0"/>
    <x v="2"/>
    <n v="3.8361999999999998"/>
    <n v="0.67983291139240498"/>
  </r>
  <r>
    <s v="CACR1"/>
    <x v="76"/>
    <x v="22"/>
    <x v="0"/>
    <x v="0"/>
    <x v="2"/>
    <n v="4124.16"/>
    <n v="3396.3670588235291"/>
  </r>
  <r>
    <s v="CACR1"/>
    <x v="76"/>
    <x v="23"/>
    <x v="0"/>
    <x v="0"/>
    <x v="2"/>
    <n v="284.47300000000001"/>
    <n v="64.235838709677424"/>
  </r>
  <r>
    <s v="CACR1"/>
    <x v="76"/>
    <x v="24"/>
    <x v="0"/>
    <x v="0"/>
    <x v="2"/>
    <n v="334.28800000000001"/>
    <n v="260.00177777777782"/>
  </r>
  <r>
    <s v="CACR1"/>
    <x v="76"/>
    <x v="25"/>
    <x v="1"/>
    <x v="0"/>
    <x v="2"/>
    <n v="9.9930400000000004E-8"/>
    <n v="4.663418666666667E-8"/>
  </r>
  <r>
    <s v="CACR1"/>
    <x v="76"/>
    <x v="26"/>
    <x v="1"/>
    <x v="0"/>
    <x v="2"/>
    <n v="2.5918399999999998E-4"/>
    <n v="7.888208695652173E-5"/>
  </r>
  <r>
    <s v="CACR1"/>
    <x v="76"/>
    <x v="27"/>
    <x v="1"/>
    <x v="0"/>
    <x v="2"/>
    <n v="9.0123800000000003"/>
    <n v="2.0350535483870966"/>
  </r>
  <r>
    <s v="CACR1"/>
    <x v="76"/>
    <x v="28"/>
    <x v="1"/>
    <x v="0"/>
    <x v="2"/>
    <n v="6.9871499999999997"/>
    <n v="1.8114833333333331"/>
  </r>
  <r>
    <s v="CACR1"/>
    <x v="76"/>
    <x v="29"/>
    <x v="1"/>
    <x v="0"/>
    <x v="2"/>
    <n v="2529.29"/>
    <n v="562.06444444444446"/>
  </r>
  <r>
    <s v="CACR1"/>
    <x v="76"/>
    <x v="30"/>
    <x v="1"/>
    <x v="0"/>
    <x v="2"/>
    <n v="1.06084E-2"/>
    <n v="3.1599489361702126E-3"/>
  </r>
  <r>
    <s v="CACR1"/>
    <x v="76"/>
    <x v="31"/>
    <x v="1"/>
    <x v="0"/>
    <x v="2"/>
    <n v="0.268988"/>
    <n v="3.1122578512396696E-2"/>
  </r>
  <r>
    <s v="CACR1"/>
    <x v="76"/>
    <x v="32"/>
    <x v="1"/>
    <x v="0"/>
    <x v="2"/>
    <n v="0.157587"/>
    <n v="1.6342355555555556E-2"/>
  </r>
  <r>
    <s v="CACR1"/>
    <x v="76"/>
    <x v="33"/>
    <x v="1"/>
    <x v="0"/>
    <x v="2"/>
    <n v="1087.0999999999999"/>
    <n v="127.89411764705881"/>
  </r>
  <r>
    <s v="CACR1"/>
    <x v="76"/>
    <x v="34"/>
    <x v="1"/>
    <x v="0"/>
    <x v="2"/>
    <n v="3.12798"/>
    <n v="0.55432556962025314"/>
  </r>
  <r>
    <s v="CACR1"/>
    <x v="76"/>
    <x v="35"/>
    <x v="1"/>
    <x v="0"/>
    <x v="2"/>
    <n v="127.712"/>
    <n v="105.17458823529411"/>
  </r>
  <r>
    <s v="CACR1"/>
    <x v="76"/>
    <x v="36"/>
    <x v="1"/>
    <x v="0"/>
    <x v="2"/>
    <n v="602.01"/>
    <n v="135.93774193548387"/>
  </r>
  <r>
    <s v="CACR1"/>
    <x v="76"/>
    <x v="37"/>
    <x v="1"/>
    <x v="0"/>
    <x v="2"/>
    <n v="801.49199999999996"/>
    <n v="623.38266666666664"/>
  </r>
  <r>
    <s v="CACR1"/>
    <x v="76"/>
    <x v="38"/>
    <x v="2"/>
    <x v="1"/>
    <x v="2"/>
    <n v="31.906500000000001"/>
    <n v="14.889700000000001"/>
  </r>
  <r>
    <s v="CACR1"/>
    <x v="76"/>
    <x v="39"/>
    <x v="2"/>
    <x v="1"/>
    <x v="2"/>
    <n v="1034.1199999999999"/>
    <n v="314.73217391304348"/>
  </r>
  <r>
    <s v="CACR1"/>
    <x v="76"/>
    <x v="40"/>
    <x v="2"/>
    <x v="1"/>
    <x v="2"/>
    <n v="17.1326"/>
    <n v="3.8686516129032258"/>
  </r>
  <r>
    <s v="CACR1"/>
    <x v="76"/>
    <x v="41"/>
    <x v="2"/>
    <x v="1"/>
    <x v="2"/>
    <n v="124.753"/>
    <n v="32.343370370370366"/>
  </r>
  <r>
    <s v="CACR1"/>
    <x v="76"/>
    <x v="42"/>
    <x v="2"/>
    <x v="1"/>
    <x v="2"/>
    <n v="13093.2"/>
    <n v="2909.6"/>
  </r>
  <r>
    <s v="CACR1"/>
    <x v="76"/>
    <x v="43"/>
    <x v="2"/>
    <x v="1"/>
    <x v="2"/>
    <n v="6.7422899999999997"/>
    <n v="2.0083417021276593"/>
  </r>
  <r>
    <s v="CACR1"/>
    <x v="76"/>
    <x v="44"/>
    <x v="2"/>
    <x v="1"/>
    <x v="2"/>
    <n v="1123.6400000000001"/>
    <n v="130.00793388429753"/>
  </r>
  <r>
    <s v="CACR1"/>
    <x v="76"/>
    <x v="45"/>
    <x v="2"/>
    <x v="1"/>
    <x v="2"/>
    <n v="746.42399999999998"/>
    <n v="77.406933333333328"/>
  </r>
  <r>
    <s v="CACR1"/>
    <x v="76"/>
    <x v="46"/>
    <x v="2"/>
    <x v="1"/>
    <x v="2"/>
    <n v="2722.4"/>
    <n v="320.2823529411765"/>
  </r>
  <r>
    <s v="CACR1"/>
    <x v="76"/>
    <x v="47"/>
    <x v="2"/>
    <x v="1"/>
    <x v="2"/>
    <n v="6.9641700000000002"/>
    <n v="1.2341567088607595"/>
  </r>
  <r>
    <s v="CACR1"/>
    <x v="76"/>
    <x v="48"/>
    <x v="2"/>
    <x v="1"/>
    <x v="2"/>
    <n v="4251.87"/>
    <n v="3501.54"/>
  </r>
  <r>
    <s v="CACR1"/>
    <x v="76"/>
    <x v="49"/>
    <x v="2"/>
    <x v="1"/>
    <x v="2"/>
    <n v="886.48500000000001"/>
    <n v="200.1740322580645"/>
  </r>
  <r>
    <s v="CACR1"/>
    <x v="76"/>
    <x v="50"/>
    <x v="2"/>
    <x v="1"/>
    <x v="2"/>
    <n v="1135.78"/>
    <n v="883.3844444444444"/>
  </r>
  <r>
    <s v="CACR1"/>
    <x v="76"/>
    <x v="51"/>
    <x v="0"/>
    <x v="0"/>
    <x v="3"/>
    <n v="6832.58"/>
    <n v="6832.58"/>
  </r>
  <r>
    <s v="CACR1"/>
    <x v="76"/>
    <x v="52"/>
    <x v="1"/>
    <x v="0"/>
    <x v="3"/>
    <n v="1558.91"/>
    <n v="1558.91"/>
  </r>
  <r>
    <s v="CACR1"/>
    <x v="76"/>
    <x v="53"/>
    <x v="2"/>
    <x v="1"/>
    <x v="3"/>
    <n v="8391.5"/>
    <n v="8391.5"/>
  </r>
  <r>
    <s v="CANY1"/>
    <x v="77"/>
    <x v="0"/>
    <x v="0"/>
    <x v="0"/>
    <x v="0"/>
    <n v="158.35900000000001"/>
    <n v="79.179500000000004"/>
  </r>
  <r>
    <s v="CANY1"/>
    <x v="77"/>
    <x v="1"/>
    <x v="0"/>
    <x v="0"/>
    <x v="0"/>
    <n v="1.3879900000000001"/>
    <n v="0.4532212244897959"/>
  </r>
  <r>
    <s v="CANY1"/>
    <x v="77"/>
    <x v="2"/>
    <x v="0"/>
    <x v="0"/>
    <x v="0"/>
    <n v="150.99600000000001"/>
    <n v="50.332000000000001"/>
  </r>
  <r>
    <s v="CANY1"/>
    <x v="77"/>
    <x v="3"/>
    <x v="1"/>
    <x v="0"/>
    <x v="0"/>
    <n v="0.68883099999999997"/>
    <n v="0.34441549999999999"/>
  </r>
  <r>
    <s v="CANY1"/>
    <x v="77"/>
    <x v="4"/>
    <x v="1"/>
    <x v="0"/>
    <x v="0"/>
    <n v="9.78183E-3"/>
    <n v="3.1940669387755098E-3"/>
  </r>
  <r>
    <s v="CANY1"/>
    <x v="77"/>
    <x v="5"/>
    <x v="1"/>
    <x v="0"/>
    <x v="0"/>
    <n v="1049.56"/>
    <n v="349.8533333333333"/>
  </r>
  <r>
    <s v="CANY1"/>
    <x v="77"/>
    <x v="6"/>
    <x v="2"/>
    <x v="1"/>
    <x v="0"/>
    <n v="159.048"/>
    <n v="79.524000000000001"/>
  </r>
  <r>
    <s v="CANY1"/>
    <x v="77"/>
    <x v="7"/>
    <x v="2"/>
    <x v="1"/>
    <x v="0"/>
    <n v="1.39777"/>
    <n v="0.45641469387755096"/>
  </r>
  <r>
    <s v="CANY1"/>
    <x v="77"/>
    <x v="8"/>
    <x v="2"/>
    <x v="1"/>
    <x v="0"/>
    <n v="1200.55"/>
    <n v="400.18333333333328"/>
  </r>
  <r>
    <s v="CANY1"/>
    <x v="77"/>
    <x v="9"/>
    <x v="0"/>
    <x v="0"/>
    <x v="1"/>
    <n v="129.964"/>
    <n v="129.964"/>
  </r>
  <r>
    <s v="CANY1"/>
    <x v="77"/>
    <x v="10"/>
    <x v="1"/>
    <x v="0"/>
    <x v="1"/>
    <n v="350.19600000000003"/>
    <n v="350.19600000000003"/>
  </r>
  <r>
    <s v="CANY1"/>
    <x v="77"/>
    <x v="11"/>
    <x v="2"/>
    <x v="1"/>
    <x v="1"/>
    <n v="480.16"/>
    <n v="480.16"/>
  </r>
  <r>
    <s v="CANY1"/>
    <x v="77"/>
    <x v="12"/>
    <x v="0"/>
    <x v="0"/>
    <x v="2"/>
    <n v="14.3962"/>
    <n v="6.7182266666666672"/>
  </r>
  <r>
    <s v="CANY1"/>
    <x v="77"/>
    <x v="13"/>
    <x v="0"/>
    <x v="0"/>
    <x v="2"/>
    <n v="231.387"/>
    <n v="70.422130434782616"/>
  </r>
  <r>
    <s v="CANY1"/>
    <x v="77"/>
    <x v="14"/>
    <x v="0"/>
    <x v="0"/>
    <x v="2"/>
    <n v="5.1231799999999996"/>
    <n v="1.1568470967741935"/>
  </r>
  <r>
    <s v="CANY1"/>
    <x v="77"/>
    <x v="15"/>
    <x v="0"/>
    <x v="0"/>
    <x v="2"/>
    <n v="58.702100000000002"/>
    <n v="15.219062962962962"/>
  </r>
  <r>
    <s v="CANY1"/>
    <x v="77"/>
    <x v="16"/>
    <x v="0"/>
    <x v="0"/>
    <x v="2"/>
    <n v="3733.5"/>
    <n v="829.66666666666663"/>
  </r>
  <r>
    <s v="CANY1"/>
    <x v="77"/>
    <x v="17"/>
    <x v="0"/>
    <x v="0"/>
    <x v="2"/>
    <n v="1.0797000000000001"/>
    <n v="0.32161276595744681"/>
  </r>
  <r>
    <s v="CANY1"/>
    <x v="77"/>
    <x v="18"/>
    <x v="0"/>
    <x v="0"/>
    <x v="2"/>
    <n v="265.99200000000002"/>
    <n v="30.775933884297523"/>
  </r>
  <r>
    <s v="CANY1"/>
    <x v="77"/>
    <x v="19"/>
    <x v="0"/>
    <x v="0"/>
    <x v="2"/>
    <n v="101.8"/>
    <n v="10.557037037037036"/>
  </r>
  <r>
    <s v="CANY1"/>
    <x v="77"/>
    <x v="20"/>
    <x v="0"/>
    <x v="0"/>
    <x v="2"/>
    <n v="217.32300000000001"/>
    <n v="25.567411764705884"/>
  </r>
  <r>
    <s v="CANY1"/>
    <x v="77"/>
    <x v="21"/>
    <x v="0"/>
    <x v="0"/>
    <x v="2"/>
    <n v="2.73115"/>
    <n v="0.4840012658227848"/>
  </r>
  <r>
    <s v="CANY1"/>
    <x v="77"/>
    <x v="22"/>
    <x v="0"/>
    <x v="0"/>
    <x v="2"/>
    <n v="267.60599999999999"/>
    <n v="220.38141176470586"/>
  </r>
  <r>
    <s v="CANY1"/>
    <x v="77"/>
    <x v="23"/>
    <x v="0"/>
    <x v="0"/>
    <x v="2"/>
    <n v="55.920699999999997"/>
    <n v="12.627254838709677"/>
  </r>
  <r>
    <s v="CANY1"/>
    <x v="77"/>
    <x v="24"/>
    <x v="0"/>
    <x v="0"/>
    <x v="2"/>
    <n v="48.645200000000003"/>
    <n v="37.835155555555559"/>
  </r>
  <r>
    <s v="CANY1"/>
    <x v="77"/>
    <x v="25"/>
    <x v="1"/>
    <x v="0"/>
    <x v="2"/>
    <n v="4.1479900000000003E-9"/>
    <n v="1.9357286666666668E-9"/>
  </r>
  <r>
    <s v="CANY1"/>
    <x v="77"/>
    <x v="26"/>
    <x v="1"/>
    <x v="0"/>
    <x v="2"/>
    <n v="1.6934899999999999E-5"/>
    <n v="5.1541000000000003E-6"/>
  </r>
  <r>
    <s v="CANY1"/>
    <x v="77"/>
    <x v="27"/>
    <x v="1"/>
    <x v="0"/>
    <x v="2"/>
    <n v="7.1940099999999996"/>
    <n v="1.6244538709677419"/>
  </r>
  <r>
    <s v="CANY1"/>
    <x v="77"/>
    <x v="28"/>
    <x v="1"/>
    <x v="0"/>
    <x v="2"/>
    <n v="5.1283899999999996"/>
    <n v="1.3295825925925924"/>
  </r>
  <r>
    <s v="CANY1"/>
    <x v="77"/>
    <x v="29"/>
    <x v="1"/>
    <x v="0"/>
    <x v="2"/>
    <n v="870.149"/>
    <n v="193.36644444444443"/>
  </r>
  <r>
    <s v="CANY1"/>
    <x v="77"/>
    <x v="30"/>
    <x v="1"/>
    <x v="0"/>
    <x v="2"/>
    <n v="5.5796399999999999E-4"/>
    <n v="1.6620204255319147E-4"/>
  </r>
  <r>
    <s v="CANY1"/>
    <x v="77"/>
    <x v="31"/>
    <x v="1"/>
    <x v="0"/>
    <x v="2"/>
    <n v="4.3569499999999997E-2"/>
    <n v="5.0410991735537185E-3"/>
  </r>
  <r>
    <s v="CANY1"/>
    <x v="77"/>
    <x v="32"/>
    <x v="1"/>
    <x v="0"/>
    <x v="2"/>
    <n v="1.97558E-2"/>
    <n v="2.0487496296296296E-3"/>
  </r>
  <r>
    <s v="CANY1"/>
    <x v="77"/>
    <x v="33"/>
    <x v="1"/>
    <x v="0"/>
    <x v="2"/>
    <n v="207.559"/>
    <n v="24.418705882352942"/>
  </r>
  <r>
    <s v="CANY1"/>
    <x v="77"/>
    <x v="34"/>
    <x v="1"/>
    <x v="0"/>
    <x v="2"/>
    <n v="0.84362300000000001"/>
    <n v="0.14950281012658229"/>
  </r>
  <r>
    <s v="CANY1"/>
    <x v="77"/>
    <x v="35"/>
    <x v="1"/>
    <x v="0"/>
    <x v="2"/>
    <n v="21.379799999999999"/>
    <n v="17.606894117647059"/>
  </r>
  <r>
    <s v="CANY1"/>
    <x v="77"/>
    <x v="36"/>
    <x v="1"/>
    <x v="0"/>
    <x v="2"/>
    <n v="416.62099999999998"/>
    <n v="94.075709677419354"/>
  </r>
  <r>
    <s v="CANY1"/>
    <x v="77"/>
    <x v="37"/>
    <x v="1"/>
    <x v="0"/>
    <x v="2"/>
    <n v="297.21600000000001"/>
    <n v="231.16800000000001"/>
  </r>
  <r>
    <s v="CANY1"/>
    <x v="77"/>
    <x v="38"/>
    <x v="2"/>
    <x v="1"/>
    <x v="2"/>
    <n v="14.3962"/>
    <n v="6.7182266666666672"/>
  </r>
  <r>
    <s v="CANY1"/>
    <x v="77"/>
    <x v="39"/>
    <x v="2"/>
    <x v="1"/>
    <x v="2"/>
    <n v="231.387"/>
    <n v="70.422130434782616"/>
  </r>
  <r>
    <s v="CANY1"/>
    <x v="77"/>
    <x v="40"/>
    <x v="2"/>
    <x v="1"/>
    <x v="2"/>
    <n v="12.3172"/>
    <n v="2.7813032258064516"/>
  </r>
  <r>
    <s v="CANY1"/>
    <x v="77"/>
    <x v="41"/>
    <x v="2"/>
    <x v="1"/>
    <x v="2"/>
    <n v="63.830500000000001"/>
    <n v="16.548648148148146"/>
  </r>
  <r>
    <s v="CANY1"/>
    <x v="77"/>
    <x v="42"/>
    <x v="2"/>
    <x v="1"/>
    <x v="2"/>
    <n v="4603.66"/>
    <n v="1023.0355555555554"/>
  </r>
  <r>
    <s v="CANY1"/>
    <x v="77"/>
    <x v="43"/>
    <x v="2"/>
    <x v="1"/>
    <x v="2"/>
    <n v="1.08026"/>
    <n v="0.32177957446808508"/>
  </r>
  <r>
    <s v="CANY1"/>
    <x v="77"/>
    <x v="44"/>
    <x v="2"/>
    <x v="1"/>
    <x v="2"/>
    <n v="266.03500000000003"/>
    <n v="30.780909090909095"/>
  </r>
  <r>
    <s v="CANY1"/>
    <x v="77"/>
    <x v="45"/>
    <x v="2"/>
    <x v="1"/>
    <x v="2"/>
    <n v="101.82"/>
    <n v="10.559111111111109"/>
  </r>
  <r>
    <s v="CANY1"/>
    <x v="77"/>
    <x v="46"/>
    <x v="2"/>
    <x v="1"/>
    <x v="2"/>
    <n v="424.88099999999997"/>
    <n v="49.985999999999997"/>
  </r>
  <r>
    <s v="CANY1"/>
    <x v="77"/>
    <x v="47"/>
    <x v="2"/>
    <x v="1"/>
    <x v="2"/>
    <n v="3.5747800000000001"/>
    <n v="0.63350531645569619"/>
  </r>
  <r>
    <s v="CANY1"/>
    <x v="77"/>
    <x v="48"/>
    <x v="2"/>
    <x v="1"/>
    <x v="2"/>
    <n v="288.98500000000001"/>
    <n v="237.98764705882354"/>
  </r>
  <r>
    <s v="CANY1"/>
    <x v="77"/>
    <x v="49"/>
    <x v="2"/>
    <x v="1"/>
    <x v="2"/>
    <n v="472.54300000000001"/>
    <n v="106.70325806451613"/>
  </r>
  <r>
    <s v="CANY1"/>
    <x v="77"/>
    <x v="50"/>
    <x v="2"/>
    <x v="1"/>
    <x v="2"/>
    <n v="345.86200000000002"/>
    <n v="269.00377777777783"/>
  </r>
  <r>
    <s v="CANY1"/>
    <x v="77"/>
    <x v="51"/>
    <x v="0"/>
    <x v="0"/>
    <x v="3"/>
    <n v="1261.73"/>
    <n v="1261.73"/>
  </r>
  <r>
    <s v="CANY1"/>
    <x v="77"/>
    <x v="52"/>
    <x v="1"/>
    <x v="0"/>
    <x v="3"/>
    <n v="563.74900000000002"/>
    <n v="563.74900000000002"/>
  </r>
  <r>
    <s v="CANY1"/>
    <x v="77"/>
    <x v="53"/>
    <x v="2"/>
    <x v="1"/>
    <x v="3"/>
    <n v="1825.48"/>
    <n v="1825.48"/>
  </r>
  <r>
    <s v="CAPI1"/>
    <x v="78"/>
    <x v="0"/>
    <x v="0"/>
    <x v="0"/>
    <x v="0"/>
    <n v="144.61199999999999"/>
    <n v="72.305999999999997"/>
  </r>
  <r>
    <s v="CAPI1"/>
    <x v="78"/>
    <x v="1"/>
    <x v="0"/>
    <x v="0"/>
    <x v="0"/>
    <n v="1.13558"/>
    <n v="0.37080163265306121"/>
  </r>
  <r>
    <s v="CAPI1"/>
    <x v="78"/>
    <x v="2"/>
    <x v="0"/>
    <x v="0"/>
    <x v="0"/>
    <n v="208.797"/>
    <n v="69.59899999999999"/>
  </r>
  <r>
    <s v="CAPI1"/>
    <x v="78"/>
    <x v="3"/>
    <x v="1"/>
    <x v="0"/>
    <x v="0"/>
    <n v="0.24421200000000001"/>
    <n v="0.12210600000000001"/>
  </r>
  <r>
    <s v="CAPI1"/>
    <x v="78"/>
    <x v="4"/>
    <x v="1"/>
    <x v="0"/>
    <x v="0"/>
    <n v="5.6073900000000003E-3"/>
    <n v="1.8309844897959184E-3"/>
  </r>
  <r>
    <s v="CAPI1"/>
    <x v="78"/>
    <x v="5"/>
    <x v="1"/>
    <x v="0"/>
    <x v="0"/>
    <n v="599.07799999999997"/>
    <n v="199.69266666666664"/>
  </r>
  <r>
    <s v="CAPI1"/>
    <x v="78"/>
    <x v="6"/>
    <x v="2"/>
    <x v="1"/>
    <x v="0"/>
    <n v="144.85599999999999"/>
    <n v="72.427999999999997"/>
  </r>
  <r>
    <s v="CAPI1"/>
    <x v="78"/>
    <x v="7"/>
    <x v="2"/>
    <x v="1"/>
    <x v="0"/>
    <n v="1.1411899999999999"/>
    <n v="0.37263346938775505"/>
  </r>
  <r>
    <s v="CAPI1"/>
    <x v="78"/>
    <x v="8"/>
    <x v="2"/>
    <x v="1"/>
    <x v="0"/>
    <n v="807.875"/>
    <n v="269.29166666666663"/>
  </r>
  <r>
    <s v="CAPI1"/>
    <x v="78"/>
    <x v="9"/>
    <x v="0"/>
    <x v="0"/>
    <x v="1"/>
    <n v="142.27500000000001"/>
    <n v="142.27500000000001"/>
  </r>
  <r>
    <s v="CAPI1"/>
    <x v="78"/>
    <x v="10"/>
    <x v="1"/>
    <x v="0"/>
    <x v="1"/>
    <n v="199.815"/>
    <n v="199.815"/>
  </r>
  <r>
    <s v="CAPI1"/>
    <x v="78"/>
    <x v="11"/>
    <x v="2"/>
    <x v="1"/>
    <x v="1"/>
    <n v="342.09"/>
    <n v="342.09"/>
  </r>
  <r>
    <s v="CAPI1"/>
    <x v="78"/>
    <x v="12"/>
    <x v="0"/>
    <x v="0"/>
    <x v="2"/>
    <n v="9.3940699999999993"/>
    <n v="4.3838993333333329"/>
  </r>
  <r>
    <s v="CAPI1"/>
    <x v="78"/>
    <x v="13"/>
    <x v="0"/>
    <x v="0"/>
    <x v="2"/>
    <n v="132.50700000000001"/>
    <n v="40.328217391304349"/>
  </r>
  <r>
    <s v="CAPI1"/>
    <x v="78"/>
    <x v="14"/>
    <x v="0"/>
    <x v="0"/>
    <x v="2"/>
    <n v="4.3329599999999999"/>
    <n v="0.97841032258064509"/>
  </r>
  <r>
    <s v="CAPI1"/>
    <x v="78"/>
    <x v="15"/>
    <x v="0"/>
    <x v="0"/>
    <x v="2"/>
    <n v="43.1843"/>
    <n v="11.19592962962963"/>
  </r>
  <r>
    <s v="CAPI1"/>
    <x v="78"/>
    <x v="16"/>
    <x v="0"/>
    <x v="0"/>
    <x v="2"/>
    <n v="3150.9"/>
    <n v="700.19999999999993"/>
  </r>
  <r>
    <s v="CAPI1"/>
    <x v="78"/>
    <x v="17"/>
    <x v="0"/>
    <x v="0"/>
    <x v="2"/>
    <n v="0.79058899999999999"/>
    <n v="0.23549459574468085"/>
  </r>
  <r>
    <s v="CAPI1"/>
    <x v="78"/>
    <x v="18"/>
    <x v="0"/>
    <x v="0"/>
    <x v="2"/>
    <n v="264.25700000000001"/>
    <n v="30.575190082644628"/>
  </r>
  <r>
    <s v="CAPI1"/>
    <x v="78"/>
    <x v="19"/>
    <x v="0"/>
    <x v="0"/>
    <x v="2"/>
    <n v="99.128500000000003"/>
    <n v="10.279992592592592"/>
  </r>
  <r>
    <s v="CAPI1"/>
    <x v="78"/>
    <x v="20"/>
    <x v="0"/>
    <x v="0"/>
    <x v="2"/>
    <n v="249.76"/>
    <n v="29.383529411764705"/>
  </r>
  <r>
    <s v="CAPI1"/>
    <x v="78"/>
    <x v="21"/>
    <x v="0"/>
    <x v="0"/>
    <x v="2"/>
    <n v="3.9542999999999999"/>
    <n v="0.70076202531645571"/>
  </r>
  <r>
    <s v="CAPI1"/>
    <x v="78"/>
    <x v="22"/>
    <x v="0"/>
    <x v="0"/>
    <x v="2"/>
    <n v="1208.55"/>
    <n v="995.27647058823516"/>
  </r>
  <r>
    <s v="CAPI1"/>
    <x v="78"/>
    <x v="23"/>
    <x v="0"/>
    <x v="0"/>
    <x v="2"/>
    <n v="88.340599999999995"/>
    <n v="19.947877419354835"/>
  </r>
  <r>
    <s v="CAPI1"/>
    <x v="78"/>
    <x v="24"/>
    <x v="0"/>
    <x v="0"/>
    <x v="2"/>
    <n v="70.908199999999994"/>
    <n v="55.150822222222217"/>
  </r>
  <r>
    <s v="CAPI1"/>
    <x v="78"/>
    <x v="25"/>
    <x v="1"/>
    <x v="0"/>
    <x v="2"/>
    <n v="2.62158E-9"/>
    <n v="1.223404E-9"/>
  </r>
  <r>
    <s v="CAPI1"/>
    <x v="78"/>
    <x v="26"/>
    <x v="1"/>
    <x v="0"/>
    <x v="2"/>
    <n v="3.7197499999999998E-6"/>
    <n v="1.1320978260869565E-6"/>
  </r>
  <r>
    <s v="CAPI1"/>
    <x v="78"/>
    <x v="27"/>
    <x v="1"/>
    <x v="0"/>
    <x v="2"/>
    <n v="1.5865400000000001"/>
    <n v="0.35825096774193549"/>
  </r>
  <r>
    <s v="CAPI1"/>
    <x v="78"/>
    <x v="28"/>
    <x v="1"/>
    <x v="0"/>
    <x v="2"/>
    <n v="1.68476"/>
    <n v="0.43678962962962964"/>
  </r>
  <r>
    <s v="CAPI1"/>
    <x v="78"/>
    <x v="29"/>
    <x v="1"/>
    <x v="0"/>
    <x v="2"/>
    <n v="466.41399999999999"/>
    <n v="103.64755555555554"/>
  </r>
  <r>
    <s v="CAPI1"/>
    <x v="78"/>
    <x v="30"/>
    <x v="1"/>
    <x v="0"/>
    <x v="2"/>
    <n v="2.1439000000000001E-4"/>
    <n v="6.386085106382979E-5"/>
  </r>
  <r>
    <s v="CAPI1"/>
    <x v="78"/>
    <x v="31"/>
    <x v="1"/>
    <x v="0"/>
    <x v="2"/>
    <n v="2.30338E-2"/>
    <n v="2.6650677685950415E-3"/>
  </r>
  <r>
    <s v="CAPI1"/>
    <x v="78"/>
    <x v="32"/>
    <x v="1"/>
    <x v="0"/>
    <x v="2"/>
    <n v="1.01467E-2"/>
    <n v="1.0522503703703702E-3"/>
  </r>
  <r>
    <s v="CAPI1"/>
    <x v="78"/>
    <x v="33"/>
    <x v="1"/>
    <x v="0"/>
    <x v="2"/>
    <n v="97.785799999999995"/>
    <n v="11.504211764705882"/>
  </r>
  <r>
    <s v="CAPI1"/>
    <x v="78"/>
    <x v="34"/>
    <x v="1"/>
    <x v="0"/>
    <x v="2"/>
    <n v="0.72503600000000001"/>
    <n v="0.12848739240506329"/>
  </r>
  <r>
    <s v="CAPI1"/>
    <x v="78"/>
    <x v="35"/>
    <x v="1"/>
    <x v="0"/>
    <x v="2"/>
    <n v="51.712000000000003"/>
    <n v="42.586352941176472"/>
  </r>
  <r>
    <s v="CAPI1"/>
    <x v="78"/>
    <x v="36"/>
    <x v="1"/>
    <x v="0"/>
    <x v="2"/>
    <n v="174.881"/>
    <n v="39.489258064516129"/>
  </r>
  <r>
    <s v="CAPI1"/>
    <x v="78"/>
    <x v="37"/>
    <x v="1"/>
    <x v="0"/>
    <x v="2"/>
    <n v="181.73400000000001"/>
    <n v="141.34866666666667"/>
  </r>
  <r>
    <s v="CAPI1"/>
    <x v="78"/>
    <x v="38"/>
    <x v="2"/>
    <x v="1"/>
    <x v="2"/>
    <n v="9.3940699999999993"/>
    <n v="4.3838993333333329"/>
  </r>
  <r>
    <s v="CAPI1"/>
    <x v="78"/>
    <x v="39"/>
    <x v="2"/>
    <x v="1"/>
    <x v="2"/>
    <n v="132.50700000000001"/>
    <n v="40.328217391304349"/>
  </r>
  <r>
    <s v="CAPI1"/>
    <x v="78"/>
    <x v="40"/>
    <x v="2"/>
    <x v="1"/>
    <x v="2"/>
    <n v="5.9194800000000001"/>
    <n v="1.3366567741935484"/>
  </r>
  <r>
    <s v="CAPI1"/>
    <x v="78"/>
    <x v="41"/>
    <x v="2"/>
    <x v="1"/>
    <x v="2"/>
    <n v="44.869"/>
    <n v="11.632703703703703"/>
  </r>
  <r>
    <s v="CAPI1"/>
    <x v="78"/>
    <x v="42"/>
    <x v="2"/>
    <x v="1"/>
    <x v="2"/>
    <n v="3617.31"/>
    <n v="803.84666666666658"/>
  </r>
  <r>
    <s v="CAPI1"/>
    <x v="78"/>
    <x v="43"/>
    <x v="2"/>
    <x v="1"/>
    <x v="2"/>
    <n v="0.79080300000000003"/>
    <n v="0.23555834042553192"/>
  </r>
  <r>
    <s v="CAPI1"/>
    <x v="78"/>
    <x v="44"/>
    <x v="2"/>
    <x v="1"/>
    <x v="2"/>
    <n v="264.27999999999997"/>
    <n v="30.577851239669418"/>
  </r>
  <r>
    <s v="CAPI1"/>
    <x v="78"/>
    <x v="45"/>
    <x v="2"/>
    <x v="1"/>
    <x v="2"/>
    <n v="99.138599999999997"/>
    <n v="10.281039999999999"/>
  </r>
  <r>
    <s v="CAPI1"/>
    <x v="78"/>
    <x v="46"/>
    <x v="2"/>
    <x v="1"/>
    <x v="2"/>
    <n v="347.54500000000002"/>
    <n v="40.887647058823532"/>
  </r>
  <r>
    <s v="CAPI1"/>
    <x v="78"/>
    <x v="47"/>
    <x v="2"/>
    <x v="1"/>
    <x v="2"/>
    <n v="4.6793199999999997"/>
    <n v="0.82924658227848091"/>
  </r>
  <r>
    <s v="CAPI1"/>
    <x v="78"/>
    <x v="48"/>
    <x v="2"/>
    <x v="1"/>
    <x v="2"/>
    <n v="1260.26"/>
    <n v="1037.8611764705881"/>
  </r>
  <r>
    <s v="CAPI1"/>
    <x v="78"/>
    <x v="49"/>
    <x v="2"/>
    <x v="1"/>
    <x v="2"/>
    <n v="263.221"/>
    <n v="59.436999999999998"/>
  </r>
  <r>
    <s v="CAPI1"/>
    <x v="78"/>
    <x v="50"/>
    <x v="2"/>
    <x v="1"/>
    <x v="2"/>
    <n v="252.642"/>
    <n v="196.49933333333334"/>
  </r>
  <r>
    <s v="CAPI1"/>
    <x v="78"/>
    <x v="51"/>
    <x v="0"/>
    <x v="0"/>
    <x v="3"/>
    <n v="1898.64"/>
    <n v="1898.64"/>
  </r>
  <r>
    <s v="CAPI1"/>
    <x v="78"/>
    <x v="52"/>
    <x v="1"/>
    <x v="0"/>
    <x v="3"/>
    <n v="339.50400000000002"/>
    <n v="339.50400000000002"/>
  </r>
  <r>
    <s v="CAPI1"/>
    <x v="78"/>
    <x v="53"/>
    <x v="2"/>
    <x v="1"/>
    <x v="3"/>
    <n v="2238.14"/>
    <n v="2238.14"/>
  </r>
  <r>
    <s v="CEBL1"/>
    <x v="79"/>
    <x v="0"/>
    <x v="0"/>
    <x v="0"/>
    <x v="0"/>
    <n v="853.95600000000002"/>
    <n v="426.97800000000001"/>
  </r>
  <r>
    <s v="CEBL1"/>
    <x v="79"/>
    <x v="1"/>
    <x v="0"/>
    <x v="0"/>
    <x v="0"/>
    <n v="4.3843300000000003"/>
    <n v="1.4316179591836735"/>
  </r>
  <r>
    <s v="CEBL1"/>
    <x v="79"/>
    <x v="2"/>
    <x v="0"/>
    <x v="0"/>
    <x v="0"/>
    <n v="366.31200000000001"/>
    <n v="122.104"/>
  </r>
  <r>
    <s v="CEBL1"/>
    <x v="79"/>
    <x v="3"/>
    <x v="1"/>
    <x v="0"/>
    <x v="0"/>
    <n v="34.658700000000003"/>
    <n v="17.329350000000002"/>
  </r>
  <r>
    <s v="CEBL1"/>
    <x v="79"/>
    <x v="4"/>
    <x v="1"/>
    <x v="0"/>
    <x v="0"/>
    <n v="0.17594399999999999"/>
    <n v="5.7451102040816319E-2"/>
  </r>
  <r>
    <s v="CEBL1"/>
    <x v="79"/>
    <x v="5"/>
    <x v="1"/>
    <x v="0"/>
    <x v="0"/>
    <n v="6352.69"/>
    <n v="2117.563333333333"/>
  </r>
  <r>
    <s v="CEBL1"/>
    <x v="79"/>
    <x v="6"/>
    <x v="2"/>
    <x v="1"/>
    <x v="0"/>
    <n v="888.61500000000001"/>
    <n v="444.3075"/>
  </r>
  <r>
    <s v="CEBL1"/>
    <x v="79"/>
    <x v="7"/>
    <x v="2"/>
    <x v="1"/>
    <x v="0"/>
    <n v="4.5602600000000004"/>
    <n v="1.4890644897959184"/>
  </r>
  <r>
    <s v="CEBL1"/>
    <x v="79"/>
    <x v="8"/>
    <x v="2"/>
    <x v="1"/>
    <x v="0"/>
    <n v="6719.01"/>
    <n v="2239.67"/>
  </r>
  <r>
    <s v="CEBL1"/>
    <x v="79"/>
    <x v="9"/>
    <x v="0"/>
    <x v="0"/>
    <x v="1"/>
    <n v="550.51199999999994"/>
    <n v="550.51199999999994"/>
  </r>
  <r>
    <s v="CEBL1"/>
    <x v="79"/>
    <x v="10"/>
    <x v="1"/>
    <x v="0"/>
    <x v="1"/>
    <n v="2134.9299999999998"/>
    <n v="2134.9299999999998"/>
  </r>
  <r>
    <s v="CEBL1"/>
    <x v="79"/>
    <x v="11"/>
    <x v="2"/>
    <x v="1"/>
    <x v="1"/>
    <n v="2685.45"/>
    <n v="2685.45"/>
  </r>
  <r>
    <s v="CEBL1"/>
    <x v="79"/>
    <x v="12"/>
    <x v="0"/>
    <x v="0"/>
    <x v="2"/>
    <n v="35.091999999999999"/>
    <n v="16.376266666666666"/>
  </r>
  <r>
    <s v="CEBL1"/>
    <x v="79"/>
    <x v="13"/>
    <x v="0"/>
    <x v="0"/>
    <x v="2"/>
    <n v="746.19799999999998"/>
    <n v="227.1037391304348"/>
  </r>
  <r>
    <s v="CEBL1"/>
    <x v="79"/>
    <x v="14"/>
    <x v="0"/>
    <x v="0"/>
    <x v="2"/>
    <n v="20.7302"/>
    <n v="4.6810129032258061"/>
  </r>
  <r>
    <s v="CEBL1"/>
    <x v="79"/>
    <x v="15"/>
    <x v="0"/>
    <x v="0"/>
    <x v="2"/>
    <n v="106.877"/>
    <n v="27.708851851851851"/>
  </r>
  <r>
    <s v="CEBL1"/>
    <x v="79"/>
    <x v="16"/>
    <x v="0"/>
    <x v="0"/>
    <x v="2"/>
    <n v="5076.6899999999996"/>
    <n v="1128.1533333333332"/>
  </r>
  <r>
    <s v="CEBL1"/>
    <x v="79"/>
    <x v="17"/>
    <x v="0"/>
    <x v="0"/>
    <x v="2"/>
    <n v="4.6748399999999997"/>
    <n v="1.3925055319148933"/>
  </r>
  <r>
    <s v="CEBL1"/>
    <x v="79"/>
    <x v="18"/>
    <x v="0"/>
    <x v="0"/>
    <x v="2"/>
    <n v="815.01199999999994"/>
    <n v="94.298909090909092"/>
  </r>
  <r>
    <s v="CEBL1"/>
    <x v="79"/>
    <x v="19"/>
    <x v="0"/>
    <x v="0"/>
    <x v="2"/>
    <n v="379.04"/>
    <n v="39.307851851851851"/>
  </r>
  <r>
    <s v="CEBL1"/>
    <x v="79"/>
    <x v="20"/>
    <x v="0"/>
    <x v="0"/>
    <x v="2"/>
    <n v="821.62800000000004"/>
    <n v="96.662117647058821"/>
  </r>
  <r>
    <s v="CEBL1"/>
    <x v="79"/>
    <x v="21"/>
    <x v="0"/>
    <x v="0"/>
    <x v="2"/>
    <n v="4.10886"/>
    <n v="0.72815240506329115"/>
  </r>
  <r>
    <s v="CEBL1"/>
    <x v="79"/>
    <x v="22"/>
    <x v="0"/>
    <x v="0"/>
    <x v="2"/>
    <n v="2784.58"/>
    <n v="2293.1835294117645"/>
  </r>
  <r>
    <s v="CEBL1"/>
    <x v="79"/>
    <x v="23"/>
    <x v="0"/>
    <x v="0"/>
    <x v="2"/>
    <n v="204.59399999999999"/>
    <n v="46.198645161290322"/>
  </r>
  <r>
    <s v="CEBL1"/>
    <x v="79"/>
    <x v="24"/>
    <x v="0"/>
    <x v="0"/>
    <x v="2"/>
    <n v="171.559"/>
    <n v="133.43477777777778"/>
  </r>
  <r>
    <s v="CEBL1"/>
    <x v="79"/>
    <x v="25"/>
    <x v="1"/>
    <x v="0"/>
    <x v="2"/>
    <n v="5.74972E-8"/>
    <n v="2.6832026666666668E-8"/>
  </r>
  <r>
    <s v="CEBL1"/>
    <x v="79"/>
    <x v="26"/>
    <x v="1"/>
    <x v="0"/>
    <x v="2"/>
    <n v="2.1523199999999999E-4"/>
    <n v="6.5505391304347828E-5"/>
  </r>
  <r>
    <s v="CEBL1"/>
    <x v="79"/>
    <x v="27"/>
    <x v="1"/>
    <x v="0"/>
    <x v="2"/>
    <n v="30.2409"/>
    <n v="6.828590322580645"/>
  </r>
  <r>
    <s v="CEBL1"/>
    <x v="79"/>
    <x v="28"/>
    <x v="1"/>
    <x v="0"/>
    <x v="2"/>
    <n v="21.727"/>
    <n v="5.6329259259259254"/>
  </r>
  <r>
    <s v="CEBL1"/>
    <x v="79"/>
    <x v="29"/>
    <x v="1"/>
    <x v="0"/>
    <x v="2"/>
    <n v="3284.57"/>
    <n v="729.90444444444449"/>
  </r>
  <r>
    <s v="CEBL1"/>
    <x v="79"/>
    <x v="30"/>
    <x v="1"/>
    <x v="0"/>
    <x v="2"/>
    <n v="9.4275699999999997E-3"/>
    <n v="2.8082123404255315E-3"/>
  </r>
  <r>
    <s v="CEBL1"/>
    <x v="79"/>
    <x v="31"/>
    <x v="1"/>
    <x v="0"/>
    <x v="2"/>
    <n v="0.34569"/>
    <n v="3.9997190082644629E-2"/>
  </r>
  <r>
    <s v="CEBL1"/>
    <x v="79"/>
    <x v="32"/>
    <x v="1"/>
    <x v="0"/>
    <x v="2"/>
    <n v="0.17389399999999999"/>
    <n v="1.8033451851851852E-2"/>
  </r>
  <r>
    <s v="CEBL1"/>
    <x v="79"/>
    <x v="33"/>
    <x v="1"/>
    <x v="0"/>
    <x v="2"/>
    <n v="1544.6"/>
    <n v="181.7176470588235"/>
  </r>
  <r>
    <s v="CEBL1"/>
    <x v="79"/>
    <x v="34"/>
    <x v="1"/>
    <x v="0"/>
    <x v="2"/>
    <n v="5.5149900000000001"/>
    <n v="0.97733999999999999"/>
  </r>
  <r>
    <s v="CEBL1"/>
    <x v="79"/>
    <x v="35"/>
    <x v="1"/>
    <x v="0"/>
    <x v="2"/>
    <n v="579.03300000000002"/>
    <n v="476.85070588235294"/>
  </r>
  <r>
    <s v="CEBL1"/>
    <x v="79"/>
    <x v="36"/>
    <x v="1"/>
    <x v="0"/>
    <x v="2"/>
    <n v="1769.75"/>
    <n v="399.62096774193549"/>
  </r>
  <r>
    <s v="CEBL1"/>
    <x v="79"/>
    <x v="37"/>
    <x v="1"/>
    <x v="0"/>
    <x v="2"/>
    <n v="1977.98"/>
    <n v="1538.4288888888889"/>
  </r>
  <r>
    <s v="CEBL1"/>
    <x v="79"/>
    <x v="38"/>
    <x v="2"/>
    <x v="1"/>
    <x v="2"/>
    <n v="35.091999999999999"/>
    <n v="16.376266666666666"/>
  </r>
  <r>
    <s v="CEBL1"/>
    <x v="79"/>
    <x v="39"/>
    <x v="2"/>
    <x v="1"/>
    <x v="2"/>
    <n v="746.19799999999998"/>
    <n v="227.1037391304348"/>
  </r>
  <r>
    <s v="CEBL1"/>
    <x v="79"/>
    <x v="40"/>
    <x v="2"/>
    <x v="1"/>
    <x v="2"/>
    <n v="50.9711"/>
    <n v="11.509603225806451"/>
  </r>
  <r>
    <s v="CEBL1"/>
    <x v="79"/>
    <x v="41"/>
    <x v="2"/>
    <x v="1"/>
    <x v="2"/>
    <n v="128.60400000000001"/>
    <n v="33.341777777777779"/>
  </r>
  <r>
    <s v="CEBL1"/>
    <x v="79"/>
    <x v="42"/>
    <x v="2"/>
    <x v="1"/>
    <x v="2"/>
    <n v="8361.24"/>
    <n v="1858.0533333333333"/>
  </r>
  <r>
    <s v="CEBL1"/>
    <x v="79"/>
    <x v="43"/>
    <x v="2"/>
    <x v="1"/>
    <x v="2"/>
    <n v="4.6842699999999997"/>
    <n v="1.3953144680851062"/>
  </r>
  <r>
    <s v="CEBL1"/>
    <x v="79"/>
    <x v="44"/>
    <x v="2"/>
    <x v="1"/>
    <x v="2"/>
    <n v="815.35699999999997"/>
    <n v="94.33882644628099"/>
  </r>
  <r>
    <s v="CEBL1"/>
    <x v="79"/>
    <x v="45"/>
    <x v="2"/>
    <x v="1"/>
    <x v="2"/>
    <n v="379.214"/>
    <n v="39.325896296296293"/>
  </r>
  <r>
    <s v="CEBL1"/>
    <x v="79"/>
    <x v="46"/>
    <x v="2"/>
    <x v="1"/>
    <x v="2"/>
    <n v="2366.23"/>
    <n v="278.38"/>
  </r>
  <r>
    <s v="CEBL1"/>
    <x v="79"/>
    <x v="47"/>
    <x v="2"/>
    <x v="1"/>
    <x v="2"/>
    <n v="9.6238499999999991"/>
    <n v="1.7054924050632909"/>
  </r>
  <r>
    <s v="CEBL1"/>
    <x v="79"/>
    <x v="48"/>
    <x v="2"/>
    <x v="1"/>
    <x v="2"/>
    <n v="3363.61"/>
    <n v="2770.0317647058823"/>
  </r>
  <r>
    <s v="CEBL1"/>
    <x v="79"/>
    <x v="49"/>
    <x v="2"/>
    <x v="1"/>
    <x v="2"/>
    <n v="1974.35"/>
    <n v="445.82096774193548"/>
  </r>
  <r>
    <s v="CEBL1"/>
    <x v="79"/>
    <x v="50"/>
    <x v="2"/>
    <x v="1"/>
    <x v="2"/>
    <n v="2149.54"/>
    <n v="1671.8644444444444"/>
  </r>
  <r>
    <s v="CEBL1"/>
    <x v="79"/>
    <x v="51"/>
    <x v="0"/>
    <x v="0"/>
    <x v="3"/>
    <n v="4109.2299999999996"/>
    <n v="4109.2299999999996"/>
  </r>
  <r>
    <s v="CEBL1"/>
    <x v="79"/>
    <x v="52"/>
    <x v="1"/>
    <x v="0"/>
    <x v="3"/>
    <n v="3340.03"/>
    <n v="3340.03"/>
  </r>
  <r>
    <s v="CEBL1"/>
    <x v="79"/>
    <x v="53"/>
    <x v="2"/>
    <x v="1"/>
    <x v="3"/>
    <n v="7449.25"/>
    <n v="7449.25"/>
  </r>
  <r>
    <s v="CHER1"/>
    <x v="80"/>
    <x v="0"/>
    <x v="0"/>
    <x v="0"/>
    <x v="0"/>
    <n v="3156.53"/>
    <n v="1578.2650000000001"/>
  </r>
  <r>
    <s v="CHER1"/>
    <x v="80"/>
    <x v="1"/>
    <x v="0"/>
    <x v="0"/>
    <x v="0"/>
    <n v="17.584499999999998"/>
    <n v="5.7418775510204076"/>
  </r>
  <r>
    <s v="CHER1"/>
    <x v="80"/>
    <x v="2"/>
    <x v="0"/>
    <x v="0"/>
    <x v="0"/>
    <n v="550.34400000000005"/>
    <n v="183.44800000000001"/>
  </r>
  <r>
    <s v="CHER1"/>
    <x v="80"/>
    <x v="3"/>
    <x v="1"/>
    <x v="0"/>
    <x v="0"/>
    <n v="66.614999999999995"/>
    <n v="33.307499999999997"/>
  </r>
  <r>
    <s v="CHER1"/>
    <x v="80"/>
    <x v="4"/>
    <x v="1"/>
    <x v="0"/>
    <x v="0"/>
    <n v="0.44930999999999999"/>
    <n v="0.14671346938775509"/>
  </r>
  <r>
    <s v="CHER1"/>
    <x v="80"/>
    <x v="5"/>
    <x v="1"/>
    <x v="0"/>
    <x v="0"/>
    <n v="9130.24"/>
    <n v="3043.413333333333"/>
  </r>
  <r>
    <s v="CHER1"/>
    <x v="80"/>
    <x v="6"/>
    <x v="2"/>
    <x v="1"/>
    <x v="0"/>
    <n v="3223.15"/>
    <n v="1611.575"/>
  </r>
  <r>
    <s v="CHER1"/>
    <x v="80"/>
    <x v="7"/>
    <x v="2"/>
    <x v="1"/>
    <x v="0"/>
    <n v="18.033799999999999"/>
    <n v="5.8885877551020398"/>
  </r>
  <r>
    <s v="CHER1"/>
    <x v="80"/>
    <x v="8"/>
    <x v="2"/>
    <x v="1"/>
    <x v="0"/>
    <n v="9680.57"/>
    <n v="3226.8566666666666"/>
  </r>
  <r>
    <s v="CHER1"/>
    <x v="80"/>
    <x v="9"/>
    <x v="0"/>
    <x v="0"/>
    <x v="1"/>
    <n v="1767.45"/>
    <n v="1767.45"/>
  </r>
  <r>
    <s v="CHER1"/>
    <x v="80"/>
    <x v="10"/>
    <x v="1"/>
    <x v="0"/>
    <x v="1"/>
    <n v="3076.84"/>
    <n v="3076.84"/>
  </r>
  <r>
    <s v="CHER1"/>
    <x v="80"/>
    <x v="11"/>
    <x v="2"/>
    <x v="1"/>
    <x v="1"/>
    <n v="4844.3"/>
    <n v="4844.3"/>
  </r>
  <r>
    <s v="CHER1"/>
    <x v="80"/>
    <x v="12"/>
    <x v="0"/>
    <x v="0"/>
    <x v="2"/>
    <n v="92.407399999999996"/>
    <n v="43.12345333333333"/>
  </r>
  <r>
    <s v="CHER1"/>
    <x v="80"/>
    <x v="13"/>
    <x v="0"/>
    <x v="0"/>
    <x v="2"/>
    <n v="2087.4499999999998"/>
    <n v="635.31086956521733"/>
  </r>
  <r>
    <s v="CHER1"/>
    <x v="80"/>
    <x v="14"/>
    <x v="0"/>
    <x v="0"/>
    <x v="2"/>
    <n v="11.7784"/>
    <n v="2.6596387096774192"/>
  </r>
  <r>
    <s v="CHER1"/>
    <x v="80"/>
    <x v="15"/>
    <x v="0"/>
    <x v="0"/>
    <x v="2"/>
    <n v="161.624"/>
    <n v="41.902518518518512"/>
  </r>
  <r>
    <s v="CHER1"/>
    <x v="80"/>
    <x v="16"/>
    <x v="0"/>
    <x v="0"/>
    <x v="2"/>
    <n v="8050.43"/>
    <n v="1788.9844444444443"/>
  </r>
  <r>
    <s v="CHER1"/>
    <x v="80"/>
    <x v="17"/>
    <x v="0"/>
    <x v="0"/>
    <x v="2"/>
    <n v="13.2187"/>
    <n v="3.9374851063829786"/>
  </r>
  <r>
    <s v="CHER1"/>
    <x v="80"/>
    <x v="18"/>
    <x v="0"/>
    <x v="0"/>
    <x v="2"/>
    <n v="1235.83"/>
    <n v="142.9885950413223"/>
  </r>
  <r>
    <s v="CHER1"/>
    <x v="80"/>
    <x v="19"/>
    <x v="0"/>
    <x v="0"/>
    <x v="2"/>
    <n v="654.64300000000003"/>
    <n v="67.888903703703704"/>
  </r>
  <r>
    <s v="CHER1"/>
    <x v="80"/>
    <x v="20"/>
    <x v="0"/>
    <x v="0"/>
    <x v="2"/>
    <n v="1382.2"/>
    <n v="162.61176470588236"/>
  </r>
  <r>
    <s v="CHER1"/>
    <x v="80"/>
    <x v="21"/>
    <x v="0"/>
    <x v="0"/>
    <x v="2"/>
    <n v="3.60541"/>
    <n v="0.63893341772151901"/>
  </r>
  <r>
    <s v="CHER1"/>
    <x v="80"/>
    <x v="22"/>
    <x v="0"/>
    <x v="0"/>
    <x v="2"/>
    <n v="2410.42"/>
    <n v="1985.0517647058823"/>
  </r>
  <r>
    <s v="CHER1"/>
    <x v="80"/>
    <x v="23"/>
    <x v="0"/>
    <x v="0"/>
    <x v="2"/>
    <n v="277.084"/>
    <n v="62.567354838709676"/>
  </r>
  <r>
    <s v="CHER1"/>
    <x v="80"/>
    <x v="24"/>
    <x v="0"/>
    <x v="0"/>
    <x v="2"/>
    <n v="253.154"/>
    <n v="196.89755555555556"/>
  </r>
  <r>
    <s v="CHER1"/>
    <x v="80"/>
    <x v="25"/>
    <x v="1"/>
    <x v="0"/>
    <x v="2"/>
    <n v="9.3601299999999995E-7"/>
    <n v="4.3680606666666663E-7"/>
  </r>
  <r>
    <s v="CHER1"/>
    <x v="80"/>
    <x v="26"/>
    <x v="1"/>
    <x v="0"/>
    <x v="2"/>
    <n v="6.8073000000000005E-4"/>
    <n v="2.0717869565217394E-4"/>
  </r>
  <r>
    <s v="CHER1"/>
    <x v="80"/>
    <x v="27"/>
    <x v="1"/>
    <x v="0"/>
    <x v="2"/>
    <n v="31.789899999999999"/>
    <n v="7.1783645161290321"/>
  </r>
  <r>
    <s v="CHER1"/>
    <x v="80"/>
    <x v="28"/>
    <x v="1"/>
    <x v="0"/>
    <x v="2"/>
    <n v="39.4968"/>
    <n v="10.239911111111111"/>
  </r>
  <r>
    <s v="CHER1"/>
    <x v="80"/>
    <x v="29"/>
    <x v="1"/>
    <x v="0"/>
    <x v="2"/>
    <n v="5575.6"/>
    <n v="1239.0222222222221"/>
  </r>
  <r>
    <s v="CHER1"/>
    <x v="80"/>
    <x v="30"/>
    <x v="1"/>
    <x v="0"/>
    <x v="2"/>
    <n v="2.0975899999999999E-2"/>
    <n v="6.2481404255319145E-3"/>
  </r>
  <r>
    <s v="CHER1"/>
    <x v="80"/>
    <x v="31"/>
    <x v="1"/>
    <x v="0"/>
    <x v="2"/>
    <n v="0.49863099999999999"/>
    <n v="5.7692842975206611E-2"/>
  </r>
  <r>
    <s v="CHER1"/>
    <x v="80"/>
    <x v="32"/>
    <x v="1"/>
    <x v="0"/>
    <x v="2"/>
    <n v="0.27212199999999998"/>
    <n v="2.8220059259259255E-2"/>
  </r>
  <r>
    <s v="CHER1"/>
    <x v="80"/>
    <x v="33"/>
    <x v="1"/>
    <x v="0"/>
    <x v="2"/>
    <n v="3023.31"/>
    <n v="355.68352941176471"/>
  </r>
  <r>
    <s v="CHER1"/>
    <x v="80"/>
    <x v="34"/>
    <x v="1"/>
    <x v="0"/>
    <x v="2"/>
    <n v="7.6142399999999997"/>
    <n v="1.3493589873417722"/>
  </r>
  <r>
    <s v="CHER1"/>
    <x v="80"/>
    <x v="35"/>
    <x v="1"/>
    <x v="0"/>
    <x v="2"/>
    <n v="347.49"/>
    <n v="286.16823529411766"/>
  </r>
  <r>
    <s v="CHER1"/>
    <x v="80"/>
    <x v="36"/>
    <x v="1"/>
    <x v="0"/>
    <x v="2"/>
    <n v="1303.07"/>
    <n v="294.24161290322576"/>
  </r>
  <r>
    <s v="CHER1"/>
    <x v="80"/>
    <x v="37"/>
    <x v="1"/>
    <x v="0"/>
    <x v="2"/>
    <n v="1872.43"/>
    <n v="1456.3344444444444"/>
  </r>
  <r>
    <s v="CHER1"/>
    <x v="80"/>
    <x v="38"/>
    <x v="2"/>
    <x v="1"/>
    <x v="2"/>
    <n v="92.407399999999996"/>
    <n v="43.12345333333333"/>
  </r>
  <r>
    <s v="CHER1"/>
    <x v="80"/>
    <x v="39"/>
    <x v="2"/>
    <x v="1"/>
    <x v="2"/>
    <n v="2087.4499999999998"/>
    <n v="635.31086956521733"/>
  </r>
  <r>
    <s v="CHER1"/>
    <x v="80"/>
    <x v="40"/>
    <x v="2"/>
    <x v="1"/>
    <x v="2"/>
    <n v="43.568300000000001"/>
    <n v="9.8380032258064514"/>
  </r>
  <r>
    <s v="CHER1"/>
    <x v="80"/>
    <x v="41"/>
    <x v="2"/>
    <x v="1"/>
    <x v="2"/>
    <n v="201.12"/>
    <n v="52.142222222222223"/>
  </r>
  <r>
    <s v="CHER1"/>
    <x v="80"/>
    <x v="42"/>
    <x v="2"/>
    <x v="1"/>
    <x v="2"/>
    <n v="13626"/>
    <n v="3028"/>
  </r>
  <r>
    <s v="CHER1"/>
    <x v="80"/>
    <x v="43"/>
    <x v="2"/>
    <x v="1"/>
    <x v="2"/>
    <n v="13.239699999999999"/>
    <n v="3.9437404255319146"/>
  </r>
  <r>
    <s v="CHER1"/>
    <x v="80"/>
    <x v="44"/>
    <x v="2"/>
    <x v="1"/>
    <x v="2"/>
    <n v="1236.33"/>
    <n v="143.04644628099174"/>
  </r>
  <r>
    <s v="CHER1"/>
    <x v="80"/>
    <x v="45"/>
    <x v="2"/>
    <x v="1"/>
    <x v="2"/>
    <n v="654.91600000000005"/>
    <n v="67.917214814814812"/>
  </r>
  <r>
    <s v="CHER1"/>
    <x v="80"/>
    <x v="46"/>
    <x v="2"/>
    <x v="1"/>
    <x v="2"/>
    <n v="4405.51"/>
    <n v="518.29529411764713"/>
  </r>
  <r>
    <s v="CHER1"/>
    <x v="80"/>
    <x v="47"/>
    <x v="2"/>
    <x v="1"/>
    <x v="2"/>
    <n v="11.2196"/>
    <n v="1.9882835443037974"/>
  </r>
  <r>
    <s v="CHER1"/>
    <x v="80"/>
    <x v="48"/>
    <x v="2"/>
    <x v="1"/>
    <x v="2"/>
    <n v="2757.91"/>
    <n v="2271.2199999999998"/>
  </r>
  <r>
    <s v="CHER1"/>
    <x v="80"/>
    <x v="49"/>
    <x v="2"/>
    <x v="1"/>
    <x v="2"/>
    <n v="1580.15"/>
    <n v="356.80806451612904"/>
  </r>
  <r>
    <s v="CHER1"/>
    <x v="80"/>
    <x v="50"/>
    <x v="2"/>
    <x v="1"/>
    <x v="2"/>
    <n v="2125.58"/>
    <n v="1653.2288888888888"/>
  </r>
  <r>
    <s v="CHER1"/>
    <x v="80"/>
    <x v="51"/>
    <x v="0"/>
    <x v="0"/>
    <x v="3"/>
    <n v="5134.57"/>
    <n v="5134.57"/>
  </r>
  <r>
    <s v="CHER1"/>
    <x v="80"/>
    <x v="52"/>
    <x v="1"/>
    <x v="0"/>
    <x v="3"/>
    <n v="3650.32"/>
    <n v="3650.32"/>
  </r>
  <r>
    <s v="CHER1"/>
    <x v="80"/>
    <x v="53"/>
    <x v="2"/>
    <x v="1"/>
    <x v="3"/>
    <n v="8784.89"/>
    <n v="8784.89"/>
  </r>
  <r>
    <s v="CHIR1"/>
    <x v="81"/>
    <x v="0"/>
    <x v="0"/>
    <x v="0"/>
    <x v="0"/>
    <n v="550.37800000000004"/>
    <n v="275.18900000000002"/>
  </r>
  <r>
    <s v="CHIR1"/>
    <x v="81"/>
    <x v="1"/>
    <x v="0"/>
    <x v="0"/>
    <x v="0"/>
    <n v="3.9326599999999998"/>
    <n v="1.2841338775510203"/>
  </r>
  <r>
    <s v="CHIR1"/>
    <x v="81"/>
    <x v="2"/>
    <x v="0"/>
    <x v="0"/>
    <x v="0"/>
    <n v="328.55500000000001"/>
    <n v="109.51833333333333"/>
  </r>
  <r>
    <s v="CHIR1"/>
    <x v="81"/>
    <x v="3"/>
    <x v="1"/>
    <x v="0"/>
    <x v="0"/>
    <n v="6.3086700000000002"/>
    <n v="3.1543350000000001"/>
  </r>
  <r>
    <s v="CHIR1"/>
    <x v="81"/>
    <x v="4"/>
    <x v="1"/>
    <x v="0"/>
    <x v="0"/>
    <n v="0.16952500000000001"/>
    <n v="5.5355102040816326E-2"/>
  </r>
  <r>
    <s v="CHIR1"/>
    <x v="81"/>
    <x v="5"/>
    <x v="1"/>
    <x v="0"/>
    <x v="0"/>
    <n v="5804.17"/>
    <n v="1934.7233333333334"/>
  </r>
  <r>
    <s v="CHIR1"/>
    <x v="81"/>
    <x v="6"/>
    <x v="2"/>
    <x v="1"/>
    <x v="0"/>
    <n v="556.68600000000004"/>
    <n v="278.34300000000002"/>
  </r>
  <r>
    <s v="CHIR1"/>
    <x v="81"/>
    <x v="7"/>
    <x v="2"/>
    <x v="1"/>
    <x v="0"/>
    <n v="4.1021700000000001"/>
    <n v="1.339484081632653"/>
  </r>
  <r>
    <s v="CHIR1"/>
    <x v="81"/>
    <x v="8"/>
    <x v="2"/>
    <x v="1"/>
    <x v="0"/>
    <n v="6132.74"/>
    <n v="2044.2466666666664"/>
  </r>
  <r>
    <s v="CHIR1"/>
    <x v="81"/>
    <x v="9"/>
    <x v="0"/>
    <x v="0"/>
    <x v="1"/>
    <n v="385.99099999999999"/>
    <n v="385.99099999999999"/>
  </r>
  <r>
    <s v="CHIR1"/>
    <x v="81"/>
    <x v="10"/>
    <x v="1"/>
    <x v="0"/>
    <x v="1"/>
    <n v="1937.91"/>
    <n v="1937.91"/>
  </r>
  <r>
    <s v="CHIR1"/>
    <x v="81"/>
    <x v="11"/>
    <x v="2"/>
    <x v="1"/>
    <x v="1"/>
    <n v="2323.9"/>
    <n v="2323.9"/>
  </r>
  <r>
    <s v="CHIR1"/>
    <x v="81"/>
    <x v="12"/>
    <x v="0"/>
    <x v="0"/>
    <x v="2"/>
    <n v="11.2826"/>
    <n v="5.2652133333333335"/>
  </r>
  <r>
    <s v="CHIR1"/>
    <x v="81"/>
    <x v="13"/>
    <x v="0"/>
    <x v="0"/>
    <x v="2"/>
    <n v="269.41199999999998"/>
    <n v="81.994956521739127"/>
  </r>
  <r>
    <s v="CHIR1"/>
    <x v="81"/>
    <x v="14"/>
    <x v="0"/>
    <x v="0"/>
    <x v="2"/>
    <n v="10.426399999999999"/>
    <n v="2.3543483870967741"/>
  </r>
  <r>
    <s v="CHIR1"/>
    <x v="81"/>
    <x v="15"/>
    <x v="0"/>
    <x v="0"/>
    <x v="2"/>
    <n v="44.095700000000001"/>
    <n v="11.432218518518518"/>
  </r>
  <r>
    <s v="CHIR1"/>
    <x v="81"/>
    <x v="16"/>
    <x v="0"/>
    <x v="0"/>
    <x v="2"/>
    <n v="3516.49"/>
    <n v="781.44222222222209"/>
  </r>
  <r>
    <s v="CHIR1"/>
    <x v="81"/>
    <x v="17"/>
    <x v="0"/>
    <x v="0"/>
    <x v="2"/>
    <n v="1.5342800000000001"/>
    <n v="0.45701957446808511"/>
  </r>
  <r>
    <s v="CHIR1"/>
    <x v="81"/>
    <x v="18"/>
    <x v="0"/>
    <x v="0"/>
    <x v="2"/>
    <n v="362.14800000000002"/>
    <n v="41.901421487603308"/>
  </r>
  <r>
    <s v="CHIR1"/>
    <x v="81"/>
    <x v="19"/>
    <x v="0"/>
    <x v="0"/>
    <x v="2"/>
    <n v="171.55600000000001"/>
    <n v="17.790992592592595"/>
  </r>
  <r>
    <s v="CHIR1"/>
    <x v="81"/>
    <x v="20"/>
    <x v="0"/>
    <x v="0"/>
    <x v="2"/>
    <n v="328.02499999999998"/>
    <n v="38.591176470588231"/>
  </r>
  <r>
    <s v="CHIR1"/>
    <x v="81"/>
    <x v="21"/>
    <x v="0"/>
    <x v="0"/>
    <x v="2"/>
    <n v="3.5066999999999999"/>
    <n v="0.62144050632911396"/>
  </r>
  <r>
    <s v="CHIR1"/>
    <x v="81"/>
    <x v="22"/>
    <x v="0"/>
    <x v="0"/>
    <x v="2"/>
    <n v="467.06099999999998"/>
    <n v="384.63847058823524"/>
  </r>
  <r>
    <s v="CHIR1"/>
    <x v="81"/>
    <x v="23"/>
    <x v="0"/>
    <x v="0"/>
    <x v="2"/>
    <n v="92.836600000000004"/>
    <n v="20.963103225806453"/>
  </r>
  <r>
    <s v="CHIR1"/>
    <x v="81"/>
    <x v="24"/>
    <x v="0"/>
    <x v="0"/>
    <x v="2"/>
    <n v="96.365099999999998"/>
    <n v="74.950633333333329"/>
  </r>
  <r>
    <s v="CHIR1"/>
    <x v="81"/>
    <x v="25"/>
    <x v="1"/>
    <x v="0"/>
    <x v="2"/>
    <n v="1.8795499999999999E-7"/>
    <n v="8.7712333333333328E-8"/>
  </r>
  <r>
    <s v="CHIR1"/>
    <x v="81"/>
    <x v="26"/>
    <x v="1"/>
    <x v="0"/>
    <x v="2"/>
    <n v="7.1437899999999996E-5"/>
    <n v="2.1741969565217393E-5"/>
  </r>
  <r>
    <s v="CHIR1"/>
    <x v="81"/>
    <x v="27"/>
    <x v="1"/>
    <x v="0"/>
    <x v="2"/>
    <n v="9.1967400000000001"/>
    <n v="2.0766832258064514"/>
  </r>
  <r>
    <s v="CHIR1"/>
    <x v="81"/>
    <x v="28"/>
    <x v="1"/>
    <x v="0"/>
    <x v="2"/>
    <n v="5.8027199999999999"/>
    <n v="1.5044088888888887"/>
  </r>
  <r>
    <s v="CHIR1"/>
    <x v="81"/>
    <x v="29"/>
    <x v="1"/>
    <x v="0"/>
    <x v="2"/>
    <n v="2811.15"/>
    <n v="624.69999999999993"/>
  </r>
  <r>
    <s v="CHIR1"/>
    <x v="81"/>
    <x v="30"/>
    <x v="1"/>
    <x v="0"/>
    <x v="2"/>
    <n v="2.4564600000000002E-3"/>
    <n v="7.3171148936170211E-4"/>
  </r>
  <r>
    <s v="CHIR1"/>
    <x v="81"/>
    <x v="31"/>
    <x v="1"/>
    <x v="0"/>
    <x v="2"/>
    <n v="0.21279899999999999"/>
    <n v="2.4621371900826444E-2"/>
  </r>
  <r>
    <s v="CHIR1"/>
    <x v="81"/>
    <x v="32"/>
    <x v="1"/>
    <x v="0"/>
    <x v="2"/>
    <n v="0.10291400000000001"/>
    <n v="1.0672562962962963E-2"/>
  </r>
  <r>
    <s v="CHIR1"/>
    <x v="81"/>
    <x v="33"/>
    <x v="1"/>
    <x v="0"/>
    <x v="2"/>
    <n v="1232.18"/>
    <n v="144.96235294117648"/>
  </r>
  <r>
    <s v="CHIR1"/>
    <x v="81"/>
    <x v="34"/>
    <x v="1"/>
    <x v="0"/>
    <x v="2"/>
    <n v="4.60229"/>
    <n v="0.81559569620253169"/>
  </r>
  <r>
    <s v="CHIR1"/>
    <x v="81"/>
    <x v="35"/>
    <x v="1"/>
    <x v="0"/>
    <x v="2"/>
    <n v="97.250699999999995"/>
    <n v="80.088811764705881"/>
  </r>
  <r>
    <s v="CHIR1"/>
    <x v="81"/>
    <x v="36"/>
    <x v="1"/>
    <x v="0"/>
    <x v="2"/>
    <n v="691.97400000000005"/>
    <n v="156.25219354838711"/>
  </r>
  <r>
    <s v="CHIR1"/>
    <x v="81"/>
    <x v="37"/>
    <x v="1"/>
    <x v="0"/>
    <x v="2"/>
    <n v="1439.88"/>
    <n v="1119.9066666666668"/>
  </r>
  <r>
    <s v="CHIR1"/>
    <x v="81"/>
    <x v="38"/>
    <x v="2"/>
    <x v="1"/>
    <x v="2"/>
    <n v="11.2826"/>
    <n v="5.2652133333333335"/>
  </r>
  <r>
    <s v="CHIR1"/>
    <x v="81"/>
    <x v="39"/>
    <x v="2"/>
    <x v="1"/>
    <x v="2"/>
    <n v="269.41199999999998"/>
    <n v="81.994956521739127"/>
  </r>
  <r>
    <s v="CHIR1"/>
    <x v="81"/>
    <x v="40"/>
    <x v="2"/>
    <x v="1"/>
    <x v="2"/>
    <n v="19.623100000000001"/>
    <n v="4.4310225806451617"/>
  </r>
  <r>
    <s v="CHIR1"/>
    <x v="81"/>
    <x v="41"/>
    <x v="2"/>
    <x v="1"/>
    <x v="2"/>
    <n v="49.898400000000002"/>
    <n v="12.936622222222223"/>
  </r>
  <r>
    <s v="CHIR1"/>
    <x v="81"/>
    <x v="42"/>
    <x v="2"/>
    <x v="1"/>
    <x v="2"/>
    <n v="6327.66"/>
    <n v="1406.1466666666665"/>
  </r>
  <r>
    <s v="CHIR1"/>
    <x v="81"/>
    <x v="43"/>
    <x v="2"/>
    <x v="1"/>
    <x v="2"/>
    <n v="1.5367299999999999"/>
    <n v="0.4577493617021276"/>
  </r>
  <r>
    <s v="CHIR1"/>
    <x v="81"/>
    <x v="44"/>
    <x v="2"/>
    <x v="1"/>
    <x v="2"/>
    <n v="362.36"/>
    <n v="41.925950413223141"/>
  </r>
  <r>
    <s v="CHIR1"/>
    <x v="81"/>
    <x v="45"/>
    <x v="2"/>
    <x v="1"/>
    <x v="2"/>
    <n v="171.65899999999999"/>
    <n v="17.801674074074072"/>
  </r>
  <r>
    <s v="CHIR1"/>
    <x v="81"/>
    <x v="46"/>
    <x v="2"/>
    <x v="1"/>
    <x v="2"/>
    <n v="1560.21"/>
    <n v="183.55411764705883"/>
  </r>
  <r>
    <s v="CHIR1"/>
    <x v="81"/>
    <x v="47"/>
    <x v="2"/>
    <x v="1"/>
    <x v="2"/>
    <n v="8.1089900000000004"/>
    <n v="1.4370362025316457"/>
  </r>
  <r>
    <s v="CHIR1"/>
    <x v="81"/>
    <x v="48"/>
    <x v="2"/>
    <x v="1"/>
    <x v="2"/>
    <n v="564.31100000000004"/>
    <n v="464.72670588235297"/>
  </r>
  <r>
    <s v="CHIR1"/>
    <x v="81"/>
    <x v="49"/>
    <x v="2"/>
    <x v="1"/>
    <x v="2"/>
    <n v="784.81"/>
    <n v="177.21516129032256"/>
  </r>
  <r>
    <s v="CHIR1"/>
    <x v="81"/>
    <x v="50"/>
    <x v="2"/>
    <x v="1"/>
    <x v="2"/>
    <n v="1536.24"/>
    <n v="1194.8533333333335"/>
  </r>
  <r>
    <s v="CHIR1"/>
    <x v="81"/>
    <x v="51"/>
    <x v="0"/>
    <x v="0"/>
    <x v="3"/>
    <n v="1462.41"/>
    <n v="1462.41"/>
  </r>
  <r>
    <s v="CHIR1"/>
    <x v="81"/>
    <x v="52"/>
    <x v="1"/>
    <x v="0"/>
    <x v="3"/>
    <n v="2130.35"/>
    <n v="2130.35"/>
  </r>
  <r>
    <s v="CHIR1"/>
    <x v="81"/>
    <x v="53"/>
    <x v="2"/>
    <x v="1"/>
    <x v="3"/>
    <n v="3592.76"/>
    <n v="3592.76"/>
  </r>
  <r>
    <s v="CLPE1"/>
    <x v="82"/>
    <x v="0"/>
    <x v="0"/>
    <x v="0"/>
    <x v="0"/>
    <n v="115.669"/>
    <n v="57.834499999999998"/>
  </r>
  <r>
    <s v="CLPE1"/>
    <x v="82"/>
    <x v="1"/>
    <x v="0"/>
    <x v="0"/>
    <x v="0"/>
    <n v="0.63287499999999997"/>
    <n v="0.20665306122448976"/>
  </r>
  <r>
    <s v="CLPE1"/>
    <x v="82"/>
    <x v="2"/>
    <x v="0"/>
    <x v="0"/>
    <x v="0"/>
    <n v="198.47300000000001"/>
    <n v="66.157666666666671"/>
  </r>
  <r>
    <s v="CLPE1"/>
    <x v="82"/>
    <x v="3"/>
    <x v="1"/>
    <x v="0"/>
    <x v="0"/>
    <n v="1.23912"/>
    <n v="0.61956"/>
  </r>
  <r>
    <s v="CLPE1"/>
    <x v="82"/>
    <x v="4"/>
    <x v="1"/>
    <x v="0"/>
    <x v="0"/>
    <n v="5.3035699999999998E-2"/>
    <n v="1.7317779591836734E-2"/>
  </r>
  <r>
    <s v="CLPE1"/>
    <x v="82"/>
    <x v="5"/>
    <x v="1"/>
    <x v="0"/>
    <x v="0"/>
    <n v="5707.72"/>
    <n v="1902.5733333333333"/>
  </r>
  <r>
    <s v="CLPE1"/>
    <x v="82"/>
    <x v="6"/>
    <x v="2"/>
    <x v="1"/>
    <x v="0"/>
    <n v="116.908"/>
    <n v="58.454000000000001"/>
  </r>
  <r>
    <s v="CLPE1"/>
    <x v="82"/>
    <x v="7"/>
    <x v="2"/>
    <x v="1"/>
    <x v="0"/>
    <n v="0.68591199999999997"/>
    <n v="0.22397126530612241"/>
  </r>
  <r>
    <s v="CLPE1"/>
    <x v="82"/>
    <x v="8"/>
    <x v="2"/>
    <x v="1"/>
    <x v="0"/>
    <n v="5906.18"/>
    <n v="1968.7266666666667"/>
  </r>
  <r>
    <s v="CLPE1"/>
    <x v="82"/>
    <x v="9"/>
    <x v="0"/>
    <x v="0"/>
    <x v="1"/>
    <n v="124.199"/>
    <n v="124.199"/>
  </r>
  <r>
    <s v="CLPE1"/>
    <x v="82"/>
    <x v="10"/>
    <x v="1"/>
    <x v="0"/>
    <x v="1"/>
    <n v="1903.19"/>
    <n v="1903.19"/>
  </r>
  <r>
    <s v="CLPE1"/>
    <x v="82"/>
    <x v="11"/>
    <x v="2"/>
    <x v="1"/>
    <x v="1"/>
    <n v="2027.39"/>
    <n v="2027.39"/>
  </r>
  <r>
    <s v="CLPE1"/>
    <x v="82"/>
    <x v="12"/>
    <x v="0"/>
    <x v="0"/>
    <x v="2"/>
    <n v="10.778499999999999"/>
    <n v="5.0299666666666667"/>
  </r>
  <r>
    <s v="CLPE1"/>
    <x v="82"/>
    <x v="13"/>
    <x v="0"/>
    <x v="0"/>
    <x v="2"/>
    <n v="211.214"/>
    <n v="64.282521739130445"/>
  </r>
  <r>
    <s v="CLPE1"/>
    <x v="82"/>
    <x v="14"/>
    <x v="0"/>
    <x v="0"/>
    <x v="2"/>
    <n v="5.56609"/>
    <n v="1.2568590322580644"/>
  </r>
  <r>
    <s v="CLPE1"/>
    <x v="82"/>
    <x v="15"/>
    <x v="0"/>
    <x v="0"/>
    <x v="2"/>
    <n v="38.721200000000003"/>
    <n v="10.03882962962963"/>
  </r>
  <r>
    <s v="CLPE1"/>
    <x v="82"/>
    <x v="16"/>
    <x v="0"/>
    <x v="0"/>
    <x v="2"/>
    <n v="2609.59"/>
    <n v="579.9088888888889"/>
  </r>
  <r>
    <s v="CLPE1"/>
    <x v="82"/>
    <x v="17"/>
    <x v="0"/>
    <x v="0"/>
    <x v="2"/>
    <n v="1.6367"/>
    <n v="0.48752765957446809"/>
  </r>
  <r>
    <s v="CLPE1"/>
    <x v="82"/>
    <x v="18"/>
    <x v="0"/>
    <x v="0"/>
    <x v="2"/>
    <n v="393.69299999999998"/>
    <n v="45.551256198347104"/>
  </r>
  <r>
    <s v="CLPE1"/>
    <x v="82"/>
    <x v="19"/>
    <x v="0"/>
    <x v="0"/>
    <x v="2"/>
    <n v="149.357"/>
    <n v="15.488874074074074"/>
  </r>
  <r>
    <s v="CLPE1"/>
    <x v="82"/>
    <x v="20"/>
    <x v="0"/>
    <x v="0"/>
    <x v="2"/>
    <n v="329.41500000000002"/>
    <n v="38.754705882352944"/>
  </r>
  <r>
    <s v="CLPE1"/>
    <x v="82"/>
    <x v="21"/>
    <x v="0"/>
    <x v="0"/>
    <x v="2"/>
    <n v="5.9228300000000003"/>
    <n v="1.0496154430379747"/>
  </r>
  <r>
    <s v="CLPE1"/>
    <x v="82"/>
    <x v="22"/>
    <x v="0"/>
    <x v="0"/>
    <x v="2"/>
    <n v="457.27100000000002"/>
    <n v="376.57611764705882"/>
  </r>
  <r>
    <s v="CLPE1"/>
    <x v="82"/>
    <x v="23"/>
    <x v="0"/>
    <x v="0"/>
    <x v="2"/>
    <n v="71.1935"/>
    <n v="16.075951612903225"/>
  </r>
  <r>
    <s v="CLPE1"/>
    <x v="82"/>
    <x v="24"/>
    <x v="0"/>
    <x v="0"/>
    <x v="2"/>
    <n v="63.359099999999998"/>
    <n v="49.279299999999999"/>
  </r>
  <r>
    <s v="CLPE1"/>
    <x v="82"/>
    <x v="25"/>
    <x v="1"/>
    <x v="0"/>
    <x v="2"/>
    <n v="7.3792800000000002E-9"/>
    <n v="3.4436640000000001E-9"/>
  </r>
  <r>
    <s v="CLPE1"/>
    <x v="82"/>
    <x v="26"/>
    <x v="1"/>
    <x v="0"/>
    <x v="2"/>
    <n v="4.6069999999999998E-5"/>
    <n v="1.4021304347826087E-5"/>
  </r>
  <r>
    <s v="CLPE1"/>
    <x v="82"/>
    <x v="27"/>
    <x v="1"/>
    <x v="0"/>
    <x v="2"/>
    <n v="2.7141999999999999"/>
    <n v="0.61288387096774188"/>
  </r>
  <r>
    <s v="CLPE1"/>
    <x v="82"/>
    <x v="28"/>
    <x v="1"/>
    <x v="0"/>
    <x v="2"/>
    <n v="4.6631099999999996"/>
    <n v="1.2089544444444442"/>
  </r>
  <r>
    <s v="CLPE1"/>
    <x v="82"/>
    <x v="29"/>
    <x v="1"/>
    <x v="0"/>
    <x v="2"/>
    <n v="2721.98"/>
    <n v="604.8844444444444"/>
  </r>
  <r>
    <s v="CLPE1"/>
    <x v="82"/>
    <x v="30"/>
    <x v="1"/>
    <x v="0"/>
    <x v="2"/>
    <n v="3.04712E-3"/>
    <n v="9.0765276595744678E-4"/>
  </r>
  <r>
    <s v="CLPE1"/>
    <x v="82"/>
    <x v="31"/>
    <x v="1"/>
    <x v="0"/>
    <x v="2"/>
    <n v="0.11232499999999999"/>
    <n v="1.2996280991735536E-2"/>
  </r>
  <r>
    <s v="CLPE1"/>
    <x v="82"/>
    <x v="32"/>
    <x v="1"/>
    <x v="0"/>
    <x v="2"/>
    <n v="4.4918899999999998E-2"/>
    <n v="4.658256296296296E-3"/>
  </r>
  <r>
    <s v="CLPE1"/>
    <x v="82"/>
    <x v="33"/>
    <x v="1"/>
    <x v="0"/>
    <x v="2"/>
    <n v="293.35899999999998"/>
    <n v="34.512823529411762"/>
  </r>
  <r>
    <s v="CLPE1"/>
    <x v="82"/>
    <x v="34"/>
    <x v="1"/>
    <x v="0"/>
    <x v="2"/>
    <n v="6.7551699999999997"/>
    <n v="1.1971187341772151"/>
  </r>
  <r>
    <s v="CLPE1"/>
    <x v="82"/>
    <x v="35"/>
    <x v="1"/>
    <x v="0"/>
    <x v="2"/>
    <n v="156.79300000000001"/>
    <n v="129.12364705882354"/>
  </r>
  <r>
    <s v="CLPE1"/>
    <x v="82"/>
    <x v="36"/>
    <x v="1"/>
    <x v="0"/>
    <x v="2"/>
    <n v="2134.73"/>
    <n v="482.03580645161287"/>
  </r>
  <r>
    <s v="CLPE1"/>
    <x v="82"/>
    <x v="37"/>
    <x v="1"/>
    <x v="0"/>
    <x v="2"/>
    <n v="1903.51"/>
    <n v="1480.5077777777778"/>
  </r>
  <r>
    <s v="CLPE1"/>
    <x v="82"/>
    <x v="38"/>
    <x v="2"/>
    <x v="1"/>
    <x v="2"/>
    <n v="10.778499999999999"/>
    <n v="5.0299666666666667"/>
  </r>
  <r>
    <s v="CLPE1"/>
    <x v="82"/>
    <x v="39"/>
    <x v="2"/>
    <x v="1"/>
    <x v="2"/>
    <n v="211.214"/>
    <n v="64.282521739130445"/>
  </r>
  <r>
    <s v="CLPE1"/>
    <x v="82"/>
    <x v="40"/>
    <x v="2"/>
    <x v="1"/>
    <x v="2"/>
    <n v="8.2802900000000008"/>
    <n v="1.8697429032258066"/>
  </r>
  <r>
    <s v="CLPE1"/>
    <x v="82"/>
    <x v="41"/>
    <x v="2"/>
    <x v="1"/>
    <x v="2"/>
    <n v="43.384300000000003"/>
    <n v="11.247781481481482"/>
  </r>
  <r>
    <s v="CLPE1"/>
    <x v="82"/>
    <x v="42"/>
    <x v="2"/>
    <x v="1"/>
    <x v="2"/>
    <n v="5331.58"/>
    <n v="1184.7955555555554"/>
  </r>
  <r>
    <s v="CLPE1"/>
    <x v="82"/>
    <x v="43"/>
    <x v="2"/>
    <x v="1"/>
    <x v="2"/>
    <n v="1.63975"/>
    <n v="0.48843617021276592"/>
  </r>
  <r>
    <s v="CLPE1"/>
    <x v="82"/>
    <x v="44"/>
    <x v="2"/>
    <x v="1"/>
    <x v="2"/>
    <n v="393.80599999999998"/>
    <n v="45.564330578512397"/>
  </r>
  <r>
    <s v="CLPE1"/>
    <x v="82"/>
    <x v="45"/>
    <x v="2"/>
    <x v="1"/>
    <x v="2"/>
    <n v="149.40199999999999"/>
    <n v="15.493540740740739"/>
  </r>
  <r>
    <s v="CLPE1"/>
    <x v="82"/>
    <x v="46"/>
    <x v="2"/>
    <x v="1"/>
    <x v="2"/>
    <n v="622.77599999999995"/>
    <n v="73.267764705882342"/>
  </r>
  <r>
    <s v="CLPE1"/>
    <x v="82"/>
    <x v="47"/>
    <x v="2"/>
    <x v="1"/>
    <x v="2"/>
    <n v="12.678000000000001"/>
    <n v="2.2467341772151901"/>
  </r>
  <r>
    <s v="CLPE1"/>
    <x v="82"/>
    <x v="48"/>
    <x v="2"/>
    <x v="1"/>
    <x v="2"/>
    <n v="614.06399999999996"/>
    <n v="505.69976470588227"/>
  </r>
  <r>
    <s v="CLPE1"/>
    <x v="82"/>
    <x v="49"/>
    <x v="2"/>
    <x v="1"/>
    <x v="2"/>
    <n v="2205.9299999999998"/>
    <n v="498.11322580645157"/>
  </r>
  <r>
    <s v="CLPE1"/>
    <x v="82"/>
    <x v="50"/>
    <x v="2"/>
    <x v="1"/>
    <x v="2"/>
    <n v="1966.87"/>
    <n v="1529.7877777777778"/>
  </r>
  <r>
    <s v="CLPE1"/>
    <x v="82"/>
    <x v="51"/>
    <x v="0"/>
    <x v="0"/>
    <x v="3"/>
    <n v="1203.78"/>
    <n v="1203.78"/>
  </r>
  <r>
    <s v="CLPE1"/>
    <x v="82"/>
    <x v="52"/>
    <x v="1"/>
    <x v="0"/>
    <x v="3"/>
    <n v="2734.12"/>
    <n v="2734.12"/>
  </r>
  <r>
    <s v="CLPE1"/>
    <x v="82"/>
    <x v="53"/>
    <x v="2"/>
    <x v="1"/>
    <x v="3"/>
    <n v="3937.9"/>
    <n v="3937.9"/>
  </r>
  <r>
    <s v="COGO1"/>
    <x v="83"/>
    <x v="0"/>
    <x v="0"/>
    <x v="0"/>
    <x v="0"/>
    <n v="513.82600000000002"/>
    <n v="256.91300000000001"/>
  </r>
  <r>
    <s v="COGO1"/>
    <x v="83"/>
    <x v="1"/>
    <x v="0"/>
    <x v="0"/>
    <x v="0"/>
    <n v="3.4825599999999999"/>
    <n v="1.1371624489795917"/>
  </r>
  <r>
    <s v="COGO1"/>
    <x v="83"/>
    <x v="2"/>
    <x v="0"/>
    <x v="0"/>
    <x v="0"/>
    <n v="257.52999999999997"/>
    <n v="85.84333333333332"/>
  </r>
  <r>
    <s v="COGO1"/>
    <x v="83"/>
    <x v="3"/>
    <x v="1"/>
    <x v="0"/>
    <x v="0"/>
    <n v="8.0467899999999997"/>
    <n v="4.0233949999999998"/>
  </r>
  <r>
    <s v="COGO1"/>
    <x v="83"/>
    <x v="4"/>
    <x v="1"/>
    <x v="0"/>
    <x v="0"/>
    <n v="8.2364000000000007E-2"/>
    <n v="2.6894367346938775E-2"/>
  </r>
  <r>
    <s v="COGO1"/>
    <x v="83"/>
    <x v="5"/>
    <x v="1"/>
    <x v="0"/>
    <x v="0"/>
    <n v="8292.92"/>
    <n v="2764.3066666666664"/>
  </r>
  <r>
    <s v="COGO1"/>
    <x v="83"/>
    <x v="6"/>
    <x v="2"/>
    <x v="1"/>
    <x v="0"/>
    <n v="521.87300000000005"/>
    <n v="260.93650000000002"/>
  </r>
  <r>
    <s v="COGO1"/>
    <x v="83"/>
    <x v="7"/>
    <x v="2"/>
    <x v="1"/>
    <x v="0"/>
    <n v="3.5649299999999999"/>
    <n v="1.1640587755102039"/>
  </r>
  <r>
    <s v="COGO1"/>
    <x v="83"/>
    <x v="8"/>
    <x v="2"/>
    <x v="1"/>
    <x v="0"/>
    <n v="8550.43"/>
    <n v="2850.1433333333334"/>
  </r>
  <r>
    <s v="COGO1"/>
    <x v="83"/>
    <x v="9"/>
    <x v="0"/>
    <x v="0"/>
    <x v="1"/>
    <n v="343.89299999999997"/>
    <n v="343.89299999999997"/>
  </r>
  <r>
    <s v="COGO1"/>
    <x v="83"/>
    <x v="10"/>
    <x v="1"/>
    <x v="0"/>
    <x v="1"/>
    <n v="2768.33"/>
    <n v="2768.33"/>
  </r>
  <r>
    <s v="COGO1"/>
    <x v="83"/>
    <x v="11"/>
    <x v="2"/>
    <x v="1"/>
    <x v="1"/>
    <n v="3112.22"/>
    <n v="3112.22"/>
  </r>
  <r>
    <s v="COGO1"/>
    <x v="83"/>
    <x v="12"/>
    <x v="0"/>
    <x v="0"/>
    <x v="2"/>
    <n v="252.38900000000001"/>
    <n v="117.78153333333334"/>
  </r>
  <r>
    <s v="COGO1"/>
    <x v="83"/>
    <x v="13"/>
    <x v="0"/>
    <x v="0"/>
    <x v="2"/>
    <n v="4219.7700000000004"/>
    <n v="1284.2778260869568"/>
  </r>
  <r>
    <s v="COGO1"/>
    <x v="83"/>
    <x v="14"/>
    <x v="0"/>
    <x v="0"/>
    <x v="2"/>
    <n v="5.5733800000000002"/>
    <n v="1.2585051612903226"/>
  </r>
  <r>
    <s v="COGO1"/>
    <x v="83"/>
    <x v="15"/>
    <x v="0"/>
    <x v="0"/>
    <x v="2"/>
    <n v="176.02600000000001"/>
    <n v="45.636370370370372"/>
  </r>
  <r>
    <s v="COGO1"/>
    <x v="83"/>
    <x v="16"/>
    <x v="0"/>
    <x v="0"/>
    <x v="2"/>
    <n v="9226.1200000000008"/>
    <n v="2050.2488888888888"/>
  </r>
  <r>
    <s v="COGO1"/>
    <x v="83"/>
    <x v="17"/>
    <x v="0"/>
    <x v="0"/>
    <x v="2"/>
    <n v="36.153500000000001"/>
    <n v="10.769127659574467"/>
  </r>
  <r>
    <s v="COGO1"/>
    <x v="83"/>
    <x v="18"/>
    <x v="0"/>
    <x v="0"/>
    <x v="2"/>
    <n v="542.83799999999997"/>
    <n v="62.807702479338843"/>
  </r>
  <r>
    <s v="COGO1"/>
    <x v="83"/>
    <x v="19"/>
    <x v="0"/>
    <x v="0"/>
    <x v="2"/>
    <n v="244.15199999999999"/>
    <n v="25.319466666666663"/>
  </r>
  <r>
    <s v="COGO1"/>
    <x v="83"/>
    <x v="20"/>
    <x v="0"/>
    <x v="0"/>
    <x v="2"/>
    <n v="536.67600000000004"/>
    <n v="63.138352941176478"/>
  </r>
  <r>
    <s v="COGO1"/>
    <x v="83"/>
    <x v="21"/>
    <x v="0"/>
    <x v="0"/>
    <x v="2"/>
    <n v="2.8703599999999998"/>
    <n v="0.50867139240506321"/>
  </r>
  <r>
    <s v="COGO1"/>
    <x v="83"/>
    <x v="22"/>
    <x v="0"/>
    <x v="0"/>
    <x v="2"/>
    <n v="1881.09"/>
    <n v="1549.1329411764705"/>
  </r>
  <r>
    <s v="COGO1"/>
    <x v="83"/>
    <x v="23"/>
    <x v="0"/>
    <x v="0"/>
    <x v="2"/>
    <n v="179.72200000000001"/>
    <n v="40.582387096774191"/>
  </r>
  <r>
    <s v="COGO1"/>
    <x v="83"/>
    <x v="24"/>
    <x v="0"/>
    <x v="0"/>
    <x v="2"/>
    <n v="106.124"/>
    <n v="82.540888888888887"/>
  </r>
  <r>
    <s v="COGO1"/>
    <x v="83"/>
    <x v="25"/>
    <x v="1"/>
    <x v="0"/>
    <x v="2"/>
    <n v="3.43653E-6"/>
    <n v="1.603714E-6"/>
  </r>
  <r>
    <s v="COGO1"/>
    <x v="83"/>
    <x v="26"/>
    <x v="1"/>
    <x v="0"/>
    <x v="2"/>
    <n v="1.21126E-3"/>
    <n v="3.68644347826087E-4"/>
  </r>
  <r>
    <s v="COGO1"/>
    <x v="83"/>
    <x v="27"/>
    <x v="1"/>
    <x v="0"/>
    <x v="2"/>
    <n v="14.1465"/>
    <n v="3.1943709677419352"/>
  </r>
  <r>
    <s v="COGO1"/>
    <x v="83"/>
    <x v="28"/>
    <x v="1"/>
    <x v="0"/>
    <x v="2"/>
    <n v="82.1126"/>
    <n v="21.28845185185185"/>
  </r>
  <r>
    <s v="COGO1"/>
    <x v="83"/>
    <x v="29"/>
    <x v="1"/>
    <x v="0"/>
    <x v="2"/>
    <n v="6959.79"/>
    <n v="1546.62"/>
  </r>
  <r>
    <s v="COGO1"/>
    <x v="83"/>
    <x v="30"/>
    <x v="1"/>
    <x v="0"/>
    <x v="2"/>
    <n v="7.7784800000000001E-2"/>
    <n v="2.3169940425531915E-2"/>
  </r>
  <r>
    <s v="COGO1"/>
    <x v="83"/>
    <x v="31"/>
    <x v="1"/>
    <x v="0"/>
    <x v="2"/>
    <n v="0.17132800000000001"/>
    <n v="1.9823074380165291E-2"/>
  </r>
  <r>
    <s v="COGO1"/>
    <x v="83"/>
    <x v="32"/>
    <x v="1"/>
    <x v="0"/>
    <x v="2"/>
    <n v="4.2455600000000003E-2"/>
    <n v="4.4028029629629628E-3"/>
  </r>
  <r>
    <s v="COGO1"/>
    <x v="83"/>
    <x v="33"/>
    <x v="1"/>
    <x v="0"/>
    <x v="2"/>
    <n v="466.767"/>
    <n v="54.91376470588235"/>
  </r>
  <r>
    <s v="COGO1"/>
    <x v="83"/>
    <x v="34"/>
    <x v="1"/>
    <x v="0"/>
    <x v="2"/>
    <n v="3.52163"/>
    <n v="0.62408632911392403"/>
  </r>
  <r>
    <s v="COGO1"/>
    <x v="83"/>
    <x v="35"/>
    <x v="1"/>
    <x v="0"/>
    <x v="2"/>
    <n v="893.447"/>
    <n v="735.77988235294117"/>
  </r>
  <r>
    <s v="COGO1"/>
    <x v="83"/>
    <x v="36"/>
    <x v="1"/>
    <x v="0"/>
    <x v="2"/>
    <n v="5284.11"/>
    <n v="1193.1861290322579"/>
  </r>
  <r>
    <s v="COGO1"/>
    <x v="83"/>
    <x v="37"/>
    <x v="1"/>
    <x v="0"/>
    <x v="2"/>
    <n v="3000.76"/>
    <n v="2333.9244444444448"/>
  </r>
  <r>
    <s v="COGO1"/>
    <x v="83"/>
    <x v="38"/>
    <x v="2"/>
    <x v="1"/>
    <x v="2"/>
    <n v="252.38900000000001"/>
    <n v="117.78153333333334"/>
  </r>
  <r>
    <s v="COGO1"/>
    <x v="83"/>
    <x v="39"/>
    <x v="2"/>
    <x v="1"/>
    <x v="2"/>
    <n v="4219.78"/>
    <n v="1284.2808695652175"/>
  </r>
  <r>
    <s v="COGO1"/>
    <x v="83"/>
    <x v="40"/>
    <x v="2"/>
    <x v="1"/>
    <x v="2"/>
    <n v="19.719799999999999"/>
    <n v="4.4528580645161284"/>
  </r>
  <r>
    <s v="COGO1"/>
    <x v="83"/>
    <x v="41"/>
    <x v="2"/>
    <x v="1"/>
    <x v="2"/>
    <n v="258.13900000000001"/>
    <n v="66.924925925925919"/>
  </r>
  <r>
    <s v="COGO1"/>
    <x v="83"/>
    <x v="42"/>
    <x v="2"/>
    <x v="1"/>
    <x v="2"/>
    <n v="16185.9"/>
    <n v="3596.8666666666663"/>
  </r>
  <r>
    <s v="COGO1"/>
    <x v="83"/>
    <x v="43"/>
    <x v="2"/>
    <x v="1"/>
    <x v="2"/>
    <n v="36.231200000000001"/>
    <n v="10.792272340425532"/>
  </r>
  <r>
    <s v="COGO1"/>
    <x v="83"/>
    <x v="44"/>
    <x v="2"/>
    <x v="1"/>
    <x v="2"/>
    <n v="543.01"/>
    <n v="62.827603305785125"/>
  </r>
  <r>
    <s v="COGO1"/>
    <x v="83"/>
    <x v="45"/>
    <x v="2"/>
    <x v="1"/>
    <x v="2"/>
    <n v="244.19499999999999"/>
    <n v="25.323925925925924"/>
  </r>
  <r>
    <s v="COGO1"/>
    <x v="83"/>
    <x v="46"/>
    <x v="2"/>
    <x v="1"/>
    <x v="2"/>
    <n v="1003.44"/>
    <n v="118.05176470588236"/>
  </r>
  <r>
    <s v="COGO1"/>
    <x v="83"/>
    <x v="47"/>
    <x v="2"/>
    <x v="1"/>
    <x v="2"/>
    <n v="6.3919699999999997"/>
    <n v="1.1327541772151899"/>
  </r>
  <r>
    <s v="COGO1"/>
    <x v="83"/>
    <x v="48"/>
    <x v="2"/>
    <x v="1"/>
    <x v="2"/>
    <n v="2774.53"/>
    <n v="2284.9070588235295"/>
  </r>
  <r>
    <s v="COGO1"/>
    <x v="83"/>
    <x v="49"/>
    <x v="2"/>
    <x v="1"/>
    <x v="2"/>
    <n v="5463.83"/>
    <n v="1233.768064516129"/>
  </r>
  <r>
    <s v="COGO1"/>
    <x v="83"/>
    <x v="50"/>
    <x v="2"/>
    <x v="1"/>
    <x v="2"/>
    <n v="3106.88"/>
    <n v="2416.4622222222224"/>
  </r>
  <r>
    <s v="COGO1"/>
    <x v="83"/>
    <x v="51"/>
    <x v="0"/>
    <x v="0"/>
    <x v="3"/>
    <n v="5333.99"/>
    <n v="5333.99"/>
  </r>
  <r>
    <s v="COGO1"/>
    <x v="83"/>
    <x v="52"/>
    <x v="1"/>
    <x v="0"/>
    <x v="3"/>
    <n v="5889.6"/>
    <n v="5889.6"/>
  </r>
  <r>
    <s v="COGO1"/>
    <x v="83"/>
    <x v="53"/>
    <x v="2"/>
    <x v="1"/>
    <x v="3"/>
    <n v="11223.6"/>
    <n v="11223.6"/>
  </r>
  <r>
    <s v="CORI1"/>
    <x v="84"/>
    <x v="0"/>
    <x v="0"/>
    <x v="0"/>
    <x v="0"/>
    <n v="298.35000000000002"/>
    <n v="149.17500000000001"/>
  </r>
  <r>
    <s v="CORI1"/>
    <x v="84"/>
    <x v="1"/>
    <x v="0"/>
    <x v="0"/>
    <x v="0"/>
    <n v="1.72024"/>
    <n v="0.56171102040816323"/>
  </r>
  <r>
    <s v="CORI1"/>
    <x v="84"/>
    <x v="2"/>
    <x v="0"/>
    <x v="0"/>
    <x v="0"/>
    <n v="184.328"/>
    <n v="61.442666666666668"/>
  </r>
  <r>
    <s v="CORI1"/>
    <x v="84"/>
    <x v="3"/>
    <x v="1"/>
    <x v="0"/>
    <x v="0"/>
    <n v="1.6424799999999999"/>
    <n v="0.82123999999999997"/>
  </r>
  <r>
    <s v="CORI1"/>
    <x v="84"/>
    <x v="4"/>
    <x v="1"/>
    <x v="0"/>
    <x v="0"/>
    <n v="9.5033600000000006E-3"/>
    <n v="3.1031379591836736E-3"/>
  </r>
  <r>
    <s v="CORI1"/>
    <x v="84"/>
    <x v="5"/>
    <x v="1"/>
    <x v="0"/>
    <x v="0"/>
    <n v="554.01800000000003"/>
    <n v="184.67266666666666"/>
  </r>
  <r>
    <s v="CORI1"/>
    <x v="84"/>
    <x v="6"/>
    <x v="2"/>
    <x v="1"/>
    <x v="0"/>
    <n v="299.99299999999999"/>
    <n v="149.9965"/>
  </r>
  <r>
    <s v="CORI1"/>
    <x v="84"/>
    <x v="7"/>
    <x v="2"/>
    <x v="1"/>
    <x v="0"/>
    <n v="1.7297400000000001"/>
    <n v="0.56481306122448982"/>
  </r>
  <r>
    <s v="CORI1"/>
    <x v="84"/>
    <x v="8"/>
    <x v="2"/>
    <x v="1"/>
    <x v="0"/>
    <n v="738.346"/>
    <n v="246.11533333333333"/>
  </r>
  <r>
    <s v="CORI1"/>
    <x v="84"/>
    <x v="9"/>
    <x v="0"/>
    <x v="0"/>
    <x v="1"/>
    <n v="211.179"/>
    <n v="211.179"/>
  </r>
  <r>
    <s v="CORI1"/>
    <x v="84"/>
    <x v="10"/>
    <x v="1"/>
    <x v="0"/>
    <x v="1"/>
    <n v="185.495"/>
    <n v="185.495"/>
  </r>
  <r>
    <s v="CORI1"/>
    <x v="84"/>
    <x v="11"/>
    <x v="2"/>
    <x v="1"/>
    <x v="1"/>
    <n v="396.673"/>
    <n v="396.673"/>
  </r>
  <r>
    <s v="CORI1"/>
    <x v="84"/>
    <x v="12"/>
    <x v="0"/>
    <x v="0"/>
    <x v="2"/>
    <n v="123.128"/>
    <n v="57.459733333333332"/>
  </r>
  <r>
    <s v="CORI1"/>
    <x v="84"/>
    <x v="13"/>
    <x v="0"/>
    <x v="0"/>
    <x v="2"/>
    <n v="1790.51"/>
    <n v="544.93782608695653"/>
  </r>
  <r>
    <s v="CORI1"/>
    <x v="84"/>
    <x v="14"/>
    <x v="0"/>
    <x v="0"/>
    <x v="2"/>
    <n v="2.8064800000000001"/>
    <n v="0.63372129032258062"/>
  </r>
  <r>
    <s v="CORI1"/>
    <x v="84"/>
    <x v="15"/>
    <x v="0"/>
    <x v="0"/>
    <x v="2"/>
    <n v="71.877099999999999"/>
    <n v="18.634803703703703"/>
  </r>
  <r>
    <s v="CORI1"/>
    <x v="84"/>
    <x v="16"/>
    <x v="0"/>
    <x v="0"/>
    <x v="2"/>
    <n v="5066.13"/>
    <n v="1125.8066666666666"/>
  </r>
  <r>
    <s v="CORI1"/>
    <x v="84"/>
    <x v="17"/>
    <x v="0"/>
    <x v="0"/>
    <x v="2"/>
    <n v="16.847999999999999"/>
    <n v="5.0185531914893611"/>
  </r>
  <r>
    <s v="CORI1"/>
    <x v="84"/>
    <x v="18"/>
    <x v="0"/>
    <x v="0"/>
    <x v="2"/>
    <n v="406.57299999999998"/>
    <n v="47.041504132231402"/>
  </r>
  <r>
    <s v="CORI1"/>
    <x v="84"/>
    <x v="19"/>
    <x v="0"/>
    <x v="0"/>
    <x v="2"/>
    <n v="179.84"/>
    <n v="18.650074074074073"/>
  </r>
  <r>
    <s v="CORI1"/>
    <x v="84"/>
    <x v="20"/>
    <x v="0"/>
    <x v="0"/>
    <x v="2"/>
    <n v="313.74200000000002"/>
    <n v="36.910823529411765"/>
  </r>
  <r>
    <s v="CORI1"/>
    <x v="84"/>
    <x v="21"/>
    <x v="0"/>
    <x v="0"/>
    <x v="2"/>
    <n v="2.2417600000000002"/>
    <n v="0.39727392405063294"/>
  </r>
  <r>
    <s v="CORI1"/>
    <x v="84"/>
    <x v="22"/>
    <x v="0"/>
    <x v="0"/>
    <x v="2"/>
    <n v="1339.93"/>
    <n v="1103.4717647058824"/>
  </r>
  <r>
    <s v="CORI1"/>
    <x v="84"/>
    <x v="23"/>
    <x v="0"/>
    <x v="0"/>
    <x v="2"/>
    <n v="86.467699999999994"/>
    <n v="19.524964516129032"/>
  </r>
  <r>
    <s v="CORI1"/>
    <x v="84"/>
    <x v="24"/>
    <x v="0"/>
    <x v="0"/>
    <x v="2"/>
    <n v="60.823999999999998"/>
    <n v="47.307555555555552"/>
  </r>
  <r>
    <s v="CORI1"/>
    <x v="84"/>
    <x v="25"/>
    <x v="1"/>
    <x v="0"/>
    <x v="2"/>
    <n v="1.4191699999999999E-8"/>
    <n v="6.6227933333333333E-9"/>
  </r>
  <r>
    <s v="CORI1"/>
    <x v="84"/>
    <x v="26"/>
    <x v="1"/>
    <x v="0"/>
    <x v="2"/>
    <n v="4.3996999999999999E-5"/>
    <n v="1.3390391304347827E-5"/>
  </r>
  <r>
    <s v="CORI1"/>
    <x v="84"/>
    <x v="27"/>
    <x v="1"/>
    <x v="0"/>
    <x v="2"/>
    <n v="7.1269999999999998"/>
    <n v="1.6093225806451612"/>
  </r>
  <r>
    <s v="CORI1"/>
    <x v="84"/>
    <x v="28"/>
    <x v="1"/>
    <x v="0"/>
    <x v="2"/>
    <n v="44.033200000000001"/>
    <n v="11.416014814814814"/>
  </r>
  <r>
    <s v="CORI1"/>
    <x v="84"/>
    <x v="29"/>
    <x v="1"/>
    <x v="0"/>
    <x v="2"/>
    <n v="1566.44"/>
    <n v="348.09777777777776"/>
  </r>
  <r>
    <s v="CORI1"/>
    <x v="84"/>
    <x v="30"/>
    <x v="1"/>
    <x v="0"/>
    <x v="2"/>
    <n v="4.8167000000000001E-3"/>
    <n v="1.4347617021276595E-3"/>
  </r>
  <r>
    <s v="CORI1"/>
    <x v="84"/>
    <x v="31"/>
    <x v="1"/>
    <x v="0"/>
    <x v="2"/>
    <n v="3.20656E-2"/>
    <n v="3.7100694214876034E-3"/>
  </r>
  <r>
    <s v="CORI1"/>
    <x v="84"/>
    <x v="32"/>
    <x v="1"/>
    <x v="0"/>
    <x v="2"/>
    <n v="1.2246999999999999E-2"/>
    <n v="1.2700592592592591E-3"/>
  </r>
  <r>
    <s v="CORI1"/>
    <x v="84"/>
    <x v="33"/>
    <x v="1"/>
    <x v="0"/>
    <x v="2"/>
    <n v="89.7774"/>
    <n v="10.562047058823529"/>
  </r>
  <r>
    <s v="CORI1"/>
    <x v="84"/>
    <x v="34"/>
    <x v="1"/>
    <x v="0"/>
    <x v="2"/>
    <n v="0.44775399999999999"/>
    <n v="7.9348810126582278E-2"/>
  </r>
  <r>
    <s v="CORI1"/>
    <x v="84"/>
    <x v="35"/>
    <x v="1"/>
    <x v="0"/>
    <x v="2"/>
    <n v="227.43199999999999"/>
    <n v="187.29694117647057"/>
  </r>
  <r>
    <s v="CORI1"/>
    <x v="84"/>
    <x v="36"/>
    <x v="1"/>
    <x v="0"/>
    <x v="2"/>
    <n v="308.315"/>
    <n v="69.619516129032249"/>
  </r>
  <r>
    <s v="CORI1"/>
    <x v="84"/>
    <x v="37"/>
    <x v="1"/>
    <x v="0"/>
    <x v="2"/>
    <n v="193.89099999999999"/>
    <n v="150.8041111111111"/>
  </r>
  <r>
    <s v="CORI1"/>
    <x v="84"/>
    <x v="38"/>
    <x v="2"/>
    <x v="1"/>
    <x v="2"/>
    <n v="123.128"/>
    <n v="57.459733333333332"/>
  </r>
  <r>
    <s v="CORI1"/>
    <x v="84"/>
    <x v="39"/>
    <x v="2"/>
    <x v="1"/>
    <x v="2"/>
    <n v="1790.51"/>
    <n v="544.93782608695653"/>
  </r>
  <r>
    <s v="CORI1"/>
    <x v="84"/>
    <x v="40"/>
    <x v="2"/>
    <x v="1"/>
    <x v="2"/>
    <n v="9.9334900000000008"/>
    <n v="2.2430461290322583"/>
  </r>
  <r>
    <s v="CORI1"/>
    <x v="84"/>
    <x v="41"/>
    <x v="2"/>
    <x v="1"/>
    <x v="2"/>
    <n v="115.91"/>
    <n v="30.050740740740739"/>
  </r>
  <r>
    <s v="CORI1"/>
    <x v="84"/>
    <x v="42"/>
    <x v="2"/>
    <x v="1"/>
    <x v="2"/>
    <n v="6632.57"/>
    <n v="1473.9044444444444"/>
  </r>
  <r>
    <s v="CORI1"/>
    <x v="84"/>
    <x v="43"/>
    <x v="2"/>
    <x v="1"/>
    <x v="2"/>
    <n v="16.852799999999998"/>
    <n v="5.0199829787234034"/>
  </r>
  <r>
    <s v="CORI1"/>
    <x v="84"/>
    <x v="44"/>
    <x v="2"/>
    <x v="1"/>
    <x v="2"/>
    <n v="406.60599999999999"/>
    <n v="47.045322314049585"/>
  </r>
  <r>
    <s v="CORI1"/>
    <x v="84"/>
    <x v="45"/>
    <x v="2"/>
    <x v="1"/>
    <x v="2"/>
    <n v="179.85300000000001"/>
    <n v="18.651422222222223"/>
  </r>
  <r>
    <s v="CORI1"/>
    <x v="84"/>
    <x v="46"/>
    <x v="2"/>
    <x v="1"/>
    <x v="2"/>
    <n v="403.51900000000001"/>
    <n v="47.472823529411762"/>
  </r>
  <r>
    <s v="CORI1"/>
    <x v="84"/>
    <x v="47"/>
    <x v="2"/>
    <x v="1"/>
    <x v="2"/>
    <n v="2.6895099999999998"/>
    <n v="0.47662202531645564"/>
  </r>
  <r>
    <s v="CORI1"/>
    <x v="84"/>
    <x v="48"/>
    <x v="2"/>
    <x v="1"/>
    <x v="2"/>
    <n v="1567.36"/>
    <n v="1290.7670588235292"/>
  </r>
  <r>
    <s v="CORI1"/>
    <x v="84"/>
    <x v="49"/>
    <x v="2"/>
    <x v="1"/>
    <x v="2"/>
    <n v="394.78300000000002"/>
    <n v="89.144548387096776"/>
  </r>
  <r>
    <s v="CORI1"/>
    <x v="84"/>
    <x v="50"/>
    <x v="2"/>
    <x v="1"/>
    <x v="2"/>
    <n v="254.715"/>
    <n v="198.11166666666668"/>
  </r>
  <r>
    <s v="CORI1"/>
    <x v="84"/>
    <x v="51"/>
    <x v="0"/>
    <x v="0"/>
    <x v="3"/>
    <n v="3025.8"/>
    <n v="3025.8"/>
  </r>
  <r>
    <s v="CORI1"/>
    <x v="84"/>
    <x v="52"/>
    <x v="1"/>
    <x v="0"/>
    <x v="3"/>
    <n v="779.49300000000005"/>
    <n v="779.49300000000005"/>
  </r>
  <r>
    <s v="CORI1"/>
    <x v="84"/>
    <x v="53"/>
    <x v="2"/>
    <x v="1"/>
    <x v="3"/>
    <n v="3805.29"/>
    <n v="3805.29"/>
  </r>
  <r>
    <s v="CRES1"/>
    <x v="85"/>
    <x v="0"/>
    <x v="0"/>
    <x v="0"/>
    <x v="0"/>
    <n v="543.25099999999998"/>
    <n v="271.62549999999999"/>
  </r>
  <r>
    <s v="CRES1"/>
    <x v="85"/>
    <x v="1"/>
    <x v="0"/>
    <x v="0"/>
    <x v="0"/>
    <n v="3.4389500000000002"/>
    <n v="1.1229224489795917"/>
  </r>
  <r>
    <s v="CRES1"/>
    <x v="85"/>
    <x v="2"/>
    <x v="0"/>
    <x v="0"/>
    <x v="0"/>
    <n v="262.85500000000002"/>
    <n v="87.618333333333339"/>
  </r>
  <r>
    <s v="CRES1"/>
    <x v="85"/>
    <x v="3"/>
    <x v="1"/>
    <x v="0"/>
    <x v="0"/>
    <n v="5.1832500000000001"/>
    <n v="2.5916250000000001"/>
  </r>
  <r>
    <s v="CRES1"/>
    <x v="85"/>
    <x v="4"/>
    <x v="1"/>
    <x v="0"/>
    <x v="0"/>
    <n v="0.13025100000000001"/>
    <n v="4.2530938775510202E-2"/>
  </r>
  <r>
    <s v="CRES1"/>
    <x v="85"/>
    <x v="5"/>
    <x v="1"/>
    <x v="0"/>
    <x v="0"/>
    <n v="3827.21"/>
    <n v="1275.7366666666667"/>
  </r>
  <r>
    <s v="CRES1"/>
    <x v="85"/>
    <x v="6"/>
    <x v="2"/>
    <x v="1"/>
    <x v="0"/>
    <n v="548.43399999999997"/>
    <n v="274.21699999999998"/>
  </r>
  <r>
    <s v="CRES1"/>
    <x v="85"/>
    <x v="7"/>
    <x v="2"/>
    <x v="1"/>
    <x v="0"/>
    <n v="3.5691999999999999"/>
    <n v="1.1654530612244898"/>
  </r>
  <r>
    <s v="CRES1"/>
    <x v="85"/>
    <x v="8"/>
    <x v="2"/>
    <x v="1"/>
    <x v="0"/>
    <n v="4090.06"/>
    <n v="1363.3533333333332"/>
  </r>
  <r>
    <s v="CRES1"/>
    <x v="85"/>
    <x v="9"/>
    <x v="0"/>
    <x v="0"/>
    <x v="1"/>
    <n v="360.36599999999999"/>
    <n v="360.36599999999999"/>
  </r>
  <r>
    <s v="CRES1"/>
    <x v="85"/>
    <x v="10"/>
    <x v="1"/>
    <x v="0"/>
    <x v="1"/>
    <n v="1278.3599999999999"/>
    <n v="1278.3599999999999"/>
  </r>
  <r>
    <s v="CRES1"/>
    <x v="85"/>
    <x v="11"/>
    <x v="2"/>
    <x v="1"/>
    <x v="1"/>
    <n v="1638.73"/>
    <n v="1638.73"/>
  </r>
  <r>
    <s v="CRES1"/>
    <x v="85"/>
    <x v="12"/>
    <x v="0"/>
    <x v="0"/>
    <x v="2"/>
    <n v="32.079500000000003"/>
    <n v="14.970433333333334"/>
  </r>
  <r>
    <s v="CRES1"/>
    <x v="85"/>
    <x v="13"/>
    <x v="0"/>
    <x v="0"/>
    <x v="2"/>
    <n v="731.33900000000006"/>
    <n v="222.58143478260874"/>
  </r>
  <r>
    <s v="CRES1"/>
    <x v="85"/>
    <x v="14"/>
    <x v="0"/>
    <x v="0"/>
    <x v="2"/>
    <n v="20.128499999999999"/>
    <n v="4.5451451612903222"/>
  </r>
  <r>
    <s v="CRES1"/>
    <x v="85"/>
    <x v="15"/>
    <x v="0"/>
    <x v="0"/>
    <x v="2"/>
    <n v="246.464"/>
    <n v="63.898074074074067"/>
  </r>
  <r>
    <s v="CRES1"/>
    <x v="85"/>
    <x v="16"/>
    <x v="0"/>
    <x v="0"/>
    <x v="2"/>
    <n v="4868.1499999999996"/>
    <n v="1081.8111111111109"/>
  </r>
  <r>
    <s v="CRES1"/>
    <x v="85"/>
    <x v="17"/>
    <x v="0"/>
    <x v="0"/>
    <x v="2"/>
    <n v="5.4776899999999999"/>
    <n v="1.6316523404255319"/>
  </r>
  <r>
    <s v="CRES1"/>
    <x v="85"/>
    <x v="18"/>
    <x v="0"/>
    <x v="0"/>
    <x v="2"/>
    <n v="536.55499999999995"/>
    <n v="62.080743801652886"/>
  </r>
  <r>
    <s v="CRES1"/>
    <x v="85"/>
    <x v="19"/>
    <x v="0"/>
    <x v="0"/>
    <x v="2"/>
    <n v="223.233"/>
    <n v="23.150088888888888"/>
  </r>
  <r>
    <s v="CRES1"/>
    <x v="85"/>
    <x v="20"/>
    <x v="0"/>
    <x v="0"/>
    <x v="2"/>
    <n v="491.54199999999997"/>
    <n v="57.828470588235291"/>
  </r>
  <r>
    <s v="CRES1"/>
    <x v="85"/>
    <x v="21"/>
    <x v="0"/>
    <x v="0"/>
    <x v="2"/>
    <n v="3.9311699999999998"/>
    <n v="0.69666303797468354"/>
  </r>
  <r>
    <s v="CRES1"/>
    <x v="85"/>
    <x v="22"/>
    <x v="0"/>
    <x v="0"/>
    <x v="2"/>
    <n v="1546.72"/>
    <n v="1273.7694117647059"/>
  </r>
  <r>
    <s v="CRES1"/>
    <x v="85"/>
    <x v="23"/>
    <x v="0"/>
    <x v="0"/>
    <x v="2"/>
    <n v="147.65799999999999"/>
    <n v="33.342129032258057"/>
  </r>
  <r>
    <s v="CRES1"/>
    <x v="85"/>
    <x v="24"/>
    <x v="0"/>
    <x v="0"/>
    <x v="2"/>
    <n v="116.217"/>
    <n v="90.391000000000005"/>
  </r>
  <r>
    <s v="CRES1"/>
    <x v="85"/>
    <x v="25"/>
    <x v="1"/>
    <x v="0"/>
    <x v="2"/>
    <n v="9.0746100000000003E-8"/>
    <n v="4.2348180000000001E-8"/>
  </r>
  <r>
    <s v="CRES1"/>
    <x v="85"/>
    <x v="26"/>
    <x v="1"/>
    <x v="0"/>
    <x v="2"/>
    <n v="8.8142100000000004E-5"/>
    <n v="2.6825856521739132E-5"/>
  </r>
  <r>
    <s v="CRES1"/>
    <x v="85"/>
    <x v="27"/>
    <x v="1"/>
    <x v="0"/>
    <x v="2"/>
    <n v="11.0238"/>
    <n v="2.4892451612903224"/>
  </r>
  <r>
    <s v="CRES1"/>
    <x v="85"/>
    <x v="28"/>
    <x v="1"/>
    <x v="0"/>
    <x v="2"/>
    <n v="9.9975799999999992"/>
    <n v="2.591965185185185"/>
  </r>
  <r>
    <s v="CRES1"/>
    <x v="85"/>
    <x v="29"/>
    <x v="1"/>
    <x v="0"/>
    <x v="2"/>
    <n v="2275.42"/>
    <n v="505.64888888888891"/>
  </r>
  <r>
    <s v="CRES1"/>
    <x v="85"/>
    <x v="30"/>
    <x v="1"/>
    <x v="0"/>
    <x v="2"/>
    <n v="3.1225699999999999E-3"/>
    <n v="9.3012723404255313E-4"/>
  </r>
  <r>
    <s v="CRES1"/>
    <x v="85"/>
    <x v="31"/>
    <x v="1"/>
    <x v="0"/>
    <x v="2"/>
    <n v="0.1263"/>
    <n v="1.4613223140495868E-2"/>
  </r>
  <r>
    <s v="CRES1"/>
    <x v="85"/>
    <x v="32"/>
    <x v="1"/>
    <x v="0"/>
    <x v="2"/>
    <n v="5.6490699999999998E-2"/>
    <n v="5.8582948148148146E-3"/>
  </r>
  <r>
    <s v="CRES1"/>
    <x v="85"/>
    <x v="33"/>
    <x v="1"/>
    <x v="0"/>
    <x v="2"/>
    <n v="590.25800000000004"/>
    <n v="69.442117647058822"/>
  </r>
  <r>
    <s v="CRES1"/>
    <x v="85"/>
    <x v="34"/>
    <x v="1"/>
    <x v="0"/>
    <x v="2"/>
    <n v="4.4225899999999996"/>
    <n v="0.78375012658227838"/>
  </r>
  <r>
    <s v="CRES1"/>
    <x v="85"/>
    <x v="35"/>
    <x v="1"/>
    <x v="0"/>
    <x v="2"/>
    <n v="258.99900000000002"/>
    <n v="213.29329411764706"/>
  </r>
  <r>
    <s v="CRES1"/>
    <x v="85"/>
    <x v="36"/>
    <x v="1"/>
    <x v="0"/>
    <x v="2"/>
    <n v="1163.75"/>
    <n v="262.7822580645161"/>
  </r>
  <r>
    <s v="CRES1"/>
    <x v="85"/>
    <x v="37"/>
    <x v="1"/>
    <x v="0"/>
    <x v="2"/>
    <n v="1275.72"/>
    <n v="992.22666666666669"/>
  </r>
  <r>
    <s v="CRES1"/>
    <x v="85"/>
    <x v="38"/>
    <x v="2"/>
    <x v="1"/>
    <x v="2"/>
    <n v="32.079500000000003"/>
    <n v="14.970433333333334"/>
  </r>
  <r>
    <s v="CRES1"/>
    <x v="85"/>
    <x v="39"/>
    <x v="2"/>
    <x v="1"/>
    <x v="2"/>
    <n v="731.33900000000006"/>
    <n v="222.58143478260874"/>
  </r>
  <r>
    <s v="CRES1"/>
    <x v="85"/>
    <x v="40"/>
    <x v="2"/>
    <x v="1"/>
    <x v="2"/>
    <n v="31.152200000000001"/>
    <n v="7.0343677419354842"/>
  </r>
  <r>
    <s v="CRES1"/>
    <x v="85"/>
    <x v="41"/>
    <x v="2"/>
    <x v="1"/>
    <x v="2"/>
    <n v="256.46100000000001"/>
    <n v="66.489888888888885"/>
  </r>
  <r>
    <s v="CRES1"/>
    <x v="85"/>
    <x v="42"/>
    <x v="2"/>
    <x v="1"/>
    <x v="2"/>
    <n v="7143.56"/>
    <n v="1587.4577777777779"/>
  </r>
  <r>
    <s v="CRES1"/>
    <x v="85"/>
    <x v="43"/>
    <x v="2"/>
    <x v="1"/>
    <x v="2"/>
    <n v="5.48081"/>
    <n v="1.6325817021276594"/>
  </r>
  <r>
    <s v="CRES1"/>
    <x v="85"/>
    <x v="44"/>
    <x v="2"/>
    <x v="1"/>
    <x v="2"/>
    <n v="536.68100000000004"/>
    <n v="62.095322314049596"/>
  </r>
  <r>
    <s v="CRES1"/>
    <x v="85"/>
    <x v="45"/>
    <x v="2"/>
    <x v="1"/>
    <x v="2"/>
    <n v="223.29"/>
    <n v="23.155999999999999"/>
  </r>
  <r>
    <s v="CRES1"/>
    <x v="85"/>
    <x v="46"/>
    <x v="2"/>
    <x v="1"/>
    <x v="2"/>
    <n v="1081.8"/>
    <n v="127.27058823529411"/>
  </r>
  <r>
    <s v="CRES1"/>
    <x v="85"/>
    <x v="47"/>
    <x v="2"/>
    <x v="1"/>
    <x v="2"/>
    <n v="8.3537800000000004"/>
    <n v="1.4804167088607596"/>
  </r>
  <r>
    <s v="CRES1"/>
    <x v="85"/>
    <x v="48"/>
    <x v="2"/>
    <x v="1"/>
    <x v="2"/>
    <n v="1805.72"/>
    <n v="1487.0635294117646"/>
  </r>
  <r>
    <s v="CRES1"/>
    <x v="85"/>
    <x v="49"/>
    <x v="2"/>
    <x v="1"/>
    <x v="2"/>
    <n v="1311.41"/>
    <n v="296.12483870967742"/>
  </r>
  <r>
    <s v="CRES1"/>
    <x v="85"/>
    <x v="50"/>
    <x v="2"/>
    <x v="1"/>
    <x v="2"/>
    <n v="1391.94"/>
    <n v="1082.6200000000001"/>
  </r>
  <r>
    <s v="CRES1"/>
    <x v="85"/>
    <x v="51"/>
    <x v="0"/>
    <x v="0"/>
    <x v="3"/>
    <n v="2930.7"/>
    <n v="2930.7"/>
  </r>
  <r>
    <s v="CRES1"/>
    <x v="85"/>
    <x v="52"/>
    <x v="1"/>
    <x v="0"/>
    <x v="3"/>
    <n v="2049.29"/>
    <n v="2049.29"/>
  </r>
  <r>
    <s v="CRES1"/>
    <x v="85"/>
    <x v="53"/>
    <x v="2"/>
    <x v="1"/>
    <x v="3"/>
    <n v="4979.9799999999996"/>
    <n v="4979.9799999999996"/>
  </r>
  <r>
    <s v="CRLA1"/>
    <x v="86"/>
    <x v="0"/>
    <x v="0"/>
    <x v="0"/>
    <x v="0"/>
    <n v="76.1374"/>
    <n v="38.0687"/>
  </r>
  <r>
    <s v="CRLA1"/>
    <x v="86"/>
    <x v="1"/>
    <x v="0"/>
    <x v="0"/>
    <x v="0"/>
    <n v="0.105519"/>
    <n v="3.4455183673469385E-2"/>
  </r>
  <r>
    <s v="CRLA1"/>
    <x v="86"/>
    <x v="2"/>
    <x v="0"/>
    <x v="0"/>
    <x v="0"/>
    <n v="170.02600000000001"/>
    <n v="56.675333333333334"/>
  </r>
  <r>
    <s v="CRLA1"/>
    <x v="86"/>
    <x v="3"/>
    <x v="1"/>
    <x v="0"/>
    <x v="0"/>
    <n v="0.32315300000000002"/>
    <n v="0.16157650000000001"/>
  </r>
  <r>
    <s v="CRLA1"/>
    <x v="86"/>
    <x v="4"/>
    <x v="1"/>
    <x v="0"/>
    <x v="0"/>
    <n v="2.1769100000000002E-3"/>
    <n v="7.1082775510204082E-4"/>
  </r>
  <r>
    <s v="CRLA1"/>
    <x v="86"/>
    <x v="5"/>
    <x v="1"/>
    <x v="0"/>
    <x v="0"/>
    <n v="2165.61"/>
    <n v="721.87"/>
  </r>
  <r>
    <s v="CRLA1"/>
    <x v="86"/>
    <x v="6"/>
    <x v="2"/>
    <x v="1"/>
    <x v="0"/>
    <n v="76.460499999999996"/>
    <n v="38.230249999999998"/>
  </r>
  <r>
    <s v="CRLA1"/>
    <x v="86"/>
    <x v="7"/>
    <x v="2"/>
    <x v="1"/>
    <x v="0"/>
    <n v="0.107696"/>
    <n v="3.516604081632653E-2"/>
  </r>
  <r>
    <s v="CRLA1"/>
    <x v="86"/>
    <x v="8"/>
    <x v="2"/>
    <x v="1"/>
    <x v="0"/>
    <n v="2335.63"/>
    <n v="778.54333333333329"/>
  </r>
  <r>
    <s v="CRLA1"/>
    <x v="86"/>
    <x v="9"/>
    <x v="0"/>
    <x v="0"/>
    <x v="1"/>
    <n v="94.778099999999995"/>
    <n v="94.778099999999995"/>
  </r>
  <r>
    <s v="CRLA1"/>
    <x v="86"/>
    <x v="10"/>
    <x v="1"/>
    <x v="0"/>
    <x v="1"/>
    <n v="722.02499999999998"/>
    <n v="722.02499999999998"/>
  </r>
  <r>
    <s v="CRLA1"/>
    <x v="86"/>
    <x v="11"/>
    <x v="2"/>
    <x v="1"/>
    <x v="1"/>
    <n v="816.803"/>
    <n v="816.803"/>
  </r>
  <r>
    <s v="CRLA1"/>
    <x v="86"/>
    <x v="12"/>
    <x v="0"/>
    <x v="0"/>
    <x v="2"/>
    <n v="21.952100000000002"/>
    <n v="10.244313333333334"/>
  </r>
  <r>
    <s v="CRLA1"/>
    <x v="86"/>
    <x v="13"/>
    <x v="0"/>
    <x v="0"/>
    <x v="2"/>
    <n v="420.024"/>
    <n v="127.83339130434783"/>
  </r>
  <r>
    <s v="CRLA1"/>
    <x v="86"/>
    <x v="14"/>
    <x v="0"/>
    <x v="0"/>
    <x v="2"/>
    <n v="11.3651"/>
    <n v="2.5663129032258065"/>
  </r>
  <r>
    <s v="CRLA1"/>
    <x v="86"/>
    <x v="15"/>
    <x v="0"/>
    <x v="0"/>
    <x v="2"/>
    <n v="70.567300000000003"/>
    <n v="18.295225925925926"/>
  </r>
  <r>
    <s v="CRLA1"/>
    <x v="86"/>
    <x v="16"/>
    <x v="0"/>
    <x v="0"/>
    <x v="2"/>
    <n v="1808.82"/>
    <n v="401.96"/>
  </r>
  <r>
    <s v="CRLA1"/>
    <x v="86"/>
    <x v="17"/>
    <x v="0"/>
    <x v="0"/>
    <x v="2"/>
    <n v="1.9834700000000001"/>
    <n v="0.59082085106382976"/>
  </r>
  <r>
    <s v="CRLA1"/>
    <x v="86"/>
    <x v="18"/>
    <x v="0"/>
    <x v="0"/>
    <x v="2"/>
    <n v="237.97300000000001"/>
    <n v="27.534066115702483"/>
  </r>
  <r>
    <s v="CRLA1"/>
    <x v="86"/>
    <x v="19"/>
    <x v="0"/>
    <x v="0"/>
    <x v="2"/>
    <n v="98.862899999999996"/>
    <n v="10.252448888888889"/>
  </r>
  <r>
    <s v="CRLA1"/>
    <x v="86"/>
    <x v="20"/>
    <x v="0"/>
    <x v="0"/>
    <x v="2"/>
    <n v="292.13499999999999"/>
    <n v="34.368823529411763"/>
  </r>
  <r>
    <s v="CRLA1"/>
    <x v="86"/>
    <x v="21"/>
    <x v="0"/>
    <x v="0"/>
    <x v="2"/>
    <n v="2.7288299999999999"/>
    <n v="0.48359012658227846"/>
  </r>
  <r>
    <s v="CRLA1"/>
    <x v="86"/>
    <x v="22"/>
    <x v="0"/>
    <x v="0"/>
    <x v="2"/>
    <n v="629.11199999999997"/>
    <n v="518.09223529411759"/>
  </r>
  <r>
    <s v="CRLA1"/>
    <x v="86"/>
    <x v="23"/>
    <x v="0"/>
    <x v="0"/>
    <x v="2"/>
    <n v="79.428700000000006"/>
    <n v="17.935512903225806"/>
  </r>
  <r>
    <s v="CRLA1"/>
    <x v="86"/>
    <x v="24"/>
    <x v="0"/>
    <x v="0"/>
    <x v="2"/>
    <n v="51.470199999999998"/>
    <n v="40.032377777777775"/>
  </r>
  <r>
    <s v="CRLA1"/>
    <x v="86"/>
    <x v="25"/>
    <x v="1"/>
    <x v="0"/>
    <x v="2"/>
    <n v="1.7074799999999999E-7"/>
    <n v="7.9682399999999994E-8"/>
  </r>
  <r>
    <s v="CRLA1"/>
    <x v="86"/>
    <x v="26"/>
    <x v="1"/>
    <x v="0"/>
    <x v="2"/>
    <n v="1.06925E-4"/>
    <n v="3.2542391304347826E-5"/>
  </r>
  <r>
    <s v="CRLA1"/>
    <x v="86"/>
    <x v="27"/>
    <x v="1"/>
    <x v="0"/>
    <x v="2"/>
    <n v="2.3513799999999998"/>
    <n v="0.53095677419354836"/>
  </r>
  <r>
    <s v="CRLA1"/>
    <x v="86"/>
    <x v="28"/>
    <x v="1"/>
    <x v="0"/>
    <x v="2"/>
    <n v="4.0750200000000003"/>
    <n v="1.0564866666666668"/>
  </r>
  <r>
    <s v="CRLA1"/>
    <x v="86"/>
    <x v="29"/>
    <x v="1"/>
    <x v="0"/>
    <x v="2"/>
    <n v="2067.14"/>
    <n v="459.36444444444442"/>
  </r>
  <r>
    <s v="CRLA1"/>
    <x v="86"/>
    <x v="30"/>
    <x v="1"/>
    <x v="0"/>
    <x v="2"/>
    <n v="3.5995200000000002E-3"/>
    <n v="1.0721974468085105E-3"/>
  </r>
  <r>
    <s v="CRLA1"/>
    <x v="86"/>
    <x v="31"/>
    <x v="1"/>
    <x v="0"/>
    <x v="2"/>
    <n v="4.86083E-2"/>
    <n v="5.6241008264462811E-3"/>
  </r>
  <r>
    <s v="CRLA1"/>
    <x v="86"/>
    <x v="32"/>
    <x v="1"/>
    <x v="0"/>
    <x v="2"/>
    <n v="2.2269899999999999E-2"/>
    <n v="2.3094711111111108E-3"/>
  </r>
  <r>
    <s v="CRLA1"/>
    <x v="86"/>
    <x v="33"/>
    <x v="1"/>
    <x v="0"/>
    <x v="2"/>
    <n v="249.959"/>
    <n v="29.406941176470589"/>
  </r>
  <r>
    <s v="CRLA1"/>
    <x v="86"/>
    <x v="34"/>
    <x v="1"/>
    <x v="0"/>
    <x v="2"/>
    <n v="1.09094"/>
    <n v="0.19333113924050632"/>
  </r>
  <r>
    <s v="CRLA1"/>
    <x v="86"/>
    <x v="35"/>
    <x v="1"/>
    <x v="0"/>
    <x v="2"/>
    <n v="91.395200000000003"/>
    <n v="75.266635294117648"/>
  </r>
  <r>
    <s v="CRLA1"/>
    <x v="86"/>
    <x v="36"/>
    <x v="1"/>
    <x v="0"/>
    <x v="2"/>
    <n v="944.34900000000005"/>
    <n v="213.24009677419355"/>
  </r>
  <r>
    <s v="CRLA1"/>
    <x v="86"/>
    <x v="37"/>
    <x v="1"/>
    <x v="0"/>
    <x v="2"/>
    <n v="618.66600000000005"/>
    <n v="481.18466666666671"/>
  </r>
  <r>
    <s v="CRLA1"/>
    <x v="86"/>
    <x v="38"/>
    <x v="2"/>
    <x v="1"/>
    <x v="2"/>
    <n v="21.952100000000002"/>
    <n v="10.244313333333334"/>
  </r>
  <r>
    <s v="CRLA1"/>
    <x v="86"/>
    <x v="39"/>
    <x v="2"/>
    <x v="1"/>
    <x v="2"/>
    <n v="420.024"/>
    <n v="127.83339130434783"/>
  </r>
  <r>
    <s v="CRLA1"/>
    <x v="86"/>
    <x v="40"/>
    <x v="2"/>
    <x v="1"/>
    <x v="2"/>
    <n v="13.7165"/>
    <n v="3.0972741935483872"/>
  </r>
  <r>
    <s v="CRLA1"/>
    <x v="86"/>
    <x v="41"/>
    <x v="2"/>
    <x v="1"/>
    <x v="2"/>
    <n v="74.642300000000006"/>
    <n v="19.351707407407407"/>
  </r>
  <r>
    <s v="CRLA1"/>
    <x v="86"/>
    <x v="42"/>
    <x v="2"/>
    <x v="1"/>
    <x v="2"/>
    <n v="3875.95"/>
    <n v="861.32222222222208"/>
  </r>
  <r>
    <s v="CRLA1"/>
    <x v="86"/>
    <x v="43"/>
    <x v="2"/>
    <x v="1"/>
    <x v="2"/>
    <n v="1.9870699999999999"/>
    <n v="0.59189319148936159"/>
  </r>
  <r>
    <s v="CRLA1"/>
    <x v="86"/>
    <x v="44"/>
    <x v="2"/>
    <x v="1"/>
    <x v="2"/>
    <n v="238.02199999999999"/>
    <n v="27.539735537190083"/>
  </r>
  <r>
    <s v="CRLA1"/>
    <x v="86"/>
    <x v="45"/>
    <x v="2"/>
    <x v="1"/>
    <x v="2"/>
    <n v="98.885099999999994"/>
    <n v="10.25475111111111"/>
  </r>
  <r>
    <s v="CRLA1"/>
    <x v="86"/>
    <x v="46"/>
    <x v="2"/>
    <x v="1"/>
    <x v="2"/>
    <n v="542.09500000000003"/>
    <n v="63.775882352941181"/>
  </r>
  <r>
    <s v="CRLA1"/>
    <x v="86"/>
    <x v="47"/>
    <x v="2"/>
    <x v="1"/>
    <x v="2"/>
    <n v="3.8197700000000001"/>
    <n v="0.67692126582278478"/>
  </r>
  <r>
    <s v="CRLA1"/>
    <x v="86"/>
    <x v="48"/>
    <x v="2"/>
    <x v="1"/>
    <x v="2"/>
    <n v="720.50800000000004"/>
    <n v="593.3595294117647"/>
  </r>
  <r>
    <s v="CRLA1"/>
    <x v="86"/>
    <x v="49"/>
    <x v="2"/>
    <x v="1"/>
    <x v="2"/>
    <n v="1023.78"/>
    <n v="231.17612903225805"/>
  </r>
  <r>
    <s v="CRLA1"/>
    <x v="86"/>
    <x v="50"/>
    <x v="2"/>
    <x v="1"/>
    <x v="2"/>
    <n v="670.13599999999997"/>
    <n v="521.21688888888889"/>
  </r>
  <r>
    <s v="CRLA1"/>
    <x v="86"/>
    <x v="51"/>
    <x v="0"/>
    <x v="0"/>
    <x v="3"/>
    <n v="1210.19"/>
    <n v="1210.19"/>
  </r>
  <r>
    <s v="CRLA1"/>
    <x v="86"/>
    <x v="52"/>
    <x v="1"/>
    <x v="0"/>
    <x v="3"/>
    <n v="1260.26"/>
    <n v="1260.26"/>
  </r>
  <r>
    <s v="CRLA1"/>
    <x v="86"/>
    <x v="53"/>
    <x v="2"/>
    <x v="1"/>
    <x v="3"/>
    <n v="2470.4499999999998"/>
    <n v="2470.4499999999998"/>
  </r>
  <r>
    <s v="CRMO1"/>
    <x v="87"/>
    <x v="0"/>
    <x v="0"/>
    <x v="0"/>
    <x v="0"/>
    <n v="66.256699999999995"/>
    <n v="33.128349999999998"/>
  </r>
  <r>
    <s v="CRMO1"/>
    <x v="87"/>
    <x v="1"/>
    <x v="0"/>
    <x v="0"/>
    <x v="0"/>
    <n v="0.55821900000000002"/>
    <n v="0.1822755918367347"/>
  </r>
  <r>
    <s v="CRMO1"/>
    <x v="87"/>
    <x v="2"/>
    <x v="0"/>
    <x v="0"/>
    <x v="0"/>
    <n v="175.869"/>
    <n v="58.622999999999998"/>
  </r>
  <r>
    <s v="CRMO1"/>
    <x v="87"/>
    <x v="3"/>
    <x v="1"/>
    <x v="0"/>
    <x v="0"/>
    <n v="0.396013"/>
    <n v="0.1980065"/>
  </r>
  <r>
    <s v="CRMO1"/>
    <x v="87"/>
    <x v="4"/>
    <x v="1"/>
    <x v="0"/>
    <x v="0"/>
    <n v="2.5470499999999999E-3"/>
    <n v="8.3168979591836728E-4"/>
  </r>
  <r>
    <s v="CRMO1"/>
    <x v="87"/>
    <x v="5"/>
    <x v="1"/>
    <x v="0"/>
    <x v="0"/>
    <n v="1095.3699999999999"/>
    <n v="365.12333333333328"/>
  </r>
  <r>
    <s v="CRMO1"/>
    <x v="87"/>
    <x v="6"/>
    <x v="2"/>
    <x v="1"/>
    <x v="0"/>
    <n v="66.652699999999996"/>
    <n v="33.326349999999998"/>
  </r>
  <r>
    <s v="CRMO1"/>
    <x v="87"/>
    <x v="7"/>
    <x v="2"/>
    <x v="1"/>
    <x v="0"/>
    <n v="0.56076599999999999"/>
    <n v="0.18310726530612242"/>
  </r>
  <r>
    <s v="CRMO1"/>
    <x v="87"/>
    <x v="8"/>
    <x v="2"/>
    <x v="1"/>
    <x v="0"/>
    <n v="1271.24"/>
    <n v="423.74666666666667"/>
  </r>
  <r>
    <s v="CRMO1"/>
    <x v="87"/>
    <x v="9"/>
    <x v="0"/>
    <x v="0"/>
    <x v="1"/>
    <n v="91.933199999999999"/>
    <n v="91.933199999999999"/>
  </r>
  <r>
    <s v="CRMO1"/>
    <x v="87"/>
    <x v="10"/>
    <x v="1"/>
    <x v="0"/>
    <x v="1"/>
    <n v="365.31799999999998"/>
    <n v="365.31799999999998"/>
  </r>
  <r>
    <s v="CRMO1"/>
    <x v="87"/>
    <x v="11"/>
    <x v="2"/>
    <x v="1"/>
    <x v="1"/>
    <n v="457.25099999999998"/>
    <n v="457.25099999999998"/>
  </r>
  <r>
    <s v="CRMO1"/>
    <x v="87"/>
    <x v="12"/>
    <x v="0"/>
    <x v="0"/>
    <x v="2"/>
    <n v="7.8873699999999998"/>
    <n v="3.6807726666666665"/>
  </r>
  <r>
    <s v="CRMO1"/>
    <x v="87"/>
    <x v="13"/>
    <x v="0"/>
    <x v="0"/>
    <x v="2"/>
    <n v="161.465"/>
    <n v="49.14152173913044"/>
  </r>
  <r>
    <s v="CRMO1"/>
    <x v="87"/>
    <x v="14"/>
    <x v="0"/>
    <x v="0"/>
    <x v="2"/>
    <n v="3.6535799999999998"/>
    <n v="0.82500193548387091"/>
  </r>
  <r>
    <s v="CRMO1"/>
    <x v="87"/>
    <x v="15"/>
    <x v="0"/>
    <x v="0"/>
    <x v="2"/>
    <n v="40.394799999999996"/>
    <n v="10.472725925925925"/>
  </r>
  <r>
    <s v="CRMO1"/>
    <x v="87"/>
    <x v="16"/>
    <x v="0"/>
    <x v="0"/>
    <x v="2"/>
    <n v="2825.76"/>
    <n v="627.94666666666672"/>
  </r>
  <r>
    <s v="CRMO1"/>
    <x v="87"/>
    <x v="17"/>
    <x v="0"/>
    <x v="0"/>
    <x v="2"/>
    <n v="0.96782100000000004"/>
    <n v="0.28828710638297872"/>
  </r>
  <r>
    <s v="CRMO1"/>
    <x v="87"/>
    <x v="18"/>
    <x v="0"/>
    <x v="0"/>
    <x v="2"/>
    <n v="316.18099999999998"/>
    <n v="36.582925619834711"/>
  </r>
  <r>
    <s v="CRMO1"/>
    <x v="87"/>
    <x v="19"/>
    <x v="0"/>
    <x v="0"/>
    <x v="2"/>
    <n v="111.078"/>
    <n v="11.5192"/>
  </r>
  <r>
    <s v="CRMO1"/>
    <x v="87"/>
    <x v="20"/>
    <x v="0"/>
    <x v="0"/>
    <x v="2"/>
    <n v="227.495"/>
    <n v="26.764117647058825"/>
  </r>
  <r>
    <s v="CRMO1"/>
    <x v="87"/>
    <x v="21"/>
    <x v="0"/>
    <x v="0"/>
    <x v="2"/>
    <n v="3.6712600000000002"/>
    <n v="0.65060303797468355"/>
  </r>
  <r>
    <s v="CRMO1"/>
    <x v="87"/>
    <x v="22"/>
    <x v="0"/>
    <x v="0"/>
    <x v="2"/>
    <n v="1266.31"/>
    <n v="1042.8435294117646"/>
  </r>
  <r>
    <s v="CRMO1"/>
    <x v="87"/>
    <x v="23"/>
    <x v="0"/>
    <x v="0"/>
    <x v="2"/>
    <n v="80.403300000000002"/>
    <n v="18.155583870967742"/>
  </r>
  <r>
    <s v="CRMO1"/>
    <x v="87"/>
    <x v="24"/>
    <x v="0"/>
    <x v="0"/>
    <x v="2"/>
    <n v="61.142499999999998"/>
    <n v="47.555277777777775"/>
  </r>
  <r>
    <s v="CRMO1"/>
    <x v="87"/>
    <x v="25"/>
    <x v="1"/>
    <x v="0"/>
    <x v="2"/>
    <n v="2.7372200000000002E-9"/>
    <n v="1.2773693333333334E-9"/>
  </r>
  <r>
    <s v="CRMO1"/>
    <x v="87"/>
    <x v="26"/>
    <x v="1"/>
    <x v="0"/>
    <x v="2"/>
    <n v="1.14064E-5"/>
    <n v="3.4715130434782612E-6"/>
  </r>
  <r>
    <s v="CRMO1"/>
    <x v="87"/>
    <x v="27"/>
    <x v="1"/>
    <x v="0"/>
    <x v="2"/>
    <n v="2.77427"/>
    <n v="0.626448064516129"/>
  </r>
  <r>
    <s v="CRMO1"/>
    <x v="87"/>
    <x v="28"/>
    <x v="1"/>
    <x v="0"/>
    <x v="2"/>
    <n v="6.2491500000000002"/>
    <n v="1.62015"/>
  </r>
  <r>
    <s v="CRMO1"/>
    <x v="87"/>
    <x v="29"/>
    <x v="1"/>
    <x v="0"/>
    <x v="2"/>
    <n v="1193.6400000000001"/>
    <n v="265.25333333333333"/>
  </r>
  <r>
    <s v="CRMO1"/>
    <x v="87"/>
    <x v="30"/>
    <x v="1"/>
    <x v="0"/>
    <x v="2"/>
    <n v="4.2233199999999998E-4"/>
    <n v="1.2580102127659573E-4"/>
  </r>
  <r>
    <s v="CRMO1"/>
    <x v="87"/>
    <x v="31"/>
    <x v="1"/>
    <x v="0"/>
    <x v="2"/>
    <n v="1.59656E-2"/>
    <n v="1.8472595041322314E-3"/>
  </r>
  <r>
    <s v="CRMO1"/>
    <x v="87"/>
    <x v="32"/>
    <x v="1"/>
    <x v="0"/>
    <x v="2"/>
    <n v="6.24685E-3"/>
    <n v="6.4782148148148145E-4"/>
  </r>
  <r>
    <s v="CRMO1"/>
    <x v="87"/>
    <x v="33"/>
    <x v="1"/>
    <x v="0"/>
    <x v="2"/>
    <n v="55.636099999999999"/>
    <n v="6.5454235294117646"/>
  </r>
  <r>
    <s v="CRMO1"/>
    <x v="87"/>
    <x v="34"/>
    <x v="1"/>
    <x v="0"/>
    <x v="2"/>
    <n v="0.49153000000000002"/>
    <n v="8.7106582278481018E-2"/>
  </r>
  <r>
    <s v="CRMO1"/>
    <x v="87"/>
    <x v="35"/>
    <x v="1"/>
    <x v="0"/>
    <x v="2"/>
    <n v="73.166899999999998"/>
    <n v="60.255094117647054"/>
  </r>
  <r>
    <s v="CRMO1"/>
    <x v="87"/>
    <x v="36"/>
    <x v="1"/>
    <x v="0"/>
    <x v="2"/>
    <n v="683.83"/>
    <n v="154.41322580645161"/>
  </r>
  <r>
    <s v="CRMO1"/>
    <x v="87"/>
    <x v="37"/>
    <x v="1"/>
    <x v="0"/>
    <x v="2"/>
    <n v="417.90199999999999"/>
    <n v="325.03488888888887"/>
  </r>
  <r>
    <s v="CRMO1"/>
    <x v="87"/>
    <x v="38"/>
    <x v="2"/>
    <x v="1"/>
    <x v="2"/>
    <n v="7.8873699999999998"/>
    <n v="3.6807726666666665"/>
  </r>
  <r>
    <s v="CRMO1"/>
    <x v="87"/>
    <x v="39"/>
    <x v="2"/>
    <x v="1"/>
    <x v="2"/>
    <n v="161.465"/>
    <n v="49.14152173913044"/>
  </r>
  <r>
    <s v="CRMO1"/>
    <x v="87"/>
    <x v="40"/>
    <x v="2"/>
    <x v="1"/>
    <x v="2"/>
    <n v="6.4278399999999998"/>
    <n v="1.4514477419354839"/>
  </r>
  <r>
    <s v="CRMO1"/>
    <x v="87"/>
    <x v="41"/>
    <x v="2"/>
    <x v="1"/>
    <x v="2"/>
    <n v="46.643900000000002"/>
    <n v="12.092862962962963"/>
  </r>
  <r>
    <s v="CRMO1"/>
    <x v="87"/>
    <x v="42"/>
    <x v="2"/>
    <x v="1"/>
    <x v="2"/>
    <n v="4019.39"/>
    <n v="893.19777777777767"/>
  </r>
  <r>
    <s v="CRMO1"/>
    <x v="87"/>
    <x v="43"/>
    <x v="2"/>
    <x v="1"/>
    <x v="2"/>
    <n v="0.96824299999999996"/>
    <n v="0.28841280851063827"/>
  </r>
  <r>
    <s v="CRMO1"/>
    <x v="87"/>
    <x v="44"/>
    <x v="2"/>
    <x v="1"/>
    <x v="2"/>
    <n v="316.19600000000003"/>
    <n v="36.584661157024797"/>
  </r>
  <r>
    <s v="CRMO1"/>
    <x v="87"/>
    <x v="45"/>
    <x v="2"/>
    <x v="1"/>
    <x v="2"/>
    <n v="111.08499999999999"/>
    <n v="11.519925925925925"/>
  </r>
  <r>
    <s v="CRMO1"/>
    <x v="87"/>
    <x v="46"/>
    <x v="2"/>
    <x v="1"/>
    <x v="2"/>
    <n v="283.13200000000001"/>
    <n v="33.309647058823529"/>
  </r>
  <r>
    <s v="CRMO1"/>
    <x v="87"/>
    <x v="47"/>
    <x v="2"/>
    <x v="1"/>
    <x v="2"/>
    <n v="4.1627900000000002"/>
    <n v="0.73770962025316456"/>
  </r>
  <r>
    <s v="CRMO1"/>
    <x v="87"/>
    <x v="48"/>
    <x v="2"/>
    <x v="1"/>
    <x v="2"/>
    <n v="1339.47"/>
    <n v="1103.0929411764705"/>
  </r>
  <r>
    <s v="CRMO1"/>
    <x v="87"/>
    <x v="49"/>
    <x v="2"/>
    <x v="1"/>
    <x v="2"/>
    <n v="764.23400000000004"/>
    <n v="172.5689677419355"/>
  </r>
  <r>
    <s v="CRMO1"/>
    <x v="87"/>
    <x v="50"/>
    <x v="2"/>
    <x v="1"/>
    <x v="2"/>
    <n v="479.04300000000001"/>
    <n v="372.589"/>
  </r>
  <r>
    <s v="CRMO1"/>
    <x v="87"/>
    <x v="51"/>
    <x v="0"/>
    <x v="0"/>
    <x v="3"/>
    <n v="1876.42"/>
    <n v="1876.42"/>
  </r>
  <r>
    <s v="CRMO1"/>
    <x v="87"/>
    <x v="52"/>
    <x v="1"/>
    <x v="0"/>
    <x v="3"/>
    <n v="813.84199999999998"/>
    <n v="813.84199999999998"/>
  </r>
  <r>
    <s v="CRMO1"/>
    <x v="87"/>
    <x v="53"/>
    <x v="2"/>
    <x v="1"/>
    <x v="3"/>
    <n v="2690.26"/>
    <n v="2690.26"/>
  </r>
  <r>
    <s v="DEVA1"/>
    <x v="88"/>
    <x v="0"/>
    <x v="0"/>
    <x v="0"/>
    <x v="0"/>
    <n v="57.027299999999997"/>
    <n v="28.513649999999998"/>
  </r>
  <r>
    <s v="DEVA1"/>
    <x v="88"/>
    <x v="1"/>
    <x v="0"/>
    <x v="0"/>
    <x v="0"/>
    <n v="0.63593599999999995"/>
    <n v="0.20765257142857138"/>
  </r>
  <r>
    <s v="DEVA1"/>
    <x v="88"/>
    <x v="2"/>
    <x v="0"/>
    <x v="0"/>
    <x v="0"/>
    <n v="229.82599999999999"/>
    <n v="76.608666666666664"/>
  </r>
  <r>
    <s v="DEVA1"/>
    <x v="88"/>
    <x v="3"/>
    <x v="1"/>
    <x v="0"/>
    <x v="0"/>
    <n v="0.88566400000000001"/>
    <n v="0.442832"/>
  </r>
  <r>
    <s v="DEVA1"/>
    <x v="88"/>
    <x v="4"/>
    <x v="1"/>
    <x v="0"/>
    <x v="0"/>
    <n v="5.6612700000000004E-3"/>
    <n v="1.8485779591836734E-3"/>
  </r>
  <r>
    <s v="DEVA1"/>
    <x v="88"/>
    <x v="5"/>
    <x v="1"/>
    <x v="0"/>
    <x v="0"/>
    <n v="104.76300000000001"/>
    <n v="34.920999999999999"/>
  </r>
  <r>
    <s v="DEVA1"/>
    <x v="88"/>
    <x v="6"/>
    <x v="2"/>
    <x v="1"/>
    <x v="0"/>
    <n v="57.912999999999997"/>
    <n v="28.956499999999998"/>
  </r>
  <r>
    <s v="DEVA1"/>
    <x v="88"/>
    <x v="7"/>
    <x v="2"/>
    <x v="1"/>
    <x v="0"/>
    <n v="0.641598"/>
    <n v="0.20950138775510202"/>
  </r>
  <r>
    <s v="DEVA1"/>
    <x v="88"/>
    <x v="8"/>
    <x v="2"/>
    <x v="1"/>
    <x v="0"/>
    <n v="334.59"/>
    <n v="111.52999999999999"/>
  </r>
  <r>
    <s v="DEVA1"/>
    <x v="88"/>
    <x v="9"/>
    <x v="0"/>
    <x v="0"/>
    <x v="1"/>
    <n v="105.32899999999999"/>
    <n v="105.32899999999999"/>
  </r>
  <r>
    <s v="DEVA1"/>
    <x v="88"/>
    <x v="10"/>
    <x v="1"/>
    <x v="0"/>
    <x v="1"/>
    <n v="35.365400000000001"/>
    <n v="35.365400000000001"/>
  </r>
  <r>
    <s v="DEVA1"/>
    <x v="88"/>
    <x v="11"/>
    <x v="2"/>
    <x v="1"/>
    <x v="1"/>
    <n v="140.69499999999999"/>
    <n v="140.69499999999999"/>
  </r>
  <r>
    <s v="DEVA1"/>
    <x v="88"/>
    <x v="12"/>
    <x v="0"/>
    <x v="0"/>
    <x v="2"/>
    <n v="4.1791600000000004"/>
    <n v="1.9502746666666668"/>
  </r>
  <r>
    <s v="DEVA1"/>
    <x v="88"/>
    <x v="13"/>
    <x v="0"/>
    <x v="0"/>
    <x v="2"/>
    <n v="177.03899999999999"/>
    <n v="53.881434782608693"/>
  </r>
  <r>
    <s v="DEVA1"/>
    <x v="88"/>
    <x v="14"/>
    <x v="0"/>
    <x v="0"/>
    <x v="2"/>
    <n v="14.8727"/>
    <n v="3.3583516129032258"/>
  </r>
  <r>
    <s v="DEVA1"/>
    <x v="88"/>
    <x v="15"/>
    <x v="0"/>
    <x v="0"/>
    <x v="2"/>
    <n v="41.666800000000002"/>
    <n v="10.802503703703703"/>
  </r>
  <r>
    <s v="DEVA1"/>
    <x v="88"/>
    <x v="16"/>
    <x v="0"/>
    <x v="0"/>
    <x v="2"/>
    <n v="4777.33"/>
    <n v="1061.6288888888889"/>
  </r>
  <r>
    <s v="DEVA1"/>
    <x v="88"/>
    <x v="17"/>
    <x v="0"/>
    <x v="0"/>
    <x v="2"/>
    <n v="0.794991"/>
    <n v="0.23680582978723402"/>
  </r>
  <r>
    <s v="DEVA1"/>
    <x v="88"/>
    <x v="18"/>
    <x v="0"/>
    <x v="0"/>
    <x v="2"/>
    <n v="257.08699999999999"/>
    <n v="29.745603305785124"/>
  </r>
  <r>
    <s v="DEVA1"/>
    <x v="88"/>
    <x v="19"/>
    <x v="0"/>
    <x v="0"/>
    <x v="2"/>
    <n v="82.361699999999999"/>
    <n v="8.5412133333333333"/>
  </r>
  <r>
    <s v="DEVA1"/>
    <x v="88"/>
    <x v="20"/>
    <x v="0"/>
    <x v="0"/>
    <x v="2"/>
    <n v="144.68700000000001"/>
    <n v="17.022000000000002"/>
  </r>
  <r>
    <s v="DEVA1"/>
    <x v="88"/>
    <x v="21"/>
    <x v="0"/>
    <x v="0"/>
    <x v="2"/>
    <n v="2.52719"/>
    <n v="0.44785645569620253"/>
  </r>
  <r>
    <s v="DEVA1"/>
    <x v="88"/>
    <x v="22"/>
    <x v="0"/>
    <x v="0"/>
    <x v="2"/>
    <n v="1161.3499999999999"/>
    <n v="956.40588235294103"/>
  </r>
  <r>
    <s v="DEVA1"/>
    <x v="88"/>
    <x v="23"/>
    <x v="0"/>
    <x v="0"/>
    <x v="2"/>
    <n v="78.116900000000001"/>
    <n v="17.639299999999999"/>
  </r>
  <r>
    <s v="DEVA1"/>
    <x v="88"/>
    <x v="24"/>
    <x v="0"/>
    <x v="0"/>
    <x v="2"/>
    <n v="68.460300000000004"/>
    <n v="53.246900000000004"/>
  </r>
  <r>
    <s v="DEVA1"/>
    <x v="88"/>
    <x v="25"/>
    <x v="1"/>
    <x v="0"/>
    <x v="2"/>
    <n v="0"/>
    <n v="0"/>
  </r>
  <r>
    <s v="DEVA1"/>
    <x v="88"/>
    <x v="26"/>
    <x v="1"/>
    <x v="0"/>
    <x v="2"/>
    <n v="5.9533100000000001E-6"/>
    <n v="1.8118769565217393E-6"/>
  </r>
  <r>
    <s v="DEVA1"/>
    <x v="88"/>
    <x v="27"/>
    <x v="1"/>
    <x v="0"/>
    <x v="2"/>
    <n v="0.87527299999999997"/>
    <n v="0.19764229032258063"/>
  </r>
  <r>
    <s v="DEVA1"/>
    <x v="88"/>
    <x v="28"/>
    <x v="1"/>
    <x v="0"/>
    <x v="2"/>
    <n v="1.3281099999999999"/>
    <n v="0.34432481481481475"/>
  </r>
  <r>
    <s v="DEVA1"/>
    <x v="88"/>
    <x v="29"/>
    <x v="1"/>
    <x v="0"/>
    <x v="2"/>
    <n v="215.59800000000001"/>
    <n v="47.910666666666664"/>
  </r>
  <r>
    <s v="DEVA1"/>
    <x v="88"/>
    <x v="30"/>
    <x v="1"/>
    <x v="0"/>
    <x v="2"/>
    <n v="4.0038299999999998E-4"/>
    <n v="1.1926302127659573E-4"/>
  </r>
  <r>
    <s v="DEVA1"/>
    <x v="88"/>
    <x v="31"/>
    <x v="1"/>
    <x v="0"/>
    <x v="2"/>
    <n v="3.6945699999999999E-3"/>
    <n v="4.274709090909091E-4"/>
  </r>
  <r>
    <s v="DEVA1"/>
    <x v="88"/>
    <x v="32"/>
    <x v="1"/>
    <x v="0"/>
    <x v="2"/>
    <n v="1.72814E-3"/>
    <n v="1.7921451851851851E-4"/>
  </r>
  <r>
    <s v="DEVA1"/>
    <x v="88"/>
    <x v="33"/>
    <x v="1"/>
    <x v="0"/>
    <x v="2"/>
    <n v="15.702500000000001"/>
    <n v="1.8473529411764706"/>
  </r>
  <r>
    <s v="DEVA1"/>
    <x v="88"/>
    <x v="34"/>
    <x v="1"/>
    <x v="0"/>
    <x v="2"/>
    <n v="4.6458100000000002E-2"/>
    <n v="8.2330810126582284E-3"/>
  </r>
  <r>
    <s v="DEVA1"/>
    <x v="88"/>
    <x v="35"/>
    <x v="1"/>
    <x v="0"/>
    <x v="2"/>
    <n v="13.7455"/>
    <n v="11.319823529411764"/>
  </r>
  <r>
    <s v="DEVA1"/>
    <x v="88"/>
    <x v="36"/>
    <x v="1"/>
    <x v="0"/>
    <x v="2"/>
    <n v="119.28400000000001"/>
    <n v="26.93509677419355"/>
  </r>
  <r>
    <s v="DEVA1"/>
    <x v="88"/>
    <x v="37"/>
    <x v="1"/>
    <x v="0"/>
    <x v="2"/>
    <n v="54.789499999999997"/>
    <n v="42.614055555555552"/>
  </r>
  <r>
    <s v="DEVA1"/>
    <x v="88"/>
    <x v="38"/>
    <x v="2"/>
    <x v="1"/>
    <x v="2"/>
    <n v="4.1791600000000004"/>
    <n v="1.9502746666666668"/>
  </r>
  <r>
    <s v="DEVA1"/>
    <x v="88"/>
    <x v="39"/>
    <x v="2"/>
    <x v="1"/>
    <x v="2"/>
    <n v="177.03899999999999"/>
    <n v="53.881434782608693"/>
  </r>
  <r>
    <s v="DEVA1"/>
    <x v="88"/>
    <x v="40"/>
    <x v="2"/>
    <x v="1"/>
    <x v="2"/>
    <n v="15.747999999999999"/>
    <n v="3.5559999999999996"/>
  </r>
  <r>
    <s v="DEVA1"/>
    <x v="88"/>
    <x v="41"/>
    <x v="2"/>
    <x v="1"/>
    <x v="2"/>
    <n v="42.994900000000001"/>
    <n v="11.146825925925926"/>
  </r>
  <r>
    <s v="DEVA1"/>
    <x v="88"/>
    <x v="42"/>
    <x v="2"/>
    <x v="1"/>
    <x v="2"/>
    <n v="4992.93"/>
    <n v="1109.54"/>
  </r>
  <r>
    <s v="DEVA1"/>
    <x v="88"/>
    <x v="43"/>
    <x v="2"/>
    <x v="1"/>
    <x v="2"/>
    <n v="0.79539099999999996"/>
    <n v="0.23692497872340423"/>
  </r>
  <r>
    <s v="DEVA1"/>
    <x v="88"/>
    <x v="44"/>
    <x v="2"/>
    <x v="1"/>
    <x v="2"/>
    <n v="257.09100000000001"/>
    <n v="29.746066115702479"/>
  </r>
  <r>
    <s v="DEVA1"/>
    <x v="88"/>
    <x v="45"/>
    <x v="2"/>
    <x v="1"/>
    <x v="2"/>
    <n v="82.363399999999999"/>
    <n v="8.541389629629629"/>
  </r>
  <r>
    <s v="DEVA1"/>
    <x v="88"/>
    <x v="46"/>
    <x v="2"/>
    <x v="1"/>
    <x v="2"/>
    <n v="160.38999999999999"/>
    <n v="18.86941176470588"/>
  </r>
  <r>
    <s v="DEVA1"/>
    <x v="88"/>
    <x v="47"/>
    <x v="2"/>
    <x v="1"/>
    <x v="2"/>
    <n v="2.5736400000000001"/>
    <n v="0.45608810126582283"/>
  </r>
  <r>
    <s v="DEVA1"/>
    <x v="88"/>
    <x v="48"/>
    <x v="2"/>
    <x v="1"/>
    <x v="2"/>
    <n v="1175.0899999999999"/>
    <n v="967.72117647058815"/>
  </r>
  <r>
    <s v="DEVA1"/>
    <x v="88"/>
    <x v="49"/>
    <x v="2"/>
    <x v="1"/>
    <x v="2"/>
    <n v="197.4"/>
    <n v="44.5741935483871"/>
  </r>
  <r>
    <s v="DEVA1"/>
    <x v="88"/>
    <x v="50"/>
    <x v="2"/>
    <x v="1"/>
    <x v="2"/>
    <n v="123.25"/>
    <n v="95.861111111111114"/>
  </r>
  <r>
    <s v="DEVA1"/>
    <x v="88"/>
    <x v="51"/>
    <x v="0"/>
    <x v="0"/>
    <x v="3"/>
    <n v="2214.91"/>
    <n v="2214.91"/>
  </r>
  <r>
    <s v="DEVA1"/>
    <x v="88"/>
    <x v="52"/>
    <x v="1"/>
    <x v="0"/>
    <x v="3"/>
    <n v="131.178"/>
    <n v="131.178"/>
  </r>
  <r>
    <s v="DEVA1"/>
    <x v="88"/>
    <x v="53"/>
    <x v="2"/>
    <x v="1"/>
    <x v="3"/>
    <n v="2346.09"/>
    <n v="2346.09"/>
  </r>
  <r>
    <s v="DOLA1"/>
    <x v="89"/>
    <x v="0"/>
    <x v="0"/>
    <x v="0"/>
    <x v="0"/>
    <n v="124.994"/>
    <n v="62.497"/>
  </r>
  <r>
    <s v="DOLA1"/>
    <x v="89"/>
    <x v="1"/>
    <x v="0"/>
    <x v="0"/>
    <x v="0"/>
    <n v="1.3143499999999999"/>
    <n v="0.42917551020408157"/>
  </r>
  <r>
    <s v="DOLA1"/>
    <x v="89"/>
    <x v="2"/>
    <x v="0"/>
    <x v="0"/>
    <x v="0"/>
    <n v="334.61"/>
    <n v="111.53666666666666"/>
  </r>
  <r>
    <s v="DOLA1"/>
    <x v="89"/>
    <x v="3"/>
    <x v="1"/>
    <x v="0"/>
    <x v="0"/>
    <n v="0.73872000000000004"/>
    <n v="0.36936000000000002"/>
  </r>
  <r>
    <s v="DOLA1"/>
    <x v="89"/>
    <x v="4"/>
    <x v="1"/>
    <x v="0"/>
    <x v="0"/>
    <n v="3.55485E-3"/>
    <n v="1.1607673469387755E-3"/>
  </r>
  <r>
    <s v="DOLA1"/>
    <x v="89"/>
    <x v="5"/>
    <x v="1"/>
    <x v="0"/>
    <x v="0"/>
    <n v="395.87900000000002"/>
    <n v="131.95966666666666"/>
  </r>
  <r>
    <s v="DOLA1"/>
    <x v="89"/>
    <x v="6"/>
    <x v="2"/>
    <x v="1"/>
    <x v="0"/>
    <n v="125.733"/>
    <n v="62.866500000000002"/>
  </r>
  <r>
    <s v="DOLA1"/>
    <x v="89"/>
    <x v="7"/>
    <x v="2"/>
    <x v="1"/>
    <x v="0"/>
    <n v="1.3179099999999999"/>
    <n v="0.4303379591836734"/>
  </r>
  <r>
    <s v="DOLA1"/>
    <x v="89"/>
    <x v="8"/>
    <x v="2"/>
    <x v="1"/>
    <x v="0"/>
    <n v="730.48800000000006"/>
    <n v="243.49600000000001"/>
  </r>
  <r>
    <s v="DOLA1"/>
    <x v="89"/>
    <x v="9"/>
    <x v="0"/>
    <x v="0"/>
    <x v="1"/>
    <n v="174.46100000000001"/>
    <n v="174.46100000000001"/>
  </r>
  <r>
    <s v="DOLA1"/>
    <x v="89"/>
    <x v="10"/>
    <x v="1"/>
    <x v="0"/>
    <x v="1"/>
    <n v="132.32900000000001"/>
    <n v="132.32900000000001"/>
  </r>
  <r>
    <s v="DOLA1"/>
    <x v="89"/>
    <x v="11"/>
    <x v="2"/>
    <x v="1"/>
    <x v="1"/>
    <n v="306.791"/>
    <n v="306.791"/>
  </r>
  <r>
    <s v="DOLA1"/>
    <x v="89"/>
    <x v="12"/>
    <x v="0"/>
    <x v="0"/>
    <x v="2"/>
    <n v="16.159600000000001"/>
    <n v="7.5411466666666671"/>
  </r>
  <r>
    <s v="DOLA1"/>
    <x v="89"/>
    <x v="13"/>
    <x v="0"/>
    <x v="0"/>
    <x v="2"/>
    <n v="487.9"/>
    <n v="148.49130434782609"/>
  </r>
  <r>
    <s v="DOLA1"/>
    <x v="89"/>
    <x v="14"/>
    <x v="0"/>
    <x v="0"/>
    <x v="2"/>
    <n v="6.9803600000000001"/>
    <n v="1.5762103225806452"/>
  </r>
  <r>
    <s v="DOLA1"/>
    <x v="89"/>
    <x v="15"/>
    <x v="0"/>
    <x v="0"/>
    <x v="2"/>
    <n v="51.130099999999999"/>
    <n v="13.255951851851851"/>
  </r>
  <r>
    <s v="DOLA1"/>
    <x v="89"/>
    <x v="16"/>
    <x v="0"/>
    <x v="0"/>
    <x v="2"/>
    <n v="8245.81"/>
    <n v="1832.402222222222"/>
  </r>
  <r>
    <s v="DOLA1"/>
    <x v="89"/>
    <x v="17"/>
    <x v="0"/>
    <x v="0"/>
    <x v="2"/>
    <n v="2.7318099999999998"/>
    <n v="0.81373063829787229"/>
  </r>
  <r>
    <s v="DOLA1"/>
    <x v="89"/>
    <x v="18"/>
    <x v="0"/>
    <x v="0"/>
    <x v="2"/>
    <n v="440.71499999999997"/>
    <n v="50.991818181818182"/>
  </r>
  <r>
    <s v="DOLA1"/>
    <x v="89"/>
    <x v="19"/>
    <x v="0"/>
    <x v="0"/>
    <x v="2"/>
    <n v="199.392"/>
    <n v="20.677688888888888"/>
  </r>
  <r>
    <s v="DOLA1"/>
    <x v="89"/>
    <x v="20"/>
    <x v="0"/>
    <x v="0"/>
    <x v="2"/>
    <n v="271.45"/>
    <n v="31.935294117647057"/>
  </r>
  <r>
    <s v="DOLA1"/>
    <x v="89"/>
    <x v="21"/>
    <x v="0"/>
    <x v="0"/>
    <x v="2"/>
    <n v="3.1939500000000001"/>
    <n v="0.56601645569620251"/>
  </r>
  <r>
    <s v="DOLA1"/>
    <x v="89"/>
    <x v="22"/>
    <x v="0"/>
    <x v="0"/>
    <x v="2"/>
    <n v="6595.38"/>
    <n v="5431.4894117647054"/>
  </r>
  <r>
    <s v="DOLA1"/>
    <x v="89"/>
    <x v="23"/>
    <x v="0"/>
    <x v="0"/>
    <x v="2"/>
    <n v="207.71199999999999"/>
    <n v="46.902709677419352"/>
  </r>
  <r>
    <s v="DOLA1"/>
    <x v="89"/>
    <x v="24"/>
    <x v="0"/>
    <x v="0"/>
    <x v="2"/>
    <n v="128.761"/>
    <n v="100.14744444444445"/>
  </r>
  <r>
    <s v="DOLA1"/>
    <x v="89"/>
    <x v="25"/>
    <x v="1"/>
    <x v="0"/>
    <x v="2"/>
    <n v="0"/>
    <n v="0"/>
  </r>
  <r>
    <s v="DOLA1"/>
    <x v="89"/>
    <x v="26"/>
    <x v="1"/>
    <x v="0"/>
    <x v="2"/>
    <n v="1.70138E-5"/>
    <n v="5.1781130434782615E-6"/>
  </r>
  <r>
    <s v="DOLA1"/>
    <x v="89"/>
    <x v="27"/>
    <x v="1"/>
    <x v="0"/>
    <x v="2"/>
    <n v="1.1276299999999999"/>
    <n v="0.25462612903225806"/>
  </r>
  <r>
    <s v="DOLA1"/>
    <x v="89"/>
    <x v="28"/>
    <x v="1"/>
    <x v="0"/>
    <x v="2"/>
    <n v="4.8654799999999998"/>
    <n v="1.2614207407407405"/>
  </r>
  <r>
    <s v="DOLA1"/>
    <x v="89"/>
    <x v="29"/>
    <x v="1"/>
    <x v="0"/>
    <x v="2"/>
    <n v="472.04"/>
    <n v="104.89777777777778"/>
  </r>
  <r>
    <s v="DOLA1"/>
    <x v="89"/>
    <x v="30"/>
    <x v="1"/>
    <x v="0"/>
    <x v="2"/>
    <n v="1.5774000000000001E-3"/>
    <n v="4.6986382978723404E-4"/>
  </r>
  <r>
    <s v="DOLA1"/>
    <x v="89"/>
    <x v="31"/>
    <x v="1"/>
    <x v="0"/>
    <x v="2"/>
    <n v="6.7492799999999999E-3"/>
    <n v="7.8090842975206615E-4"/>
  </r>
  <r>
    <s v="DOLA1"/>
    <x v="89"/>
    <x v="32"/>
    <x v="1"/>
    <x v="0"/>
    <x v="2"/>
    <n v="2.40704E-3"/>
    <n v="2.4961896296296296E-4"/>
  </r>
  <r>
    <s v="DOLA1"/>
    <x v="89"/>
    <x v="33"/>
    <x v="1"/>
    <x v="0"/>
    <x v="2"/>
    <n v="33.160800000000002"/>
    <n v="3.9012705882352945"/>
  </r>
  <r>
    <s v="DOLA1"/>
    <x v="89"/>
    <x v="34"/>
    <x v="1"/>
    <x v="0"/>
    <x v="2"/>
    <n v="0.12427000000000001"/>
    <n v="2.202253164556962E-2"/>
  </r>
  <r>
    <s v="DOLA1"/>
    <x v="89"/>
    <x v="35"/>
    <x v="1"/>
    <x v="0"/>
    <x v="2"/>
    <n v="108.268"/>
    <n v="89.161882352941177"/>
  </r>
  <r>
    <s v="DOLA1"/>
    <x v="89"/>
    <x v="36"/>
    <x v="1"/>
    <x v="0"/>
    <x v="2"/>
    <n v="277.92899999999997"/>
    <n v="62.758161290322576"/>
  </r>
  <r>
    <s v="DOLA1"/>
    <x v="89"/>
    <x v="37"/>
    <x v="1"/>
    <x v="0"/>
    <x v="2"/>
    <n v="173.42500000000001"/>
    <n v="134.88611111111112"/>
  </r>
  <r>
    <s v="DOLA1"/>
    <x v="89"/>
    <x v="38"/>
    <x v="2"/>
    <x v="1"/>
    <x v="2"/>
    <n v="16.159600000000001"/>
    <n v="7.5411466666666671"/>
  </r>
  <r>
    <s v="DOLA1"/>
    <x v="89"/>
    <x v="39"/>
    <x v="2"/>
    <x v="1"/>
    <x v="2"/>
    <n v="487.9"/>
    <n v="148.49130434782609"/>
  </r>
  <r>
    <s v="DOLA1"/>
    <x v="89"/>
    <x v="40"/>
    <x v="2"/>
    <x v="1"/>
    <x v="2"/>
    <n v="8.1079899999999991"/>
    <n v="1.830836451612903"/>
  </r>
  <r>
    <s v="DOLA1"/>
    <x v="89"/>
    <x v="41"/>
    <x v="2"/>
    <x v="1"/>
    <x v="2"/>
    <n v="55.995600000000003"/>
    <n v="14.517377777777778"/>
  </r>
  <r>
    <s v="DOLA1"/>
    <x v="89"/>
    <x v="42"/>
    <x v="2"/>
    <x v="1"/>
    <x v="2"/>
    <n v="8717.86"/>
    <n v="1937.3022222222223"/>
  </r>
  <r>
    <s v="DOLA1"/>
    <x v="89"/>
    <x v="43"/>
    <x v="2"/>
    <x v="1"/>
    <x v="2"/>
    <n v="2.7333799999999999"/>
    <n v="0.81419829787234033"/>
  </r>
  <r>
    <s v="DOLA1"/>
    <x v="89"/>
    <x v="44"/>
    <x v="2"/>
    <x v="1"/>
    <x v="2"/>
    <n v="440.72199999999998"/>
    <n v="50.992628099173551"/>
  </r>
  <r>
    <s v="DOLA1"/>
    <x v="89"/>
    <x v="45"/>
    <x v="2"/>
    <x v="1"/>
    <x v="2"/>
    <n v="199.39500000000001"/>
    <n v="20.678000000000001"/>
  </r>
  <r>
    <s v="DOLA1"/>
    <x v="89"/>
    <x v="46"/>
    <x v="2"/>
    <x v="1"/>
    <x v="2"/>
    <n v="304.61099999999999"/>
    <n v="35.836588235294116"/>
  </r>
  <r>
    <s v="DOLA1"/>
    <x v="89"/>
    <x v="47"/>
    <x v="2"/>
    <x v="1"/>
    <x v="2"/>
    <n v="3.3182200000000002"/>
    <n v="0.58803898734177218"/>
  </r>
  <r>
    <s v="DOLA1"/>
    <x v="89"/>
    <x v="48"/>
    <x v="2"/>
    <x v="1"/>
    <x v="2"/>
    <n v="6703.65"/>
    <n v="5520.6529411764704"/>
  </r>
  <r>
    <s v="DOLA1"/>
    <x v="89"/>
    <x v="49"/>
    <x v="2"/>
    <x v="1"/>
    <x v="2"/>
    <n v="485.64100000000002"/>
    <n v="109.66087096774194"/>
  </r>
  <r>
    <s v="DOLA1"/>
    <x v="89"/>
    <x v="50"/>
    <x v="2"/>
    <x v="1"/>
    <x v="2"/>
    <n v="302.18599999999998"/>
    <n v="235.03355555555555"/>
  </r>
  <r>
    <s v="DOLA1"/>
    <x v="89"/>
    <x v="51"/>
    <x v="0"/>
    <x v="0"/>
    <x v="3"/>
    <n v="7686.8"/>
    <n v="7686.8"/>
  </r>
  <r>
    <s v="DOLA1"/>
    <x v="89"/>
    <x v="52"/>
    <x v="1"/>
    <x v="0"/>
    <x v="3"/>
    <n v="397.14600000000002"/>
    <n v="397.14600000000002"/>
  </r>
  <r>
    <s v="DOLA1"/>
    <x v="89"/>
    <x v="53"/>
    <x v="2"/>
    <x v="1"/>
    <x v="3"/>
    <n v="8083.95"/>
    <n v="8083.95"/>
  </r>
  <r>
    <s v="DOME1"/>
    <x v="89"/>
    <x v="0"/>
    <x v="0"/>
    <x v="0"/>
    <x v="0"/>
    <n v="125.405"/>
    <n v="62.702500000000001"/>
  </r>
  <r>
    <s v="DOME1"/>
    <x v="89"/>
    <x v="1"/>
    <x v="0"/>
    <x v="0"/>
    <x v="0"/>
    <n v="1.1574899999999999"/>
    <n v="0.37795591836734688"/>
  </r>
  <r>
    <s v="DOME1"/>
    <x v="89"/>
    <x v="2"/>
    <x v="0"/>
    <x v="0"/>
    <x v="0"/>
    <n v="411.00400000000002"/>
    <n v="137.00133333333332"/>
  </r>
  <r>
    <s v="DOME1"/>
    <x v="89"/>
    <x v="3"/>
    <x v="1"/>
    <x v="0"/>
    <x v="0"/>
    <n v="0.33333499999999999"/>
    <n v="0.1666675"/>
  </r>
  <r>
    <s v="DOME1"/>
    <x v="89"/>
    <x v="4"/>
    <x v="1"/>
    <x v="0"/>
    <x v="0"/>
    <n v="6.0471500000000003E-4"/>
    <n v="1.9745795918367346E-4"/>
  </r>
  <r>
    <s v="DOME1"/>
    <x v="89"/>
    <x v="5"/>
    <x v="1"/>
    <x v="0"/>
    <x v="0"/>
    <n v="283.596"/>
    <n v="94.531999999999996"/>
  </r>
  <r>
    <s v="DOME1"/>
    <x v="89"/>
    <x v="6"/>
    <x v="2"/>
    <x v="1"/>
    <x v="0"/>
    <n v="125.738"/>
    <n v="62.869"/>
  </r>
  <r>
    <s v="DOME1"/>
    <x v="89"/>
    <x v="7"/>
    <x v="2"/>
    <x v="1"/>
    <x v="0"/>
    <n v="1.1580999999999999"/>
    <n v="0.37815510204081626"/>
  </r>
  <r>
    <s v="DOME1"/>
    <x v="89"/>
    <x v="8"/>
    <x v="2"/>
    <x v="1"/>
    <x v="0"/>
    <n v="694.6"/>
    <n v="231.53333333333333"/>
  </r>
  <r>
    <s v="DOME1"/>
    <x v="89"/>
    <x v="9"/>
    <x v="0"/>
    <x v="0"/>
    <x v="1"/>
    <n v="200.08"/>
    <n v="200.08"/>
  </r>
  <r>
    <s v="DOME1"/>
    <x v="89"/>
    <x v="10"/>
    <x v="1"/>
    <x v="0"/>
    <x v="1"/>
    <n v="94.698099999999997"/>
    <n v="94.698099999999997"/>
  </r>
  <r>
    <s v="DOME1"/>
    <x v="89"/>
    <x v="11"/>
    <x v="2"/>
    <x v="1"/>
    <x v="1"/>
    <n v="294.779"/>
    <n v="294.779"/>
  </r>
  <r>
    <s v="DOME1"/>
    <x v="89"/>
    <x v="12"/>
    <x v="0"/>
    <x v="0"/>
    <x v="2"/>
    <n v="12.590999999999999"/>
    <n v="5.8757999999999999"/>
  </r>
  <r>
    <s v="DOME1"/>
    <x v="89"/>
    <x v="13"/>
    <x v="0"/>
    <x v="0"/>
    <x v="2"/>
    <n v="444.41899999999998"/>
    <n v="135.25795652173915"/>
  </r>
  <r>
    <s v="DOME1"/>
    <x v="89"/>
    <x v="14"/>
    <x v="0"/>
    <x v="0"/>
    <x v="2"/>
    <n v="11.376200000000001"/>
    <n v="2.5688193548387099"/>
  </r>
  <r>
    <s v="DOME1"/>
    <x v="89"/>
    <x v="15"/>
    <x v="0"/>
    <x v="0"/>
    <x v="2"/>
    <n v="61.698300000000003"/>
    <n v="15.995855555555556"/>
  </r>
  <r>
    <s v="DOME1"/>
    <x v="89"/>
    <x v="16"/>
    <x v="0"/>
    <x v="0"/>
    <x v="2"/>
    <n v="7932.72"/>
    <n v="1762.8266666666666"/>
  </r>
  <r>
    <s v="DOME1"/>
    <x v="89"/>
    <x v="17"/>
    <x v="0"/>
    <x v="0"/>
    <x v="2"/>
    <n v="2.4211299999999998"/>
    <n v="0.72118765957446795"/>
  </r>
  <r>
    <s v="DOME1"/>
    <x v="89"/>
    <x v="18"/>
    <x v="0"/>
    <x v="0"/>
    <x v="2"/>
    <n v="486.76"/>
    <n v="56.319338842975206"/>
  </r>
  <r>
    <s v="DOME1"/>
    <x v="89"/>
    <x v="19"/>
    <x v="0"/>
    <x v="0"/>
    <x v="2"/>
    <n v="211.87899999999999"/>
    <n v="21.972637037037035"/>
  </r>
  <r>
    <s v="DOME1"/>
    <x v="89"/>
    <x v="20"/>
    <x v="0"/>
    <x v="0"/>
    <x v="2"/>
    <n v="286.61900000000003"/>
    <n v="33.719882352941177"/>
  </r>
  <r>
    <s v="DOME1"/>
    <x v="89"/>
    <x v="21"/>
    <x v="0"/>
    <x v="0"/>
    <x v="2"/>
    <n v="4.0126400000000002"/>
    <n v="0.71110075949367091"/>
  </r>
  <r>
    <s v="DOME1"/>
    <x v="89"/>
    <x v="22"/>
    <x v="0"/>
    <x v="0"/>
    <x v="2"/>
    <n v="4954.78"/>
    <n v="4080.407058823529"/>
  </r>
  <r>
    <s v="DOME1"/>
    <x v="89"/>
    <x v="23"/>
    <x v="0"/>
    <x v="0"/>
    <x v="2"/>
    <n v="227.077"/>
    <n v="51.275451612903225"/>
  </r>
  <r>
    <s v="DOME1"/>
    <x v="89"/>
    <x v="24"/>
    <x v="0"/>
    <x v="0"/>
    <x v="2"/>
    <n v="149.48599999999999"/>
    <n v="116.26688888888889"/>
  </r>
  <r>
    <s v="DOME1"/>
    <x v="89"/>
    <x v="25"/>
    <x v="1"/>
    <x v="0"/>
    <x v="2"/>
    <n v="1.4731300000000001E-9"/>
    <n v="6.8746066666666666E-10"/>
  </r>
  <r>
    <s v="DOME1"/>
    <x v="89"/>
    <x v="26"/>
    <x v="1"/>
    <x v="0"/>
    <x v="2"/>
    <n v="1.1166600000000001E-5"/>
    <n v="3.3985304347826091E-6"/>
  </r>
  <r>
    <s v="DOME1"/>
    <x v="89"/>
    <x v="27"/>
    <x v="1"/>
    <x v="0"/>
    <x v="2"/>
    <n v="0.92372799999999999"/>
    <n v="0.20858374193548387"/>
  </r>
  <r>
    <s v="DOME1"/>
    <x v="89"/>
    <x v="28"/>
    <x v="1"/>
    <x v="0"/>
    <x v="2"/>
    <n v="3.5716700000000001"/>
    <n v="0.92598851851851849"/>
  </r>
  <r>
    <s v="DOME1"/>
    <x v="89"/>
    <x v="29"/>
    <x v="1"/>
    <x v="0"/>
    <x v="2"/>
    <n v="344.99400000000003"/>
    <n v="76.665333333333336"/>
  </r>
  <r>
    <s v="DOME1"/>
    <x v="89"/>
    <x v="30"/>
    <x v="1"/>
    <x v="0"/>
    <x v="2"/>
    <n v="1.1170399999999999E-3"/>
    <n v="3.3273531914893614E-4"/>
  </r>
  <r>
    <s v="DOME1"/>
    <x v="89"/>
    <x v="31"/>
    <x v="1"/>
    <x v="0"/>
    <x v="2"/>
    <n v="3.7649200000000002E-3"/>
    <n v="4.3561057851239674E-4"/>
  </r>
  <r>
    <s v="DOME1"/>
    <x v="89"/>
    <x v="32"/>
    <x v="1"/>
    <x v="0"/>
    <x v="2"/>
    <n v="1.3379100000000001E-3"/>
    <n v="1.3874622222222223E-4"/>
  </r>
  <r>
    <s v="DOME1"/>
    <x v="89"/>
    <x v="33"/>
    <x v="1"/>
    <x v="0"/>
    <x v="2"/>
    <n v="19.476199999999999"/>
    <n v="2.2913176470588232"/>
  </r>
  <r>
    <s v="DOME1"/>
    <x v="89"/>
    <x v="34"/>
    <x v="1"/>
    <x v="0"/>
    <x v="2"/>
    <n v="8.3919900000000006E-2"/>
    <n v="1.4871881012658229E-2"/>
  </r>
  <r>
    <s v="DOME1"/>
    <x v="89"/>
    <x v="35"/>
    <x v="1"/>
    <x v="0"/>
    <x v="2"/>
    <n v="18.442"/>
    <n v="15.187529411764706"/>
  </r>
  <r>
    <s v="DOME1"/>
    <x v="89"/>
    <x v="36"/>
    <x v="1"/>
    <x v="0"/>
    <x v="2"/>
    <n v="223.328"/>
    <n v="50.428903225806451"/>
  </r>
  <r>
    <s v="DOME1"/>
    <x v="89"/>
    <x v="37"/>
    <x v="1"/>
    <x v="0"/>
    <x v="2"/>
    <n v="116.236"/>
    <n v="90.405777777777786"/>
  </r>
  <r>
    <s v="DOME1"/>
    <x v="89"/>
    <x v="38"/>
    <x v="2"/>
    <x v="1"/>
    <x v="2"/>
    <n v="12.590999999999999"/>
    <n v="5.8757999999999999"/>
  </r>
  <r>
    <s v="DOME1"/>
    <x v="89"/>
    <x v="39"/>
    <x v="2"/>
    <x v="1"/>
    <x v="2"/>
    <n v="444.41899999999998"/>
    <n v="135.25795652173915"/>
  </r>
  <r>
    <s v="DOME1"/>
    <x v="89"/>
    <x v="40"/>
    <x v="2"/>
    <x v="1"/>
    <x v="2"/>
    <n v="12.299899999999999"/>
    <n v="2.7773967741935479"/>
  </r>
  <r>
    <s v="DOME1"/>
    <x v="89"/>
    <x v="41"/>
    <x v="2"/>
    <x v="1"/>
    <x v="2"/>
    <n v="65.269900000000007"/>
    <n v="16.921825925925926"/>
  </r>
  <r>
    <s v="DOME1"/>
    <x v="89"/>
    <x v="42"/>
    <x v="2"/>
    <x v="1"/>
    <x v="2"/>
    <n v="8277.7000000000007"/>
    <n v="1839.4888888888891"/>
  </r>
  <r>
    <s v="DOME1"/>
    <x v="89"/>
    <x v="43"/>
    <x v="2"/>
    <x v="1"/>
    <x v="2"/>
    <n v="2.42225"/>
    <n v="0.72152127659574461"/>
  </r>
  <r>
    <s v="DOME1"/>
    <x v="89"/>
    <x v="44"/>
    <x v="2"/>
    <x v="1"/>
    <x v="2"/>
    <n v="486.76400000000001"/>
    <n v="56.319801652892565"/>
  </r>
  <r>
    <s v="DOME1"/>
    <x v="89"/>
    <x v="45"/>
    <x v="2"/>
    <x v="1"/>
    <x v="2"/>
    <n v="211.881"/>
    <n v="21.972844444444444"/>
  </r>
  <r>
    <s v="DOME1"/>
    <x v="89"/>
    <x v="46"/>
    <x v="2"/>
    <x v="1"/>
    <x v="2"/>
    <n v="306.09500000000003"/>
    <n v="36.011176470588239"/>
  </r>
  <r>
    <s v="DOME1"/>
    <x v="89"/>
    <x v="47"/>
    <x v="2"/>
    <x v="1"/>
    <x v="2"/>
    <n v="4.0965600000000002"/>
    <n v="0.72597265822784818"/>
  </r>
  <r>
    <s v="DOME1"/>
    <x v="89"/>
    <x v="48"/>
    <x v="2"/>
    <x v="1"/>
    <x v="2"/>
    <n v="4973.22"/>
    <n v="4095.5929411764705"/>
  </r>
  <r>
    <s v="DOME1"/>
    <x v="89"/>
    <x v="49"/>
    <x v="2"/>
    <x v="1"/>
    <x v="2"/>
    <n v="450.40600000000001"/>
    <n v="101.70458064516129"/>
  </r>
  <r>
    <s v="DOME1"/>
    <x v="89"/>
    <x v="50"/>
    <x v="2"/>
    <x v="1"/>
    <x v="2"/>
    <n v="265.72199999999998"/>
    <n v="206.67266666666666"/>
  </r>
  <r>
    <s v="DOME1"/>
    <x v="89"/>
    <x v="51"/>
    <x v="0"/>
    <x v="0"/>
    <x v="3"/>
    <n v="6283.93"/>
    <n v="6283.93"/>
  </r>
  <r>
    <s v="DOME1"/>
    <x v="89"/>
    <x v="52"/>
    <x v="1"/>
    <x v="0"/>
    <x v="3"/>
    <n v="236.13"/>
    <n v="236.13"/>
  </r>
  <r>
    <s v="DOME1"/>
    <x v="89"/>
    <x v="53"/>
    <x v="2"/>
    <x v="1"/>
    <x v="3"/>
    <n v="6520.06"/>
    <n v="6520.06"/>
  </r>
  <r>
    <s v="DOUG1"/>
    <x v="90"/>
    <x v="0"/>
    <x v="0"/>
    <x v="0"/>
    <x v="0"/>
    <n v="707.22"/>
    <n v="353.61"/>
  </r>
  <r>
    <s v="DOUG1"/>
    <x v="90"/>
    <x v="1"/>
    <x v="0"/>
    <x v="0"/>
    <x v="0"/>
    <n v="5.6718900000000003"/>
    <n v="1.8520457142857143"/>
  </r>
  <r>
    <s v="DOUG1"/>
    <x v="90"/>
    <x v="2"/>
    <x v="0"/>
    <x v="0"/>
    <x v="0"/>
    <n v="244.352"/>
    <n v="81.450666666666663"/>
  </r>
  <r>
    <s v="DOUG1"/>
    <x v="90"/>
    <x v="3"/>
    <x v="1"/>
    <x v="0"/>
    <x v="0"/>
    <n v="14.9998"/>
    <n v="7.4999000000000002"/>
  </r>
  <r>
    <s v="DOUG1"/>
    <x v="90"/>
    <x v="4"/>
    <x v="1"/>
    <x v="0"/>
    <x v="0"/>
    <n v="0.22700500000000001"/>
    <n v="7.4124081632653063E-2"/>
  </r>
  <r>
    <s v="DOUG1"/>
    <x v="90"/>
    <x v="5"/>
    <x v="1"/>
    <x v="0"/>
    <x v="0"/>
    <n v="6030.74"/>
    <n v="2010.2466666666664"/>
  </r>
  <r>
    <s v="DOUG1"/>
    <x v="90"/>
    <x v="6"/>
    <x v="2"/>
    <x v="1"/>
    <x v="0"/>
    <n v="722.22"/>
    <n v="361.11"/>
  </r>
  <r>
    <s v="DOUG1"/>
    <x v="90"/>
    <x v="7"/>
    <x v="2"/>
    <x v="1"/>
    <x v="0"/>
    <n v="5.8989000000000003"/>
    <n v="1.9261714285714284"/>
  </r>
  <r>
    <s v="DOUG1"/>
    <x v="90"/>
    <x v="8"/>
    <x v="2"/>
    <x v="1"/>
    <x v="0"/>
    <n v="6275.08"/>
    <n v="2091.6933333333332"/>
  </r>
  <r>
    <s v="DOUG1"/>
    <x v="90"/>
    <x v="9"/>
    <x v="0"/>
    <x v="0"/>
    <x v="1"/>
    <n v="436.91300000000001"/>
    <n v="436.91300000000001"/>
  </r>
  <r>
    <s v="DOUG1"/>
    <x v="90"/>
    <x v="10"/>
    <x v="1"/>
    <x v="0"/>
    <x v="1"/>
    <n v="2017.8"/>
    <n v="2017.8"/>
  </r>
  <r>
    <s v="DOUG1"/>
    <x v="90"/>
    <x v="11"/>
    <x v="2"/>
    <x v="1"/>
    <x v="1"/>
    <n v="2454.7199999999998"/>
    <n v="2454.7199999999998"/>
  </r>
  <r>
    <s v="DOUG1"/>
    <x v="90"/>
    <x v="12"/>
    <x v="0"/>
    <x v="0"/>
    <x v="2"/>
    <n v="55.686700000000002"/>
    <n v="25.987126666666668"/>
  </r>
  <r>
    <s v="DOUG1"/>
    <x v="90"/>
    <x v="13"/>
    <x v="0"/>
    <x v="0"/>
    <x v="2"/>
    <n v="766.12"/>
    <n v="233.16695652173914"/>
  </r>
  <r>
    <s v="DOUG1"/>
    <x v="90"/>
    <x v="14"/>
    <x v="0"/>
    <x v="0"/>
    <x v="2"/>
    <n v="3.4072900000000002"/>
    <n v="0.76938806451612907"/>
  </r>
  <r>
    <s v="DOUG1"/>
    <x v="90"/>
    <x v="15"/>
    <x v="0"/>
    <x v="0"/>
    <x v="2"/>
    <n v="19.337499999999999"/>
    <n v="5.0134259259259251"/>
  </r>
  <r>
    <s v="DOUG1"/>
    <x v="90"/>
    <x v="16"/>
    <x v="0"/>
    <x v="0"/>
    <x v="2"/>
    <n v="2540.0100000000002"/>
    <n v="564.44666666666672"/>
  </r>
  <r>
    <s v="DOUG1"/>
    <x v="90"/>
    <x v="17"/>
    <x v="0"/>
    <x v="0"/>
    <x v="2"/>
    <n v="5.8477199999999998"/>
    <n v="1.7418740425531913"/>
  </r>
  <r>
    <s v="DOUG1"/>
    <x v="90"/>
    <x v="18"/>
    <x v="0"/>
    <x v="0"/>
    <x v="2"/>
    <n v="289.72300000000001"/>
    <n v="33.521669421487609"/>
  </r>
  <r>
    <s v="DOUG1"/>
    <x v="90"/>
    <x v="19"/>
    <x v="0"/>
    <x v="0"/>
    <x v="2"/>
    <n v="145.23699999999999"/>
    <n v="15.061614814814813"/>
  </r>
  <r>
    <s v="DOUG1"/>
    <x v="90"/>
    <x v="20"/>
    <x v="0"/>
    <x v="0"/>
    <x v="2"/>
    <n v="262.44"/>
    <n v="30.875294117647059"/>
  </r>
  <r>
    <s v="DOUG1"/>
    <x v="90"/>
    <x v="21"/>
    <x v="0"/>
    <x v="0"/>
    <x v="2"/>
    <n v="2.5320800000000001"/>
    <n v="0.44872303797468355"/>
  </r>
  <r>
    <s v="DOUG1"/>
    <x v="90"/>
    <x v="22"/>
    <x v="0"/>
    <x v="0"/>
    <x v="2"/>
    <n v="1048.19"/>
    <n v="863.21529411764709"/>
  </r>
  <r>
    <s v="DOUG1"/>
    <x v="90"/>
    <x v="23"/>
    <x v="0"/>
    <x v="0"/>
    <x v="2"/>
    <n v="67.221699999999998"/>
    <n v="15.179093548387096"/>
  </r>
  <r>
    <s v="DOUG1"/>
    <x v="90"/>
    <x v="24"/>
    <x v="0"/>
    <x v="0"/>
    <x v="2"/>
    <n v="74.052199999999999"/>
    <n v="57.596155555555555"/>
  </r>
  <r>
    <s v="DOUG1"/>
    <x v="90"/>
    <x v="25"/>
    <x v="1"/>
    <x v="0"/>
    <x v="2"/>
    <n v="1.07898E-7"/>
    <n v="5.0352400000000002E-8"/>
  </r>
  <r>
    <s v="DOUG1"/>
    <x v="90"/>
    <x v="26"/>
    <x v="1"/>
    <x v="0"/>
    <x v="2"/>
    <n v="1.17167E-4"/>
    <n v="3.5659521739130434E-5"/>
  </r>
  <r>
    <s v="DOUG1"/>
    <x v="90"/>
    <x v="27"/>
    <x v="1"/>
    <x v="0"/>
    <x v="2"/>
    <n v="14.662800000000001"/>
    <n v="3.3109548387096774"/>
  </r>
  <r>
    <s v="DOUG1"/>
    <x v="90"/>
    <x v="28"/>
    <x v="1"/>
    <x v="0"/>
    <x v="2"/>
    <n v="6.1705899999999998"/>
    <n v="1.5997825925925924"/>
  </r>
  <r>
    <s v="DOUG1"/>
    <x v="90"/>
    <x v="29"/>
    <x v="1"/>
    <x v="0"/>
    <x v="2"/>
    <n v="2572.46"/>
    <n v="571.65777777777771"/>
  </r>
  <r>
    <s v="DOUG1"/>
    <x v="90"/>
    <x v="30"/>
    <x v="1"/>
    <x v="0"/>
    <x v="2"/>
    <n v="3.8160400000000001E-3"/>
    <n v="1.1366927659574469E-3"/>
  </r>
  <r>
    <s v="DOUG1"/>
    <x v="90"/>
    <x v="31"/>
    <x v="1"/>
    <x v="0"/>
    <x v="2"/>
    <n v="0.23272799999999999"/>
    <n v="2.6927206611570248E-2"/>
  </r>
  <r>
    <s v="DOUG1"/>
    <x v="90"/>
    <x v="32"/>
    <x v="1"/>
    <x v="0"/>
    <x v="2"/>
    <n v="0.118793"/>
    <n v="1.2319274074074073E-2"/>
  </r>
  <r>
    <s v="DOUG1"/>
    <x v="90"/>
    <x v="33"/>
    <x v="1"/>
    <x v="0"/>
    <x v="2"/>
    <n v="1662.93"/>
    <n v="195.63882352941178"/>
  </r>
  <r>
    <s v="DOUG1"/>
    <x v="90"/>
    <x v="34"/>
    <x v="1"/>
    <x v="0"/>
    <x v="2"/>
    <n v="5.72668"/>
    <n v="1.0148546835443037"/>
  </r>
  <r>
    <s v="DOUG1"/>
    <x v="90"/>
    <x v="35"/>
    <x v="1"/>
    <x v="0"/>
    <x v="2"/>
    <n v="165.61199999999999"/>
    <n v="136.38635294117645"/>
  </r>
  <r>
    <s v="DOUG1"/>
    <x v="90"/>
    <x v="36"/>
    <x v="1"/>
    <x v="0"/>
    <x v="2"/>
    <n v="605.71400000000006"/>
    <n v="136.77412903225806"/>
  </r>
  <r>
    <s v="DOUG1"/>
    <x v="90"/>
    <x v="37"/>
    <x v="1"/>
    <x v="0"/>
    <x v="2"/>
    <n v="1319.66"/>
    <n v="1026.4022222222222"/>
  </r>
  <r>
    <s v="DOUG1"/>
    <x v="90"/>
    <x v="38"/>
    <x v="2"/>
    <x v="1"/>
    <x v="2"/>
    <n v="55.686700000000002"/>
    <n v="25.987126666666668"/>
  </r>
  <r>
    <s v="DOUG1"/>
    <x v="90"/>
    <x v="39"/>
    <x v="2"/>
    <x v="1"/>
    <x v="2"/>
    <n v="766.12"/>
    <n v="233.16695652173914"/>
  </r>
  <r>
    <s v="DOUG1"/>
    <x v="90"/>
    <x v="40"/>
    <x v="2"/>
    <x v="1"/>
    <x v="2"/>
    <n v="18.07"/>
    <n v="4.0803225806451611"/>
  </r>
  <r>
    <s v="DOUG1"/>
    <x v="90"/>
    <x v="41"/>
    <x v="2"/>
    <x v="1"/>
    <x v="2"/>
    <n v="25.508099999999999"/>
    <n v="6.6132111111111103"/>
  </r>
  <r>
    <s v="DOUG1"/>
    <x v="90"/>
    <x v="42"/>
    <x v="2"/>
    <x v="1"/>
    <x v="2"/>
    <n v="5112.47"/>
    <n v="1136.1044444444444"/>
  </r>
  <r>
    <s v="DOUG1"/>
    <x v="90"/>
    <x v="43"/>
    <x v="2"/>
    <x v="1"/>
    <x v="2"/>
    <n v="5.85154"/>
    <n v="1.743011914893617"/>
  </r>
  <r>
    <s v="DOUG1"/>
    <x v="90"/>
    <x v="44"/>
    <x v="2"/>
    <x v="1"/>
    <x v="2"/>
    <n v="289.95499999999998"/>
    <n v="33.548512396694214"/>
  </r>
  <r>
    <s v="DOUG1"/>
    <x v="90"/>
    <x v="45"/>
    <x v="2"/>
    <x v="1"/>
    <x v="2"/>
    <n v="145.35599999999999"/>
    <n v="15.073955555555555"/>
  </r>
  <r>
    <s v="DOUG1"/>
    <x v="90"/>
    <x v="46"/>
    <x v="2"/>
    <x v="1"/>
    <x v="2"/>
    <n v="1925.37"/>
    <n v="226.51411764705881"/>
  </r>
  <r>
    <s v="DOUG1"/>
    <x v="90"/>
    <x v="47"/>
    <x v="2"/>
    <x v="1"/>
    <x v="2"/>
    <n v="8.2587799999999998"/>
    <n v="1.4635812658227847"/>
  </r>
  <r>
    <s v="DOUG1"/>
    <x v="90"/>
    <x v="48"/>
    <x v="2"/>
    <x v="1"/>
    <x v="2"/>
    <n v="1213.8"/>
    <n v="999.59999999999991"/>
  </r>
  <r>
    <s v="DOUG1"/>
    <x v="90"/>
    <x v="49"/>
    <x v="2"/>
    <x v="1"/>
    <x v="2"/>
    <n v="672.93499999999995"/>
    <n v="151.95306451612902"/>
  </r>
  <r>
    <s v="DOUG1"/>
    <x v="90"/>
    <x v="50"/>
    <x v="2"/>
    <x v="1"/>
    <x v="2"/>
    <n v="1393.71"/>
    <n v="1083.9966666666667"/>
  </r>
  <r>
    <s v="DOUG1"/>
    <x v="90"/>
    <x v="51"/>
    <x v="0"/>
    <x v="0"/>
    <x v="3"/>
    <n v="1847.02"/>
    <n v="1847.02"/>
  </r>
  <r>
    <s v="DOUG1"/>
    <x v="90"/>
    <x v="52"/>
    <x v="1"/>
    <x v="0"/>
    <x v="3"/>
    <n v="2072.83"/>
    <n v="2072.83"/>
  </r>
  <r>
    <s v="DOUG1"/>
    <x v="90"/>
    <x v="53"/>
    <x v="2"/>
    <x v="1"/>
    <x v="3"/>
    <n v="3919.86"/>
    <n v="3919.86"/>
  </r>
  <r>
    <s v="ELDO1"/>
    <x v="91"/>
    <x v="0"/>
    <x v="0"/>
    <x v="0"/>
    <x v="0"/>
    <n v="3249.61"/>
    <n v="1624.8050000000001"/>
  </r>
  <r>
    <s v="ELDO1"/>
    <x v="91"/>
    <x v="1"/>
    <x v="0"/>
    <x v="0"/>
    <x v="0"/>
    <n v="14.8089"/>
    <n v="4.8355591836734693"/>
  </r>
  <r>
    <s v="ELDO1"/>
    <x v="91"/>
    <x v="2"/>
    <x v="0"/>
    <x v="0"/>
    <x v="0"/>
    <n v="772.202"/>
    <n v="257.40066666666667"/>
  </r>
  <r>
    <s v="ELDO1"/>
    <x v="91"/>
    <x v="3"/>
    <x v="1"/>
    <x v="0"/>
    <x v="0"/>
    <n v="79.895499999999998"/>
    <n v="39.947749999999999"/>
  </r>
  <r>
    <s v="ELDO1"/>
    <x v="91"/>
    <x v="4"/>
    <x v="1"/>
    <x v="0"/>
    <x v="0"/>
    <n v="0.72392999999999996"/>
    <n v="0.23638530612244896"/>
  </r>
  <r>
    <s v="ELDO1"/>
    <x v="91"/>
    <x v="5"/>
    <x v="1"/>
    <x v="0"/>
    <x v="0"/>
    <n v="13080"/>
    <n v="4360"/>
  </r>
  <r>
    <s v="ELDO1"/>
    <x v="91"/>
    <x v="6"/>
    <x v="2"/>
    <x v="1"/>
    <x v="0"/>
    <n v="3329.5"/>
    <n v="1664.75"/>
  </r>
  <r>
    <s v="ELDO1"/>
    <x v="91"/>
    <x v="7"/>
    <x v="2"/>
    <x v="1"/>
    <x v="0"/>
    <n v="15.5328"/>
    <n v="5.0719346938775507"/>
  </r>
  <r>
    <s v="ELDO1"/>
    <x v="91"/>
    <x v="8"/>
    <x v="2"/>
    <x v="1"/>
    <x v="0"/>
    <n v="13852.2"/>
    <n v="4617.3999999999996"/>
  </r>
  <r>
    <s v="ELDO1"/>
    <x v="91"/>
    <x v="9"/>
    <x v="0"/>
    <x v="0"/>
    <x v="1"/>
    <n v="1887.04"/>
    <n v="1887.04"/>
  </r>
  <r>
    <s v="ELDO1"/>
    <x v="91"/>
    <x v="10"/>
    <x v="1"/>
    <x v="0"/>
    <x v="1"/>
    <n v="4400.13"/>
    <n v="4400.13"/>
  </r>
  <r>
    <s v="ELDO1"/>
    <x v="91"/>
    <x v="11"/>
    <x v="2"/>
    <x v="1"/>
    <x v="1"/>
    <n v="6287.16"/>
    <n v="6287.16"/>
  </r>
  <r>
    <s v="ELDO1"/>
    <x v="91"/>
    <x v="12"/>
    <x v="0"/>
    <x v="0"/>
    <x v="2"/>
    <n v="63.367600000000003"/>
    <n v="29.57154666666667"/>
  </r>
  <r>
    <s v="ELDO1"/>
    <x v="91"/>
    <x v="13"/>
    <x v="0"/>
    <x v="0"/>
    <x v="2"/>
    <n v="1284.76"/>
    <n v="391.01391304347828"/>
  </r>
  <r>
    <s v="ELDO1"/>
    <x v="91"/>
    <x v="14"/>
    <x v="0"/>
    <x v="0"/>
    <x v="2"/>
    <n v="9.3368599999999997"/>
    <n v="2.1083232258064517"/>
  </r>
  <r>
    <s v="ELDO1"/>
    <x v="91"/>
    <x v="15"/>
    <x v="0"/>
    <x v="0"/>
    <x v="2"/>
    <n v="231.82400000000001"/>
    <n v="60.102518518518515"/>
  </r>
  <r>
    <s v="ELDO1"/>
    <x v="91"/>
    <x v="16"/>
    <x v="0"/>
    <x v="0"/>
    <x v="2"/>
    <n v="9038.8700000000008"/>
    <n v="2008.637777777778"/>
  </r>
  <r>
    <s v="ELDO1"/>
    <x v="91"/>
    <x v="17"/>
    <x v="0"/>
    <x v="0"/>
    <x v="2"/>
    <n v="8.6578400000000002"/>
    <n v="2.5789310638297871"/>
  </r>
  <r>
    <s v="ELDO1"/>
    <x v="91"/>
    <x v="18"/>
    <x v="0"/>
    <x v="0"/>
    <x v="2"/>
    <n v="1171.57"/>
    <n v="135.55355371900825"/>
  </r>
  <r>
    <s v="ELDO1"/>
    <x v="91"/>
    <x v="19"/>
    <x v="0"/>
    <x v="0"/>
    <x v="2"/>
    <n v="659.702"/>
    <n v="68.413540740740743"/>
  </r>
  <r>
    <s v="ELDO1"/>
    <x v="91"/>
    <x v="20"/>
    <x v="0"/>
    <x v="0"/>
    <x v="2"/>
    <n v="1664.06"/>
    <n v="195.77176470588233"/>
  </r>
  <r>
    <s v="ELDO1"/>
    <x v="91"/>
    <x v="21"/>
    <x v="0"/>
    <x v="0"/>
    <x v="2"/>
    <n v="3.4281600000000001"/>
    <n v="0.60752202531645572"/>
  </r>
  <r>
    <s v="ELDO1"/>
    <x v="91"/>
    <x v="22"/>
    <x v="0"/>
    <x v="0"/>
    <x v="2"/>
    <n v="5492.11"/>
    <n v="4522.9141176470584"/>
  </r>
  <r>
    <s v="ELDO1"/>
    <x v="91"/>
    <x v="23"/>
    <x v="0"/>
    <x v="0"/>
    <x v="2"/>
    <n v="461.98899999999998"/>
    <n v="104.32009677419354"/>
  </r>
  <r>
    <s v="ELDO1"/>
    <x v="91"/>
    <x v="24"/>
    <x v="0"/>
    <x v="0"/>
    <x v="2"/>
    <n v="386.83699999999999"/>
    <n v="300.87322222222224"/>
  </r>
  <r>
    <s v="ELDO1"/>
    <x v="91"/>
    <x v="25"/>
    <x v="1"/>
    <x v="0"/>
    <x v="2"/>
    <n v="3.9813900000000002E-7"/>
    <n v="1.8579820000000002E-7"/>
  </r>
  <r>
    <s v="ELDO1"/>
    <x v="91"/>
    <x v="26"/>
    <x v="1"/>
    <x v="0"/>
    <x v="2"/>
    <n v="5.9829900000000005E-4"/>
    <n v="1.8209100000000003E-4"/>
  </r>
  <r>
    <s v="ELDO1"/>
    <x v="91"/>
    <x v="27"/>
    <x v="1"/>
    <x v="0"/>
    <x v="2"/>
    <n v="24.267800000000001"/>
    <n v="5.479825806451613"/>
  </r>
  <r>
    <s v="ELDO1"/>
    <x v="91"/>
    <x v="28"/>
    <x v="1"/>
    <x v="0"/>
    <x v="2"/>
    <n v="22.5623"/>
    <n v="5.849485185185185"/>
  </r>
  <r>
    <s v="ELDO1"/>
    <x v="91"/>
    <x v="29"/>
    <x v="1"/>
    <x v="0"/>
    <x v="2"/>
    <n v="6617.6"/>
    <n v="1470.5777777777778"/>
  </r>
  <r>
    <s v="ELDO1"/>
    <x v="91"/>
    <x v="30"/>
    <x v="1"/>
    <x v="0"/>
    <x v="2"/>
    <n v="2.4659400000000001E-2"/>
    <n v="7.3453531914893615E-3"/>
  </r>
  <r>
    <s v="ELDO1"/>
    <x v="91"/>
    <x v="31"/>
    <x v="1"/>
    <x v="0"/>
    <x v="2"/>
    <n v="0.763714"/>
    <n v="8.8363603305785132E-2"/>
  </r>
  <r>
    <s v="ELDO1"/>
    <x v="91"/>
    <x v="32"/>
    <x v="1"/>
    <x v="0"/>
    <x v="2"/>
    <n v="0.41433599999999998"/>
    <n v="4.2968177777777776E-2"/>
  </r>
  <r>
    <s v="ELDO1"/>
    <x v="91"/>
    <x v="33"/>
    <x v="1"/>
    <x v="0"/>
    <x v="2"/>
    <n v="3764.64"/>
    <n v="442.89882352941174"/>
  </r>
  <r>
    <s v="ELDO1"/>
    <x v="91"/>
    <x v="34"/>
    <x v="1"/>
    <x v="0"/>
    <x v="2"/>
    <n v="9.7706900000000001"/>
    <n v="1.7315146835443038"/>
  </r>
  <r>
    <s v="ELDO1"/>
    <x v="91"/>
    <x v="35"/>
    <x v="1"/>
    <x v="0"/>
    <x v="2"/>
    <n v="820.27099999999996"/>
    <n v="675.517294117647"/>
  </r>
  <r>
    <s v="ELDO1"/>
    <x v="91"/>
    <x v="36"/>
    <x v="1"/>
    <x v="0"/>
    <x v="2"/>
    <n v="2203.34"/>
    <n v="497.52838709677422"/>
  </r>
  <r>
    <s v="ELDO1"/>
    <x v="91"/>
    <x v="37"/>
    <x v="1"/>
    <x v="0"/>
    <x v="2"/>
    <n v="3209.67"/>
    <n v="2496.4100000000003"/>
  </r>
  <r>
    <s v="ELDO1"/>
    <x v="91"/>
    <x v="38"/>
    <x v="2"/>
    <x v="1"/>
    <x v="2"/>
    <n v="63.367600000000003"/>
    <n v="29.57154666666667"/>
  </r>
  <r>
    <s v="ELDO1"/>
    <x v="91"/>
    <x v="39"/>
    <x v="2"/>
    <x v="1"/>
    <x v="2"/>
    <n v="1284.76"/>
    <n v="391.01391304347828"/>
  </r>
  <r>
    <s v="ELDO1"/>
    <x v="91"/>
    <x v="40"/>
    <x v="2"/>
    <x v="1"/>
    <x v="2"/>
    <n v="33.604599999999998"/>
    <n v="7.5881354838709667"/>
  </r>
  <r>
    <s v="ELDO1"/>
    <x v="91"/>
    <x v="41"/>
    <x v="2"/>
    <x v="1"/>
    <x v="2"/>
    <n v="254.387"/>
    <n v="65.952185185185186"/>
  </r>
  <r>
    <s v="ELDO1"/>
    <x v="91"/>
    <x v="42"/>
    <x v="2"/>
    <x v="1"/>
    <x v="2"/>
    <n v="15656.4"/>
    <n v="3479.2"/>
  </r>
  <r>
    <s v="ELDO1"/>
    <x v="91"/>
    <x v="43"/>
    <x v="2"/>
    <x v="1"/>
    <x v="2"/>
    <n v="8.6824999999999992"/>
    <n v="2.5862765957446805"/>
  </r>
  <r>
    <s v="ELDO1"/>
    <x v="91"/>
    <x v="44"/>
    <x v="2"/>
    <x v="1"/>
    <x v="2"/>
    <n v="1172.3399999999999"/>
    <n v="135.64264462809916"/>
  </r>
  <r>
    <s v="ELDO1"/>
    <x v="91"/>
    <x v="45"/>
    <x v="2"/>
    <x v="1"/>
    <x v="2"/>
    <n v="660.11699999999996"/>
    <n v="68.456577777777767"/>
  </r>
  <r>
    <s v="ELDO1"/>
    <x v="91"/>
    <x v="46"/>
    <x v="2"/>
    <x v="1"/>
    <x v="2"/>
    <n v="5428.71"/>
    <n v="638.67176470588231"/>
  </r>
  <r>
    <s v="ELDO1"/>
    <x v="91"/>
    <x v="47"/>
    <x v="2"/>
    <x v="1"/>
    <x v="2"/>
    <n v="13.1988"/>
    <n v="2.3390278481012658"/>
  </r>
  <r>
    <s v="ELDO1"/>
    <x v="91"/>
    <x v="48"/>
    <x v="2"/>
    <x v="1"/>
    <x v="2"/>
    <n v="6312.37"/>
    <n v="5198.4223529411765"/>
  </r>
  <r>
    <s v="ELDO1"/>
    <x v="91"/>
    <x v="49"/>
    <x v="2"/>
    <x v="1"/>
    <x v="2"/>
    <n v="2665.33"/>
    <n v="601.84870967741927"/>
  </r>
  <r>
    <s v="ELDO1"/>
    <x v="91"/>
    <x v="50"/>
    <x v="2"/>
    <x v="1"/>
    <x v="2"/>
    <n v="3596.5"/>
    <n v="2797.2777777777778"/>
  </r>
  <r>
    <s v="ELDO1"/>
    <x v="91"/>
    <x v="51"/>
    <x v="0"/>
    <x v="0"/>
    <x v="3"/>
    <n v="7822.47"/>
    <n v="7822.47"/>
  </r>
  <r>
    <s v="ELDO1"/>
    <x v="91"/>
    <x v="52"/>
    <x v="1"/>
    <x v="0"/>
    <x v="3"/>
    <n v="5596.14"/>
    <n v="5596.14"/>
  </r>
  <r>
    <s v="ELDO1"/>
    <x v="91"/>
    <x v="53"/>
    <x v="2"/>
    <x v="1"/>
    <x v="3"/>
    <n v="13418.6"/>
    <n v="13418.6"/>
  </r>
  <r>
    <s v="ELLI1"/>
    <x v="92"/>
    <x v="0"/>
    <x v="0"/>
    <x v="0"/>
    <x v="0"/>
    <n v="892.64099999999996"/>
    <n v="446.32049999999998"/>
  </r>
  <r>
    <s v="ELLI1"/>
    <x v="92"/>
    <x v="1"/>
    <x v="0"/>
    <x v="0"/>
    <x v="0"/>
    <n v="5.4870900000000002"/>
    <n v="1.791702857142857"/>
  </r>
  <r>
    <s v="ELLI1"/>
    <x v="92"/>
    <x v="2"/>
    <x v="0"/>
    <x v="0"/>
    <x v="0"/>
    <n v="435.09300000000002"/>
    <n v="145.03100000000001"/>
  </r>
  <r>
    <s v="ELLI1"/>
    <x v="92"/>
    <x v="3"/>
    <x v="1"/>
    <x v="0"/>
    <x v="0"/>
    <n v="18.2455"/>
    <n v="9.1227499999999999"/>
  </r>
  <r>
    <s v="ELLI1"/>
    <x v="92"/>
    <x v="4"/>
    <x v="1"/>
    <x v="0"/>
    <x v="0"/>
    <n v="0.15242700000000001"/>
    <n v="4.9772081632653058E-2"/>
  </r>
  <r>
    <s v="ELLI1"/>
    <x v="92"/>
    <x v="5"/>
    <x v="1"/>
    <x v="0"/>
    <x v="0"/>
    <n v="4604.2299999999996"/>
    <n v="1534.7433333333331"/>
  </r>
  <r>
    <s v="ELLI1"/>
    <x v="92"/>
    <x v="6"/>
    <x v="2"/>
    <x v="1"/>
    <x v="0"/>
    <n v="910.88599999999997"/>
    <n v="455.44299999999998"/>
  </r>
  <r>
    <s v="ELLI1"/>
    <x v="92"/>
    <x v="7"/>
    <x v="2"/>
    <x v="1"/>
    <x v="0"/>
    <n v="5.6395200000000001"/>
    <n v="1.8414759183673468"/>
  </r>
  <r>
    <s v="ELLI1"/>
    <x v="92"/>
    <x v="8"/>
    <x v="2"/>
    <x v="1"/>
    <x v="0"/>
    <n v="5039.33"/>
    <n v="1679.7766666666666"/>
  </r>
  <r>
    <s v="ELLI1"/>
    <x v="92"/>
    <x v="9"/>
    <x v="0"/>
    <x v="0"/>
    <x v="1"/>
    <n v="593.14400000000001"/>
    <n v="593.14400000000001"/>
  </r>
  <r>
    <s v="ELLI1"/>
    <x v="92"/>
    <x v="10"/>
    <x v="1"/>
    <x v="0"/>
    <x v="1"/>
    <n v="1543.9"/>
    <n v="1543.9"/>
  </r>
  <r>
    <s v="ELLI1"/>
    <x v="92"/>
    <x v="11"/>
    <x v="2"/>
    <x v="1"/>
    <x v="1"/>
    <n v="2137.0500000000002"/>
    <n v="2137.0500000000002"/>
  </r>
  <r>
    <s v="ELLI1"/>
    <x v="92"/>
    <x v="12"/>
    <x v="0"/>
    <x v="0"/>
    <x v="2"/>
    <n v="52.813000000000002"/>
    <n v="24.64606666666667"/>
  </r>
  <r>
    <s v="ELLI1"/>
    <x v="92"/>
    <x v="13"/>
    <x v="0"/>
    <x v="0"/>
    <x v="2"/>
    <n v="1427.7"/>
    <n v="434.51739130434788"/>
  </r>
  <r>
    <s v="ELLI1"/>
    <x v="92"/>
    <x v="14"/>
    <x v="0"/>
    <x v="0"/>
    <x v="2"/>
    <n v="14.0755"/>
    <n v="3.1783387096774192"/>
  </r>
  <r>
    <s v="ELLI1"/>
    <x v="92"/>
    <x v="15"/>
    <x v="0"/>
    <x v="0"/>
    <x v="2"/>
    <n v="137.42500000000001"/>
    <n v="35.628703703703707"/>
  </r>
  <r>
    <s v="ELLI1"/>
    <x v="92"/>
    <x v="16"/>
    <x v="0"/>
    <x v="0"/>
    <x v="2"/>
    <n v="6288.65"/>
    <n v="1397.4777777777776"/>
  </r>
  <r>
    <s v="ELLI1"/>
    <x v="92"/>
    <x v="17"/>
    <x v="0"/>
    <x v="0"/>
    <x v="2"/>
    <n v="6.3851800000000001"/>
    <n v="1.9019685106382977"/>
  </r>
  <r>
    <s v="ELLI1"/>
    <x v="92"/>
    <x v="18"/>
    <x v="0"/>
    <x v="0"/>
    <x v="2"/>
    <n v="883.58900000000006"/>
    <n v="102.23343801652894"/>
  </r>
  <r>
    <s v="ELLI1"/>
    <x v="92"/>
    <x v="19"/>
    <x v="0"/>
    <x v="0"/>
    <x v="2"/>
    <n v="436.75400000000002"/>
    <n v="45.293007407407408"/>
  </r>
  <r>
    <s v="ELLI1"/>
    <x v="92"/>
    <x v="20"/>
    <x v="0"/>
    <x v="0"/>
    <x v="2"/>
    <n v="862.01599999999996"/>
    <n v="101.41364705882353"/>
  </r>
  <r>
    <s v="ELLI1"/>
    <x v="92"/>
    <x v="21"/>
    <x v="0"/>
    <x v="0"/>
    <x v="2"/>
    <n v="3.8965200000000002"/>
    <n v="0.69052253164556965"/>
  </r>
  <r>
    <s v="ELLI1"/>
    <x v="92"/>
    <x v="22"/>
    <x v="0"/>
    <x v="0"/>
    <x v="2"/>
    <n v="2930.9"/>
    <n v="2413.6823529411763"/>
  </r>
  <r>
    <s v="ELLI1"/>
    <x v="92"/>
    <x v="23"/>
    <x v="0"/>
    <x v="0"/>
    <x v="2"/>
    <n v="183.68"/>
    <n v="41.476129032258065"/>
  </r>
  <r>
    <s v="ELLI1"/>
    <x v="92"/>
    <x v="24"/>
    <x v="0"/>
    <x v="0"/>
    <x v="2"/>
    <n v="186.096"/>
    <n v="144.74133333333333"/>
  </r>
  <r>
    <s v="ELLI1"/>
    <x v="92"/>
    <x v="25"/>
    <x v="1"/>
    <x v="0"/>
    <x v="2"/>
    <n v="2.09368E-7"/>
    <n v="9.7705066666666666E-8"/>
  </r>
  <r>
    <s v="ELLI1"/>
    <x v="92"/>
    <x v="26"/>
    <x v="1"/>
    <x v="0"/>
    <x v="2"/>
    <n v="2.9218499999999998E-4"/>
    <n v="8.8925869565217392E-5"/>
  </r>
  <r>
    <s v="ELLI1"/>
    <x v="92"/>
    <x v="27"/>
    <x v="1"/>
    <x v="0"/>
    <x v="2"/>
    <n v="18.030799999999999"/>
    <n v="4.0714709677419352"/>
  </r>
  <r>
    <s v="ELLI1"/>
    <x v="92"/>
    <x v="28"/>
    <x v="1"/>
    <x v="0"/>
    <x v="2"/>
    <n v="20.1798"/>
    <n v="5.2317999999999998"/>
  </r>
  <r>
    <s v="ELLI1"/>
    <x v="92"/>
    <x v="29"/>
    <x v="1"/>
    <x v="0"/>
    <x v="2"/>
    <n v="2723.49"/>
    <n v="605.21999999999991"/>
  </r>
  <r>
    <s v="ELLI1"/>
    <x v="92"/>
    <x v="30"/>
    <x v="1"/>
    <x v="0"/>
    <x v="2"/>
    <n v="9.8777099999999996E-3"/>
    <n v="2.9422965957446806E-3"/>
  </r>
  <r>
    <s v="ELLI1"/>
    <x v="92"/>
    <x v="31"/>
    <x v="1"/>
    <x v="0"/>
    <x v="2"/>
    <n v="0.293319"/>
    <n v="3.3937735537190081E-2"/>
  </r>
  <r>
    <s v="ELLI1"/>
    <x v="92"/>
    <x v="32"/>
    <x v="1"/>
    <x v="0"/>
    <x v="2"/>
    <n v="0.15500900000000001"/>
    <n v="1.6075007407407409E-2"/>
  </r>
  <r>
    <s v="ELLI1"/>
    <x v="92"/>
    <x v="33"/>
    <x v="1"/>
    <x v="0"/>
    <x v="2"/>
    <n v="1738.39"/>
    <n v="204.51647058823531"/>
  </r>
  <r>
    <s v="ELLI1"/>
    <x v="92"/>
    <x v="34"/>
    <x v="1"/>
    <x v="0"/>
    <x v="2"/>
    <n v="5.0967599999999997"/>
    <n v="0.90322329113924049"/>
  </r>
  <r>
    <s v="ELLI1"/>
    <x v="92"/>
    <x v="35"/>
    <x v="1"/>
    <x v="0"/>
    <x v="2"/>
    <n v="401.351"/>
    <n v="330.52435294117646"/>
  </r>
  <r>
    <s v="ELLI1"/>
    <x v="92"/>
    <x v="36"/>
    <x v="1"/>
    <x v="0"/>
    <x v="2"/>
    <n v="838.81200000000001"/>
    <n v="189.40916129032257"/>
  </r>
  <r>
    <s v="ELLI1"/>
    <x v="92"/>
    <x v="37"/>
    <x v="1"/>
    <x v="0"/>
    <x v="2"/>
    <n v="1197.31"/>
    <n v="931.24111111111108"/>
  </r>
  <r>
    <s v="ELLI1"/>
    <x v="92"/>
    <x v="38"/>
    <x v="2"/>
    <x v="1"/>
    <x v="2"/>
    <n v="52.813000000000002"/>
    <n v="24.64606666666667"/>
  </r>
  <r>
    <s v="ELLI1"/>
    <x v="92"/>
    <x v="39"/>
    <x v="2"/>
    <x v="1"/>
    <x v="2"/>
    <n v="1427.7"/>
    <n v="434.51739130434788"/>
  </r>
  <r>
    <s v="ELLI1"/>
    <x v="92"/>
    <x v="40"/>
    <x v="2"/>
    <x v="1"/>
    <x v="2"/>
    <n v="32.106299999999997"/>
    <n v="7.2498096774193543"/>
  </r>
  <r>
    <s v="ELLI1"/>
    <x v="92"/>
    <x v="41"/>
    <x v="2"/>
    <x v="1"/>
    <x v="2"/>
    <n v="157.60499999999999"/>
    <n v="40.86055555555555"/>
  </r>
  <r>
    <s v="ELLI1"/>
    <x v="92"/>
    <x v="42"/>
    <x v="2"/>
    <x v="1"/>
    <x v="2"/>
    <n v="9012.1200000000008"/>
    <n v="2002.6933333333334"/>
  </r>
  <r>
    <s v="ELLI1"/>
    <x v="92"/>
    <x v="43"/>
    <x v="2"/>
    <x v="1"/>
    <x v="2"/>
    <n v="6.39506"/>
    <n v="1.9049114893617021"/>
  </r>
  <r>
    <s v="ELLI1"/>
    <x v="92"/>
    <x v="44"/>
    <x v="2"/>
    <x v="1"/>
    <x v="2"/>
    <n v="883.88199999999995"/>
    <n v="102.26733884297521"/>
  </r>
  <r>
    <s v="ELLI1"/>
    <x v="92"/>
    <x v="45"/>
    <x v="2"/>
    <x v="1"/>
    <x v="2"/>
    <n v="436.90899999999999"/>
    <n v="45.309081481481478"/>
  </r>
  <r>
    <s v="ELLI1"/>
    <x v="92"/>
    <x v="46"/>
    <x v="2"/>
    <x v="1"/>
    <x v="2"/>
    <n v="2600.41"/>
    <n v="305.93058823529412"/>
  </r>
  <r>
    <s v="ELLI1"/>
    <x v="92"/>
    <x v="47"/>
    <x v="2"/>
    <x v="1"/>
    <x v="2"/>
    <n v="8.9932700000000008"/>
    <n v="1.5937440506329115"/>
  </r>
  <r>
    <s v="ELLI1"/>
    <x v="92"/>
    <x v="48"/>
    <x v="2"/>
    <x v="1"/>
    <x v="2"/>
    <n v="3332.25"/>
    <n v="2744.205882352941"/>
  </r>
  <r>
    <s v="ELLI1"/>
    <x v="92"/>
    <x v="49"/>
    <x v="2"/>
    <x v="1"/>
    <x v="2"/>
    <n v="1022.49"/>
    <n v="230.88483870967741"/>
  </r>
  <r>
    <s v="ELLI1"/>
    <x v="92"/>
    <x v="50"/>
    <x v="2"/>
    <x v="1"/>
    <x v="2"/>
    <n v="1383.4"/>
    <n v="1075.9777777777779"/>
  </r>
  <r>
    <s v="ELLI1"/>
    <x v="92"/>
    <x v="51"/>
    <x v="0"/>
    <x v="0"/>
    <x v="3"/>
    <n v="4746.87"/>
    <n v="4746.87"/>
  </r>
  <r>
    <s v="ELLI1"/>
    <x v="92"/>
    <x v="52"/>
    <x v="1"/>
    <x v="0"/>
    <x v="3"/>
    <n v="2271.17"/>
    <n v="2271.17"/>
  </r>
  <r>
    <s v="ELLI1"/>
    <x v="92"/>
    <x v="53"/>
    <x v="2"/>
    <x v="1"/>
    <x v="3"/>
    <n v="7018.04"/>
    <n v="7018.04"/>
  </r>
  <r>
    <s v="FLAT1"/>
    <x v="93"/>
    <x v="0"/>
    <x v="0"/>
    <x v="0"/>
    <x v="0"/>
    <n v="112.02800000000001"/>
    <n v="56.014000000000003"/>
  </r>
  <r>
    <s v="FLAT1"/>
    <x v="93"/>
    <x v="1"/>
    <x v="0"/>
    <x v="0"/>
    <x v="0"/>
    <n v="0.27635500000000002"/>
    <n v="9.0238367346938769E-2"/>
  </r>
  <r>
    <s v="FLAT1"/>
    <x v="93"/>
    <x v="2"/>
    <x v="0"/>
    <x v="0"/>
    <x v="0"/>
    <n v="120.363"/>
    <n v="40.120999999999995"/>
  </r>
  <r>
    <s v="FLAT1"/>
    <x v="93"/>
    <x v="3"/>
    <x v="1"/>
    <x v="0"/>
    <x v="0"/>
    <n v="0.61604199999999998"/>
    <n v="0.30802099999999999"/>
  </r>
  <r>
    <s v="FLAT1"/>
    <x v="93"/>
    <x v="4"/>
    <x v="1"/>
    <x v="0"/>
    <x v="0"/>
    <n v="2.6977500000000001E-2"/>
    <n v="8.8089795918367339E-3"/>
  </r>
  <r>
    <s v="FLAT1"/>
    <x v="93"/>
    <x v="5"/>
    <x v="1"/>
    <x v="0"/>
    <x v="0"/>
    <n v="1390.98"/>
    <n v="463.65999999999997"/>
  </r>
  <r>
    <s v="FLAT1"/>
    <x v="93"/>
    <x v="6"/>
    <x v="2"/>
    <x v="1"/>
    <x v="0"/>
    <n v="112.64400000000001"/>
    <n v="56.322000000000003"/>
  </r>
  <r>
    <s v="FLAT1"/>
    <x v="93"/>
    <x v="7"/>
    <x v="2"/>
    <x v="1"/>
    <x v="0"/>
    <n v="0.30333199999999999"/>
    <n v="9.9047183673469374E-2"/>
  </r>
  <r>
    <s v="FLAT1"/>
    <x v="93"/>
    <x v="8"/>
    <x v="2"/>
    <x v="1"/>
    <x v="0"/>
    <n v="1511.35"/>
    <n v="503.7833333333333"/>
  </r>
  <r>
    <s v="FLAT1"/>
    <x v="93"/>
    <x v="9"/>
    <x v="0"/>
    <x v="0"/>
    <x v="1"/>
    <n v="96.224900000000005"/>
    <n v="96.224900000000005"/>
  </r>
  <r>
    <s v="FLAT1"/>
    <x v="93"/>
    <x v="10"/>
    <x v="1"/>
    <x v="0"/>
    <x v="1"/>
    <n v="463.97399999999999"/>
    <n v="463.97399999999999"/>
  </r>
  <r>
    <s v="FLAT1"/>
    <x v="93"/>
    <x v="11"/>
    <x v="2"/>
    <x v="1"/>
    <x v="1"/>
    <n v="560.19799999999998"/>
    <n v="560.19799999999998"/>
  </r>
  <r>
    <s v="FLAT1"/>
    <x v="93"/>
    <x v="12"/>
    <x v="0"/>
    <x v="0"/>
    <x v="2"/>
    <n v="22.1602"/>
    <n v="10.341426666666667"/>
  </r>
  <r>
    <s v="FLAT1"/>
    <x v="93"/>
    <x v="13"/>
    <x v="0"/>
    <x v="0"/>
    <x v="2"/>
    <n v="516.96400000000006"/>
    <n v="157.33686956521743"/>
  </r>
  <r>
    <s v="FLAT1"/>
    <x v="93"/>
    <x v="14"/>
    <x v="0"/>
    <x v="0"/>
    <x v="2"/>
    <n v="28.5733"/>
    <n v="6.4520354838709677"/>
  </r>
  <r>
    <s v="FLAT1"/>
    <x v="93"/>
    <x v="15"/>
    <x v="0"/>
    <x v="0"/>
    <x v="2"/>
    <n v="355.5"/>
    <n v="92.166666666666657"/>
  </r>
  <r>
    <s v="FLAT1"/>
    <x v="93"/>
    <x v="16"/>
    <x v="0"/>
    <x v="0"/>
    <x v="2"/>
    <n v="3627.06"/>
    <n v="806.01333333333332"/>
  </r>
  <r>
    <s v="FLAT1"/>
    <x v="93"/>
    <x v="17"/>
    <x v="0"/>
    <x v="0"/>
    <x v="2"/>
    <n v="3.4581499999999998"/>
    <n v="1.0300872340425531"/>
  </r>
  <r>
    <s v="FLAT1"/>
    <x v="93"/>
    <x v="18"/>
    <x v="0"/>
    <x v="0"/>
    <x v="2"/>
    <n v="362.82799999999997"/>
    <n v="41.980099173553718"/>
  </r>
  <r>
    <s v="FLAT1"/>
    <x v="93"/>
    <x v="19"/>
    <x v="0"/>
    <x v="0"/>
    <x v="2"/>
    <n v="131.001"/>
    <n v="13.58528888888889"/>
  </r>
  <r>
    <s v="FLAT1"/>
    <x v="93"/>
    <x v="20"/>
    <x v="0"/>
    <x v="0"/>
    <x v="2"/>
    <n v="284.22699999999998"/>
    <n v="33.43847058823529"/>
  </r>
  <r>
    <s v="FLAT1"/>
    <x v="93"/>
    <x v="21"/>
    <x v="0"/>
    <x v="0"/>
    <x v="2"/>
    <n v="2.97675"/>
    <n v="0.52752531645569622"/>
  </r>
  <r>
    <s v="FLAT1"/>
    <x v="93"/>
    <x v="22"/>
    <x v="0"/>
    <x v="0"/>
    <x v="2"/>
    <n v="1384.05"/>
    <n v="1139.8058823529411"/>
  </r>
  <r>
    <s v="FLAT1"/>
    <x v="93"/>
    <x v="23"/>
    <x v="0"/>
    <x v="0"/>
    <x v="2"/>
    <n v="102.242"/>
    <n v="23.086903225806452"/>
  </r>
  <r>
    <s v="FLAT1"/>
    <x v="93"/>
    <x v="24"/>
    <x v="0"/>
    <x v="0"/>
    <x v="2"/>
    <n v="54.773600000000002"/>
    <n v="42.601688888888894"/>
  </r>
  <r>
    <s v="FLAT1"/>
    <x v="93"/>
    <x v="25"/>
    <x v="1"/>
    <x v="0"/>
    <x v="2"/>
    <n v="1.1177E-7"/>
    <n v="5.2159333333333333E-8"/>
  </r>
  <r>
    <s v="FLAT1"/>
    <x v="93"/>
    <x v="26"/>
    <x v="1"/>
    <x v="0"/>
    <x v="2"/>
    <n v="6.7878499999999997E-5"/>
    <n v="2.0658673913043477E-5"/>
  </r>
  <r>
    <s v="FLAT1"/>
    <x v="93"/>
    <x v="27"/>
    <x v="1"/>
    <x v="0"/>
    <x v="2"/>
    <n v="2.4904799999999998"/>
    <n v="0.56236645161290322"/>
  </r>
  <r>
    <s v="FLAT1"/>
    <x v="93"/>
    <x v="28"/>
    <x v="1"/>
    <x v="0"/>
    <x v="2"/>
    <n v="11.4574"/>
    <n v="2.970437037037037"/>
  </r>
  <r>
    <s v="FLAT1"/>
    <x v="93"/>
    <x v="29"/>
    <x v="1"/>
    <x v="0"/>
    <x v="2"/>
    <n v="2162.3200000000002"/>
    <n v="480.51555555555558"/>
  </r>
  <r>
    <s v="FLAT1"/>
    <x v="93"/>
    <x v="30"/>
    <x v="1"/>
    <x v="0"/>
    <x v="2"/>
    <n v="4.5679900000000001E-3"/>
    <n v="1.3606778723404254E-3"/>
  </r>
  <r>
    <s v="FLAT1"/>
    <x v="93"/>
    <x v="31"/>
    <x v="1"/>
    <x v="0"/>
    <x v="2"/>
    <n v="4.0287700000000003E-2"/>
    <n v="4.6613867768595047E-3"/>
  </r>
  <r>
    <s v="FLAT1"/>
    <x v="93"/>
    <x v="32"/>
    <x v="1"/>
    <x v="0"/>
    <x v="2"/>
    <n v="1.9035400000000001E-2"/>
    <n v="1.9740414814814816E-3"/>
  </r>
  <r>
    <s v="FLAT1"/>
    <x v="93"/>
    <x v="33"/>
    <x v="1"/>
    <x v="0"/>
    <x v="2"/>
    <n v="134.65100000000001"/>
    <n v="15.84129411764706"/>
  </r>
  <r>
    <s v="FLAT1"/>
    <x v="93"/>
    <x v="34"/>
    <x v="1"/>
    <x v="0"/>
    <x v="2"/>
    <n v="0.99111099999999996"/>
    <n v="0.17563992405063292"/>
  </r>
  <r>
    <s v="FLAT1"/>
    <x v="93"/>
    <x v="35"/>
    <x v="1"/>
    <x v="0"/>
    <x v="2"/>
    <n v="148.11099999999999"/>
    <n v="121.97376470588235"/>
  </r>
  <r>
    <s v="FLAT1"/>
    <x v="93"/>
    <x v="36"/>
    <x v="1"/>
    <x v="0"/>
    <x v="2"/>
    <n v="726.91700000000003"/>
    <n v="164.14254838709678"/>
  </r>
  <r>
    <s v="FLAT1"/>
    <x v="93"/>
    <x v="37"/>
    <x v="1"/>
    <x v="0"/>
    <x v="2"/>
    <n v="499.322"/>
    <n v="388.36155555555558"/>
  </r>
  <r>
    <s v="FLAT1"/>
    <x v="93"/>
    <x v="38"/>
    <x v="2"/>
    <x v="1"/>
    <x v="2"/>
    <n v="22.1602"/>
    <n v="10.341426666666667"/>
  </r>
  <r>
    <s v="FLAT1"/>
    <x v="93"/>
    <x v="39"/>
    <x v="2"/>
    <x v="1"/>
    <x v="2"/>
    <n v="516.96400000000006"/>
    <n v="157.33686956521743"/>
  </r>
  <r>
    <s v="FLAT1"/>
    <x v="93"/>
    <x v="40"/>
    <x v="2"/>
    <x v="1"/>
    <x v="2"/>
    <n v="31.063700000000001"/>
    <n v="7.014383870967742"/>
  </r>
  <r>
    <s v="FLAT1"/>
    <x v="93"/>
    <x v="41"/>
    <x v="2"/>
    <x v="1"/>
    <x v="2"/>
    <n v="366.95699999999999"/>
    <n v="95.136999999999986"/>
  </r>
  <r>
    <s v="FLAT1"/>
    <x v="93"/>
    <x v="42"/>
    <x v="2"/>
    <x v="1"/>
    <x v="2"/>
    <n v="5789.38"/>
    <n v="1286.5288888888888"/>
  </r>
  <r>
    <s v="FLAT1"/>
    <x v="93"/>
    <x v="43"/>
    <x v="2"/>
    <x v="1"/>
    <x v="2"/>
    <n v="3.46272"/>
    <n v="1.0314485106382978"/>
  </r>
  <r>
    <s v="FLAT1"/>
    <x v="93"/>
    <x v="44"/>
    <x v="2"/>
    <x v="1"/>
    <x v="2"/>
    <n v="362.86799999999999"/>
    <n v="41.984727272727277"/>
  </r>
  <r>
    <s v="FLAT1"/>
    <x v="93"/>
    <x v="45"/>
    <x v="2"/>
    <x v="1"/>
    <x v="2"/>
    <n v="131.02000000000001"/>
    <n v="13.587259259259261"/>
  </r>
  <r>
    <s v="FLAT1"/>
    <x v="93"/>
    <x v="46"/>
    <x v="2"/>
    <x v="1"/>
    <x v="2"/>
    <n v="418.87799999999999"/>
    <n v="49.27976470588235"/>
  </r>
  <r>
    <s v="FLAT1"/>
    <x v="93"/>
    <x v="47"/>
    <x v="2"/>
    <x v="1"/>
    <x v="2"/>
    <n v="3.9678599999999999"/>
    <n v="0.70316506329113926"/>
  </r>
  <r>
    <s v="FLAT1"/>
    <x v="93"/>
    <x v="48"/>
    <x v="2"/>
    <x v="1"/>
    <x v="2"/>
    <n v="1532.16"/>
    <n v="1261.7788235294117"/>
  </r>
  <r>
    <s v="FLAT1"/>
    <x v="93"/>
    <x v="49"/>
    <x v="2"/>
    <x v="1"/>
    <x v="2"/>
    <n v="829.15700000000004"/>
    <n v="187.22900000000001"/>
  </r>
  <r>
    <s v="FLAT1"/>
    <x v="93"/>
    <x v="50"/>
    <x v="2"/>
    <x v="1"/>
    <x v="2"/>
    <n v="554.096"/>
    <n v="430.96355555555556"/>
  </r>
  <r>
    <s v="FLAT1"/>
    <x v="93"/>
    <x v="51"/>
    <x v="0"/>
    <x v="0"/>
    <x v="3"/>
    <n v="2368.37"/>
    <n v="2368.37"/>
  </r>
  <r>
    <s v="FLAT1"/>
    <x v="93"/>
    <x v="52"/>
    <x v="1"/>
    <x v="0"/>
    <x v="3"/>
    <n v="1174.55"/>
    <n v="1174.55"/>
  </r>
  <r>
    <s v="FLAT1"/>
    <x v="93"/>
    <x v="53"/>
    <x v="2"/>
    <x v="1"/>
    <x v="3"/>
    <n v="3542.92"/>
    <n v="3542.92"/>
  </r>
  <r>
    <s v="FOPE1"/>
    <x v="94"/>
    <x v="0"/>
    <x v="0"/>
    <x v="0"/>
    <x v="0"/>
    <n v="925.86800000000005"/>
    <n v="462.93400000000003"/>
  </r>
  <r>
    <s v="FOPE1"/>
    <x v="94"/>
    <x v="1"/>
    <x v="0"/>
    <x v="0"/>
    <x v="0"/>
    <n v="3.3439700000000001"/>
    <n v="1.0919085714285715"/>
  </r>
  <r>
    <s v="FOPE1"/>
    <x v="94"/>
    <x v="2"/>
    <x v="0"/>
    <x v="0"/>
    <x v="0"/>
    <n v="211.005"/>
    <n v="70.334999999999994"/>
  </r>
  <r>
    <s v="FOPE1"/>
    <x v="94"/>
    <x v="3"/>
    <x v="1"/>
    <x v="0"/>
    <x v="0"/>
    <n v="7.2274000000000003"/>
    <n v="3.6137000000000001"/>
  </r>
  <r>
    <s v="FOPE1"/>
    <x v="94"/>
    <x v="4"/>
    <x v="1"/>
    <x v="0"/>
    <x v="0"/>
    <n v="0.14580499999999999"/>
    <n v="4.7609795918367337E-2"/>
  </r>
  <r>
    <s v="FOPE1"/>
    <x v="94"/>
    <x v="5"/>
    <x v="1"/>
    <x v="0"/>
    <x v="0"/>
    <n v="2544.96"/>
    <n v="848.31999999999994"/>
  </r>
  <r>
    <s v="FOPE1"/>
    <x v="94"/>
    <x v="6"/>
    <x v="2"/>
    <x v="1"/>
    <x v="0"/>
    <n v="933.09500000000003"/>
    <n v="466.54750000000001"/>
  </r>
  <r>
    <s v="FOPE1"/>
    <x v="94"/>
    <x v="7"/>
    <x v="2"/>
    <x v="1"/>
    <x v="0"/>
    <n v="3.48977"/>
    <n v="1.1395167346938775"/>
  </r>
  <r>
    <s v="FOPE1"/>
    <x v="94"/>
    <x v="8"/>
    <x v="2"/>
    <x v="1"/>
    <x v="0"/>
    <n v="2755.96"/>
    <n v="918.65333333333331"/>
  </r>
  <r>
    <s v="FOPE1"/>
    <x v="94"/>
    <x v="9"/>
    <x v="0"/>
    <x v="0"/>
    <x v="1"/>
    <n v="534.36"/>
    <n v="534.36"/>
  </r>
  <r>
    <s v="FOPE1"/>
    <x v="94"/>
    <x v="10"/>
    <x v="1"/>
    <x v="0"/>
    <x v="1"/>
    <n v="851.97199999999998"/>
    <n v="851.97199999999998"/>
  </r>
  <r>
    <s v="FOPE1"/>
    <x v="94"/>
    <x v="11"/>
    <x v="2"/>
    <x v="1"/>
    <x v="1"/>
    <n v="1386.33"/>
    <n v="1386.33"/>
  </r>
  <r>
    <s v="FOPE1"/>
    <x v="94"/>
    <x v="12"/>
    <x v="0"/>
    <x v="0"/>
    <x v="2"/>
    <n v="17.368400000000001"/>
    <n v="8.1052533333333336"/>
  </r>
  <r>
    <s v="FOPE1"/>
    <x v="94"/>
    <x v="13"/>
    <x v="0"/>
    <x v="0"/>
    <x v="2"/>
    <n v="444.20299999999997"/>
    <n v="135.19221739130435"/>
  </r>
  <r>
    <s v="FOPE1"/>
    <x v="94"/>
    <x v="14"/>
    <x v="0"/>
    <x v="0"/>
    <x v="2"/>
    <n v="8.5330300000000001"/>
    <n v="1.9268132258064516"/>
  </r>
  <r>
    <s v="FOPE1"/>
    <x v="94"/>
    <x v="15"/>
    <x v="0"/>
    <x v="0"/>
    <x v="2"/>
    <n v="108.08499999999999"/>
    <n v="28.022037037037034"/>
  </r>
  <r>
    <s v="FOPE1"/>
    <x v="94"/>
    <x v="16"/>
    <x v="0"/>
    <x v="0"/>
    <x v="2"/>
    <n v="2628.72"/>
    <n v="584.16"/>
  </r>
  <r>
    <s v="FOPE1"/>
    <x v="94"/>
    <x v="17"/>
    <x v="0"/>
    <x v="0"/>
    <x v="2"/>
    <n v="2.4938699999999998"/>
    <n v="0.74285489361702117"/>
  </r>
  <r>
    <s v="FOPE1"/>
    <x v="94"/>
    <x v="18"/>
    <x v="0"/>
    <x v="0"/>
    <x v="2"/>
    <n v="516.18600000000004"/>
    <n v="59.724000000000004"/>
  </r>
  <r>
    <s v="FOPE1"/>
    <x v="94"/>
    <x v="19"/>
    <x v="0"/>
    <x v="0"/>
    <x v="2"/>
    <n v="192.398"/>
    <n v="19.952385185185186"/>
  </r>
  <r>
    <s v="FOPE1"/>
    <x v="94"/>
    <x v="20"/>
    <x v="0"/>
    <x v="0"/>
    <x v="2"/>
    <n v="328.17599999999999"/>
    <n v="38.608941176470587"/>
  </r>
  <r>
    <s v="FOPE1"/>
    <x v="94"/>
    <x v="21"/>
    <x v="0"/>
    <x v="0"/>
    <x v="2"/>
    <n v="4.8889800000000001"/>
    <n v="0.86640151898734175"/>
  </r>
  <r>
    <s v="FOPE1"/>
    <x v="94"/>
    <x v="22"/>
    <x v="0"/>
    <x v="0"/>
    <x v="2"/>
    <n v="849.81899999999996"/>
    <n v="699.85094117647054"/>
  </r>
  <r>
    <s v="FOPE1"/>
    <x v="94"/>
    <x v="23"/>
    <x v="0"/>
    <x v="0"/>
    <x v="2"/>
    <n v="173.65"/>
    <n v="39.211290322580645"/>
  </r>
  <r>
    <s v="FOPE1"/>
    <x v="94"/>
    <x v="24"/>
    <x v="0"/>
    <x v="0"/>
    <x v="2"/>
    <n v="108.51300000000001"/>
    <n v="84.399000000000001"/>
  </r>
  <r>
    <s v="FOPE1"/>
    <x v="94"/>
    <x v="25"/>
    <x v="1"/>
    <x v="0"/>
    <x v="2"/>
    <n v="1.0545300000000001E-8"/>
    <n v="4.9211400000000006E-9"/>
  </r>
  <r>
    <s v="FOPE1"/>
    <x v="94"/>
    <x v="26"/>
    <x v="1"/>
    <x v="0"/>
    <x v="2"/>
    <n v="2.02898E-5"/>
    <n v="6.175156521739131E-6"/>
  </r>
  <r>
    <s v="FOPE1"/>
    <x v="94"/>
    <x v="27"/>
    <x v="1"/>
    <x v="0"/>
    <x v="2"/>
    <n v="5.4623799999999996"/>
    <n v="1.2334406451612903"/>
  </r>
  <r>
    <s v="FOPE1"/>
    <x v="94"/>
    <x v="28"/>
    <x v="1"/>
    <x v="0"/>
    <x v="2"/>
    <n v="12.980499999999999"/>
    <n v="3.3653148148148144"/>
  </r>
  <r>
    <s v="FOPE1"/>
    <x v="94"/>
    <x v="29"/>
    <x v="1"/>
    <x v="0"/>
    <x v="2"/>
    <n v="1799.74"/>
    <n v="399.9422222222222"/>
  </r>
  <r>
    <s v="FOPE1"/>
    <x v="94"/>
    <x v="30"/>
    <x v="1"/>
    <x v="0"/>
    <x v="2"/>
    <n v="1.1731300000000001E-3"/>
    <n v="3.4944297872340429E-4"/>
  </r>
  <r>
    <s v="FOPE1"/>
    <x v="94"/>
    <x v="31"/>
    <x v="1"/>
    <x v="0"/>
    <x v="2"/>
    <n v="5.5699400000000003E-2"/>
    <n v="6.4445586776859512E-3"/>
  </r>
  <r>
    <s v="FOPE1"/>
    <x v="94"/>
    <x v="32"/>
    <x v="1"/>
    <x v="0"/>
    <x v="2"/>
    <n v="2.4050800000000001E-2"/>
    <n v="2.494157037037037E-3"/>
  </r>
  <r>
    <s v="FOPE1"/>
    <x v="94"/>
    <x v="33"/>
    <x v="1"/>
    <x v="0"/>
    <x v="2"/>
    <n v="202.096"/>
    <n v="23.776"/>
  </r>
  <r>
    <s v="FOPE1"/>
    <x v="94"/>
    <x v="34"/>
    <x v="1"/>
    <x v="0"/>
    <x v="2"/>
    <n v="2.7000199999999999"/>
    <n v="0.4784845569620253"/>
  </r>
  <r>
    <s v="FOPE1"/>
    <x v="94"/>
    <x v="35"/>
    <x v="1"/>
    <x v="0"/>
    <x v="2"/>
    <n v="118.91"/>
    <n v="97.925882352941173"/>
  </r>
  <r>
    <s v="FOPE1"/>
    <x v="94"/>
    <x v="36"/>
    <x v="1"/>
    <x v="0"/>
    <x v="2"/>
    <n v="756.93"/>
    <n v="170.91967741935483"/>
  </r>
  <r>
    <s v="FOPE1"/>
    <x v="94"/>
    <x v="37"/>
    <x v="1"/>
    <x v="0"/>
    <x v="2"/>
    <n v="795.29899999999998"/>
    <n v="618.56588888888894"/>
  </r>
  <r>
    <s v="FOPE1"/>
    <x v="94"/>
    <x v="38"/>
    <x v="2"/>
    <x v="1"/>
    <x v="2"/>
    <n v="17.368400000000001"/>
    <n v="8.1052533333333336"/>
  </r>
  <r>
    <s v="FOPE1"/>
    <x v="94"/>
    <x v="39"/>
    <x v="2"/>
    <x v="1"/>
    <x v="2"/>
    <n v="444.20299999999997"/>
    <n v="135.19221739130435"/>
  </r>
  <r>
    <s v="FOPE1"/>
    <x v="94"/>
    <x v="40"/>
    <x v="2"/>
    <x v="1"/>
    <x v="2"/>
    <n v="13.9954"/>
    <n v="3.1602516129032256"/>
  </r>
  <r>
    <s v="FOPE1"/>
    <x v="94"/>
    <x v="41"/>
    <x v="2"/>
    <x v="1"/>
    <x v="2"/>
    <n v="121.066"/>
    <n v="31.38748148148148"/>
  </r>
  <r>
    <s v="FOPE1"/>
    <x v="94"/>
    <x v="42"/>
    <x v="2"/>
    <x v="1"/>
    <x v="2"/>
    <n v="4428.46"/>
    <n v="984.10222222222217"/>
  </r>
  <r>
    <s v="FOPE1"/>
    <x v="94"/>
    <x v="43"/>
    <x v="2"/>
    <x v="1"/>
    <x v="2"/>
    <n v="2.4950399999999999"/>
    <n v="0.74320340425531906"/>
  </r>
  <r>
    <s v="FOPE1"/>
    <x v="94"/>
    <x v="44"/>
    <x v="2"/>
    <x v="1"/>
    <x v="2"/>
    <n v="516.24099999999999"/>
    <n v="59.730363636363634"/>
  </r>
  <r>
    <s v="FOPE1"/>
    <x v="94"/>
    <x v="45"/>
    <x v="2"/>
    <x v="1"/>
    <x v="2"/>
    <n v="192.422"/>
    <n v="19.954874074074073"/>
  </r>
  <r>
    <s v="FOPE1"/>
    <x v="94"/>
    <x v="46"/>
    <x v="2"/>
    <x v="1"/>
    <x v="2"/>
    <n v="530.27200000000005"/>
    <n v="62.384941176470591"/>
  </r>
  <r>
    <s v="FOPE1"/>
    <x v="94"/>
    <x v="47"/>
    <x v="2"/>
    <x v="1"/>
    <x v="2"/>
    <n v="7.5890000000000004"/>
    <n v="1.3448860759493673"/>
  </r>
  <r>
    <s v="FOPE1"/>
    <x v="94"/>
    <x v="48"/>
    <x v="2"/>
    <x v="1"/>
    <x v="2"/>
    <n v="968.73"/>
    <n v="797.7776470588235"/>
  </r>
  <r>
    <s v="FOPE1"/>
    <x v="94"/>
    <x v="49"/>
    <x v="2"/>
    <x v="1"/>
    <x v="2"/>
    <n v="930.58"/>
    <n v="210.13096774193548"/>
  </r>
  <r>
    <s v="FOPE1"/>
    <x v="94"/>
    <x v="50"/>
    <x v="2"/>
    <x v="1"/>
    <x v="2"/>
    <n v="903.81399999999996"/>
    <n v="702.96644444444439"/>
  </r>
  <r>
    <s v="FOPE1"/>
    <x v="94"/>
    <x v="51"/>
    <x v="0"/>
    <x v="0"/>
    <x v="3"/>
    <n v="1700.77"/>
    <n v="1700.77"/>
  </r>
  <r>
    <s v="FOPE1"/>
    <x v="94"/>
    <x v="52"/>
    <x v="1"/>
    <x v="0"/>
    <x v="3"/>
    <n v="1316.22"/>
    <n v="1316.22"/>
  </r>
  <r>
    <s v="FOPE1"/>
    <x v="94"/>
    <x v="53"/>
    <x v="2"/>
    <x v="1"/>
    <x v="3"/>
    <n v="3016.98"/>
    <n v="3016.98"/>
  </r>
  <r>
    <s v="FRES1"/>
    <x v="95"/>
    <x v="0"/>
    <x v="0"/>
    <x v="0"/>
    <x v="0"/>
    <n v="838.26800000000003"/>
    <n v="419.13400000000001"/>
  </r>
  <r>
    <s v="FRES1"/>
    <x v="95"/>
    <x v="1"/>
    <x v="0"/>
    <x v="0"/>
    <x v="0"/>
    <n v="5.3116899999999996"/>
    <n v="1.7344293877551018"/>
  </r>
  <r>
    <s v="FRES1"/>
    <x v="95"/>
    <x v="2"/>
    <x v="0"/>
    <x v="0"/>
    <x v="0"/>
    <n v="411.25"/>
    <n v="137.08333333333331"/>
  </r>
  <r>
    <s v="FRES1"/>
    <x v="95"/>
    <x v="3"/>
    <x v="1"/>
    <x v="0"/>
    <x v="0"/>
    <n v="3.6113400000000002"/>
    <n v="1.8056700000000001"/>
  </r>
  <r>
    <s v="FRES1"/>
    <x v="95"/>
    <x v="4"/>
    <x v="1"/>
    <x v="0"/>
    <x v="0"/>
    <n v="1.3131800000000001E-2"/>
    <n v="4.2879346938775511E-3"/>
  </r>
  <r>
    <s v="FRES1"/>
    <x v="95"/>
    <x v="5"/>
    <x v="1"/>
    <x v="0"/>
    <x v="0"/>
    <n v="1105.9100000000001"/>
    <n v="368.63666666666666"/>
  </r>
  <r>
    <s v="FRES1"/>
    <x v="95"/>
    <x v="6"/>
    <x v="2"/>
    <x v="1"/>
    <x v="0"/>
    <n v="841.87900000000002"/>
    <n v="420.93950000000001"/>
  </r>
  <r>
    <s v="FRES1"/>
    <x v="95"/>
    <x v="7"/>
    <x v="2"/>
    <x v="1"/>
    <x v="0"/>
    <n v="5.3248199999999999"/>
    <n v="1.7387167346938774"/>
  </r>
  <r>
    <s v="FRES1"/>
    <x v="95"/>
    <x v="8"/>
    <x v="2"/>
    <x v="1"/>
    <x v="0"/>
    <n v="1517.16"/>
    <n v="505.72"/>
  </r>
  <r>
    <s v="FRES1"/>
    <x v="95"/>
    <x v="9"/>
    <x v="0"/>
    <x v="0"/>
    <x v="1"/>
    <n v="557.95000000000005"/>
    <n v="557.95000000000005"/>
  </r>
  <r>
    <s v="FRES1"/>
    <x v="95"/>
    <x v="10"/>
    <x v="1"/>
    <x v="0"/>
    <x v="1"/>
    <n v="370.44299999999998"/>
    <n v="370.44299999999998"/>
  </r>
  <r>
    <s v="FRES1"/>
    <x v="95"/>
    <x v="11"/>
    <x v="2"/>
    <x v="1"/>
    <x v="1"/>
    <n v="928.39400000000001"/>
    <n v="928.39400000000001"/>
  </r>
  <r>
    <s v="FRES1"/>
    <x v="95"/>
    <x v="12"/>
    <x v="0"/>
    <x v="0"/>
    <x v="2"/>
    <n v="694.61599999999999"/>
    <n v="324.15413333333333"/>
  </r>
  <r>
    <s v="FRES1"/>
    <x v="95"/>
    <x v="13"/>
    <x v="0"/>
    <x v="0"/>
    <x v="2"/>
    <n v="8568.69"/>
    <n v="2607.862173913044"/>
  </r>
  <r>
    <s v="FRES1"/>
    <x v="95"/>
    <x v="14"/>
    <x v="0"/>
    <x v="0"/>
    <x v="2"/>
    <n v="56.217300000000002"/>
    <n v="12.694229032258065"/>
  </r>
  <r>
    <s v="FRES1"/>
    <x v="95"/>
    <x v="15"/>
    <x v="0"/>
    <x v="0"/>
    <x v="2"/>
    <n v="744.52599999999995"/>
    <n v="193.02525925925923"/>
  </r>
  <r>
    <s v="FRES1"/>
    <x v="95"/>
    <x v="16"/>
    <x v="0"/>
    <x v="0"/>
    <x v="2"/>
    <n v="24575.9"/>
    <n v="5461.3111111111111"/>
  </r>
  <r>
    <s v="FRES1"/>
    <x v="95"/>
    <x v="17"/>
    <x v="0"/>
    <x v="0"/>
    <x v="2"/>
    <n v="81.9499"/>
    <n v="24.410608510638298"/>
  </r>
  <r>
    <s v="FRES1"/>
    <x v="95"/>
    <x v="18"/>
    <x v="0"/>
    <x v="0"/>
    <x v="2"/>
    <n v="363.81700000000001"/>
    <n v="42.094528925619834"/>
  </r>
  <r>
    <s v="FRES1"/>
    <x v="95"/>
    <x v="19"/>
    <x v="0"/>
    <x v="0"/>
    <x v="2"/>
    <n v="193.71299999999999"/>
    <n v="20.088755555555554"/>
  </r>
  <r>
    <s v="FRES1"/>
    <x v="95"/>
    <x v="20"/>
    <x v="0"/>
    <x v="0"/>
    <x v="2"/>
    <n v="250.33500000000001"/>
    <n v="29.451176470588237"/>
  </r>
  <r>
    <s v="FRES1"/>
    <x v="95"/>
    <x v="21"/>
    <x v="0"/>
    <x v="0"/>
    <x v="2"/>
    <n v="1.60737"/>
    <n v="0.28485037974683541"/>
  </r>
  <r>
    <s v="FRES1"/>
    <x v="95"/>
    <x v="22"/>
    <x v="0"/>
    <x v="0"/>
    <x v="2"/>
    <n v="54774.400000000001"/>
    <n v="45108.329411764702"/>
  </r>
  <r>
    <s v="FRES1"/>
    <x v="95"/>
    <x v="23"/>
    <x v="0"/>
    <x v="0"/>
    <x v="2"/>
    <n v="769.06200000000001"/>
    <n v="173.65916129032257"/>
  </r>
  <r>
    <s v="FRES1"/>
    <x v="95"/>
    <x v="24"/>
    <x v="0"/>
    <x v="0"/>
    <x v="2"/>
    <n v="311.52300000000002"/>
    <n v="242.29566666666668"/>
  </r>
  <r>
    <s v="FRES1"/>
    <x v="95"/>
    <x v="25"/>
    <x v="1"/>
    <x v="0"/>
    <x v="2"/>
    <n v="2.3060000000000001E-9"/>
    <n v="1.0761333333333334E-9"/>
  </r>
  <r>
    <s v="FRES1"/>
    <x v="95"/>
    <x v="26"/>
    <x v="1"/>
    <x v="0"/>
    <x v="2"/>
    <n v="1.8580199999999999E-4"/>
    <n v="5.6548434782608701E-5"/>
  </r>
  <r>
    <s v="FRES1"/>
    <x v="95"/>
    <x v="27"/>
    <x v="1"/>
    <x v="0"/>
    <x v="2"/>
    <n v="7.7533700000000003"/>
    <n v="1.7507609677419356"/>
  </r>
  <r>
    <s v="FRES1"/>
    <x v="95"/>
    <x v="28"/>
    <x v="1"/>
    <x v="0"/>
    <x v="2"/>
    <n v="43.354100000000003"/>
    <n v="11.239951851851853"/>
  </r>
  <r>
    <s v="FRES1"/>
    <x v="95"/>
    <x v="29"/>
    <x v="1"/>
    <x v="0"/>
    <x v="2"/>
    <n v="1075.17"/>
    <n v="238.92666666666668"/>
  </r>
  <r>
    <s v="FRES1"/>
    <x v="95"/>
    <x v="30"/>
    <x v="1"/>
    <x v="0"/>
    <x v="2"/>
    <n v="1.5463899999999999E-2"/>
    <n v="4.6062680851063822E-3"/>
  </r>
  <r>
    <s v="FRES1"/>
    <x v="95"/>
    <x v="31"/>
    <x v="1"/>
    <x v="0"/>
    <x v="2"/>
    <n v="2.6715099999999999E-2"/>
    <n v="3.0910033057851239E-3"/>
  </r>
  <r>
    <s v="FRES1"/>
    <x v="95"/>
    <x v="32"/>
    <x v="1"/>
    <x v="0"/>
    <x v="2"/>
    <n v="5.1763E-3"/>
    <n v="5.3680148148148147E-4"/>
  </r>
  <r>
    <s v="FRES1"/>
    <x v="95"/>
    <x v="33"/>
    <x v="1"/>
    <x v="0"/>
    <x v="2"/>
    <n v="67.895899999999997"/>
    <n v="7.9877529411764705"/>
  </r>
  <r>
    <s v="FRES1"/>
    <x v="95"/>
    <x v="34"/>
    <x v="1"/>
    <x v="0"/>
    <x v="2"/>
    <n v="0.41474100000000003"/>
    <n v="7.3498405063291139E-2"/>
  </r>
  <r>
    <s v="FRES1"/>
    <x v="95"/>
    <x v="35"/>
    <x v="1"/>
    <x v="0"/>
    <x v="2"/>
    <n v="764.04300000000001"/>
    <n v="629.21188235294119"/>
  </r>
  <r>
    <s v="FRES1"/>
    <x v="95"/>
    <x v="36"/>
    <x v="1"/>
    <x v="0"/>
    <x v="2"/>
    <n v="593.29600000000005"/>
    <n v="133.97006451612904"/>
  </r>
  <r>
    <s v="FRES1"/>
    <x v="95"/>
    <x v="37"/>
    <x v="1"/>
    <x v="0"/>
    <x v="2"/>
    <n v="360.10399999999998"/>
    <n v="280.08088888888886"/>
  </r>
  <r>
    <s v="FRES1"/>
    <x v="95"/>
    <x v="38"/>
    <x v="2"/>
    <x v="1"/>
    <x v="2"/>
    <n v="694.61599999999999"/>
    <n v="324.15413333333333"/>
  </r>
  <r>
    <s v="FRES1"/>
    <x v="95"/>
    <x v="39"/>
    <x v="2"/>
    <x v="1"/>
    <x v="2"/>
    <n v="8568.69"/>
    <n v="2607.862173913044"/>
  </r>
  <r>
    <s v="FRES1"/>
    <x v="95"/>
    <x v="40"/>
    <x v="2"/>
    <x v="1"/>
    <x v="2"/>
    <n v="63.970700000000001"/>
    <n v="14.444996774193548"/>
  </r>
  <r>
    <s v="FRES1"/>
    <x v="95"/>
    <x v="41"/>
    <x v="2"/>
    <x v="1"/>
    <x v="2"/>
    <n v="787.88"/>
    <n v="204.26518518518517"/>
  </r>
  <r>
    <s v="FRES1"/>
    <x v="95"/>
    <x v="42"/>
    <x v="2"/>
    <x v="1"/>
    <x v="2"/>
    <n v="25651"/>
    <n v="5700.2222222222217"/>
  </r>
  <r>
    <s v="FRES1"/>
    <x v="95"/>
    <x v="43"/>
    <x v="2"/>
    <x v="1"/>
    <x v="2"/>
    <n v="81.965299999999999"/>
    <n v="24.415195744680851"/>
  </r>
  <r>
    <s v="FRES1"/>
    <x v="95"/>
    <x v="44"/>
    <x v="2"/>
    <x v="1"/>
    <x v="2"/>
    <n v="363.84399999999999"/>
    <n v="42.097652892561982"/>
  </r>
  <r>
    <s v="FRES1"/>
    <x v="95"/>
    <x v="45"/>
    <x v="2"/>
    <x v="1"/>
    <x v="2"/>
    <n v="193.71799999999999"/>
    <n v="20.089274074074073"/>
  </r>
  <r>
    <s v="FRES1"/>
    <x v="95"/>
    <x v="46"/>
    <x v="2"/>
    <x v="1"/>
    <x v="2"/>
    <n v="318.23099999999999"/>
    <n v="37.438941176470586"/>
  </r>
  <r>
    <s v="FRES1"/>
    <x v="95"/>
    <x v="47"/>
    <x v="2"/>
    <x v="1"/>
    <x v="2"/>
    <n v="2.0221100000000001"/>
    <n v="0.3583486075949367"/>
  </r>
  <r>
    <s v="FRES1"/>
    <x v="95"/>
    <x v="48"/>
    <x v="2"/>
    <x v="1"/>
    <x v="2"/>
    <n v="55538.400000000001"/>
    <n v="45737.50588235294"/>
  </r>
  <r>
    <s v="FRES1"/>
    <x v="95"/>
    <x v="49"/>
    <x v="2"/>
    <x v="1"/>
    <x v="2"/>
    <n v="1362.36"/>
    <n v="307.62967741935483"/>
  </r>
  <r>
    <s v="FRES1"/>
    <x v="95"/>
    <x v="50"/>
    <x v="2"/>
    <x v="1"/>
    <x v="2"/>
    <n v="671.62800000000004"/>
    <n v="522.37733333333335"/>
  </r>
  <r>
    <s v="FRES1"/>
    <x v="95"/>
    <x v="51"/>
    <x v="0"/>
    <x v="0"/>
    <x v="3"/>
    <n v="54239.8"/>
    <n v="54239.8"/>
  </r>
  <r>
    <s v="FRES1"/>
    <x v="95"/>
    <x v="52"/>
    <x v="1"/>
    <x v="0"/>
    <x v="3"/>
    <n v="1303.25"/>
    <n v="1303.25"/>
  </r>
  <r>
    <s v="FRES1"/>
    <x v="95"/>
    <x v="53"/>
    <x v="2"/>
    <x v="1"/>
    <x v="3"/>
    <n v="55543"/>
    <n v="55543"/>
  </r>
  <r>
    <s v="GAMO1"/>
    <x v="96"/>
    <x v="0"/>
    <x v="0"/>
    <x v="0"/>
    <x v="0"/>
    <n v="123.294"/>
    <n v="61.646999999999998"/>
  </r>
  <r>
    <s v="GAMO1"/>
    <x v="96"/>
    <x v="1"/>
    <x v="0"/>
    <x v="0"/>
    <x v="0"/>
    <n v="0.835928"/>
    <n v="0.27295608163265306"/>
  </r>
  <r>
    <s v="GAMO1"/>
    <x v="96"/>
    <x v="2"/>
    <x v="0"/>
    <x v="0"/>
    <x v="0"/>
    <n v="153.66499999999999"/>
    <n v="51.221666666666664"/>
  </r>
  <r>
    <s v="GAMO1"/>
    <x v="96"/>
    <x v="3"/>
    <x v="1"/>
    <x v="0"/>
    <x v="0"/>
    <n v="0.83535199999999998"/>
    <n v="0.41767599999999999"/>
  </r>
  <r>
    <s v="GAMO1"/>
    <x v="96"/>
    <x v="4"/>
    <x v="1"/>
    <x v="0"/>
    <x v="0"/>
    <n v="1.2932900000000001E-2"/>
    <n v="4.2229877551020409E-3"/>
  </r>
  <r>
    <s v="GAMO1"/>
    <x v="96"/>
    <x v="5"/>
    <x v="1"/>
    <x v="0"/>
    <x v="0"/>
    <n v="2382.42"/>
    <n v="794.14"/>
  </r>
  <r>
    <s v="GAMO1"/>
    <x v="96"/>
    <x v="6"/>
    <x v="2"/>
    <x v="1"/>
    <x v="0"/>
    <n v="124.13"/>
    <n v="62.064999999999998"/>
  </r>
  <r>
    <s v="GAMO1"/>
    <x v="96"/>
    <x v="7"/>
    <x v="2"/>
    <x v="1"/>
    <x v="0"/>
    <n v="0.84886099999999998"/>
    <n v="0.27717910204081631"/>
  </r>
  <r>
    <s v="GAMO1"/>
    <x v="96"/>
    <x v="8"/>
    <x v="2"/>
    <x v="1"/>
    <x v="0"/>
    <n v="2536.09"/>
    <n v="845.36333333333334"/>
  </r>
  <r>
    <s v="GAMO1"/>
    <x v="96"/>
    <x v="9"/>
    <x v="0"/>
    <x v="0"/>
    <x v="1"/>
    <n v="113.14100000000001"/>
    <n v="113.14100000000001"/>
  </r>
  <r>
    <s v="GAMO1"/>
    <x v="96"/>
    <x v="10"/>
    <x v="1"/>
    <x v="0"/>
    <x v="1"/>
    <n v="794.55499999999995"/>
    <n v="794.55499999999995"/>
  </r>
  <r>
    <s v="GAMO1"/>
    <x v="96"/>
    <x v="11"/>
    <x v="2"/>
    <x v="1"/>
    <x v="1"/>
    <n v="907.697"/>
    <n v="907.697"/>
  </r>
  <r>
    <s v="GAMO1"/>
    <x v="96"/>
    <x v="12"/>
    <x v="0"/>
    <x v="0"/>
    <x v="2"/>
    <n v="15.487299999999999"/>
    <n v="7.2274066666666661"/>
  </r>
  <r>
    <s v="GAMO1"/>
    <x v="96"/>
    <x v="13"/>
    <x v="0"/>
    <x v="0"/>
    <x v="2"/>
    <n v="297.928"/>
    <n v="90.673739130434782"/>
  </r>
  <r>
    <s v="GAMO1"/>
    <x v="96"/>
    <x v="14"/>
    <x v="0"/>
    <x v="0"/>
    <x v="2"/>
    <n v="3.8539300000000001"/>
    <n v="0.87024225806451616"/>
  </r>
  <r>
    <s v="GAMO1"/>
    <x v="96"/>
    <x v="15"/>
    <x v="0"/>
    <x v="0"/>
    <x v="2"/>
    <n v="64.409300000000002"/>
    <n v="16.698707407407408"/>
  </r>
  <r>
    <s v="GAMO1"/>
    <x v="96"/>
    <x v="16"/>
    <x v="0"/>
    <x v="0"/>
    <x v="2"/>
    <n v="3451.8"/>
    <n v="767.06666666666672"/>
  </r>
  <r>
    <s v="GAMO1"/>
    <x v="96"/>
    <x v="17"/>
    <x v="0"/>
    <x v="0"/>
    <x v="2"/>
    <n v="2.0035599999999998"/>
    <n v="0.59680510638297868"/>
  </r>
  <r>
    <s v="GAMO1"/>
    <x v="96"/>
    <x v="18"/>
    <x v="0"/>
    <x v="0"/>
    <x v="2"/>
    <n v="421.53899999999999"/>
    <n v="48.773107438016531"/>
  </r>
  <r>
    <s v="GAMO1"/>
    <x v="96"/>
    <x v="19"/>
    <x v="0"/>
    <x v="0"/>
    <x v="2"/>
    <n v="170.32499999999999"/>
    <n v="17.66333333333333"/>
  </r>
  <r>
    <s v="GAMO1"/>
    <x v="96"/>
    <x v="20"/>
    <x v="0"/>
    <x v="0"/>
    <x v="2"/>
    <n v="330.142"/>
    <n v="38.840235294117647"/>
  </r>
  <r>
    <s v="GAMO1"/>
    <x v="96"/>
    <x v="21"/>
    <x v="0"/>
    <x v="0"/>
    <x v="2"/>
    <n v="4.4396399999999998"/>
    <n v="0.7867716455696202"/>
  </r>
  <r>
    <s v="GAMO1"/>
    <x v="96"/>
    <x v="22"/>
    <x v="0"/>
    <x v="0"/>
    <x v="2"/>
    <n v="677.08399999999995"/>
    <n v="557.59858823529407"/>
  </r>
  <r>
    <s v="GAMO1"/>
    <x v="96"/>
    <x v="23"/>
    <x v="0"/>
    <x v="0"/>
    <x v="2"/>
    <n v="81.173400000000001"/>
    <n v="18.329477419354838"/>
  </r>
  <r>
    <s v="GAMO1"/>
    <x v="96"/>
    <x v="24"/>
    <x v="0"/>
    <x v="0"/>
    <x v="2"/>
    <n v="57.568600000000004"/>
    <n v="44.775577777777784"/>
  </r>
  <r>
    <s v="GAMO1"/>
    <x v="96"/>
    <x v="25"/>
    <x v="1"/>
    <x v="0"/>
    <x v="2"/>
    <n v="2.75696E-8"/>
    <n v="1.2865813333333333E-8"/>
  </r>
  <r>
    <s v="GAMO1"/>
    <x v="96"/>
    <x v="26"/>
    <x v="1"/>
    <x v="0"/>
    <x v="2"/>
    <n v="3.56348E-5"/>
    <n v="1.0845373913043479E-5"/>
  </r>
  <r>
    <s v="GAMO1"/>
    <x v="96"/>
    <x v="27"/>
    <x v="1"/>
    <x v="0"/>
    <x v="2"/>
    <n v="3.6529699999999998"/>
    <n v="0.82486419354838703"/>
  </r>
  <r>
    <s v="GAMO1"/>
    <x v="96"/>
    <x v="28"/>
    <x v="1"/>
    <x v="0"/>
    <x v="2"/>
    <n v="12.2896"/>
    <n v="3.1861925925925925"/>
  </r>
  <r>
    <s v="GAMO1"/>
    <x v="96"/>
    <x v="29"/>
    <x v="1"/>
    <x v="0"/>
    <x v="2"/>
    <n v="2836.22"/>
    <n v="630.27111111111105"/>
  </r>
  <r>
    <s v="GAMO1"/>
    <x v="96"/>
    <x v="30"/>
    <x v="1"/>
    <x v="0"/>
    <x v="2"/>
    <n v="2.81205E-3"/>
    <n v="8.3763191489361695E-4"/>
  </r>
  <r>
    <s v="GAMO1"/>
    <x v="96"/>
    <x v="31"/>
    <x v="1"/>
    <x v="0"/>
    <x v="2"/>
    <n v="7.6600600000000005E-2"/>
    <n v="8.8628793388429768E-3"/>
  </r>
  <r>
    <s v="GAMO1"/>
    <x v="96"/>
    <x v="32"/>
    <x v="1"/>
    <x v="0"/>
    <x v="2"/>
    <n v="3.3533E-2"/>
    <n v="3.4774962962962962E-3"/>
  </r>
  <r>
    <s v="GAMO1"/>
    <x v="96"/>
    <x v="33"/>
    <x v="1"/>
    <x v="0"/>
    <x v="2"/>
    <n v="215.11799999999999"/>
    <n v="25.308"/>
  </r>
  <r>
    <s v="GAMO1"/>
    <x v="96"/>
    <x v="34"/>
    <x v="1"/>
    <x v="0"/>
    <x v="2"/>
    <n v="2.7672099999999999"/>
    <n v="0.49039164556962023"/>
  </r>
  <r>
    <s v="GAMO1"/>
    <x v="96"/>
    <x v="35"/>
    <x v="1"/>
    <x v="0"/>
    <x v="2"/>
    <n v="124.22499999999999"/>
    <n v="102.30294117647058"/>
  </r>
  <r>
    <s v="GAMO1"/>
    <x v="96"/>
    <x v="36"/>
    <x v="1"/>
    <x v="0"/>
    <x v="2"/>
    <n v="1125.04"/>
    <n v="254.04129032258064"/>
  </r>
  <r>
    <s v="GAMO1"/>
    <x v="96"/>
    <x v="37"/>
    <x v="1"/>
    <x v="0"/>
    <x v="2"/>
    <n v="849.20399999999995"/>
    <n v="660.49199999999996"/>
  </r>
  <r>
    <s v="GAMO1"/>
    <x v="96"/>
    <x v="38"/>
    <x v="2"/>
    <x v="1"/>
    <x v="2"/>
    <n v="15.487299999999999"/>
    <n v="7.2274066666666661"/>
  </r>
  <r>
    <s v="GAMO1"/>
    <x v="96"/>
    <x v="39"/>
    <x v="2"/>
    <x v="1"/>
    <x v="2"/>
    <n v="297.928"/>
    <n v="90.673739130434782"/>
  </r>
  <r>
    <s v="GAMO1"/>
    <x v="96"/>
    <x v="40"/>
    <x v="2"/>
    <x v="1"/>
    <x v="2"/>
    <n v="7.5069100000000004"/>
    <n v="1.6951087096774193"/>
  </r>
  <r>
    <s v="GAMO1"/>
    <x v="96"/>
    <x v="41"/>
    <x v="2"/>
    <x v="1"/>
    <x v="2"/>
    <n v="76.698899999999995"/>
    <n v="19.884899999999998"/>
  </r>
  <r>
    <s v="GAMO1"/>
    <x v="96"/>
    <x v="42"/>
    <x v="2"/>
    <x v="1"/>
    <x v="2"/>
    <n v="6288"/>
    <n v="1397.3333333333333"/>
  </r>
  <r>
    <s v="GAMO1"/>
    <x v="96"/>
    <x v="43"/>
    <x v="2"/>
    <x v="1"/>
    <x v="2"/>
    <n v="2.0063800000000001"/>
    <n v="0.59764510638297874"/>
  </r>
  <r>
    <s v="GAMO1"/>
    <x v="96"/>
    <x v="44"/>
    <x v="2"/>
    <x v="1"/>
    <x v="2"/>
    <n v="421.61599999999999"/>
    <n v="48.782016528925617"/>
  </r>
  <r>
    <s v="GAMO1"/>
    <x v="96"/>
    <x v="45"/>
    <x v="2"/>
    <x v="1"/>
    <x v="2"/>
    <n v="170.358"/>
    <n v="17.666755555555554"/>
  </r>
  <r>
    <s v="GAMO1"/>
    <x v="96"/>
    <x v="46"/>
    <x v="2"/>
    <x v="1"/>
    <x v="2"/>
    <n v="545.25900000000001"/>
    <n v="64.148117647058825"/>
  </r>
  <r>
    <s v="GAMO1"/>
    <x v="96"/>
    <x v="47"/>
    <x v="2"/>
    <x v="1"/>
    <x v="2"/>
    <n v="7.2068500000000002"/>
    <n v="1.2771632911392405"/>
  </r>
  <r>
    <s v="GAMO1"/>
    <x v="96"/>
    <x v="48"/>
    <x v="2"/>
    <x v="1"/>
    <x v="2"/>
    <n v="801.30899999999997"/>
    <n v="659.90152941176461"/>
  </r>
  <r>
    <s v="GAMO1"/>
    <x v="96"/>
    <x v="49"/>
    <x v="2"/>
    <x v="1"/>
    <x v="2"/>
    <n v="1206.22"/>
    <n v="272.37225806451613"/>
  </r>
  <r>
    <s v="GAMO1"/>
    <x v="96"/>
    <x v="50"/>
    <x v="2"/>
    <x v="1"/>
    <x v="2"/>
    <n v="906.77200000000005"/>
    <n v="705.26711111111115"/>
  </r>
  <r>
    <s v="GAMO1"/>
    <x v="96"/>
    <x v="51"/>
    <x v="0"/>
    <x v="0"/>
    <x v="3"/>
    <n v="1609.9"/>
    <n v="1609.9"/>
  </r>
  <r>
    <s v="GAMO1"/>
    <x v="96"/>
    <x v="52"/>
    <x v="1"/>
    <x v="0"/>
    <x v="3"/>
    <n v="1676.94"/>
    <n v="1676.94"/>
  </r>
  <r>
    <s v="GAMO1"/>
    <x v="96"/>
    <x v="53"/>
    <x v="2"/>
    <x v="1"/>
    <x v="3"/>
    <n v="3286.84"/>
    <n v="3286.84"/>
  </r>
  <r>
    <s v="GICL1"/>
    <x v="97"/>
    <x v="0"/>
    <x v="0"/>
    <x v="0"/>
    <x v="0"/>
    <n v="312.291"/>
    <n v="156.1455"/>
  </r>
  <r>
    <s v="GICL1"/>
    <x v="97"/>
    <x v="1"/>
    <x v="0"/>
    <x v="0"/>
    <x v="0"/>
    <n v="2.5425499999999999"/>
    <n v="0.83022040816326514"/>
  </r>
  <r>
    <s v="GICL1"/>
    <x v="97"/>
    <x v="2"/>
    <x v="0"/>
    <x v="0"/>
    <x v="0"/>
    <n v="259.59899999999999"/>
    <n v="86.532999999999987"/>
  </r>
  <r>
    <s v="GICL1"/>
    <x v="97"/>
    <x v="3"/>
    <x v="1"/>
    <x v="0"/>
    <x v="0"/>
    <n v="1.9040299999999999"/>
    <n v="0.95201499999999994"/>
  </r>
  <r>
    <s v="GICL1"/>
    <x v="97"/>
    <x v="4"/>
    <x v="1"/>
    <x v="0"/>
    <x v="0"/>
    <n v="7.8672199999999998E-2"/>
    <n v="2.5688881632653059E-2"/>
  </r>
  <r>
    <s v="GICL1"/>
    <x v="97"/>
    <x v="5"/>
    <x v="1"/>
    <x v="0"/>
    <x v="0"/>
    <n v="3354.7"/>
    <n v="1118.2333333333331"/>
  </r>
  <r>
    <s v="GICL1"/>
    <x v="97"/>
    <x v="6"/>
    <x v="2"/>
    <x v="1"/>
    <x v="0"/>
    <n v="314.19600000000003"/>
    <n v="157.09800000000001"/>
  </r>
  <r>
    <s v="GICL1"/>
    <x v="97"/>
    <x v="7"/>
    <x v="2"/>
    <x v="1"/>
    <x v="0"/>
    <n v="2.6212200000000001"/>
    <n v="0.85590857142857135"/>
  </r>
  <r>
    <s v="GICL1"/>
    <x v="97"/>
    <x v="8"/>
    <x v="2"/>
    <x v="1"/>
    <x v="0"/>
    <n v="3614.3"/>
    <n v="1204.7666666666667"/>
  </r>
  <r>
    <s v="GICL1"/>
    <x v="97"/>
    <x v="9"/>
    <x v="0"/>
    <x v="0"/>
    <x v="1"/>
    <n v="243.50899999999999"/>
    <n v="243.50899999999999"/>
  </r>
  <r>
    <s v="GICL1"/>
    <x v="97"/>
    <x v="10"/>
    <x v="1"/>
    <x v="0"/>
    <x v="1"/>
    <n v="1119.2"/>
    <n v="1119.2"/>
  </r>
  <r>
    <s v="GICL1"/>
    <x v="97"/>
    <x v="11"/>
    <x v="2"/>
    <x v="1"/>
    <x v="1"/>
    <n v="1362.71"/>
    <n v="1362.71"/>
  </r>
  <r>
    <s v="GICL1"/>
    <x v="97"/>
    <x v="12"/>
    <x v="0"/>
    <x v="0"/>
    <x v="2"/>
    <n v="6.9379900000000001"/>
    <n v="3.2377286666666669"/>
  </r>
  <r>
    <s v="GICL1"/>
    <x v="97"/>
    <x v="13"/>
    <x v="0"/>
    <x v="0"/>
    <x v="2"/>
    <n v="138.91900000000001"/>
    <n v="42.27969565217392"/>
  </r>
  <r>
    <s v="GICL1"/>
    <x v="97"/>
    <x v="14"/>
    <x v="0"/>
    <x v="0"/>
    <x v="2"/>
    <n v="2.1572100000000001"/>
    <n v="0.48711193548387099"/>
  </r>
  <r>
    <s v="GICL1"/>
    <x v="97"/>
    <x v="15"/>
    <x v="0"/>
    <x v="0"/>
    <x v="2"/>
    <n v="19.492899999999999"/>
    <n v="5.0537148148148141"/>
  </r>
  <r>
    <s v="GICL1"/>
    <x v="97"/>
    <x v="16"/>
    <x v="0"/>
    <x v="0"/>
    <x v="2"/>
    <n v="2691.71"/>
    <n v="598.15777777777771"/>
  </r>
  <r>
    <s v="GICL1"/>
    <x v="97"/>
    <x v="17"/>
    <x v="0"/>
    <x v="0"/>
    <x v="2"/>
    <n v="0.73879700000000004"/>
    <n v="0.22006719148936171"/>
  </r>
  <r>
    <s v="GICL1"/>
    <x v="97"/>
    <x v="18"/>
    <x v="0"/>
    <x v="0"/>
    <x v="2"/>
    <n v="336.685"/>
    <n v="38.955289256198348"/>
  </r>
  <r>
    <s v="GICL1"/>
    <x v="97"/>
    <x v="19"/>
    <x v="0"/>
    <x v="0"/>
    <x v="2"/>
    <n v="158.19399999999999"/>
    <n v="16.405303703703702"/>
  </r>
  <r>
    <s v="GICL1"/>
    <x v="97"/>
    <x v="20"/>
    <x v="0"/>
    <x v="0"/>
    <x v="2"/>
    <n v="259.29599999999999"/>
    <n v="30.50541176470588"/>
  </r>
  <r>
    <s v="GICL1"/>
    <x v="97"/>
    <x v="21"/>
    <x v="0"/>
    <x v="0"/>
    <x v="2"/>
    <n v="3.7808899999999999"/>
    <n v="0.67003113924050628"/>
  </r>
  <r>
    <s v="GICL1"/>
    <x v="97"/>
    <x v="22"/>
    <x v="0"/>
    <x v="0"/>
    <x v="2"/>
    <n v="193.93199999999999"/>
    <n v="159.70870588235292"/>
  </r>
  <r>
    <s v="GICL1"/>
    <x v="97"/>
    <x v="23"/>
    <x v="0"/>
    <x v="0"/>
    <x v="2"/>
    <n v="85.667100000000005"/>
    <n v="19.344183870967743"/>
  </r>
  <r>
    <s v="GICL1"/>
    <x v="97"/>
    <x v="24"/>
    <x v="0"/>
    <x v="0"/>
    <x v="2"/>
    <n v="77.433800000000005"/>
    <n v="60.226288888888895"/>
  </r>
  <r>
    <s v="GICL1"/>
    <x v="97"/>
    <x v="25"/>
    <x v="1"/>
    <x v="0"/>
    <x v="2"/>
    <n v="5.20051E-8"/>
    <n v="2.4269046666666667E-8"/>
  </r>
  <r>
    <s v="GICL1"/>
    <x v="97"/>
    <x v="26"/>
    <x v="1"/>
    <x v="0"/>
    <x v="2"/>
    <n v="2.5105200000000001E-5"/>
    <n v="7.6407130434782623E-6"/>
  </r>
  <r>
    <s v="GICL1"/>
    <x v="97"/>
    <x v="27"/>
    <x v="1"/>
    <x v="0"/>
    <x v="2"/>
    <n v="3.1628400000000001"/>
    <n v="0.7141896774193548"/>
  </r>
  <r>
    <s v="GICL1"/>
    <x v="97"/>
    <x v="28"/>
    <x v="1"/>
    <x v="0"/>
    <x v="2"/>
    <n v="2.0725099999999999"/>
    <n v="0.5373174074074073"/>
  </r>
  <r>
    <s v="GICL1"/>
    <x v="97"/>
    <x v="29"/>
    <x v="1"/>
    <x v="0"/>
    <x v="2"/>
    <n v="1516.09"/>
    <n v="336.90888888888884"/>
  </r>
  <r>
    <s v="GICL1"/>
    <x v="97"/>
    <x v="30"/>
    <x v="1"/>
    <x v="0"/>
    <x v="2"/>
    <n v="1.15993E-3"/>
    <n v="3.4551106382978722E-4"/>
  </r>
  <r>
    <s v="GICL1"/>
    <x v="97"/>
    <x v="31"/>
    <x v="1"/>
    <x v="0"/>
    <x v="2"/>
    <n v="0.11811199999999999"/>
    <n v="1.3665851239669421E-2"/>
  </r>
  <r>
    <s v="GICL1"/>
    <x v="97"/>
    <x v="32"/>
    <x v="1"/>
    <x v="0"/>
    <x v="2"/>
    <n v="5.6213100000000002E-2"/>
    <n v="5.8295066666666671E-3"/>
  </r>
  <r>
    <s v="GICL1"/>
    <x v="97"/>
    <x v="33"/>
    <x v="1"/>
    <x v="0"/>
    <x v="2"/>
    <n v="569.60599999999999"/>
    <n v="67.012470588235288"/>
  </r>
  <r>
    <s v="GICL1"/>
    <x v="97"/>
    <x v="34"/>
    <x v="1"/>
    <x v="0"/>
    <x v="2"/>
    <n v="3.6247699999999998"/>
    <n v="0.64236430379746834"/>
  </r>
  <r>
    <s v="GICL1"/>
    <x v="97"/>
    <x v="35"/>
    <x v="1"/>
    <x v="0"/>
    <x v="2"/>
    <n v="19.545200000000001"/>
    <n v="16.09604705882353"/>
  </r>
  <r>
    <s v="GICL1"/>
    <x v="97"/>
    <x v="36"/>
    <x v="1"/>
    <x v="0"/>
    <x v="2"/>
    <n v="533.50599999999997"/>
    <n v="120.46909677419355"/>
  </r>
  <r>
    <s v="GICL1"/>
    <x v="97"/>
    <x v="37"/>
    <x v="1"/>
    <x v="0"/>
    <x v="2"/>
    <n v="778.09500000000003"/>
    <n v="605.18500000000006"/>
  </r>
  <r>
    <s v="GICL1"/>
    <x v="97"/>
    <x v="38"/>
    <x v="2"/>
    <x v="1"/>
    <x v="2"/>
    <n v="6.9379900000000001"/>
    <n v="3.2377286666666669"/>
  </r>
  <r>
    <s v="GICL1"/>
    <x v="97"/>
    <x v="39"/>
    <x v="2"/>
    <x v="1"/>
    <x v="2"/>
    <n v="138.91900000000001"/>
    <n v="42.27969565217392"/>
  </r>
  <r>
    <s v="GICL1"/>
    <x v="97"/>
    <x v="40"/>
    <x v="2"/>
    <x v="1"/>
    <x v="2"/>
    <n v="5.3200399999999997"/>
    <n v="1.2012993548387096"/>
  </r>
  <r>
    <s v="GICL1"/>
    <x v="97"/>
    <x v="41"/>
    <x v="2"/>
    <x v="1"/>
    <x v="2"/>
    <n v="21.5655"/>
    <n v="5.5910555555555552"/>
  </r>
  <r>
    <s v="GICL1"/>
    <x v="97"/>
    <x v="42"/>
    <x v="2"/>
    <x v="1"/>
    <x v="2"/>
    <n v="4207.8"/>
    <n v="935.06666666666661"/>
  </r>
  <r>
    <s v="GICL1"/>
    <x v="97"/>
    <x v="43"/>
    <x v="2"/>
    <x v="1"/>
    <x v="2"/>
    <n v="0.73995699999999998"/>
    <n v="0.2204127234042553"/>
  </r>
  <r>
    <s v="GICL1"/>
    <x v="97"/>
    <x v="44"/>
    <x v="2"/>
    <x v="1"/>
    <x v="2"/>
    <n v="336.803"/>
    <n v="38.968942148760334"/>
  </r>
  <r>
    <s v="GICL1"/>
    <x v="97"/>
    <x v="45"/>
    <x v="2"/>
    <x v="1"/>
    <x v="2"/>
    <n v="158.25"/>
    <n v="16.411111111111111"/>
  </r>
  <r>
    <s v="GICL1"/>
    <x v="97"/>
    <x v="46"/>
    <x v="2"/>
    <x v="1"/>
    <x v="2"/>
    <n v="828.90300000000002"/>
    <n v="97.518000000000001"/>
  </r>
  <r>
    <s v="GICL1"/>
    <x v="97"/>
    <x v="47"/>
    <x v="2"/>
    <x v="1"/>
    <x v="2"/>
    <n v="7.4056600000000001"/>
    <n v="1.3123954430379747"/>
  </r>
  <r>
    <s v="GICL1"/>
    <x v="97"/>
    <x v="48"/>
    <x v="2"/>
    <x v="1"/>
    <x v="2"/>
    <n v="213.477"/>
    <n v="175.80458823529412"/>
  </r>
  <r>
    <s v="GICL1"/>
    <x v="97"/>
    <x v="49"/>
    <x v="2"/>
    <x v="1"/>
    <x v="2"/>
    <n v="619.173"/>
    <n v="139.81325806451613"/>
  </r>
  <r>
    <s v="GICL1"/>
    <x v="97"/>
    <x v="50"/>
    <x v="2"/>
    <x v="1"/>
    <x v="2"/>
    <n v="855.529"/>
    <n v="665.41144444444444"/>
  </r>
  <r>
    <s v="GICL1"/>
    <x v="97"/>
    <x v="51"/>
    <x v="0"/>
    <x v="0"/>
    <x v="3"/>
    <n v="975.25300000000004"/>
    <n v="975.25300000000004"/>
  </r>
  <r>
    <s v="GICL1"/>
    <x v="97"/>
    <x v="52"/>
    <x v="1"/>
    <x v="0"/>
    <x v="3"/>
    <n v="1147.5899999999999"/>
    <n v="1147.5899999999999"/>
  </r>
  <r>
    <s v="GICL1"/>
    <x v="97"/>
    <x v="53"/>
    <x v="2"/>
    <x v="1"/>
    <x v="3"/>
    <n v="2122.84"/>
    <n v="2122.84"/>
  </r>
  <r>
    <s v="GLAC1"/>
    <x v="98"/>
    <x v="0"/>
    <x v="0"/>
    <x v="0"/>
    <x v="0"/>
    <n v="126.489"/>
    <n v="63.244500000000002"/>
  </r>
  <r>
    <s v="GLAC1"/>
    <x v="98"/>
    <x v="1"/>
    <x v="0"/>
    <x v="0"/>
    <x v="0"/>
    <n v="0.70000099999999998"/>
    <n v="0.22857175510204078"/>
  </r>
  <r>
    <s v="GLAC1"/>
    <x v="98"/>
    <x v="2"/>
    <x v="0"/>
    <x v="0"/>
    <x v="0"/>
    <n v="124.60599999999999"/>
    <n v="41.535333333333327"/>
  </r>
  <r>
    <s v="GLAC1"/>
    <x v="98"/>
    <x v="3"/>
    <x v="1"/>
    <x v="0"/>
    <x v="0"/>
    <n v="0.83645599999999998"/>
    <n v="0.41822799999999999"/>
  </r>
  <r>
    <s v="GLAC1"/>
    <x v="98"/>
    <x v="4"/>
    <x v="1"/>
    <x v="0"/>
    <x v="0"/>
    <n v="2.31244E-2"/>
    <n v="7.5508244897959176E-3"/>
  </r>
  <r>
    <s v="GLAC1"/>
    <x v="98"/>
    <x v="5"/>
    <x v="1"/>
    <x v="0"/>
    <x v="0"/>
    <n v="3455.8"/>
    <n v="1151.9333333333334"/>
  </r>
  <r>
    <s v="GLAC1"/>
    <x v="98"/>
    <x v="6"/>
    <x v="2"/>
    <x v="1"/>
    <x v="0"/>
    <n v="127.32599999999999"/>
    <n v="63.662999999999997"/>
  </r>
  <r>
    <s v="GLAC1"/>
    <x v="98"/>
    <x v="7"/>
    <x v="2"/>
    <x v="1"/>
    <x v="0"/>
    <n v="0.72312600000000005"/>
    <n v="0.23612277551020408"/>
  </r>
  <r>
    <s v="GLAC1"/>
    <x v="98"/>
    <x v="8"/>
    <x v="2"/>
    <x v="1"/>
    <x v="0"/>
    <n v="3580.41"/>
    <n v="1193.4699999999998"/>
  </r>
  <r>
    <s v="GLAC1"/>
    <x v="98"/>
    <x v="9"/>
    <x v="0"/>
    <x v="0"/>
    <x v="1"/>
    <n v="105.008"/>
    <n v="105.008"/>
  </r>
  <r>
    <s v="GLAC1"/>
    <x v="98"/>
    <x v="10"/>
    <x v="1"/>
    <x v="0"/>
    <x v="1"/>
    <n v="1152.3499999999999"/>
    <n v="1152.3499999999999"/>
  </r>
  <r>
    <s v="GLAC1"/>
    <x v="98"/>
    <x v="11"/>
    <x v="2"/>
    <x v="1"/>
    <x v="1"/>
    <n v="1257.3499999999999"/>
    <n v="1257.3499999999999"/>
  </r>
  <r>
    <s v="GLAC1"/>
    <x v="98"/>
    <x v="12"/>
    <x v="0"/>
    <x v="0"/>
    <x v="2"/>
    <n v="50.464599999999997"/>
    <n v="23.550146666666667"/>
  </r>
  <r>
    <s v="GLAC1"/>
    <x v="98"/>
    <x v="13"/>
    <x v="0"/>
    <x v="0"/>
    <x v="2"/>
    <n v="780.34199999999998"/>
    <n v="237.49539130434783"/>
  </r>
  <r>
    <s v="GLAC1"/>
    <x v="98"/>
    <x v="14"/>
    <x v="0"/>
    <x v="0"/>
    <x v="2"/>
    <n v="1.80288"/>
    <n v="0.40710193548387097"/>
  </r>
  <r>
    <s v="GLAC1"/>
    <x v="98"/>
    <x v="15"/>
    <x v="0"/>
    <x v="0"/>
    <x v="2"/>
    <n v="56.134300000000003"/>
    <n v="14.553337037037037"/>
  </r>
  <r>
    <s v="GLAC1"/>
    <x v="98"/>
    <x v="16"/>
    <x v="0"/>
    <x v="0"/>
    <x v="2"/>
    <n v="3554.41"/>
    <n v="789.86888888888882"/>
  </r>
  <r>
    <s v="GLAC1"/>
    <x v="98"/>
    <x v="17"/>
    <x v="0"/>
    <x v="0"/>
    <x v="2"/>
    <n v="6.9497099999999996"/>
    <n v="2.0701263829787231"/>
  </r>
  <r>
    <s v="GLAC1"/>
    <x v="98"/>
    <x v="18"/>
    <x v="0"/>
    <x v="0"/>
    <x v="2"/>
    <n v="369.50700000000001"/>
    <n v="42.752876033057852"/>
  </r>
  <r>
    <s v="GLAC1"/>
    <x v="98"/>
    <x v="19"/>
    <x v="0"/>
    <x v="0"/>
    <x v="2"/>
    <n v="168.45400000000001"/>
    <n v="17.469303703703705"/>
  </r>
  <r>
    <s v="GLAC1"/>
    <x v="98"/>
    <x v="20"/>
    <x v="0"/>
    <x v="0"/>
    <x v="2"/>
    <n v="404.96899999999999"/>
    <n v="47.643411764705881"/>
  </r>
  <r>
    <s v="GLAC1"/>
    <x v="98"/>
    <x v="21"/>
    <x v="0"/>
    <x v="0"/>
    <x v="2"/>
    <n v="3.8314400000000002"/>
    <n v="0.67898936708860758"/>
  </r>
  <r>
    <s v="GLAC1"/>
    <x v="98"/>
    <x v="22"/>
    <x v="0"/>
    <x v="0"/>
    <x v="2"/>
    <n v="536.56700000000001"/>
    <n v="441.8787058823529"/>
  </r>
  <r>
    <s v="GLAC1"/>
    <x v="98"/>
    <x v="23"/>
    <x v="0"/>
    <x v="0"/>
    <x v="2"/>
    <n v="82.027900000000002"/>
    <n v="18.522429032258064"/>
  </r>
  <r>
    <s v="GLAC1"/>
    <x v="98"/>
    <x v="24"/>
    <x v="0"/>
    <x v="0"/>
    <x v="2"/>
    <n v="52.026899999999998"/>
    <n v="40.465366666666668"/>
  </r>
  <r>
    <s v="GLAC1"/>
    <x v="98"/>
    <x v="25"/>
    <x v="1"/>
    <x v="0"/>
    <x v="2"/>
    <n v="1.2453099999999999E-7"/>
    <n v="5.8114466666666661E-8"/>
  </r>
  <r>
    <s v="GLAC1"/>
    <x v="98"/>
    <x v="26"/>
    <x v="1"/>
    <x v="0"/>
    <x v="2"/>
    <n v="9.5835900000000002E-5"/>
    <n v="2.9167447826086957E-5"/>
  </r>
  <r>
    <s v="GLAC1"/>
    <x v="98"/>
    <x v="27"/>
    <x v="1"/>
    <x v="0"/>
    <x v="2"/>
    <n v="3.19245"/>
    <n v="0.72087580645161287"/>
  </r>
  <r>
    <s v="GLAC1"/>
    <x v="98"/>
    <x v="28"/>
    <x v="1"/>
    <x v="0"/>
    <x v="2"/>
    <n v="15.544600000000001"/>
    <n v="4.0300814814814814"/>
  </r>
  <r>
    <s v="GLAC1"/>
    <x v="98"/>
    <x v="29"/>
    <x v="1"/>
    <x v="0"/>
    <x v="2"/>
    <n v="3703.19"/>
    <n v="822.93111111111102"/>
  </r>
  <r>
    <s v="GLAC1"/>
    <x v="98"/>
    <x v="30"/>
    <x v="1"/>
    <x v="0"/>
    <x v="2"/>
    <n v="8.6494099999999997E-3"/>
    <n v="2.5764199999999998E-3"/>
  </r>
  <r>
    <s v="GLAC1"/>
    <x v="98"/>
    <x v="31"/>
    <x v="1"/>
    <x v="0"/>
    <x v="2"/>
    <n v="7.1207500000000007E-2"/>
    <n v="8.2388842975206628E-3"/>
  </r>
  <r>
    <s v="GLAC1"/>
    <x v="98"/>
    <x v="32"/>
    <x v="1"/>
    <x v="0"/>
    <x v="2"/>
    <n v="3.0346999999999999E-2"/>
    <n v="3.1470962962962959E-3"/>
  </r>
  <r>
    <s v="GLAC1"/>
    <x v="98"/>
    <x v="33"/>
    <x v="1"/>
    <x v="0"/>
    <x v="2"/>
    <n v="223.46899999999999"/>
    <n v="26.290470588235294"/>
  </r>
  <r>
    <s v="GLAC1"/>
    <x v="98"/>
    <x v="34"/>
    <x v="1"/>
    <x v="0"/>
    <x v="2"/>
    <n v="2.8609599999999999"/>
    <n v="0.50700556962025312"/>
  </r>
  <r>
    <s v="GLAC1"/>
    <x v="98"/>
    <x v="35"/>
    <x v="1"/>
    <x v="0"/>
    <x v="2"/>
    <n v="161.27699999999999"/>
    <n v="132.81635294117646"/>
  </r>
  <r>
    <s v="GLAC1"/>
    <x v="98"/>
    <x v="36"/>
    <x v="1"/>
    <x v="0"/>
    <x v="2"/>
    <n v="1720"/>
    <n v="388.38709677419354"/>
  </r>
  <r>
    <s v="GLAC1"/>
    <x v="98"/>
    <x v="37"/>
    <x v="1"/>
    <x v="0"/>
    <x v="2"/>
    <n v="1162.9000000000001"/>
    <n v="904.47777777777787"/>
  </r>
  <r>
    <s v="GLAC1"/>
    <x v="98"/>
    <x v="38"/>
    <x v="2"/>
    <x v="1"/>
    <x v="2"/>
    <n v="50.464599999999997"/>
    <n v="23.550146666666667"/>
  </r>
  <r>
    <s v="GLAC1"/>
    <x v="98"/>
    <x v="39"/>
    <x v="2"/>
    <x v="1"/>
    <x v="2"/>
    <n v="780.34299999999996"/>
    <n v="237.49569565217391"/>
  </r>
  <r>
    <s v="GLAC1"/>
    <x v="98"/>
    <x v="40"/>
    <x v="2"/>
    <x v="1"/>
    <x v="2"/>
    <n v="4.99533"/>
    <n v="1.1279777419354839"/>
  </r>
  <r>
    <s v="GLAC1"/>
    <x v="98"/>
    <x v="41"/>
    <x v="2"/>
    <x v="1"/>
    <x v="2"/>
    <n v="71.678799999999995"/>
    <n v="18.583392592592592"/>
  </r>
  <r>
    <s v="GLAC1"/>
    <x v="98"/>
    <x v="42"/>
    <x v="2"/>
    <x v="1"/>
    <x v="2"/>
    <n v="7257.6"/>
    <n v="1612.8"/>
  </r>
  <r>
    <s v="GLAC1"/>
    <x v="98"/>
    <x v="43"/>
    <x v="2"/>
    <x v="1"/>
    <x v="2"/>
    <n v="6.9583599999999999"/>
    <n v="2.0727029787234041"/>
  </r>
  <r>
    <s v="GLAC1"/>
    <x v="98"/>
    <x v="44"/>
    <x v="2"/>
    <x v="1"/>
    <x v="2"/>
    <n v="369.57799999999997"/>
    <n v="42.76109090909091"/>
  </r>
  <r>
    <s v="GLAC1"/>
    <x v="98"/>
    <x v="45"/>
    <x v="2"/>
    <x v="1"/>
    <x v="2"/>
    <n v="168.48400000000001"/>
    <n v="17.472414814814815"/>
  </r>
  <r>
    <s v="GLAC1"/>
    <x v="98"/>
    <x v="46"/>
    <x v="2"/>
    <x v="1"/>
    <x v="2"/>
    <n v="628.43899999999996"/>
    <n v="73.933999999999997"/>
  </r>
  <r>
    <s v="GLAC1"/>
    <x v="98"/>
    <x v="47"/>
    <x v="2"/>
    <x v="1"/>
    <x v="2"/>
    <n v="6.6923899999999996"/>
    <n v="1.1859931645569619"/>
  </r>
  <r>
    <s v="GLAC1"/>
    <x v="98"/>
    <x v="48"/>
    <x v="2"/>
    <x v="1"/>
    <x v="2"/>
    <n v="697.84299999999996"/>
    <n v="574.69423529411756"/>
  </r>
  <r>
    <s v="GLAC1"/>
    <x v="98"/>
    <x v="49"/>
    <x v="2"/>
    <x v="1"/>
    <x v="2"/>
    <n v="1802.03"/>
    <n v="406.90999999999997"/>
  </r>
  <r>
    <s v="GLAC1"/>
    <x v="98"/>
    <x v="50"/>
    <x v="2"/>
    <x v="1"/>
    <x v="2"/>
    <n v="1214.93"/>
    <n v="944.94555555555564"/>
  </r>
  <r>
    <s v="GLAC1"/>
    <x v="98"/>
    <x v="51"/>
    <x v="0"/>
    <x v="0"/>
    <x v="3"/>
    <n v="1677.36"/>
    <n v="1677.36"/>
  </r>
  <r>
    <s v="GLAC1"/>
    <x v="98"/>
    <x v="52"/>
    <x v="1"/>
    <x v="0"/>
    <x v="3"/>
    <n v="2280.1799999999998"/>
    <n v="2280.1799999999998"/>
  </r>
  <r>
    <s v="GLAC1"/>
    <x v="98"/>
    <x v="53"/>
    <x v="2"/>
    <x v="1"/>
    <x v="3"/>
    <n v="3957.54"/>
    <n v="3957.54"/>
  </r>
  <r>
    <s v="GRBA1"/>
    <x v="99"/>
    <x v="0"/>
    <x v="0"/>
    <x v="0"/>
    <x v="0"/>
    <n v="71.909099999999995"/>
    <n v="35.954549999999998"/>
  </r>
  <r>
    <s v="GRBA1"/>
    <x v="99"/>
    <x v="1"/>
    <x v="0"/>
    <x v="0"/>
    <x v="0"/>
    <n v="0.36911899999999997"/>
    <n v="0.12052865306122447"/>
  </r>
  <r>
    <s v="GRBA1"/>
    <x v="99"/>
    <x v="2"/>
    <x v="0"/>
    <x v="0"/>
    <x v="0"/>
    <n v="220.34100000000001"/>
    <n v="73.447000000000003"/>
  </r>
  <r>
    <s v="GRBA1"/>
    <x v="99"/>
    <x v="3"/>
    <x v="1"/>
    <x v="0"/>
    <x v="0"/>
    <n v="0.17263800000000001"/>
    <n v="8.6319000000000007E-2"/>
  </r>
  <r>
    <s v="GRBA1"/>
    <x v="99"/>
    <x v="4"/>
    <x v="1"/>
    <x v="0"/>
    <x v="0"/>
    <n v="3.1805100000000001E-3"/>
    <n v="1.0385338775510203E-3"/>
  </r>
  <r>
    <s v="GRBA1"/>
    <x v="99"/>
    <x v="5"/>
    <x v="1"/>
    <x v="0"/>
    <x v="0"/>
    <n v="926.03899999999999"/>
    <n v="308.67966666666666"/>
  </r>
  <r>
    <s v="GRBA1"/>
    <x v="99"/>
    <x v="6"/>
    <x v="2"/>
    <x v="1"/>
    <x v="0"/>
    <n v="72.081800000000001"/>
    <n v="36.040900000000001"/>
  </r>
  <r>
    <s v="GRBA1"/>
    <x v="99"/>
    <x v="7"/>
    <x v="2"/>
    <x v="1"/>
    <x v="0"/>
    <n v="0.37229899999999999"/>
    <n v="0.12156702040816325"/>
  </r>
  <r>
    <s v="GRBA1"/>
    <x v="99"/>
    <x v="8"/>
    <x v="2"/>
    <x v="1"/>
    <x v="0"/>
    <n v="1146.3800000000001"/>
    <n v="382.12666666666667"/>
  </r>
  <r>
    <s v="GRBA1"/>
    <x v="99"/>
    <x v="9"/>
    <x v="0"/>
    <x v="0"/>
    <x v="1"/>
    <n v="109.521"/>
    <n v="109.521"/>
  </r>
  <r>
    <s v="GRBA1"/>
    <x v="99"/>
    <x v="10"/>
    <x v="1"/>
    <x v="0"/>
    <x v="1"/>
    <n v="308.76400000000001"/>
    <n v="308.76400000000001"/>
  </r>
  <r>
    <s v="GRBA1"/>
    <x v="99"/>
    <x v="11"/>
    <x v="2"/>
    <x v="1"/>
    <x v="1"/>
    <n v="418.28399999999999"/>
    <n v="418.28399999999999"/>
  </r>
  <r>
    <s v="GRBA1"/>
    <x v="99"/>
    <x v="12"/>
    <x v="0"/>
    <x v="0"/>
    <x v="2"/>
    <n v="3.2233499999999999"/>
    <n v="1.50423"/>
  </r>
  <r>
    <s v="GRBA1"/>
    <x v="99"/>
    <x v="13"/>
    <x v="0"/>
    <x v="0"/>
    <x v="2"/>
    <n v="84.603999999999999"/>
    <n v="25.749043478260869"/>
  </r>
  <r>
    <s v="GRBA1"/>
    <x v="99"/>
    <x v="14"/>
    <x v="0"/>
    <x v="0"/>
    <x v="2"/>
    <n v="4.77806"/>
    <n v="1.0789167741935484"/>
  </r>
  <r>
    <s v="GRBA1"/>
    <x v="99"/>
    <x v="15"/>
    <x v="0"/>
    <x v="0"/>
    <x v="2"/>
    <n v="30.2544"/>
    <n v="7.8437333333333328"/>
  </r>
  <r>
    <s v="GRBA1"/>
    <x v="99"/>
    <x v="16"/>
    <x v="0"/>
    <x v="0"/>
    <x v="2"/>
    <n v="2721.41"/>
    <n v="604.75777777777773"/>
  </r>
  <r>
    <s v="GRBA1"/>
    <x v="99"/>
    <x v="17"/>
    <x v="0"/>
    <x v="0"/>
    <x v="2"/>
    <n v="0.42072500000000002"/>
    <n v="0.12532234042553192"/>
  </r>
  <r>
    <s v="GRBA1"/>
    <x v="99"/>
    <x v="18"/>
    <x v="0"/>
    <x v="0"/>
    <x v="2"/>
    <n v="265.94299999999998"/>
    <n v="30.770264462809916"/>
  </r>
  <r>
    <s v="GRBA1"/>
    <x v="99"/>
    <x v="19"/>
    <x v="0"/>
    <x v="0"/>
    <x v="2"/>
    <n v="89.734800000000007"/>
    <n v="9.3058311111111109"/>
  </r>
  <r>
    <s v="GRBA1"/>
    <x v="99"/>
    <x v="20"/>
    <x v="0"/>
    <x v="0"/>
    <x v="2"/>
    <n v="257.92399999999998"/>
    <n v="30.343999999999998"/>
  </r>
  <r>
    <s v="GRBA1"/>
    <x v="99"/>
    <x v="21"/>
    <x v="0"/>
    <x v="0"/>
    <x v="2"/>
    <n v="3.9597500000000001"/>
    <n v="0.70172784810126587"/>
  </r>
  <r>
    <s v="GRBA1"/>
    <x v="99"/>
    <x v="22"/>
    <x v="0"/>
    <x v="0"/>
    <x v="2"/>
    <n v="280.471"/>
    <n v="230.97611764705883"/>
  </r>
  <r>
    <s v="GRBA1"/>
    <x v="99"/>
    <x v="23"/>
    <x v="0"/>
    <x v="0"/>
    <x v="2"/>
    <n v="78.842100000000002"/>
    <n v="17.803054838709677"/>
  </r>
  <r>
    <s v="GRBA1"/>
    <x v="99"/>
    <x v="24"/>
    <x v="0"/>
    <x v="0"/>
    <x v="2"/>
    <n v="66.842500000000001"/>
    <n v="51.988611111111112"/>
  </r>
  <r>
    <s v="GRBA1"/>
    <x v="99"/>
    <x v="25"/>
    <x v="1"/>
    <x v="0"/>
    <x v="2"/>
    <n v="0"/>
    <n v="0"/>
  </r>
  <r>
    <s v="GRBA1"/>
    <x v="99"/>
    <x v="26"/>
    <x v="1"/>
    <x v="0"/>
    <x v="2"/>
    <n v="4.1768999999999998E-6"/>
    <n v="1.2712304347826088E-6"/>
  </r>
  <r>
    <s v="GRBA1"/>
    <x v="99"/>
    <x v="27"/>
    <x v="1"/>
    <x v="0"/>
    <x v="2"/>
    <n v="1.37815"/>
    <n v="0.31119516129032254"/>
  </r>
  <r>
    <s v="GRBA1"/>
    <x v="99"/>
    <x v="28"/>
    <x v="1"/>
    <x v="0"/>
    <x v="2"/>
    <n v="1.14849"/>
    <n v="0.29775666666666667"/>
  </r>
  <r>
    <s v="GRBA1"/>
    <x v="99"/>
    <x v="29"/>
    <x v="1"/>
    <x v="0"/>
    <x v="2"/>
    <n v="598.54"/>
    <n v="133.00888888888886"/>
  </r>
  <r>
    <s v="GRBA1"/>
    <x v="99"/>
    <x v="30"/>
    <x v="1"/>
    <x v="0"/>
    <x v="2"/>
    <n v="2.8610499999999999E-4"/>
    <n v="8.5222765957446807E-5"/>
  </r>
  <r>
    <s v="GRBA1"/>
    <x v="99"/>
    <x v="31"/>
    <x v="1"/>
    <x v="0"/>
    <x v="2"/>
    <n v="8.3619799999999998E-3"/>
    <n v="9.6750181818181815E-4"/>
  </r>
  <r>
    <s v="GRBA1"/>
    <x v="99"/>
    <x v="32"/>
    <x v="1"/>
    <x v="0"/>
    <x v="2"/>
    <n v="2.7690499999999999E-3"/>
    <n v="2.8716074074074073E-4"/>
  </r>
  <r>
    <s v="GRBA1"/>
    <x v="99"/>
    <x v="33"/>
    <x v="1"/>
    <x v="0"/>
    <x v="2"/>
    <n v="25.130700000000001"/>
    <n v="2.9565529411764708"/>
  </r>
  <r>
    <s v="GRBA1"/>
    <x v="99"/>
    <x v="34"/>
    <x v="1"/>
    <x v="0"/>
    <x v="2"/>
    <n v="0.58113300000000001"/>
    <n v="0.10298559493670886"/>
  </r>
  <r>
    <s v="GRBA1"/>
    <x v="99"/>
    <x v="35"/>
    <x v="1"/>
    <x v="0"/>
    <x v="2"/>
    <n v="11.5328"/>
    <n v="9.4976000000000003"/>
  </r>
  <r>
    <s v="GRBA1"/>
    <x v="99"/>
    <x v="36"/>
    <x v="1"/>
    <x v="0"/>
    <x v="2"/>
    <n v="339.65699999999998"/>
    <n v="76.696741935483871"/>
  </r>
  <r>
    <s v="GRBA1"/>
    <x v="99"/>
    <x v="37"/>
    <x v="1"/>
    <x v="0"/>
    <x v="2"/>
    <n v="266.12799999999999"/>
    <n v="206.98844444444444"/>
  </r>
  <r>
    <s v="GRBA1"/>
    <x v="99"/>
    <x v="38"/>
    <x v="2"/>
    <x v="1"/>
    <x v="2"/>
    <n v="3.2233499999999999"/>
    <n v="1.50423"/>
  </r>
  <r>
    <s v="GRBA1"/>
    <x v="99"/>
    <x v="39"/>
    <x v="2"/>
    <x v="1"/>
    <x v="2"/>
    <n v="84.603999999999999"/>
    <n v="25.749043478260869"/>
  </r>
  <r>
    <s v="GRBA1"/>
    <x v="99"/>
    <x v="40"/>
    <x v="2"/>
    <x v="1"/>
    <x v="2"/>
    <n v="6.1562000000000001"/>
    <n v="1.3901096774193549"/>
  </r>
  <r>
    <s v="GRBA1"/>
    <x v="99"/>
    <x v="41"/>
    <x v="2"/>
    <x v="1"/>
    <x v="2"/>
    <n v="31.402899999999999"/>
    <n v="8.1414925925925914"/>
  </r>
  <r>
    <s v="GRBA1"/>
    <x v="99"/>
    <x v="42"/>
    <x v="2"/>
    <x v="1"/>
    <x v="2"/>
    <n v="3319.95"/>
    <n v="737.76666666666654"/>
  </r>
  <r>
    <s v="GRBA1"/>
    <x v="99"/>
    <x v="43"/>
    <x v="2"/>
    <x v="1"/>
    <x v="2"/>
    <n v="0.42101100000000002"/>
    <n v="0.12540753191489362"/>
  </r>
  <r>
    <s v="GRBA1"/>
    <x v="99"/>
    <x v="44"/>
    <x v="2"/>
    <x v="1"/>
    <x v="2"/>
    <n v="265.95100000000002"/>
    <n v="30.771190082644633"/>
  </r>
  <r>
    <s v="GRBA1"/>
    <x v="99"/>
    <x v="45"/>
    <x v="2"/>
    <x v="1"/>
    <x v="2"/>
    <n v="89.7376"/>
    <n v="9.3061214814814814"/>
  </r>
  <r>
    <s v="GRBA1"/>
    <x v="99"/>
    <x v="46"/>
    <x v="2"/>
    <x v="1"/>
    <x v="2"/>
    <n v="283.05500000000001"/>
    <n v="33.300588235294121"/>
  </r>
  <r>
    <s v="GRBA1"/>
    <x v="99"/>
    <x v="47"/>
    <x v="2"/>
    <x v="1"/>
    <x v="2"/>
    <n v="4.5408799999999996"/>
    <n v="0.80471291139240497"/>
  </r>
  <r>
    <s v="GRBA1"/>
    <x v="99"/>
    <x v="48"/>
    <x v="2"/>
    <x v="1"/>
    <x v="2"/>
    <n v="292.00400000000002"/>
    <n v="240.47388235294119"/>
  </r>
  <r>
    <s v="GRBA1"/>
    <x v="99"/>
    <x v="49"/>
    <x v="2"/>
    <x v="1"/>
    <x v="2"/>
    <n v="418.5"/>
    <n v="94.5"/>
  </r>
  <r>
    <s v="GRBA1"/>
    <x v="99"/>
    <x v="50"/>
    <x v="2"/>
    <x v="1"/>
    <x v="2"/>
    <n v="332.97"/>
    <n v="258.97666666666669"/>
  </r>
  <r>
    <s v="GRBA1"/>
    <x v="99"/>
    <x v="51"/>
    <x v="0"/>
    <x v="0"/>
    <x v="3"/>
    <n v="1012.95"/>
    <n v="1012.95"/>
  </r>
  <r>
    <s v="GRBA1"/>
    <x v="99"/>
    <x v="52"/>
    <x v="1"/>
    <x v="0"/>
    <x v="3"/>
    <n v="429.863"/>
    <n v="429.863"/>
  </r>
  <r>
    <s v="GRBA1"/>
    <x v="99"/>
    <x v="53"/>
    <x v="2"/>
    <x v="1"/>
    <x v="3"/>
    <n v="1442.81"/>
    <n v="1442.81"/>
  </r>
  <r>
    <s v="GRCA1"/>
    <x v="100"/>
    <x v="0"/>
    <x v="0"/>
    <x v="0"/>
    <x v="0"/>
    <n v="133.184"/>
    <n v="66.591999999999999"/>
  </r>
  <r>
    <s v="GRCA1"/>
    <x v="100"/>
    <x v="1"/>
    <x v="0"/>
    <x v="0"/>
    <x v="0"/>
    <n v="1.2891600000000001"/>
    <n v="0.42095020408163264"/>
  </r>
  <r>
    <s v="GRCA1"/>
    <x v="100"/>
    <x v="2"/>
    <x v="0"/>
    <x v="0"/>
    <x v="0"/>
    <n v="181.72499999999999"/>
    <n v="60.574999999999996"/>
  </r>
  <r>
    <s v="GRCA1"/>
    <x v="100"/>
    <x v="3"/>
    <x v="1"/>
    <x v="0"/>
    <x v="0"/>
    <n v="1.0692299999999999"/>
    <n v="0.53461499999999995"/>
  </r>
  <r>
    <s v="GRCA1"/>
    <x v="100"/>
    <x v="4"/>
    <x v="1"/>
    <x v="0"/>
    <x v="0"/>
    <n v="3.2811399999999998E-2"/>
    <n v="1.0713926530612244E-2"/>
  </r>
  <r>
    <s v="GRCA1"/>
    <x v="100"/>
    <x v="5"/>
    <x v="1"/>
    <x v="0"/>
    <x v="0"/>
    <n v="1201.7"/>
    <n v="400.56666666666666"/>
  </r>
  <r>
    <s v="GRCA1"/>
    <x v="100"/>
    <x v="6"/>
    <x v="2"/>
    <x v="1"/>
    <x v="0"/>
    <n v="134.25399999999999"/>
    <n v="67.126999999999995"/>
  </r>
  <r>
    <s v="GRCA1"/>
    <x v="100"/>
    <x v="7"/>
    <x v="2"/>
    <x v="1"/>
    <x v="0"/>
    <n v="1.3219700000000001"/>
    <n v="0.43166367346938778"/>
  </r>
  <r>
    <s v="GRCA1"/>
    <x v="100"/>
    <x v="8"/>
    <x v="2"/>
    <x v="1"/>
    <x v="0"/>
    <n v="1383.42"/>
    <n v="461.14"/>
  </r>
  <r>
    <s v="GRCA1"/>
    <x v="100"/>
    <x v="9"/>
    <x v="0"/>
    <x v="0"/>
    <x v="1"/>
    <n v="127.587"/>
    <n v="127.587"/>
  </r>
  <r>
    <s v="GRCA1"/>
    <x v="100"/>
    <x v="10"/>
    <x v="1"/>
    <x v="0"/>
    <x v="1"/>
    <n v="401.108"/>
    <n v="401.108"/>
  </r>
  <r>
    <s v="GRCA1"/>
    <x v="100"/>
    <x v="11"/>
    <x v="2"/>
    <x v="1"/>
    <x v="1"/>
    <n v="528.69500000000005"/>
    <n v="528.69500000000005"/>
  </r>
  <r>
    <s v="GRCA1"/>
    <x v="100"/>
    <x v="12"/>
    <x v="0"/>
    <x v="0"/>
    <x v="2"/>
    <n v="18.328499999999998"/>
    <n v="8.5533000000000001"/>
  </r>
  <r>
    <s v="GRCA1"/>
    <x v="100"/>
    <x v="13"/>
    <x v="0"/>
    <x v="0"/>
    <x v="2"/>
    <n v="247.61500000000001"/>
    <n v="75.361086956521746"/>
  </r>
  <r>
    <s v="GRCA1"/>
    <x v="100"/>
    <x v="14"/>
    <x v="0"/>
    <x v="0"/>
    <x v="2"/>
    <n v="1.9981800000000001"/>
    <n v="0.451201935483871"/>
  </r>
  <r>
    <s v="GRCA1"/>
    <x v="100"/>
    <x v="15"/>
    <x v="0"/>
    <x v="0"/>
    <x v="2"/>
    <n v="25.391100000000002"/>
    <n v="6.582877777777778"/>
  </r>
  <r>
    <s v="GRCA1"/>
    <x v="100"/>
    <x v="16"/>
    <x v="0"/>
    <x v="0"/>
    <x v="2"/>
    <n v="3765.59"/>
    <n v="836.79777777777781"/>
  </r>
  <r>
    <s v="GRCA1"/>
    <x v="100"/>
    <x v="17"/>
    <x v="0"/>
    <x v="0"/>
    <x v="2"/>
    <n v="1.8199000000000001"/>
    <n v="0.5420978723404255"/>
  </r>
  <r>
    <s v="GRCA1"/>
    <x v="100"/>
    <x v="18"/>
    <x v="0"/>
    <x v="0"/>
    <x v="2"/>
    <n v="245.38499999999999"/>
    <n v="28.391652892561982"/>
  </r>
  <r>
    <s v="GRCA1"/>
    <x v="100"/>
    <x v="19"/>
    <x v="0"/>
    <x v="0"/>
    <x v="2"/>
    <n v="96.628900000000002"/>
    <n v="10.020774814814814"/>
  </r>
  <r>
    <s v="GRCA1"/>
    <x v="100"/>
    <x v="20"/>
    <x v="0"/>
    <x v="0"/>
    <x v="2"/>
    <n v="226.489"/>
    <n v="26.645764705882353"/>
  </r>
  <r>
    <s v="GRCA1"/>
    <x v="100"/>
    <x v="21"/>
    <x v="0"/>
    <x v="0"/>
    <x v="2"/>
    <n v="3.1566399999999999"/>
    <n v="0.55940455696202529"/>
  </r>
  <r>
    <s v="GRCA1"/>
    <x v="100"/>
    <x v="22"/>
    <x v="0"/>
    <x v="0"/>
    <x v="2"/>
    <n v="325.14100000000002"/>
    <n v="267.76317647058823"/>
  </r>
  <r>
    <s v="GRCA1"/>
    <x v="100"/>
    <x v="23"/>
    <x v="0"/>
    <x v="0"/>
    <x v="2"/>
    <n v="66.817300000000003"/>
    <n v="15.08777741935484"/>
  </r>
  <r>
    <s v="GRCA1"/>
    <x v="100"/>
    <x v="24"/>
    <x v="0"/>
    <x v="0"/>
    <x v="2"/>
    <n v="56.567599999999999"/>
    <n v="43.99702222222222"/>
  </r>
  <r>
    <s v="GRCA1"/>
    <x v="100"/>
    <x v="25"/>
    <x v="1"/>
    <x v="0"/>
    <x v="2"/>
    <n v="2.4059400000000001E-9"/>
    <n v="1.1227720000000001E-9"/>
  </r>
  <r>
    <s v="GRCA1"/>
    <x v="100"/>
    <x v="26"/>
    <x v="1"/>
    <x v="0"/>
    <x v="2"/>
    <n v="5.86349E-6"/>
    <n v="1.7845404347826088E-6"/>
  </r>
  <r>
    <s v="GRCA1"/>
    <x v="100"/>
    <x v="27"/>
    <x v="1"/>
    <x v="0"/>
    <x v="2"/>
    <n v="1.3247100000000001"/>
    <n v="0.29912806451612906"/>
  </r>
  <r>
    <s v="GRCA1"/>
    <x v="100"/>
    <x v="28"/>
    <x v="1"/>
    <x v="0"/>
    <x v="2"/>
    <n v="1.49841"/>
    <n v="0.38847666666666664"/>
  </r>
  <r>
    <s v="GRCA1"/>
    <x v="100"/>
    <x v="29"/>
    <x v="1"/>
    <x v="0"/>
    <x v="2"/>
    <n v="844.98900000000003"/>
    <n v="187.77533333333332"/>
  </r>
  <r>
    <s v="GRCA1"/>
    <x v="100"/>
    <x v="30"/>
    <x v="1"/>
    <x v="0"/>
    <x v="2"/>
    <n v="5.0789900000000002E-4"/>
    <n v="1.5128906382978722E-4"/>
  </r>
  <r>
    <s v="GRCA1"/>
    <x v="100"/>
    <x v="31"/>
    <x v="1"/>
    <x v="0"/>
    <x v="2"/>
    <n v="2.44826E-2"/>
    <n v="2.8326975206611573E-3"/>
  </r>
  <r>
    <s v="GRCA1"/>
    <x v="100"/>
    <x v="32"/>
    <x v="1"/>
    <x v="0"/>
    <x v="2"/>
    <n v="1.06195E-2"/>
    <n v="1.1012814814814816E-3"/>
  </r>
  <r>
    <s v="GRCA1"/>
    <x v="100"/>
    <x v="33"/>
    <x v="1"/>
    <x v="0"/>
    <x v="2"/>
    <n v="131.49100000000001"/>
    <n v="15.469529411764707"/>
  </r>
  <r>
    <s v="GRCA1"/>
    <x v="100"/>
    <x v="34"/>
    <x v="1"/>
    <x v="0"/>
    <x v="2"/>
    <n v="1.0620499999999999"/>
    <n v="0.18821139240506329"/>
  </r>
  <r>
    <s v="GRCA1"/>
    <x v="100"/>
    <x v="35"/>
    <x v="1"/>
    <x v="0"/>
    <x v="2"/>
    <n v="22.635400000000001"/>
    <n v="18.640917647058824"/>
  </r>
  <r>
    <s v="GRCA1"/>
    <x v="100"/>
    <x v="36"/>
    <x v="1"/>
    <x v="0"/>
    <x v="2"/>
    <n v="318.72300000000001"/>
    <n v="71.96970967741936"/>
  </r>
  <r>
    <s v="GRCA1"/>
    <x v="100"/>
    <x v="37"/>
    <x v="1"/>
    <x v="0"/>
    <x v="2"/>
    <n v="345.56299999999999"/>
    <n v="268.77122222222221"/>
  </r>
  <r>
    <s v="GRCA1"/>
    <x v="100"/>
    <x v="38"/>
    <x v="2"/>
    <x v="1"/>
    <x v="2"/>
    <n v="18.328499999999998"/>
    <n v="8.5533000000000001"/>
  </r>
  <r>
    <s v="GRCA1"/>
    <x v="100"/>
    <x v="39"/>
    <x v="2"/>
    <x v="1"/>
    <x v="2"/>
    <n v="247.61500000000001"/>
    <n v="75.361086956521746"/>
  </r>
  <r>
    <s v="GRCA1"/>
    <x v="100"/>
    <x v="40"/>
    <x v="2"/>
    <x v="1"/>
    <x v="2"/>
    <n v="3.3228900000000001"/>
    <n v="0.75033000000000005"/>
  </r>
  <r>
    <s v="GRCA1"/>
    <x v="100"/>
    <x v="41"/>
    <x v="2"/>
    <x v="1"/>
    <x v="2"/>
    <n v="26.889500000000002"/>
    <n v="6.9713518518518516"/>
  </r>
  <r>
    <s v="GRCA1"/>
    <x v="100"/>
    <x v="42"/>
    <x v="2"/>
    <x v="1"/>
    <x v="2"/>
    <n v="4610.58"/>
    <n v="1024.5733333333333"/>
  </r>
  <r>
    <s v="GRCA1"/>
    <x v="100"/>
    <x v="43"/>
    <x v="2"/>
    <x v="1"/>
    <x v="2"/>
    <n v="1.8204100000000001"/>
    <n v="0.5422497872340426"/>
  </r>
  <r>
    <s v="GRCA1"/>
    <x v="100"/>
    <x v="44"/>
    <x v="2"/>
    <x v="1"/>
    <x v="2"/>
    <n v="245.41"/>
    <n v="28.394545454545455"/>
  </r>
  <r>
    <s v="GRCA1"/>
    <x v="100"/>
    <x v="45"/>
    <x v="2"/>
    <x v="1"/>
    <x v="2"/>
    <n v="96.639499999999998"/>
    <n v="10.021874074074073"/>
  </r>
  <r>
    <s v="GRCA1"/>
    <x v="100"/>
    <x v="46"/>
    <x v="2"/>
    <x v="1"/>
    <x v="2"/>
    <n v="357.98099999999999"/>
    <n v="42.115411764705883"/>
  </r>
  <r>
    <s v="GRCA1"/>
    <x v="100"/>
    <x v="47"/>
    <x v="2"/>
    <x v="1"/>
    <x v="2"/>
    <n v="4.2186899999999996"/>
    <n v="0.74761594936708853"/>
  </r>
  <r>
    <s v="GRCA1"/>
    <x v="100"/>
    <x v="48"/>
    <x v="2"/>
    <x v="1"/>
    <x v="2"/>
    <n v="347.77600000000001"/>
    <n v="286.40376470588234"/>
  </r>
  <r>
    <s v="GRCA1"/>
    <x v="100"/>
    <x v="49"/>
    <x v="2"/>
    <x v="1"/>
    <x v="2"/>
    <n v="385.54"/>
    <n v="87.057419354838714"/>
  </r>
  <r>
    <s v="GRCA1"/>
    <x v="100"/>
    <x v="50"/>
    <x v="2"/>
    <x v="1"/>
    <x v="2"/>
    <n v="402.13"/>
    <n v="312.76777777777778"/>
  </r>
  <r>
    <s v="GRCA1"/>
    <x v="100"/>
    <x v="51"/>
    <x v="0"/>
    <x v="0"/>
    <x v="3"/>
    <n v="1320.75"/>
    <n v="1320.75"/>
  </r>
  <r>
    <s v="GRCA1"/>
    <x v="100"/>
    <x v="52"/>
    <x v="1"/>
    <x v="0"/>
    <x v="3"/>
    <n v="563.50800000000004"/>
    <n v="563.50800000000004"/>
  </r>
  <r>
    <s v="GRCA1"/>
    <x v="100"/>
    <x v="53"/>
    <x v="2"/>
    <x v="1"/>
    <x v="3"/>
    <n v="1884.26"/>
    <n v="1884.26"/>
  </r>
  <r>
    <s v="GRCA2"/>
    <x v="101"/>
    <x v="0"/>
    <x v="0"/>
    <x v="0"/>
    <x v="0"/>
    <n v="157.69200000000001"/>
    <n v="78.846000000000004"/>
  </r>
  <r>
    <s v="GRCA2"/>
    <x v="101"/>
    <x v="1"/>
    <x v="0"/>
    <x v="0"/>
    <x v="0"/>
    <n v="1.50444"/>
    <n v="0.49124571428571423"/>
  </r>
  <r>
    <s v="GRCA2"/>
    <x v="101"/>
    <x v="2"/>
    <x v="0"/>
    <x v="0"/>
    <x v="0"/>
    <n v="282.733"/>
    <n v="94.24433333333333"/>
  </r>
  <r>
    <s v="GRCA2"/>
    <x v="101"/>
    <x v="3"/>
    <x v="1"/>
    <x v="0"/>
    <x v="0"/>
    <n v="0.92545900000000003"/>
    <n v="0.46272950000000002"/>
  </r>
  <r>
    <s v="GRCA2"/>
    <x v="101"/>
    <x v="4"/>
    <x v="1"/>
    <x v="0"/>
    <x v="0"/>
    <n v="2.85984E-2"/>
    <n v="9.3382530612244885E-3"/>
  </r>
  <r>
    <s v="GRCA2"/>
    <x v="101"/>
    <x v="5"/>
    <x v="1"/>
    <x v="0"/>
    <x v="0"/>
    <n v="896.90700000000004"/>
    <n v="298.96899999999999"/>
  </r>
  <r>
    <s v="GRCA2"/>
    <x v="101"/>
    <x v="6"/>
    <x v="2"/>
    <x v="1"/>
    <x v="0"/>
    <n v="158.61699999999999"/>
    <n v="79.308499999999995"/>
  </r>
  <r>
    <s v="GRCA2"/>
    <x v="101"/>
    <x v="7"/>
    <x v="2"/>
    <x v="1"/>
    <x v="0"/>
    <n v="1.53304"/>
    <n v="0.5005844897959183"/>
  </r>
  <r>
    <s v="GRCA2"/>
    <x v="101"/>
    <x v="8"/>
    <x v="2"/>
    <x v="1"/>
    <x v="0"/>
    <n v="1179.6400000000001"/>
    <n v="393.21333333333337"/>
  </r>
  <r>
    <s v="GRCA2"/>
    <x v="101"/>
    <x v="9"/>
    <x v="0"/>
    <x v="0"/>
    <x v="1"/>
    <n v="173.58099999999999"/>
    <n v="173.58099999999999"/>
  </r>
  <r>
    <s v="GRCA2"/>
    <x v="101"/>
    <x v="10"/>
    <x v="1"/>
    <x v="0"/>
    <x v="1"/>
    <n v="299.43799999999999"/>
    <n v="299.43799999999999"/>
  </r>
  <r>
    <s v="GRCA2"/>
    <x v="101"/>
    <x v="11"/>
    <x v="2"/>
    <x v="1"/>
    <x v="1"/>
    <n v="473.01900000000001"/>
    <n v="473.01900000000001"/>
  </r>
  <r>
    <s v="GRCA2"/>
    <x v="101"/>
    <x v="12"/>
    <x v="0"/>
    <x v="0"/>
    <x v="2"/>
    <n v="18.104900000000001"/>
    <n v="8.4489533333333338"/>
  </r>
  <r>
    <s v="GRCA2"/>
    <x v="101"/>
    <x v="13"/>
    <x v="0"/>
    <x v="0"/>
    <x v="2"/>
    <n v="437.48500000000001"/>
    <n v="133.1476086956522"/>
  </r>
  <r>
    <s v="GRCA2"/>
    <x v="101"/>
    <x v="14"/>
    <x v="0"/>
    <x v="0"/>
    <x v="2"/>
    <n v="5.9253200000000001"/>
    <n v="1.3379754838709677"/>
  </r>
  <r>
    <s v="GRCA2"/>
    <x v="101"/>
    <x v="15"/>
    <x v="0"/>
    <x v="0"/>
    <x v="2"/>
    <n v="67.076300000000003"/>
    <n v="17.390151851851851"/>
  </r>
  <r>
    <s v="GRCA2"/>
    <x v="101"/>
    <x v="16"/>
    <x v="0"/>
    <x v="0"/>
    <x v="2"/>
    <n v="4759.3999999999996"/>
    <n v="1057.6444444444444"/>
  </r>
  <r>
    <s v="GRCA2"/>
    <x v="101"/>
    <x v="17"/>
    <x v="0"/>
    <x v="0"/>
    <x v="2"/>
    <n v="3.2031900000000002"/>
    <n v="0.95414170212765959"/>
  </r>
  <r>
    <s v="GRCA2"/>
    <x v="101"/>
    <x v="18"/>
    <x v="0"/>
    <x v="0"/>
    <x v="2"/>
    <n v="334.64100000000002"/>
    <n v="38.718793388429752"/>
  </r>
  <r>
    <s v="GRCA2"/>
    <x v="101"/>
    <x v="19"/>
    <x v="0"/>
    <x v="0"/>
    <x v="2"/>
    <n v="139.11699999999999"/>
    <n v="14.426948148148147"/>
  </r>
  <r>
    <s v="GRCA2"/>
    <x v="101"/>
    <x v="20"/>
    <x v="0"/>
    <x v="0"/>
    <x v="2"/>
    <n v="291.11799999999999"/>
    <n v="34.249176470588232"/>
  </r>
  <r>
    <s v="GRCA2"/>
    <x v="101"/>
    <x v="21"/>
    <x v="0"/>
    <x v="0"/>
    <x v="2"/>
    <n v="3.8390300000000002"/>
    <n v="0.68033443037974684"/>
  </r>
  <r>
    <s v="GRCA2"/>
    <x v="101"/>
    <x v="22"/>
    <x v="0"/>
    <x v="0"/>
    <x v="2"/>
    <n v="457.23099999999999"/>
    <n v="376.54317647058821"/>
  </r>
  <r>
    <s v="GRCA2"/>
    <x v="101"/>
    <x v="23"/>
    <x v="0"/>
    <x v="0"/>
    <x v="2"/>
    <n v="101.67100000000001"/>
    <n v="22.957967741935484"/>
  </r>
  <r>
    <s v="GRCA2"/>
    <x v="101"/>
    <x v="24"/>
    <x v="0"/>
    <x v="0"/>
    <x v="2"/>
    <n v="89.354799999999997"/>
    <n v="69.498177777777784"/>
  </r>
  <r>
    <s v="GRCA2"/>
    <x v="101"/>
    <x v="25"/>
    <x v="1"/>
    <x v="0"/>
    <x v="2"/>
    <n v="1.50656E-9"/>
    <n v="7.0306133333333333E-10"/>
  </r>
  <r>
    <s v="GRCA2"/>
    <x v="101"/>
    <x v="26"/>
    <x v="1"/>
    <x v="0"/>
    <x v="2"/>
    <n v="3.7585300000000001E-6"/>
    <n v="1.1439004347826087E-6"/>
  </r>
  <r>
    <s v="GRCA2"/>
    <x v="101"/>
    <x v="27"/>
    <x v="1"/>
    <x v="0"/>
    <x v="2"/>
    <n v="1.1719599999999999"/>
    <n v="0.26463612903225803"/>
  </r>
  <r>
    <s v="GRCA2"/>
    <x v="101"/>
    <x v="28"/>
    <x v="1"/>
    <x v="0"/>
    <x v="2"/>
    <n v="1.08989"/>
    <n v="0.28256407407407408"/>
  </r>
  <r>
    <s v="GRCA2"/>
    <x v="101"/>
    <x v="29"/>
    <x v="1"/>
    <x v="0"/>
    <x v="2"/>
    <n v="708.70799999999997"/>
    <n v="157.49066666666664"/>
  </r>
  <r>
    <s v="GRCA2"/>
    <x v="101"/>
    <x v="30"/>
    <x v="1"/>
    <x v="0"/>
    <x v="2"/>
    <n v="4.1622300000000002E-4"/>
    <n v="1.2398131914893618E-4"/>
  </r>
  <r>
    <s v="GRCA2"/>
    <x v="101"/>
    <x v="31"/>
    <x v="1"/>
    <x v="0"/>
    <x v="2"/>
    <n v="1.96489E-2"/>
    <n v="2.273426446280992E-3"/>
  </r>
  <r>
    <s v="GRCA2"/>
    <x v="101"/>
    <x v="32"/>
    <x v="1"/>
    <x v="0"/>
    <x v="2"/>
    <n v="8.4843200000000001E-3"/>
    <n v="8.7985540740740742E-4"/>
  </r>
  <r>
    <s v="GRCA2"/>
    <x v="101"/>
    <x v="33"/>
    <x v="1"/>
    <x v="0"/>
    <x v="2"/>
    <n v="97.893500000000003"/>
    <n v="11.516882352941177"/>
  </r>
  <r>
    <s v="GRCA2"/>
    <x v="101"/>
    <x v="34"/>
    <x v="1"/>
    <x v="0"/>
    <x v="2"/>
    <n v="0.92783199999999999"/>
    <n v="0.16442592405063292"/>
  </r>
  <r>
    <s v="GRCA2"/>
    <x v="101"/>
    <x v="35"/>
    <x v="1"/>
    <x v="0"/>
    <x v="2"/>
    <n v="13.5121"/>
    <n v="11.127611764705883"/>
  </r>
  <r>
    <s v="GRCA2"/>
    <x v="101"/>
    <x v="36"/>
    <x v="1"/>
    <x v="0"/>
    <x v="2"/>
    <n v="260.56700000000001"/>
    <n v="58.837709677419355"/>
  </r>
  <r>
    <s v="GRCA2"/>
    <x v="101"/>
    <x v="37"/>
    <x v="1"/>
    <x v="0"/>
    <x v="2"/>
    <n v="261.57400000000001"/>
    <n v="203.44644444444447"/>
  </r>
  <r>
    <s v="GRCA2"/>
    <x v="101"/>
    <x v="38"/>
    <x v="2"/>
    <x v="1"/>
    <x v="2"/>
    <n v="18.104900000000001"/>
    <n v="8.4489533333333338"/>
  </r>
  <r>
    <s v="GRCA2"/>
    <x v="101"/>
    <x v="39"/>
    <x v="2"/>
    <x v="1"/>
    <x v="2"/>
    <n v="437.48500000000001"/>
    <n v="133.1476086956522"/>
  </r>
  <r>
    <s v="GRCA2"/>
    <x v="101"/>
    <x v="40"/>
    <x v="2"/>
    <x v="1"/>
    <x v="2"/>
    <n v="7.0972600000000003"/>
    <n v="1.6026070967741937"/>
  </r>
  <r>
    <s v="GRCA2"/>
    <x v="101"/>
    <x v="41"/>
    <x v="2"/>
    <x v="1"/>
    <x v="2"/>
    <n v="68.166200000000003"/>
    <n v="17.672718518518518"/>
  </r>
  <r>
    <s v="GRCA2"/>
    <x v="101"/>
    <x v="42"/>
    <x v="2"/>
    <x v="1"/>
    <x v="2"/>
    <n v="5468.1"/>
    <n v="1215.1333333333334"/>
  </r>
  <r>
    <s v="GRCA2"/>
    <x v="101"/>
    <x v="43"/>
    <x v="2"/>
    <x v="1"/>
    <x v="2"/>
    <n v="3.2035999999999998"/>
    <n v="0.9542638297872339"/>
  </r>
  <r>
    <s v="GRCA2"/>
    <x v="101"/>
    <x v="44"/>
    <x v="2"/>
    <x v="1"/>
    <x v="2"/>
    <n v="334.661"/>
    <n v="38.721107438016531"/>
  </r>
  <r>
    <s v="GRCA2"/>
    <x v="101"/>
    <x v="45"/>
    <x v="2"/>
    <x v="1"/>
    <x v="2"/>
    <n v="139.125"/>
    <n v="14.427777777777777"/>
  </r>
  <r>
    <s v="GRCA2"/>
    <x v="101"/>
    <x v="46"/>
    <x v="2"/>
    <x v="1"/>
    <x v="2"/>
    <n v="389.01100000000002"/>
    <n v="45.766000000000005"/>
  </r>
  <r>
    <s v="GRCA2"/>
    <x v="101"/>
    <x v="47"/>
    <x v="2"/>
    <x v="1"/>
    <x v="2"/>
    <n v="4.7668699999999999"/>
    <n v="0.84476177215189874"/>
  </r>
  <r>
    <s v="GRCA2"/>
    <x v="101"/>
    <x v="48"/>
    <x v="2"/>
    <x v="1"/>
    <x v="2"/>
    <n v="470.74299999999999"/>
    <n v="387.67070588235293"/>
  </r>
  <r>
    <s v="GRCA2"/>
    <x v="101"/>
    <x v="49"/>
    <x v="2"/>
    <x v="1"/>
    <x v="2"/>
    <n v="362.23700000000002"/>
    <n v="81.795451612903236"/>
  </r>
  <r>
    <s v="GRCA2"/>
    <x v="101"/>
    <x v="50"/>
    <x v="2"/>
    <x v="1"/>
    <x v="2"/>
    <n v="350.92899999999997"/>
    <n v="272.94477777777774"/>
  </r>
  <r>
    <s v="GRCA2"/>
    <x v="101"/>
    <x v="51"/>
    <x v="0"/>
    <x v="0"/>
    <x v="3"/>
    <n v="1776"/>
    <n v="1776"/>
  </r>
  <r>
    <s v="GRCA2"/>
    <x v="101"/>
    <x v="52"/>
    <x v="1"/>
    <x v="0"/>
    <x v="3"/>
    <n v="443.13600000000002"/>
    <n v="443.13600000000002"/>
  </r>
  <r>
    <s v="GRCA2"/>
    <x v="101"/>
    <x v="53"/>
    <x v="2"/>
    <x v="1"/>
    <x v="3"/>
    <n v="2219.14"/>
    <n v="2219.14"/>
  </r>
  <r>
    <s v="GRSA1"/>
    <x v="102"/>
    <x v="0"/>
    <x v="0"/>
    <x v="0"/>
    <x v="0"/>
    <n v="159.32400000000001"/>
    <n v="79.662000000000006"/>
  </r>
  <r>
    <s v="GRSA1"/>
    <x v="102"/>
    <x v="1"/>
    <x v="0"/>
    <x v="0"/>
    <x v="0"/>
    <n v="1.20546"/>
    <n v="0.39361959183673467"/>
  </r>
  <r>
    <s v="GRSA1"/>
    <x v="102"/>
    <x v="2"/>
    <x v="0"/>
    <x v="0"/>
    <x v="0"/>
    <n v="198.286"/>
    <n v="66.095333333333329"/>
  </r>
  <r>
    <s v="GRSA1"/>
    <x v="102"/>
    <x v="3"/>
    <x v="1"/>
    <x v="0"/>
    <x v="0"/>
    <n v="0.90523200000000004"/>
    <n v="0.45261600000000002"/>
  </r>
  <r>
    <s v="GRSA1"/>
    <x v="102"/>
    <x v="4"/>
    <x v="1"/>
    <x v="0"/>
    <x v="0"/>
    <n v="1.38732E-2"/>
    <n v="4.5300244897959179E-3"/>
  </r>
  <r>
    <s v="GRSA1"/>
    <x v="102"/>
    <x v="5"/>
    <x v="1"/>
    <x v="0"/>
    <x v="0"/>
    <n v="2843.46"/>
    <n v="947.81999999999994"/>
  </r>
  <r>
    <s v="GRSA1"/>
    <x v="102"/>
    <x v="6"/>
    <x v="2"/>
    <x v="1"/>
    <x v="0"/>
    <n v="160.22900000000001"/>
    <n v="80.114500000000007"/>
  </r>
  <r>
    <s v="GRSA1"/>
    <x v="102"/>
    <x v="7"/>
    <x v="2"/>
    <x v="1"/>
    <x v="0"/>
    <n v="1.21933"/>
    <n v="0.39814857142857141"/>
  </r>
  <r>
    <s v="GRSA1"/>
    <x v="102"/>
    <x v="8"/>
    <x v="2"/>
    <x v="1"/>
    <x v="0"/>
    <n v="3041.75"/>
    <n v="1013.9166666666666"/>
  </r>
  <r>
    <s v="GRSA1"/>
    <x v="102"/>
    <x v="9"/>
    <x v="0"/>
    <x v="0"/>
    <x v="1"/>
    <n v="146.15100000000001"/>
    <n v="146.15100000000001"/>
  </r>
  <r>
    <s v="GRSA1"/>
    <x v="102"/>
    <x v="10"/>
    <x v="1"/>
    <x v="0"/>
    <x v="1"/>
    <n v="948.26800000000003"/>
    <n v="948.26800000000003"/>
  </r>
  <r>
    <s v="GRSA1"/>
    <x v="102"/>
    <x v="11"/>
    <x v="2"/>
    <x v="1"/>
    <x v="1"/>
    <n v="1094.42"/>
    <n v="1094.42"/>
  </r>
  <r>
    <s v="GRSA1"/>
    <x v="102"/>
    <x v="12"/>
    <x v="0"/>
    <x v="0"/>
    <x v="2"/>
    <n v="11.0266"/>
    <n v="5.1457466666666667"/>
  </r>
  <r>
    <s v="GRSA1"/>
    <x v="102"/>
    <x v="13"/>
    <x v="0"/>
    <x v="0"/>
    <x v="2"/>
    <n v="167.018"/>
    <n v="50.831565217391308"/>
  </r>
  <r>
    <s v="GRSA1"/>
    <x v="102"/>
    <x v="14"/>
    <x v="0"/>
    <x v="0"/>
    <x v="2"/>
    <n v="4.9782400000000004"/>
    <n v="1.1241187096774194"/>
  </r>
  <r>
    <s v="GRSA1"/>
    <x v="102"/>
    <x v="15"/>
    <x v="0"/>
    <x v="0"/>
    <x v="2"/>
    <n v="49.701999999999998"/>
    <n v="12.885703703703703"/>
  </r>
  <r>
    <s v="GRSA1"/>
    <x v="102"/>
    <x v="16"/>
    <x v="0"/>
    <x v="0"/>
    <x v="2"/>
    <n v="2955.2"/>
    <n v="656.71111111111099"/>
  </r>
  <r>
    <s v="GRSA1"/>
    <x v="102"/>
    <x v="17"/>
    <x v="0"/>
    <x v="0"/>
    <x v="2"/>
    <n v="1.35284"/>
    <n v="0.4029736170212766"/>
  </r>
  <r>
    <s v="GRSA1"/>
    <x v="102"/>
    <x v="18"/>
    <x v="0"/>
    <x v="0"/>
    <x v="2"/>
    <n v="364.93200000000002"/>
    <n v="42.223537190082645"/>
  </r>
  <r>
    <s v="GRSA1"/>
    <x v="102"/>
    <x v="19"/>
    <x v="0"/>
    <x v="0"/>
    <x v="2"/>
    <n v="154.46700000000001"/>
    <n v="16.018800000000002"/>
  </r>
  <r>
    <s v="GRSA1"/>
    <x v="102"/>
    <x v="20"/>
    <x v="0"/>
    <x v="0"/>
    <x v="2"/>
    <n v="345.61099999999999"/>
    <n v="40.660117647058819"/>
  </r>
  <r>
    <s v="GRSA1"/>
    <x v="102"/>
    <x v="21"/>
    <x v="0"/>
    <x v="0"/>
    <x v="2"/>
    <n v="4.94292"/>
    <n v="0.87596050632911393"/>
  </r>
  <r>
    <s v="GRSA1"/>
    <x v="102"/>
    <x v="22"/>
    <x v="0"/>
    <x v="0"/>
    <x v="2"/>
    <n v="470.61"/>
    <n v="387.56117647058824"/>
  </r>
  <r>
    <s v="GRSA1"/>
    <x v="102"/>
    <x v="23"/>
    <x v="0"/>
    <x v="0"/>
    <x v="2"/>
    <n v="66.619500000000002"/>
    <n v="15.043112903225806"/>
  </r>
  <r>
    <s v="GRSA1"/>
    <x v="102"/>
    <x v="24"/>
    <x v="0"/>
    <x v="0"/>
    <x v="2"/>
    <n v="66.618099999999998"/>
    <n v="51.814077777777776"/>
  </r>
  <r>
    <s v="GRSA1"/>
    <x v="102"/>
    <x v="25"/>
    <x v="1"/>
    <x v="0"/>
    <x v="2"/>
    <n v="6.8714800000000003E-10"/>
    <n v="3.2066906666666669E-10"/>
  </r>
  <r>
    <s v="GRSA1"/>
    <x v="102"/>
    <x v="26"/>
    <x v="1"/>
    <x v="0"/>
    <x v="2"/>
    <n v="1.57394E-5"/>
    <n v="4.7902521739130437E-6"/>
  </r>
  <r>
    <s v="GRSA1"/>
    <x v="102"/>
    <x v="27"/>
    <x v="1"/>
    <x v="0"/>
    <x v="2"/>
    <n v="3.8728899999999999"/>
    <n v="0.87452354838709678"/>
  </r>
  <r>
    <s v="GRSA1"/>
    <x v="102"/>
    <x v="28"/>
    <x v="1"/>
    <x v="0"/>
    <x v="2"/>
    <n v="2.9887899999999998"/>
    <n v="0.77487148148148144"/>
  </r>
  <r>
    <s v="GRSA1"/>
    <x v="102"/>
    <x v="29"/>
    <x v="1"/>
    <x v="0"/>
    <x v="2"/>
    <n v="1507.77"/>
    <n v="335.06"/>
  </r>
  <r>
    <s v="GRSA1"/>
    <x v="102"/>
    <x v="30"/>
    <x v="1"/>
    <x v="0"/>
    <x v="2"/>
    <n v="8.9526000000000004E-4"/>
    <n v="2.6667319148936168E-4"/>
  </r>
  <r>
    <s v="GRSA1"/>
    <x v="102"/>
    <x v="31"/>
    <x v="1"/>
    <x v="0"/>
    <x v="2"/>
    <n v="8.7207999999999994E-2"/>
    <n v="1.0090181818181818E-2"/>
  </r>
  <r>
    <s v="GRSA1"/>
    <x v="102"/>
    <x v="32"/>
    <x v="1"/>
    <x v="0"/>
    <x v="2"/>
    <n v="3.8667E-2"/>
    <n v="4.0099111111111113E-3"/>
  </r>
  <r>
    <s v="GRSA1"/>
    <x v="102"/>
    <x v="33"/>
    <x v="1"/>
    <x v="0"/>
    <x v="2"/>
    <n v="370.154"/>
    <n v="43.547529411764707"/>
  </r>
  <r>
    <s v="GRSA1"/>
    <x v="102"/>
    <x v="34"/>
    <x v="1"/>
    <x v="0"/>
    <x v="2"/>
    <n v="3.0119099999999999"/>
    <n v="0.53375620253164557"/>
  </r>
  <r>
    <s v="GRSA1"/>
    <x v="102"/>
    <x v="35"/>
    <x v="1"/>
    <x v="0"/>
    <x v="2"/>
    <n v="63.212200000000003"/>
    <n v="52.057105882352943"/>
  </r>
  <r>
    <s v="GRSA1"/>
    <x v="102"/>
    <x v="36"/>
    <x v="1"/>
    <x v="0"/>
    <x v="2"/>
    <n v="690.60799999999995"/>
    <n v="155.94374193548384"/>
  </r>
  <r>
    <s v="GRSA1"/>
    <x v="102"/>
    <x v="37"/>
    <x v="1"/>
    <x v="0"/>
    <x v="2"/>
    <n v="851.803"/>
    <n v="662.51344444444442"/>
  </r>
  <r>
    <s v="GRSA1"/>
    <x v="102"/>
    <x v="38"/>
    <x v="2"/>
    <x v="1"/>
    <x v="2"/>
    <n v="11.0266"/>
    <n v="5.1457466666666667"/>
  </r>
  <r>
    <s v="GRSA1"/>
    <x v="102"/>
    <x v="39"/>
    <x v="2"/>
    <x v="1"/>
    <x v="2"/>
    <n v="167.018"/>
    <n v="50.831565217391308"/>
  </r>
  <r>
    <s v="GRSA1"/>
    <x v="102"/>
    <x v="40"/>
    <x v="2"/>
    <x v="1"/>
    <x v="2"/>
    <n v="8.8511199999999999"/>
    <n v="1.99864"/>
  </r>
  <r>
    <s v="GRSA1"/>
    <x v="102"/>
    <x v="41"/>
    <x v="2"/>
    <x v="1"/>
    <x v="2"/>
    <n v="52.690800000000003"/>
    <n v="13.660577777777778"/>
  </r>
  <r>
    <s v="GRSA1"/>
    <x v="102"/>
    <x v="42"/>
    <x v="2"/>
    <x v="1"/>
    <x v="2"/>
    <n v="4462.97"/>
    <n v="991.77111111111117"/>
  </r>
  <r>
    <s v="GRSA1"/>
    <x v="102"/>
    <x v="43"/>
    <x v="2"/>
    <x v="1"/>
    <x v="2"/>
    <n v="1.3537300000000001"/>
    <n v="0.40323872340425532"/>
  </r>
  <r>
    <s v="GRSA1"/>
    <x v="102"/>
    <x v="44"/>
    <x v="2"/>
    <x v="1"/>
    <x v="2"/>
    <n v="365.02"/>
    <n v="42.233719008264465"/>
  </r>
  <r>
    <s v="GRSA1"/>
    <x v="102"/>
    <x v="45"/>
    <x v="2"/>
    <x v="1"/>
    <x v="2"/>
    <n v="154.506"/>
    <n v="16.022844444444445"/>
  </r>
  <r>
    <s v="GRSA1"/>
    <x v="102"/>
    <x v="46"/>
    <x v="2"/>
    <x v="1"/>
    <x v="2"/>
    <n v="715.76499999999999"/>
    <n v="84.207647058823525"/>
  </r>
  <r>
    <s v="GRSA1"/>
    <x v="102"/>
    <x v="47"/>
    <x v="2"/>
    <x v="1"/>
    <x v="2"/>
    <n v="7.9548300000000003"/>
    <n v="1.4097167088607596"/>
  </r>
  <r>
    <s v="GRSA1"/>
    <x v="102"/>
    <x v="48"/>
    <x v="2"/>
    <x v="1"/>
    <x v="2"/>
    <n v="533.82299999999998"/>
    <n v="439.61894117647057"/>
  </r>
  <r>
    <s v="GRSA1"/>
    <x v="102"/>
    <x v="49"/>
    <x v="2"/>
    <x v="1"/>
    <x v="2"/>
    <n v="757.22699999999998"/>
    <n v="170.98674193548385"/>
  </r>
  <r>
    <s v="GRSA1"/>
    <x v="102"/>
    <x v="50"/>
    <x v="2"/>
    <x v="1"/>
    <x v="2"/>
    <n v="918.42100000000005"/>
    <n v="714.3274444444445"/>
  </r>
  <r>
    <s v="GRSA1"/>
    <x v="102"/>
    <x v="51"/>
    <x v="0"/>
    <x v="0"/>
    <x v="3"/>
    <n v="1281.3"/>
    <n v="1281.3"/>
  </r>
  <r>
    <s v="GRSA1"/>
    <x v="102"/>
    <x v="52"/>
    <x v="1"/>
    <x v="0"/>
    <x v="3"/>
    <n v="1251.32"/>
    <n v="1251.32"/>
  </r>
  <r>
    <s v="GRSA1"/>
    <x v="102"/>
    <x v="53"/>
    <x v="2"/>
    <x v="1"/>
    <x v="3"/>
    <n v="2532.62"/>
    <n v="2532.62"/>
  </r>
  <r>
    <s v="GUMO1"/>
    <x v="103"/>
    <x v="0"/>
    <x v="0"/>
    <x v="0"/>
    <x v="0"/>
    <n v="1006.52"/>
    <n v="503.26"/>
  </r>
  <r>
    <s v="GUMO1"/>
    <x v="103"/>
    <x v="1"/>
    <x v="0"/>
    <x v="0"/>
    <x v="0"/>
    <n v="9.5991700000000009"/>
    <n v="3.134422857142857"/>
  </r>
  <r>
    <s v="GUMO1"/>
    <x v="103"/>
    <x v="2"/>
    <x v="0"/>
    <x v="0"/>
    <x v="0"/>
    <n v="383.73399999999998"/>
    <n v="127.91133333333332"/>
  </r>
  <r>
    <s v="GUMO1"/>
    <x v="103"/>
    <x v="3"/>
    <x v="1"/>
    <x v="0"/>
    <x v="0"/>
    <n v="2.5481799999999999"/>
    <n v="1.2740899999999999"/>
  </r>
  <r>
    <s v="GUMO1"/>
    <x v="103"/>
    <x v="4"/>
    <x v="1"/>
    <x v="0"/>
    <x v="0"/>
    <n v="3.6030899999999998E-2"/>
    <n v="1.1765191836734691E-2"/>
  </r>
  <r>
    <s v="GUMO1"/>
    <x v="103"/>
    <x v="5"/>
    <x v="1"/>
    <x v="0"/>
    <x v="0"/>
    <n v="1431.45"/>
    <n v="477.15"/>
  </r>
  <r>
    <s v="GUMO1"/>
    <x v="103"/>
    <x v="6"/>
    <x v="2"/>
    <x v="1"/>
    <x v="0"/>
    <n v="1009.06"/>
    <n v="504.53"/>
  </r>
  <r>
    <s v="GUMO1"/>
    <x v="103"/>
    <x v="7"/>
    <x v="2"/>
    <x v="1"/>
    <x v="0"/>
    <n v="9.6351999999999993"/>
    <n v="3.1461877551020403"/>
  </r>
  <r>
    <s v="GUMO1"/>
    <x v="103"/>
    <x v="8"/>
    <x v="2"/>
    <x v="1"/>
    <x v="0"/>
    <n v="1815.18"/>
    <n v="605.05999999999995"/>
  </r>
  <r>
    <s v="GUMO1"/>
    <x v="103"/>
    <x v="9"/>
    <x v="0"/>
    <x v="0"/>
    <x v="1"/>
    <n v="634.30100000000004"/>
    <n v="634.30100000000004"/>
  </r>
  <r>
    <s v="GUMO1"/>
    <x v="103"/>
    <x v="10"/>
    <x v="1"/>
    <x v="0"/>
    <x v="1"/>
    <n v="478.43"/>
    <n v="478.43"/>
  </r>
  <r>
    <s v="GUMO1"/>
    <x v="103"/>
    <x v="11"/>
    <x v="2"/>
    <x v="1"/>
    <x v="1"/>
    <n v="1112.73"/>
    <n v="1112.73"/>
  </r>
  <r>
    <s v="GUMO1"/>
    <x v="103"/>
    <x v="12"/>
    <x v="0"/>
    <x v="0"/>
    <x v="2"/>
    <n v="20.232600000000001"/>
    <n v="9.4418800000000012"/>
  </r>
  <r>
    <s v="GUMO1"/>
    <x v="103"/>
    <x v="13"/>
    <x v="0"/>
    <x v="0"/>
    <x v="2"/>
    <n v="487.89800000000002"/>
    <n v="148.49069565217394"/>
  </r>
  <r>
    <s v="GUMO1"/>
    <x v="103"/>
    <x v="14"/>
    <x v="0"/>
    <x v="0"/>
    <x v="2"/>
    <n v="15.866199999999999"/>
    <n v="3.5826903225806448"/>
  </r>
  <r>
    <s v="GUMO1"/>
    <x v="103"/>
    <x v="15"/>
    <x v="0"/>
    <x v="0"/>
    <x v="2"/>
    <n v="116.902"/>
    <n v="30.307925925925925"/>
  </r>
  <r>
    <s v="GUMO1"/>
    <x v="103"/>
    <x v="16"/>
    <x v="0"/>
    <x v="0"/>
    <x v="2"/>
    <n v="4799.26"/>
    <n v="1066.5022222222221"/>
  </r>
  <r>
    <s v="GUMO1"/>
    <x v="103"/>
    <x v="17"/>
    <x v="0"/>
    <x v="0"/>
    <x v="2"/>
    <n v="2.49796"/>
    <n v="0.74407319148936168"/>
  </r>
  <r>
    <s v="GUMO1"/>
    <x v="103"/>
    <x v="18"/>
    <x v="0"/>
    <x v="0"/>
    <x v="2"/>
    <n v="424.38799999999998"/>
    <n v="49.102743801652892"/>
  </r>
  <r>
    <s v="GUMO1"/>
    <x v="103"/>
    <x v="19"/>
    <x v="0"/>
    <x v="0"/>
    <x v="2"/>
    <n v="212.80199999999999"/>
    <n v="22.068355555555556"/>
  </r>
  <r>
    <s v="GUMO1"/>
    <x v="103"/>
    <x v="20"/>
    <x v="0"/>
    <x v="0"/>
    <x v="2"/>
    <n v="396.87400000000002"/>
    <n v="46.691058823529417"/>
  </r>
  <r>
    <s v="GUMO1"/>
    <x v="103"/>
    <x v="21"/>
    <x v="0"/>
    <x v="0"/>
    <x v="2"/>
    <n v="3.08473"/>
    <n v="0.54666101265822786"/>
  </r>
  <r>
    <s v="GUMO1"/>
    <x v="103"/>
    <x v="22"/>
    <x v="0"/>
    <x v="0"/>
    <x v="2"/>
    <n v="407.37400000000002"/>
    <n v="335.4844705882353"/>
  </r>
  <r>
    <s v="GUMO1"/>
    <x v="103"/>
    <x v="23"/>
    <x v="0"/>
    <x v="0"/>
    <x v="2"/>
    <n v="102.715"/>
    <n v="23.193709677419356"/>
  </r>
  <r>
    <s v="GUMO1"/>
    <x v="103"/>
    <x v="24"/>
    <x v="0"/>
    <x v="0"/>
    <x v="2"/>
    <n v="110.935"/>
    <n v="86.282777777777781"/>
  </r>
  <r>
    <s v="GUMO1"/>
    <x v="103"/>
    <x v="25"/>
    <x v="1"/>
    <x v="0"/>
    <x v="2"/>
    <n v="5.6989299999999998E-8"/>
    <n v="2.6595006666666667E-8"/>
  </r>
  <r>
    <s v="GUMO1"/>
    <x v="103"/>
    <x v="26"/>
    <x v="1"/>
    <x v="0"/>
    <x v="2"/>
    <n v="3.5975E-5"/>
    <n v="1.0948913043478262E-5"/>
  </r>
  <r>
    <s v="GUMO1"/>
    <x v="103"/>
    <x v="27"/>
    <x v="1"/>
    <x v="0"/>
    <x v="2"/>
    <n v="2.3934500000000001"/>
    <n v="0.54045645161290323"/>
  </r>
  <r>
    <s v="GUMO1"/>
    <x v="103"/>
    <x v="28"/>
    <x v="1"/>
    <x v="0"/>
    <x v="2"/>
    <n v="1.13618"/>
    <n v="0.29456518518518515"/>
  </r>
  <r>
    <s v="GUMO1"/>
    <x v="103"/>
    <x v="29"/>
    <x v="1"/>
    <x v="0"/>
    <x v="2"/>
    <n v="612.84"/>
    <n v="136.18666666666667"/>
  </r>
  <r>
    <s v="GUMO1"/>
    <x v="103"/>
    <x v="30"/>
    <x v="1"/>
    <x v="0"/>
    <x v="2"/>
    <n v="9.8354200000000001E-4"/>
    <n v="2.9296995744680849E-4"/>
  </r>
  <r>
    <s v="GUMO1"/>
    <x v="103"/>
    <x v="31"/>
    <x v="1"/>
    <x v="0"/>
    <x v="2"/>
    <n v="8.0420800000000001E-2"/>
    <n v="9.3048859504132227E-3"/>
  </r>
  <r>
    <s v="GUMO1"/>
    <x v="103"/>
    <x v="32"/>
    <x v="1"/>
    <x v="0"/>
    <x v="2"/>
    <n v="4.0298500000000001E-2"/>
    <n v="4.1791037037037038E-3"/>
  </r>
  <r>
    <s v="GUMO1"/>
    <x v="103"/>
    <x v="33"/>
    <x v="1"/>
    <x v="0"/>
    <x v="2"/>
    <n v="306.65800000000002"/>
    <n v="36.077411764705886"/>
  </r>
  <r>
    <s v="GUMO1"/>
    <x v="103"/>
    <x v="34"/>
    <x v="1"/>
    <x v="0"/>
    <x v="2"/>
    <n v="1.4598500000000001"/>
    <n v="0.25870759493670886"/>
  </r>
  <r>
    <s v="GUMO1"/>
    <x v="103"/>
    <x v="35"/>
    <x v="1"/>
    <x v="0"/>
    <x v="2"/>
    <n v="8.6776599999999995"/>
    <n v="7.146308235294117"/>
  </r>
  <r>
    <s v="GUMO1"/>
    <x v="103"/>
    <x v="36"/>
    <x v="1"/>
    <x v="0"/>
    <x v="2"/>
    <n v="182.77199999999999"/>
    <n v="41.271096774193545"/>
  </r>
  <r>
    <s v="GUMO1"/>
    <x v="103"/>
    <x v="37"/>
    <x v="1"/>
    <x v="0"/>
    <x v="2"/>
    <n v="296.66399999999999"/>
    <n v="230.73866666666666"/>
  </r>
  <r>
    <s v="GUMO1"/>
    <x v="103"/>
    <x v="38"/>
    <x v="2"/>
    <x v="1"/>
    <x v="2"/>
    <n v="20.232600000000001"/>
    <n v="9.4418800000000012"/>
  </r>
  <r>
    <s v="GUMO1"/>
    <x v="103"/>
    <x v="39"/>
    <x v="2"/>
    <x v="1"/>
    <x v="2"/>
    <n v="487.89800000000002"/>
    <n v="148.49069565217394"/>
  </r>
  <r>
    <s v="GUMO1"/>
    <x v="103"/>
    <x v="40"/>
    <x v="2"/>
    <x v="1"/>
    <x v="2"/>
    <n v="18.259699999999999"/>
    <n v="4.1231580645161285"/>
  </r>
  <r>
    <s v="GUMO1"/>
    <x v="103"/>
    <x v="41"/>
    <x v="2"/>
    <x v="1"/>
    <x v="2"/>
    <n v="118.039"/>
    <n v="30.602703703703703"/>
  </r>
  <r>
    <s v="GUMO1"/>
    <x v="103"/>
    <x v="42"/>
    <x v="2"/>
    <x v="1"/>
    <x v="2"/>
    <n v="5412.09"/>
    <n v="1202.6866666666667"/>
  </r>
  <r>
    <s v="GUMO1"/>
    <x v="103"/>
    <x v="43"/>
    <x v="2"/>
    <x v="1"/>
    <x v="2"/>
    <n v="2.4989499999999998"/>
    <n v="0.74436808510638286"/>
  </r>
  <r>
    <s v="GUMO1"/>
    <x v="103"/>
    <x v="44"/>
    <x v="2"/>
    <x v="1"/>
    <x v="2"/>
    <n v="424.46899999999999"/>
    <n v="49.112115702479336"/>
  </r>
  <r>
    <s v="GUMO1"/>
    <x v="103"/>
    <x v="45"/>
    <x v="2"/>
    <x v="1"/>
    <x v="2"/>
    <n v="212.84200000000001"/>
    <n v="22.072503703703706"/>
  </r>
  <r>
    <s v="GUMO1"/>
    <x v="103"/>
    <x v="46"/>
    <x v="2"/>
    <x v="1"/>
    <x v="2"/>
    <n v="703.53200000000004"/>
    <n v="82.768470588235303"/>
  </r>
  <r>
    <s v="GUMO1"/>
    <x v="103"/>
    <x v="47"/>
    <x v="2"/>
    <x v="1"/>
    <x v="2"/>
    <n v="4.5445900000000004"/>
    <n v="0.80537037974683556"/>
  </r>
  <r>
    <s v="GUMO1"/>
    <x v="103"/>
    <x v="48"/>
    <x v="2"/>
    <x v="1"/>
    <x v="2"/>
    <n v="416.05200000000002"/>
    <n v="342.63105882352943"/>
  </r>
  <r>
    <s v="GUMO1"/>
    <x v="103"/>
    <x v="49"/>
    <x v="2"/>
    <x v="1"/>
    <x v="2"/>
    <n v="285.48599999999999"/>
    <n v="64.464580645161291"/>
  </r>
  <r>
    <s v="GUMO1"/>
    <x v="103"/>
    <x v="50"/>
    <x v="2"/>
    <x v="1"/>
    <x v="2"/>
    <n v="407.59899999999999"/>
    <n v="317.02144444444446"/>
  </r>
  <r>
    <s v="GUMO1"/>
    <x v="103"/>
    <x v="51"/>
    <x v="0"/>
    <x v="0"/>
    <x v="3"/>
    <n v="1822.44"/>
    <n v="1822.44"/>
  </r>
  <r>
    <s v="GUMO1"/>
    <x v="103"/>
    <x v="52"/>
    <x v="1"/>
    <x v="0"/>
    <x v="3"/>
    <n v="452.529"/>
    <n v="452.529"/>
  </r>
  <r>
    <s v="GUMO1"/>
    <x v="103"/>
    <x v="53"/>
    <x v="2"/>
    <x v="1"/>
    <x v="3"/>
    <n v="2274.9699999999998"/>
    <n v="2274.9699999999998"/>
  </r>
  <r>
    <s v="HECA1"/>
    <x v="104"/>
    <x v="0"/>
    <x v="0"/>
    <x v="0"/>
    <x v="0"/>
    <n v="116.37"/>
    <n v="58.185000000000002"/>
  </r>
  <r>
    <s v="HECA1"/>
    <x v="104"/>
    <x v="1"/>
    <x v="0"/>
    <x v="0"/>
    <x v="0"/>
    <n v="0.68925000000000003"/>
    <n v="0.2250612244897959"/>
  </r>
  <r>
    <s v="HECA1"/>
    <x v="104"/>
    <x v="2"/>
    <x v="0"/>
    <x v="0"/>
    <x v="0"/>
    <n v="157.792"/>
    <n v="52.597333333333331"/>
  </r>
  <r>
    <s v="HECA1"/>
    <x v="104"/>
    <x v="3"/>
    <x v="1"/>
    <x v="0"/>
    <x v="0"/>
    <n v="0.61559399999999997"/>
    <n v="0.30779699999999999"/>
  </r>
  <r>
    <s v="HECA1"/>
    <x v="104"/>
    <x v="4"/>
    <x v="1"/>
    <x v="0"/>
    <x v="0"/>
    <n v="1.14503E-2"/>
    <n v="3.738873469387755E-3"/>
  </r>
  <r>
    <s v="HECA1"/>
    <x v="104"/>
    <x v="5"/>
    <x v="1"/>
    <x v="0"/>
    <x v="0"/>
    <n v="1148.44"/>
    <n v="382.81333333333333"/>
  </r>
  <r>
    <s v="HECA1"/>
    <x v="104"/>
    <x v="6"/>
    <x v="2"/>
    <x v="1"/>
    <x v="0"/>
    <n v="116.985"/>
    <n v="58.4925"/>
  </r>
  <r>
    <s v="HECA1"/>
    <x v="104"/>
    <x v="7"/>
    <x v="2"/>
    <x v="1"/>
    <x v="0"/>
    <n v="0.70070100000000002"/>
    <n v="0.22880032653061222"/>
  </r>
  <r>
    <s v="HECA1"/>
    <x v="104"/>
    <x v="8"/>
    <x v="2"/>
    <x v="1"/>
    <x v="0"/>
    <n v="1306.23"/>
    <n v="435.40999999999997"/>
  </r>
  <r>
    <s v="HECA1"/>
    <x v="104"/>
    <x v="9"/>
    <x v="0"/>
    <x v="0"/>
    <x v="1"/>
    <n v="111.00700000000001"/>
    <n v="111.00700000000001"/>
  </r>
  <r>
    <s v="HECA1"/>
    <x v="104"/>
    <x v="10"/>
    <x v="1"/>
    <x v="0"/>
    <x v="1"/>
    <n v="383.12200000000001"/>
    <n v="383.12200000000001"/>
  </r>
  <r>
    <s v="HECA1"/>
    <x v="104"/>
    <x v="11"/>
    <x v="2"/>
    <x v="1"/>
    <x v="1"/>
    <n v="494.12799999999999"/>
    <n v="494.12799999999999"/>
  </r>
  <r>
    <s v="HECA1"/>
    <x v="104"/>
    <x v="12"/>
    <x v="0"/>
    <x v="0"/>
    <x v="2"/>
    <n v="15.7355"/>
    <n v="7.3432333333333331"/>
  </r>
  <r>
    <s v="HECA1"/>
    <x v="104"/>
    <x v="13"/>
    <x v="0"/>
    <x v="0"/>
    <x v="2"/>
    <n v="240.39"/>
    <n v="73.162173913043475"/>
  </r>
  <r>
    <s v="HECA1"/>
    <x v="104"/>
    <x v="14"/>
    <x v="0"/>
    <x v="0"/>
    <x v="2"/>
    <n v="2.7119399999999998"/>
    <n v="0.61237354838709668"/>
  </r>
  <r>
    <s v="HECA1"/>
    <x v="104"/>
    <x v="15"/>
    <x v="0"/>
    <x v="0"/>
    <x v="2"/>
    <n v="39.163899999999998"/>
    <n v="10.153603703703702"/>
  </r>
  <r>
    <s v="HECA1"/>
    <x v="104"/>
    <x v="16"/>
    <x v="0"/>
    <x v="0"/>
    <x v="2"/>
    <n v="3096.99"/>
    <n v="688.21999999999991"/>
  </r>
  <r>
    <s v="HECA1"/>
    <x v="104"/>
    <x v="17"/>
    <x v="0"/>
    <x v="0"/>
    <x v="2"/>
    <n v="1.3460099999999999"/>
    <n v="0.40093914893617016"/>
  </r>
  <r>
    <s v="HECA1"/>
    <x v="104"/>
    <x v="18"/>
    <x v="0"/>
    <x v="0"/>
    <x v="2"/>
    <n v="292.495"/>
    <n v="33.842396694214877"/>
  </r>
  <r>
    <s v="HECA1"/>
    <x v="104"/>
    <x v="19"/>
    <x v="0"/>
    <x v="0"/>
    <x v="2"/>
    <n v="111.577"/>
    <n v="11.570948148148148"/>
  </r>
  <r>
    <s v="HECA1"/>
    <x v="104"/>
    <x v="20"/>
    <x v="0"/>
    <x v="0"/>
    <x v="2"/>
    <n v="274.93099999999998"/>
    <n v="32.344823529411762"/>
  </r>
  <r>
    <s v="HECA1"/>
    <x v="104"/>
    <x v="21"/>
    <x v="0"/>
    <x v="0"/>
    <x v="2"/>
    <n v="2.8993500000000001"/>
    <n v="0.51380886075949372"/>
  </r>
  <r>
    <s v="HECA1"/>
    <x v="104"/>
    <x v="22"/>
    <x v="0"/>
    <x v="0"/>
    <x v="2"/>
    <n v="928.94500000000005"/>
    <n v="765.01352941176469"/>
  </r>
  <r>
    <s v="HECA1"/>
    <x v="104"/>
    <x v="23"/>
    <x v="0"/>
    <x v="0"/>
    <x v="2"/>
    <n v="80.957899999999995"/>
    <n v="18.280816129032257"/>
  </r>
  <r>
    <s v="HECA1"/>
    <x v="104"/>
    <x v="24"/>
    <x v="0"/>
    <x v="0"/>
    <x v="2"/>
    <n v="55.701799999999999"/>
    <n v="43.32362222222222"/>
  </r>
  <r>
    <s v="HECA1"/>
    <x v="104"/>
    <x v="25"/>
    <x v="1"/>
    <x v="0"/>
    <x v="2"/>
    <n v="3.97529E-8"/>
    <n v="1.8551353333333334E-8"/>
  </r>
  <r>
    <s v="HECA1"/>
    <x v="104"/>
    <x v="26"/>
    <x v="1"/>
    <x v="0"/>
    <x v="2"/>
    <n v="4.2300299999999999E-5"/>
    <n v="1.2874004347826087E-5"/>
  </r>
  <r>
    <s v="HECA1"/>
    <x v="104"/>
    <x v="27"/>
    <x v="1"/>
    <x v="0"/>
    <x v="2"/>
    <n v="2.1928000000000001"/>
    <n v="0.49514838709677422"/>
  </r>
  <r>
    <s v="HECA1"/>
    <x v="104"/>
    <x v="28"/>
    <x v="1"/>
    <x v="0"/>
    <x v="2"/>
    <n v="11.8383"/>
    <n v="3.0691888888888887"/>
  </r>
  <r>
    <s v="HECA1"/>
    <x v="104"/>
    <x v="29"/>
    <x v="1"/>
    <x v="0"/>
    <x v="2"/>
    <n v="1721.99"/>
    <n v="382.66444444444443"/>
  </r>
  <r>
    <s v="HECA1"/>
    <x v="104"/>
    <x v="30"/>
    <x v="1"/>
    <x v="0"/>
    <x v="2"/>
    <n v="2.32585E-3"/>
    <n v="6.9280638297872341E-4"/>
  </r>
  <r>
    <s v="HECA1"/>
    <x v="104"/>
    <x v="31"/>
    <x v="1"/>
    <x v="0"/>
    <x v="2"/>
    <n v="2.5542599999999999E-2"/>
    <n v="2.9553421487603306E-3"/>
  </r>
  <r>
    <s v="HECA1"/>
    <x v="104"/>
    <x v="32"/>
    <x v="1"/>
    <x v="0"/>
    <x v="2"/>
    <n v="1.0148600000000001E-2"/>
    <n v="1.0524474074074075E-3"/>
  </r>
  <r>
    <s v="HECA1"/>
    <x v="104"/>
    <x v="33"/>
    <x v="1"/>
    <x v="0"/>
    <x v="2"/>
    <n v="75.528300000000002"/>
    <n v="8.8856823529411759"/>
  </r>
  <r>
    <s v="HECA1"/>
    <x v="104"/>
    <x v="34"/>
    <x v="1"/>
    <x v="0"/>
    <x v="2"/>
    <n v="0.63747299999999996"/>
    <n v="0.1129698987341772"/>
  </r>
  <r>
    <s v="HECA1"/>
    <x v="104"/>
    <x v="35"/>
    <x v="1"/>
    <x v="0"/>
    <x v="2"/>
    <n v="105.761"/>
    <n v="87.097294117647053"/>
  </r>
  <r>
    <s v="HECA1"/>
    <x v="104"/>
    <x v="36"/>
    <x v="1"/>
    <x v="0"/>
    <x v="2"/>
    <n v="611.55200000000002"/>
    <n v="138.09238709677419"/>
  </r>
  <r>
    <s v="HECA1"/>
    <x v="104"/>
    <x v="37"/>
    <x v="1"/>
    <x v="0"/>
    <x v="2"/>
    <n v="396.089"/>
    <n v="308.06922222222221"/>
  </r>
  <r>
    <s v="HECA1"/>
    <x v="104"/>
    <x v="38"/>
    <x v="2"/>
    <x v="1"/>
    <x v="2"/>
    <n v="15.7355"/>
    <n v="7.3432333333333331"/>
  </r>
  <r>
    <s v="HECA1"/>
    <x v="104"/>
    <x v="39"/>
    <x v="2"/>
    <x v="1"/>
    <x v="2"/>
    <n v="240.39"/>
    <n v="73.162173913043475"/>
  </r>
  <r>
    <s v="HECA1"/>
    <x v="104"/>
    <x v="40"/>
    <x v="2"/>
    <x v="1"/>
    <x v="2"/>
    <n v="4.9047400000000003"/>
    <n v="1.107521935483871"/>
  </r>
  <r>
    <s v="HECA1"/>
    <x v="104"/>
    <x v="41"/>
    <x v="2"/>
    <x v="1"/>
    <x v="2"/>
    <n v="51.002200000000002"/>
    <n v="13.222792592592592"/>
  </r>
  <r>
    <s v="HECA1"/>
    <x v="104"/>
    <x v="42"/>
    <x v="2"/>
    <x v="1"/>
    <x v="2"/>
    <n v="4818.9799999999996"/>
    <n v="1070.8844444444444"/>
  </r>
  <r>
    <s v="HECA1"/>
    <x v="104"/>
    <x v="43"/>
    <x v="2"/>
    <x v="1"/>
    <x v="2"/>
    <n v="1.34833"/>
    <n v="0.40163021276595745"/>
  </r>
  <r>
    <s v="HECA1"/>
    <x v="104"/>
    <x v="44"/>
    <x v="2"/>
    <x v="1"/>
    <x v="2"/>
    <n v="292.52100000000002"/>
    <n v="33.84540495867769"/>
  </r>
  <r>
    <s v="HECA1"/>
    <x v="104"/>
    <x v="45"/>
    <x v="2"/>
    <x v="1"/>
    <x v="2"/>
    <n v="111.587"/>
    <n v="11.571985185185186"/>
  </r>
  <r>
    <s v="HECA1"/>
    <x v="104"/>
    <x v="46"/>
    <x v="2"/>
    <x v="1"/>
    <x v="2"/>
    <n v="350.46"/>
    <n v="41.230588235294114"/>
  </r>
  <r>
    <s v="HECA1"/>
    <x v="104"/>
    <x v="47"/>
    <x v="2"/>
    <x v="1"/>
    <x v="2"/>
    <n v="3.5368300000000001"/>
    <n v="0.62678"/>
  </r>
  <r>
    <s v="HECA1"/>
    <x v="104"/>
    <x v="48"/>
    <x v="2"/>
    <x v="1"/>
    <x v="2"/>
    <n v="1034.71"/>
    <n v="852.11411764705883"/>
  </r>
  <r>
    <s v="HECA1"/>
    <x v="104"/>
    <x v="49"/>
    <x v="2"/>
    <x v="1"/>
    <x v="2"/>
    <n v="692.50800000000004"/>
    <n v="156.37277419354839"/>
  </r>
  <r>
    <s v="HECA1"/>
    <x v="104"/>
    <x v="50"/>
    <x v="2"/>
    <x v="1"/>
    <x v="2"/>
    <n v="451.78899999999999"/>
    <n v="351.39144444444446"/>
  </r>
  <r>
    <s v="HECA1"/>
    <x v="104"/>
    <x v="51"/>
    <x v="0"/>
    <x v="0"/>
    <x v="3"/>
    <n v="1684.78"/>
    <n v="1684.78"/>
  </r>
  <r>
    <s v="HECA1"/>
    <x v="104"/>
    <x v="52"/>
    <x v="1"/>
    <x v="0"/>
    <x v="3"/>
    <n v="928.49300000000005"/>
    <n v="928.49300000000005"/>
  </r>
  <r>
    <s v="HECA1"/>
    <x v="104"/>
    <x v="53"/>
    <x v="2"/>
    <x v="1"/>
    <x v="3"/>
    <n v="2613.27"/>
    <n v="2613.27"/>
  </r>
  <r>
    <s v="HILL1"/>
    <x v="105"/>
    <x v="0"/>
    <x v="0"/>
    <x v="0"/>
    <x v="0"/>
    <n v="138.46"/>
    <n v="69.23"/>
  </r>
  <r>
    <s v="HILL1"/>
    <x v="105"/>
    <x v="1"/>
    <x v="0"/>
    <x v="0"/>
    <x v="0"/>
    <n v="1.29312"/>
    <n v="0.42224326530612244"/>
  </r>
  <r>
    <s v="HILL1"/>
    <x v="105"/>
    <x v="2"/>
    <x v="0"/>
    <x v="0"/>
    <x v="0"/>
    <n v="229.291"/>
    <n v="76.430333333333323"/>
  </r>
  <r>
    <s v="HILL1"/>
    <x v="105"/>
    <x v="3"/>
    <x v="1"/>
    <x v="0"/>
    <x v="0"/>
    <n v="3.0996100000000002"/>
    <n v="1.5498050000000001"/>
  </r>
  <r>
    <s v="HILL1"/>
    <x v="105"/>
    <x v="4"/>
    <x v="1"/>
    <x v="0"/>
    <x v="0"/>
    <n v="2.3928999999999999E-2"/>
    <n v="7.8135510204081614E-3"/>
  </r>
  <r>
    <s v="HILL1"/>
    <x v="105"/>
    <x v="5"/>
    <x v="1"/>
    <x v="0"/>
    <x v="0"/>
    <n v="2232.31"/>
    <n v="744.10333333333324"/>
  </r>
  <r>
    <s v="HILL1"/>
    <x v="105"/>
    <x v="6"/>
    <x v="2"/>
    <x v="1"/>
    <x v="0"/>
    <n v="141.56"/>
    <n v="70.78"/>
  </r>
  <r>
    <s v="HILL1"/>
    <x v="105"/>
    <x v="7"/>
    <x v="2"/>
    <x v="1"/>
    <x v="0"/>
    <n v="1.3170500000000001"/>
    <n v="0.43005714285714286"/>
  </r>
  <r>
    <s v="HILL1"/>
    <x v="105"/>
    <x v="8"/>
    <x v="2"/>
    <x v="1"/>
    <x v="0"/>
    <n v="2461.6"/>
    <n v="820.5333333333333"/>
  </r>
  <r>
    <s v="HILL1"/>
    <x v="105"/>
    <x v="9"/>
    <x v="0"/>
    <x v="0"/>
    <x v="1"/>
    <n v="146.08199999999999"/>
    <n v="146.08199999999999"/>
  </r>
  <r>
    <s v="HILL1"/>
    <x v="105"/>
    <x v="10"/>
    <x v="1"/>
    <x v="0"/>
    <x v="1"/>
    <n v="745.654"/>
    <n v="745.654"/>
  </r>
  <r>
    <s v="HILL1"/>
    <x v="105"/>
    <x v="11"/>
    <x v="2"/>
    <x v="1"/>
    <x v="1"/>
    <n v="891.73599999999999"/>
    <n v="891.73599999999999"/>
  </r>
  <r>
    <s v="HILL1"/>
    <x v="105"/>
    <x v="12"/>
    <x v="0"/>
    <x v="0"/>
    <x v="2"/>
    <n v="15.106"/>
    <n v="7.0494666666666665"/>
  </r>
  <r>
    <s v="HILL1"/>
    <x v="105"/>
    <x v="13"/>
    <x v="0"/>
    <x v="0"/>
    <x v="2"/>
    <n v="436.09800000000001"/>
    <n v="132.72547826086958"/>
  </r>
  <r>
    <s v="HILL1"/>
    <x v="105"/>
    <x v="14"/>
    <x v="0"/>
    <x v="0"/>
    <x v="2"/>
    <n v="7.1529499999999997"/>
    <n v="1.6151822580645161"/>
  </r>
  <r>
    <s v="HILL1"/>
    <x v="105"/>
    <x v="15"/>
    <x v="0"/>
    <x v="0"/>
    <x v="2"/>
    <n v="49.862400000000001"/>
    <n v="12.927288888888889"/>
  </r>
  <r>
    <s v="HILL1"/>
    <x v="105"/>
    <x v="16"/>
    <x v="0"/>
    <x v="0"/>
    <x v="2"/>
    <n v="5177.03"/>
    <n v="1150.451111111111"/>
  </r>
  <r>
    <s v="HILL1"/>
    <x v="105"/>
    <x v="17"/>
    <x v="0"/>
    <x v="0"/>
    <x v="2"/>
    <n v="3.0455000000000001"/>
    <n v="0.90717021276595744"/>
  </r>
  <r>
    <s v="HILL1"/>
    <x v="105"/>
    <x v="18"/>
    <x v="0"/>
    <x v="0"/>
    <x v="2"/>
    <n v="268.71899999999999"/>
    <n v="31.091454545454546"/>
  </r>
  <r>
    <s v="HILL1"/>
    <x v="105"/>
    <x v="19"/>
    <x v="0"/>
    <x v="0"/>
    <x v="2"/>
    <n v="118.91500000000001"/>
    <n v="12.331925925925926"/>
  </r>
  <r>
    <s v="HILL1"/>
    <x v="105"/>
    <x v="20"/>
    <x v="0"/>
    <x v="0"/>
    <x v="2"/>
    <n v="240.136"/>
    <n v="28.251294117647056"/>
  </r>
  <r>
    <s v="HILL1"/>
    <x v="105"/>
    <x v="21"/>
    <x v="0"/>
    <x v="0"/>
    <x v="2"/>
    <n v="2.4951699999999999"/>
    <n v="0.44218202531645567"/>
  </r>
  <r>
    <s v="HILL1"/>
    <x v="105"/>
    <x v="22"/>
    <x v="0"/>
    <x v="0"/>
    <x v="2"/>
    <n v="738.22199999999998"/>
    <n v="607.94752941176466"/>
  </r>
  <r>
    <s v="HILL1"/>
    <x v="105"/>
    <x v="23"/>
    <x v="0"/>
    <x v="0"/>
    <x v="2"/>
    <n v="73.507499999999993"/>
    <n v="16.598467741935483"/>
  </r>
  <r>
    <s v="HILL1"/>
    <x v="105"/>
    <x v="24"/>
    <x v="0"/>
    <x v="0"/>
    <x v="2"/>
    <n v="73.586100000000002"/>
    <n v="57.233633333333337"/>
  </r>
  <r>
    <s v="HILL1"/>
    <x v="105"/>
    <x v="25"/>
    <x v="1"/>
    <x v="0"/>
    <x v="2"/>
    <n v="1.4413899999999999E-7"/>
    <n v="6.7264866666666669E-8"/>
  </r>
  <r>
    <s v="HILL1"/>
    <x v="105"/>
    <x v="26"/>
    <x v="1"/>
    <x v="0"/>
    <x v="2"/>
    <n v="5.2668099999999998E-5"/>
    <n v="1.6029421739130437E-5"/>
  </r>
  <r>
    <s v="HILL1"/>
    <x v="105"/>
    <x v="27"/>
    <x v="1"/>
    <x v="0"/>
    <x v="2"/>
    <n v="10.9155"/>
    <n v="2.4647903225806451"/>
  </r>
  <r>
    <s v="HILL1"/>
    <x v="105"/>
    <x v="28"/>
    <x v="1"/>
    <x v="0"/>
    <x v="2"/>
    <n v="7.2238300000000004"/>
    <n v="1.8728448148148149"/>
  </r>
  <r>
    <s v="HILL1"/>
    <x v="105"/>
    <x v="29"/>
    <x v="1"/>
    <x v="0"/>
    <x v="2"/>
    <n v="1625.69"/>
    <n v="361.26444444444445"/>
  </r>
  <r>
    <s v="HILL1"/>
    <x v="105"/>
    <x v="30"/>
    <x v="1"/>
    <x v="0"/>
    <x v="2"/>
    <n v="3.4145299999999998E-3"/>
    <n v="1.0170940425531913E-3"/>
  </r>
  <r>
    <s v="HILL1"/>
    <x v="105"/>
    <x v="31"/>
    <x v="1"/>
    <x v="0"/>
    <x v="2"/>
    <n v="5.3548999999999999E-2"/>
    <n v="6.1957520661157029E-3"/>
  </r>
  <r>
    <s v="HILL1"/>
    <x v="105"/>
    <x v="32"/>
    <x v="1"/>
    <x v="0"/>
    <x v="2"/>
    <n v="2.3561499999999999E-2"/>
    <n v="2.4434148148148147E-3"/>
  </r>
  <r>
    <s v="HILL1"/>
    <x v="105"/>
    <x v="33"/>
    <x v="1"/>
    <x v="0"/>
    <x v="2"/>
    <n v="386.375"/>
    <n v="45.455882352941174"/>
  </r>
  <r>
    <s v="HILL1"/>
    <x v="105"/>
    <x v="34"/>
    <x v="1"/>
    <x v="0"/>
    <x v="2"/>
    <n v="1.7943499999999999"/>
    <n v="0.31798607594936706"/>
  </r>
  <r>
    <s v="HILL1"/>
    <x v="105"/>
    <x v="35"/>
    <x v="1"/>
    <x v="0"/>
    <x v="2"/>
    <n v="125.254"/>
    <n v="103.15035294117646"/>
  </r>
  <r>
    <s v="HILL1"/>
    <x v="105"/>
    <x v="36"/>
    <x v="1"/>
    <x v="0"/>
    <x v="2"/>
    <n v="643.50199999999995"/>
    <n v="145.30690322580645"/>
  </r>
  <r>
    <s v="HILL1"/>
    <x v="105"/>
    <x v="37"/>
    <x v="1"/>
    <x v="0"/>
    <x v="2"/>
    <n v="608.71900000000005"/>
    <n v="473.44811111111113"/>
  </r>
  <r>
    <s v="HILL1"/>
    <x v="105"/>
    <x v="38"/>
    <x v="2"/>
    <x v="1"/>
    <x v="2"/>
    <n v="15.106"/>
    <n v="7.0494666666666665"/>
  </r>
  <r>
    <s v="HILL1"/>
    <x v="105"/>
    <x v="39"/>
    <x v="2"/>
    <x v="1"/>
    <x v="2"/>
    <n v="436.09800000000001"/>
    <n v="132.72547826086958"/>
  </r>
  <r>
    <s v="HILL1"/>
    <x v="105"/>
    <x v="40"/>
    <x v="2"/>
    <x v="1"/>
    <x v="2"/>
    <n v="18.0684"/>
    <n v="4.079961290322581"/>
  </r>
  <r>
    <s v="HILL1"/>
    <x v="105"/>
    <x v="41"/>
    <x v="2"/>
    <x v="1"/>
    <x v="2"/>
    <n v="57.086300000000001"/>
    <n v="14.800151851851851"/>
  </r>
  <r>
    <s v="HILL1"/>
    <x v="105"/>
    <x v="42"/>
    <x v="2"/>
    <x v="1"/>
    <x v="2"/>
    <n v="6802.72"/>
    <n v="1511.7155555555555"/>
  </r>
  <r>
    <s v="HILL1"/>
    <x v="105"/>
    <x v="43"/>
    <x v="2"/>
    <x v="1"/>
    <x v="2"/>
    <n v="3.0489099999999998"/>
    <n v="0.90818595744680841"/>
  </r>
  <r>
    <s v="HILL1"/>
    <x v="105"/>
    <x v="44"/>
    <x v="2"/>
    <x v="1"/>
    <x v="2"/>
    <n v="268.77199999999999"/>
    <n v="31.097586776859504"/>
  </r>
  <r>
    <s v="HILL1"/>
    <x v="105"/>
    <x v="45"/>
    <x v="2"/>
    <x v="1"/>
    <x v="2"/>
    <n v="118.93899999999999"/>
    <n v="12.334414814814814"/>
  </r>
  <r>
    <s v="HILL1"/>
    <x v="105"/>
    <x v="46"/>
    <x v="2"/>
    <x v="1"/>
    <x v="2"/>
    <n v="626.51199999999994"/>
    <n v="73.707294117647052"/>
  </r>
  <r>
    <s v="HILL1"/>
    <x v="105"/>
    <x v="47"/>
    <x v="2"/>
    <x v="1"/>
    <x v="2"/>
    <n v="4.2895200000000004"/>
    <n v="0.7601681012658229"/>
  </r>
  <r>
    <s v="HILL1"/>
    <x v="105"/>
    <x v="48"/>
    <x v="2"/>
    <x v="1"/>
    <x v="2"/>
    <n v="863.476"/>
    <n v="711.09788235294116"/>
  </r>
  <r>
    <s v="HILL1"/>
    <x v="105"/>
    <x v="49"/>
    <x v="2"/>
    <x v="1"/>
    <x v="2"/>
    <n v="717.00699999999995"/>
    <n v="161.9048064516129"/>
  </r>
  <r>
    <s v="HILL1"/>
    <x v="105"/>
    <x v="50"/>
    <x v="2"/>
    <x v="1"/>
    <x v="2"/>
    <n v="682.30499999999995"/>
    <n v="530.68166666666662"/>
  </r>
  <r>
    <s v="HILL1"/>
    <x v="105"/>
    <x v="51"/>
    <x v="0"/>
    <x v="0"/>
    <x v="3"/>
    <n v="2059.5700000000002"/>
    <n v="2059.5700000000002"/>
  </r>
  <r>
    <s v="HILL1"/>
    <x v="105"/>
    <x v="52"/>
    <x v="1"/>
    <x v="0"/>
    <x v="3"/>
    <n v="1133.29"/>
    <n v="1133.29"/>
  </r>
  <r>
    <s v="HILL1"/>
    <x v="105"/>
    <x v="53"/>
    <x v="2"/>
    <x v="1"/>
    <x v="3"/>
    <n v="3192.87"/>
    <n v="3192.87"/>
  </r>
  <r>
    <s v="HOOV1"/>
    <x v="106"/>
    <x v="0"/>
    <x v="0"/>
    <x v="0"/>
    <x v="0"/>
    <n v="70.330600000000004"/>
    <n v="35.165300000000002"/>
  </r>
  <r>
    <s v="HOOV1"/>
    <x v="106"/>
    <x v="1"/>
    <x v="0"/>
    <x v="0"/>
    <x v="0"/>
    <n v="0.44799299999999997"/>
    <n v="0.14628342857142856"/>
  </r>
  <r>
    <s v="HOOV1"/>
    <x v="106"/>
    <x v="2"/>
    <x v="0"/>
    <x v="0"/>
    <x v="0"/>
    <n v="305.81099999999998"/>
    <n v="101.93699999999998"/>
  </r>
  <r>
    <s v="HOOV1"/>
    <x v="106"/>
    <x v="3"/>
    <x v="1"/>
    <x v="0"/>
    <x v="0"/>
    <n v="4.9596500000000002E-2"/>
    <n v="2.4798250000000001E-2"/>
  </r>
  <r>
    <s v="HOOV1"/>
    <x v="106"/>
    <x v="4"/>
    <x v="1"/>
    <x v="0"/>
    <x v="0"/>
    <n v="1.3036199999999999E-3"/>
    <n v="4.2567183673469382E-4"/>
  </r>
  <r>
    <s v="HOOV1"/>
    <x v="106"/>
    <x v="5"/>
    <x v="1"/>
    <x v="0"/>
    <x v="0"/>
    <n v="554.29499999999996"/>
    <n v="184.76499999999999"/>
  </r>
  <r>
    <s v="HOOV1"/>
    <x v="106"/>
    <x v="6"/>
    <x v="2"/>
    <x v="1"/>
    <x v="0"/>
    <n v="70.380200000000002"/>
    <n v="35.190100000000001"/>
  </r>
  <r>
    <s v="HOOV1"/>
    <x v="106"/>
    <x v="7"/>
    <x v="2"/>
    <x v="1"/>
    <x v="0"/>
    <n v="0.44929599999999997"/>
    <n v="0.14670889795918365"/>
  </r>
  <r>
    <s v="HOOV1"/>
    <x v="106"/>
    <x v="8"/>
    <x v="2"/>
    <x v="1"/>
    <x v="0"/>
    <n v="860.10500000000002"/>
    <n v="286.70166666666665"/>
  </r>
  <r>
    <s v="HOOV1"/>
    <x v="106"/>
    <x v="9"/>
    <x v="0"/>
    <x v="0"/>
    <x v="1"/>
    <n v="137.24799999999999"/>
    <n v="137.24799999999999"/>
  </r>
  <r>
    <s v="HOOV1"/>
    <x v="106"/>
    <x v="10"/>
    <x v="1"/>
    <x v="0"/>
    <x v="1"/>
    <n v="184.78800000000001"/>
    <n v="184.78800000000001"/>
  </r>
  <r>
    <s v="HOOV1"/>
    <x v="106"/>
    <x v="11"/>
    <x v="2"/>
    <x v="1"/>
    <x v="1"/>
    <n v="322.036"/>
    <n v="322.036"/>
  </r>
  <r>
    <s v="HOOV1"/>
    <x v="106"/>
    <x v="12"/>
    <x v="0"/>
    <x v="0"/>
    <x v="2"/>
    <n v="15.8003"/>
    <n v="7.3734733333333331"/>
  </r>
  <r>
    <s v="HOOV1"/>
    <x v="106"/>
    <x v="13"/>
    <x v="0"/>
    <x v="0"/>
    <x v="2"/>
    <n v="164.03"/>
    <n v="49.92217391304348"/>
  </r>
  <r>
    <s v="HOOV1"/>
    <x v="106"/>
    <x v="14"/>
    <x v="0"/>
    <x v="0"/>
    <x v="2"/>
    <n v="4.2519400000000003"/>
    <n v="0.96011548387096779"/>
  </r>
  <r>
    <s v="HOOV1"/>
    <x v="106"/>
    <x v="15"/>
    <x v="0"/>
    <x v="0"/>
    <x v="2"/>
    <n v="20.165199999999999"/>
    <n v="5.2280148148148138"/>
  </r>
  <r>
    <s v="HOOV1"/>
    <x v="106"/>
    <x v="16"/>
    <x v="0"/>
    <x v="0"/>
    <x v="2"/>
    <n v="2761.34"/>
    <n v="613.63111111111107"/>
  </r>
  <r>
    <s v="HOOV1"/>
    <x v="106"/>
    <x v="17"/>
    <x v="0"/>
    <x v="0"/>
    <x v="2"/>
    <n v="1.4954799999999999"/>
    <n v="0.44546212765957444"/>
  </r>
  <r>
    <s v="HOOV1"/>
    <x v="106"/>
    <x v="18"/>
    <x v="0"/>
    <x v="0"/>
    <x v="2"/>
    <n v="307.43700000000001"/>
    <n v="35.571223140495867"/>
  </r>
  <r>
    <s v="HOOV1"/>
    <x v="106"/>
    <x v="19"/>
    <x v="0"/>
    <x v="0"/>
    <x v="2"/>
    <n v="123.32299999999999"/>
    <n v="12.78905185185185"/>
  </r>
  <r>
    <s v="HOOV1"/>
    <x v="106"/>
    <x v="20"/>
    <x v="0"/>
    <x v="0"/>
    <x v="2"/>
    <n v="290.17599999999999"/>
    <n v="34.138352941176471"/>
  </r>
  <r>
    <s v="HOOV1"/>
    <x v="106"/>
    <x v="21"/>
    <x v="0"/>
    <x v="0"/>
    <x v="2"/>
    <n v="4.1371399999999996"/>
    <n v="0.73316405063291135"/>
  </r>
  <r>
    <s v="HOOV1"/>
    <x v="106"/>
    <x v="22"/>
    <x v="0"/>
    <x v="0"/>
    <x v="2"/>
    <n v="842.25800000000004"/>
    <n v="693.62423529411763"/>
  </r>
  <r>
    <s v="HOOV1"/>
    <x v="106"/>
    <x v="23"/>
    <x v="0"/>
    <x v="0"/>
    <x v="2"/>
    <n v="153.167"/>
    <n v="34.58609677419355"/>
  </r>
  <r>
    <s v="HOOV1"/>
    <x v="106"/>
    <x v="24"/>
    <x v="0"/>
    <x v="0"/>
    <x v="2"/>
    <n v="105.614"/>
    <n v="82.144222222222226"/>
  </r>
  <r>
    <s v="HOOV1"/>
    <x v="106"/>
    <x v="25"/>
    <x v="1"/>
    <x v="0"/>
    <x v="2"/>
    <n v="0"/>
    <n v="0"/>
  </r>
  <r>
    <s v="HOOV1"/>
    <x v="106"/>
    <x v="26"/>
    <x v="1"/>
    <x v="0"/>
    <x v="2"/>
    <n v="1.0173800000000001E-6"/>
    <n v="3.0963739130434786E-7"/>
  </r>
  <r>
    <s v="HOOV1"/>
    <x v="106"/>
    <x v="27"/>
    <x v="1"/>
    <x v="0"/>
    <x v="2"/>
    <n v="0.325907"/>
    <n v="7.3591903225806443E-2"/>
  </r>
  <r>
    <s v="HOOV1"/>
    <x v="106"/>
    <x v="28"/>
    <x v="1"/>
    <x v="0"/>
    <x v="2"/>
    <n v="0.44958799999999999"/>
    <n v="0.11655985185185185"/>
  </r>
  <r>
    <s v="HOOV1"/>
    <x v="106"/>
    <x v="29"/>
    <x v="1"/>
    <x v="0"/>
    <x v="2"/>
    <n v="328.68400000000003"/>
    <n v="73.040888888888887"/>
  </r>
  <r>
    <s v="HOOV1"/>
    <x v="106"/>
    <x v="30"/>
    <x v="1"/>
    <x v="0"/>
    <x v="2"/>
    <n v="1.13084E-4"/>
    <n v="3.3684595744680853E-5"/>
  </r>
  <r>
    <s v="HOOV1"/>
    <x v="106"/>
    <x v="31"/>
    <x v="1"/>
    <x v="0"/>
    <x v="2"/>
    <n v="4.6014300000000001E-3"/>
    <n v="5.3239685950413223E-4"/>
  </r>
  <r>
    <s v="HOOV1"/>
    <x v="106"/>
    <x v="32"/>
    <x v="1"/>
    <x v="0"/>
    <x v="2"/>
    <n v="1.79959E-3"/>
    <n v="1.8662414814814813E-4"/>
  </r>
  <r>
    <s v="HOOV1"/>
    <x v="106"/>
    <x v="33"/>
    <x v="1"/>
    <x v="0"/>
    <x v="2"/>
    <n v="14.84"/>
    <n v="1.7458823529411764"/>
  </r>
  <r>
    <s v="HOOV1"/>
    <x v="106"/>
    <x v="34"/>
    <x v="1"/>
    <x v="0"/>
    <x v="2"/>
    <n v="0.25387399999999999"/>
    <n v="4.4990329113924046E-2"/>
  </r>
  <r>
    <s v="HOOV1"/>
    <x v="106"/>
    <x v="35"/>
    <x v="1"/>
    <x v="0"/>
    <x v="2"/>
    <n v="21.459399999999999"/>
    <n v="17.672447058823529"/>
  </r>
  <r>
    <s v="HOOV1"/>
    <x v="106"/>
    <x v="36"/>
    <x v="1"/>
    <x v="0"/>
    <x v="2"/>
    <n v="340.2"/>
    <n v="76.819354838709671"/>
  </r>
  <r>
    <s v="HOOV1"/>
    <x v="106"/>
    <x v="37"/>
    <x v="1"/>
    <x v="0"/>
    <x v="2"/>
    <n v="213.36199999999999"/>
    <n v="165.94822222222223"/>
  </r>
  <r>
    <s v="HOOV1"/>
    <x v="106"/>
    <x v="38"/>
    <x v="2"/>
    <x v="1"/>
    <x v="2"/>
    <n v="15.8003"/>
    <n v="7.3734733333333331"/>
  </r>
  <r>
    <s v="HOOV1"/>
    <x v="106"/>
    <x v="39"/>
    <x v="2"/>
    <x v="1"/>
    <x v="2"/>
    <n v="164.03"/>
    <n v="49.92217391304348"/>
  </r>
  <r>
    <s v="HOOV1"/>
    <x v="106"/>
    <x v="40"/>
    <x v="2"/>
    <x v="1"/>
    <x v="2"/>
    <n v="4.5778499999999998"/>
    <n v="1.033708064516129"/>
  </r>
  <r>
    <s v="HOOV1"/>
    <x v="106"/>
    <x v="41"/>
    <x v="2"/>
    <x v="1"/>
    <x v="2"/>
    <n v="20.614799999999999"/>
    <n v="5.3445777777777774"/>
  </r>
  <r>
    <s v="HOOV1"/>
    <x v="106"/>
    <x v="42"/>
    <x v="2"/>
    <x v="1"/>
    <x v="2"/>
    <n v="3090.02"/>
    <n v="686.67111111111103"/>
  </r>
  <r>
    <s v="HOOV1"/>
    <x v="106"/>
    <x v="43"/>
    <x v="2"/>
    <x v="1"/>
    <x v="2"/>
    <n v="1.49559"/>
    <n v="0.44549489361702127"/>
  </r>
  <r>
    <s v="HOOV1"/>
    <x v="106"/>
    <x v="44"/>
    <x v="2"/>
    <x v="1"/>
    <x v="2"/>
    <n v="307.44200000000001"/>
    <n v="35.571801652892567"/>
  </r>
  <r>
    <s v="HOOV1"/>
    <x v="106"/>
    <x v="45"/>
    <x v="2"/>
    <x v="1"/>
    <x v="2"/>
    <n v="123.325"/>
    <n v="12.789259259259259"/>
  </r>
  <r>
    <s v="HOOV1"/>
    <x v="106"/>
    <x v="46"/>
    <x v="2"/>
    <x v="1"/>
    <x v="2"/>
    <n v="305.01600000000002"/>
    <n v="35.884235294117651"/>
  </r>
  <r>
    <s v="HOOV1"/>
    <x v="106"/>
    <x v="47"/>
    <x v="2"/>
    <x v="1"/>
    <x v="2"/>
    <n v="4.3910099999999996"/>
    <n v="0.7781536708860759"/>
  </r>
  <r>
    <s v="HOOV1"/>
    <x v="106"/>
    <x v="48"/>
    <x v="2"/>
    <x v="1"/>
    <x v="2"/>
    <n v="863.71799999999996"/>
    <n v="711.29717647058817"/>
  </r>
  <r>
    <s v="HOOV1"/>
    <x v="106"/>
    <x v="49"/>
    <x v="2"/>
    <x v="1"/>
    <x v="2"/>
    <n v="493.36500000000001"/>
    <n v="111.405"/>
  </r>
  <r>
    <s v="HOOV1"/>
    <x v="106"/>
    <x v="50"/>
    <x v="2"/>
    <x v="1"/>
    <x v="2"/>
    <n v="318.97500000000002"/>
    <n v="248.0916666666667"/>
  </r>
  <r>
    <s v="HOOV1"/>
    <x v="106"/>
    <x v="51"/>
    <x v="0"/>
    <x v="0"/>
    <x v="3"/>
    <n v="1571.14"/>
    <n v="1571.14"/>
  </r>
  <r>
    <s v="HOOV1"/>
    <x v="106"/>
    <x v="52"/>
    <x v="1"/>
    <x v="0"/>
    <x v="3"/>
    <n v="335.46499999999997"/>
    <n v="335.46499999999997"/>
  </r>
  <r>
    <s v="HOOV1"/>
    <x v="106"/>
    <x v="53"/>
    <x v="2"/>
    <x v="1"/>
    <x v="3"/>
    <n v="1906.61"/>
    <n v="1906.61"/>
  </r>
  <r>
    <s v="HOUS1"/>
    <x v="107"/>
    <x v="0"/>
    <x v="0"/>
    <x v="0"/>
    <x v="0"/>
    <n v="4430.45"/>
    <n v="2215.2249999999999"/>
  </r>
  <r>
    <s v="HOUS1"/>
    <x v="107"/>
    <x v="1"/>
    <x v="0"/>
    <x v="0"/>
    <x v="0"/>
    <n v="16.554200000000002"/>
    <n v="5.40545306122449"/>
  </r>
  <r>
    <s v="HOUS1"/>
    <x v="107"/>
    <x v="2"/>
    <x v="0"/>
    <x v="0"/>
    <x v="0"/>
    <n v="662.62400000000002"/>
    <n v="220.87466666666666"/>
  </r>
  <r>
    <s v="HOUS1"/>
    <x v="107"/>
    <x v="3"/>
    <x v="1"/>
    <x v="0"/>
    <x v="0"/>
    <n v="46.370699999999999"/>
    <n v="23.18535"/>
  </r>
  <r>
    <s v="HOUS1"/>
    <x v="107"/>
    <x v="4"/>
    <x v="1"/>
    <x v="0"/>
    <x v="0"/>
    <n v="1.3472"/>
    <n v="0.4399020408163265"/>
  </r>
  <r>
    <s v="HOUS1"/>
    <x v="107"/>
    <x v="5"/>
    <x v="1"/>
    <x v="0"/>
    <x v="0"/>
    <n v="15688.4"/>
    <n v="5229.4666666666662"/>
  </r>
  <r>
    <s v="HOUS1"/>
    <x v="107"/>
    <x v="6"/>
    <x v="2"/>
    <x v="1"/>
    <x v="0"/>
    <n v="4476.82"/>
    <n v="2238.41"/>
  </r>
  <r>
    <s v="HOUS1"/>
    <x v="107"/>
    <x v="7"/>
    <x v="2"/>
    <x v="1"/>
    <x v="0"/>
    <n v="17.901399999999999"/>
    <n v="5.8453551020408154"/>
  </r>
  <r>
    <s v="HOUS1"/>
    <x v="107"/>
    <x v="8"/>
    <x v="2"/>
    <x v="1"/>
    <x v="0"/>
    <n v="16351"/>
    <n v="5450.333333333333"/>
  </r>
  <r>
    <s v="HOUS1"/>
    <x v="107"/>
    <x v="9"/>
    <x v="0"/>
    <x v="0"/>
    <x v="1"/>
    <n v="2441.5"/>
    <n v="2441.5"/>
  </r>
  <r>
    <s v="HOUS1"/>
    <x v="107"/>
    <x v="10"/>
    <x v="1"/>
    <x v="0"/>
    <x v="1"/>
    <n v="5253.03"/>
    <n v="5253.03"/>
  </r>
  <r>
    <s v="HOUS1"/>
    <x v="107"/>
    <x v="11"/>
    <x v="2"/>
    <x v="1"/>
    <x v="1"/>
    <n v="7694.53"/>
    <n v="7694.53"/>
  </r>
  <r>
    <s v="HOUS1"/>
    <x v="107"/>
    <x v="12"/>
    <x v="0"/>
    <x v="0"/>
    <x v="2"/>
    <n v="1040.52"/>
    <n v="485.57600000000002"/>
  </r>
  <r>
    <s v="HOUS1"/>
    <x v="107"/>
    <x v="13"/>
    <x v="0"/>
    <x v="0"/>
    <x v="2"/>
    <n v="14976.4"/>
    <n v="4558.0347826086954"/>
  </r>
  <r>
    <s v="HOUS1"/>
    <x v="107"/>
    <x v="14"/>
    <x v="0"/>
    <x v="0"/>
    <x v="2"/>
    <n v="6.9806499999999998"/>
    <n v="1.5762758064516129"/>
  </r>
  <r>
    <s v="HOUS1"/>
    <x v="107"/>
    <x v="15"/>
    <x v="0"/>
    <x v="0"/>
    <x v="2"/>
    <n v="68.123400000000004"/>
    <n v="17.661622222222221"/>
  </r>
  <r>
    <s v="HOUS1"/>
    <x v="107"/>
    <x v="16"/>
    <x v="0"/>
    <x v="0"/>
    <x v="2"/>
    <n v="12756.6"/>
    <n v="2834.7999999999997"/>
  </r>
  <r>
    <s v="HOUS1"/>
    <x v="107"/>
    <x v="17"/>
    <x v="0"/>
    <x v="0"/>
    <x v="2"/>
    <n v="141.34800000000001"/>
    <n v="42.103659574468089"/>
  </r>
  <r>
    <s v="HOUS1"/>
    <x v="107"/>
    <x v="18"/>
    <x v="0"/>
    <x v="0"/>
    <x v="2"/>
    <n v="1157.1300000000001"/>
    <n v="133.88280991735539"/>
  </r>
  <r>
    <s v="HOUS1"/>
    <x v="107"/>
    <x v="19"/>
    <x v="0"/>
    <x v="0"/>
    <x v="2"/>
    <n v="650.97799999999995"/>
    <n v="67.508829629629616"/>
  </r>
  <r>
    <s v="HOUS1"/>
    <x v="107"/>
    <x v="20"/>
    <x v="0"/>
    <x v="0"/>
    <x v="2"/>
    <n v="945.56"/>
    <n v="111.24235294117646"/>
  </r>
  <r>
    <s v="HOUS1"/>
    <x v="107"/>
    <x v="21"/>
    <x v="0"/>
    <x v="0"/>
    <x v="2"/>
    <n v="4.0266000000000002"/>
    <n v="0.71357468354430387"/>
  </r>
  <r>
    <s v="HOUS1"/>
    <x v="107"/>
    <x v="22"/>
    <x v="0"/>
    <x v="0"/>
    <x v="2"/>
    <n v="1783.95"/>
    <n v="1469.1352941176469"/>
  </r>
  <r>
    <s v="HOUS1"/>
    <x v="107"/>
    <x v="23"/>
    <x v="0"/>
    <x v="0"/>
    <x v="2"/>
    <n v="98.512100000000004"/>
    <n v="22.244667741935483"/>
  </r>
  <r>
    <s v="HOUS1"/>
    <x v="107"/>
    <x v="24"/>
    <x v="0"/>
    <x v="0"/>
    <x v="2"/>
    <n v="198.72200000000001"/>
    <n v="154.56155555555557"/>
  </r>
  <r>
    <s v="HOUS1"/>
    <x v="107"/>
    <x v="25"/>
    <x v="1"/>
    <x v="0"/>
    <x v="2"/>
    <n v="2.82268E-6"/>
    <n v="1.3172506666666667E-6"/>
  </r>
  <r>
    <s v="HOUS1"/>
    <x v="107"/>
    <x v="26"/>
    <x v="1"/>
    <x v="0"/>
    <x v="2"/>
    <n v="1.4492800000000001E-3"/>
    <n v="4.4108521739130442E-4"/>
  </r>
  <r>
    <s v="HOUS1"/>
    <x v="107"/>
    <x v="27"/>
    <x v="1"/>
    <x v="0"/>
    <x v="2"/>
    <n v="32.838700000000003"/>
    <n v="7.4151903225806457"/>
  </r>
  <r>
    <s v="HOUS1"/>
    <x v="107"/>
    <x v="28"/>
    <x v="1"/>
    <x v="0"/>
    <x v="2"/>
    <n v="31.412600000000001"/>
    <n v="8.1440074074074076"/>
  </r>
  <r>
    <s v="HOUS1"/>
    <x v="107"/>
    <x v="29"/>
    <x v="1"/>
    <x v="0"/>
    <x v="2"/>
    <n v="7514.44"/>
    <n v="1669.8755555555554"/>
  </r>
  <r>
    <s v="HOUS1"/>
    <x v="107"/>
    <x v="30"/>
    <x v="1"/>
    <x v="0"/>
    <x v="2"/>
    <n v="8.3554600000000007E-2"/>
    <n v="2.4888604255319149E-2"/>
  </r>
  <r>
    <s v="HOUS1"/>
    <x v="107"/>
    <x v="31"/>
    <x v="1"/>
    <x v="0"/>
    <x v="2"/>
    <n v="0.45728600000000003"/>
    <n v="5.2909123966942154E-2"/>
  </r>
  <r>
    <s v="HOUS1"/>
    <x v="107"/>
    <x v="32"/>
    <x v="1"/>
    <x v="0"/>
    <x v="2"/>
    <n v="0.22601599999999999"/>
    <n v="2.3438696296296295E-2"/>
  </r>
  <r>
    <s v="HOUS1"/>
    <x v="107"/>
    <x v="33"/>
    <x v="1"/>
    <x v="0"/>
    <x v="2"/>
    <n v="1824.84"/>
    <n v="214.68705882352941"/>
  </r>
  <r>
    <s v="HOUS1"/>
    <x v="107"/>
    <x v="34"/>
    <x v="1"/>
    <x v="0"/>
    <x v="2"/>
    <n v="13.0847"/>
    <n v="2.3188075949367088"/>
  </r>
  <r>
    <s v="HOUS1"/>
    <x v="107"/>
    <x v="35"/>
    <x v="1"/>
    <x v="0"/>
    <x v="2"/>
    <n v="273.89100000000002"/>
    <n v="225.55729411764707"/>
  </r>
  <r>
    <s v="HOUS1"/>
    <x v="107"/>
    <x v="36"/>
    <x v="1"/>
    <x v="0"/>
    <x v="2"/>
    <n v="1734.89"/>
    <n v="391.74935483870968"/>
  </r>
  <r>
    <s v="HOUS1"/>
    <x v="107"/>
    <x v="37"/>
    <x v="1"/>
    <x v="0"/>
    <x v="2"/>
    <n v="3130.95"/>
    <n v="2435.1833333333334"/>
  </r>
  <r>
    <s v="HOUS1"/>
    <x v="107"/>
    <x v="38"/>
    <x v="2"/>
    <x v="1"/>
    <x v="2"/>
    <n v="1040.52"/>
    <n v="485.57600000000002"/>
  </r>
  <r>
    <s v="HOUS1"/>
    <x v="107"/>
    <x v="39"/>
    <x v="2"/>
    <x v="1"/>
    <x v="2"/>
    <n v="14976.4"/>
    <n v="4558.0347826086954"/>
  </r>
  <r>
    <s v="HOUS1"/>
    <x v="107"/>
    <x v="40"/>
    <x v="2"/>
    <x v="1"/>
    <x v="2"/>
    <n v="39.819299999999998"/>
    <n v="8.9914548387096769"/>
  </r>
  <r>
    <s v="HOUS1"/>
    <x v="107"/>
    <x v="41"/>
    <x v="2"/>
    <x v="1"/>
    <x v="2"/>
    <n v="99.536000000000001"/>
    <n v="25.805629629629628"/>
  </r>
  <r>
    <s v="HOUS1"/>
    <x v="107"/>
    <x v="42"/>
    <x v="2"/>
    <x v="1"/>
    <x v="2"/>
    <n v="20271.099999999999"/>
    <n v="4504.688888888888"/>
  </r>
  <r>
    <s v="HOUS1"/>
    <x v="107"/>
    <x v="43"/>
    <x v="2"/>
    <x v="1"/>
    <x v="2"/>
    <n v="141.43199999999999"/>
    <n v="42.128680851063827"/>
  </r>
  <r>
    <s v="HOUS1"/>
    <x v="107"/>
    <x v="44"/>
    <x v="2"/>
    <x v="1"/>
    <x v="2"/>
    <n v="1157.5899999999999"/>
    <n v="133.93603305785123"/>
  </r>
  <r>
    <s v="HOUS1"/>
    <x v="107"/>
    <x v="45"/>
    <x v="2"/>
    <x v="1"/>
    <x v="2"/>
    <n v="651.20399999999995"/>
    <n v="67.532266666666658"/>
  </r>
  <r>
    <s v="HOUS1"/>
    <x v="107"/>
    <x v="46"/>
    <x v="2"/>
    <x v="1"/>
    <x v="2"/>
    <n v="2770.4"/>
    <n v="325.92941176470589"/>
  </r>
  <r>
    <s v="HOUS1"/>
    <x v="107"/>
    <x v="47"/>
    <x v="2"/>
    <x v="1"/>
    <x v="2"/>
    <n v="17.1113"/>
    <n v="3.0323822784810126"/>
  </r>
  <r>
    <s v="HOUS1"/>
    <x v="107"/>
    <x v="48"/>
    <x v="2"/>
    <x v="1"/>
    <x v="2"/>
    <n v="2057.84"/>
    <n v="1694.6917647058824"/>
  </r>
  <r>
    <s v="HOUS1"/>
    <x v="107"/>
    <x v="49"/>
    <x v="2"/>
    <x v="1"/>
    <x v="2"/>
    <n v="1833.4"/>
    <n v="413.99354838709678"/>
  </r>
  <r>
    <s v="HOUS1"/>
    <x v="107"/>
    <x v="50"/>
    <x v="2"/>
    <x v="1"/>
    <x v="2"/>
    <n v="3329.68"/>
    <n v="2589.7511111111112"/>
  </r>
  <r>
    <s v="HOUS1"/>
    <x v="107"/>
    <x v="51"/>
    <x v="0"/>
    <x v="0"/>
    <x v="3"/>
    <n v="9899.01"/>
    <n v="9899.01"/>
  </r>
  <r>
    <s v="HOUS1"/>
    <x v="107"/>
    <x v="52"/>
    <x v="1"/>
    <x v="0"/>
    <x v="3"/>
    <n v="4955.05"/>
    <n v="4955.05"/>
  </r>
  <r>
    <s v="HOUS1"/>
    <x v="107"/>
    <x v="53"/>
    <x v="2"/>
    <x v="1"/>
    <x v="3"/>
    <n v="14854.1"/>
    <n v="14854.1"/>
  </r>
  <r>
    <s v="IKBA1"/>
    <x v="108"/>
    <x v="0"/>
    <x v="0"/>
    <x v="0"/>
    <x v="0"/>
    <n v="222.39"/>
    <n v="111.19499999999999"/>
  </r>
  <r>
    <s v="IKBA1"/>
    <x v="108"/>
    <x v="1"/>
    <x v="0"/>
    <x v="0"/>
    <x v="0"/>
    <n v="2.4679199999999999"/>
    <n v="0.80585142857142844"/>
  </r>
  <r>
    <s v="IKBA1"/>
    <x v="108"/>
    <x v="2"/>
    <x v="0"/>
    <x v="0"/>
    <x v="0"/>
    <n v="256.452"/>
    <n v="85.483999999999995"/>
  </r>
  <r>
    <s v="IKBA1"/>
    <x v="108"/>
    <x v="3"/>
    <x v="1"/>
    <x v="0"/>
    <x v="0"/>
    <n v="2.0749399999999998"/>
    <n v="1.0374699999999999"/>
  </r>
  <r>
    <s v="IKBA1"/>
    <x v="108"/>
    <x v="4"/>
    <x v="1"/>
    <x v="0"/>
    <x v="0"/>
    <n v="3.9938399999999999E-2"/>
    <n v="1.3041110204081632E-2"/>
  </r>
  <r>
    <s v="IKBA1"/>
    <x v="108"/>
    <x v="5"/>
    <x v="1"/>
    <x v="0"/>
    <x v="0"/>
    <n v="2627.18"/>
    <n v="875.72666666666657"/>
  </r>
  <r>
    <s v="IKBA1"/>
    <x v="108"/>
    <x v="6"/>
    <x v="2"/>
    <x v="1"/>
    <x v="0"/>
    <n v="224.465"/>
    <n v="112.2325"/>
  </r>
  <r>
    <s v="IKBA1"/>
    <x v="108"/>
    <x v="7"/>
    <x v="2"/>
    <x v="1"/>
    <x v="0"/>
    <n v="2.50786"/>
    <n v="0.81889306122448968"/>
  </r>
  <r>
    <s v="IKBA1"/>
    <x v="108"/>
    <x v="8"/>
    <x v="2"/>
    <x v="1"/>
    <x v="0"/>
    <n v="2883.63"/>
    <n v="961.21"/>
  </r>
  <r>
    <s v="IKBA1"/>
    <x v="108"/>
    <x v="9"/>
    <x v="0"/>
    <x v="0"/>
    <x v="1"/>
    <n v="197.48400000000001"/>
    <n v="197.48400000000001"/>
  </r>
  <r>
    <s v="IKBA1"/>
    <x v="108"/>
    <x v="10"/>
    <x v="1"/>
    <x v="0"/>
    <x v="1"/>
    <n v="876.76700000000005"/>
    <n v="876.76700000000005"/>
  </r>
  <r>
    <s v="IKBA1"/>
    <x v="108"/>
    <x v="11"/>
    <x v="2"/>
    <x v="1"/>
    <x v="1"/>
    <n v="1074.25"/>
    <n v="1074.25"/>
  </r>
  <r>
    <s v="IKBA1"/>
    <x v="108"/>
    <x v="12"/>
    <x v="0"/>
    <x v="0"/>
    <x v="2"/>
    <n v="12.198700000000001"/>
    <n v="5.6927266666666672"/>
  </r>
  <r>
    <s v="IKBA1"/>
    <x v="108"/>
    <x v="13"/>
    <x v="0"/>
    <x v="0"/>
    <x v="2"/>
    <n v="447.041"/>
    <n v="136.05595652173915"/>
  </r>
  <r>
    <s v="IKBA1"/>
    <x v="108"/>
    <x v="14"/>
    <x v="0"/>
    <x v="0"/>
    <x v="2"/>
    <n v="5.9706599999999996"/>
    <n v="1.3482135483870967"/>
  </r>
  <r>
    <s v="IKBA1"/>
    <x v="108"/>
    <x v="15"/>
    <x v="0"/>
    <x v="0"/>
    <x v="2"/>
    <n v="49.871099999999998"/>
    <n v="12.929544444444444"/>
  </r>
  <r>
    <s v="IKBA1"/>
    <x v="108"/>
    <x v="16"/>
    <x v="0"/>
    <x v="0"/>
    <x v="2"/>
    <n v="6621.96"/>
    <n v="1471.5466666666666"/>
  </r>
  <r>
    <s v="IKBA1"/>
    <x v="108"/>
    <x v="17"/>
    <x v="0"/>
    <x v="0"/>
    <x v="2"/>
    <n v="2.8923800000000002"/>
    <n v="0.86155999999999999"/>
  </r>
  <r>
    <s v="IKBA1"/>
    <x v="108"/>
    <x v="18"/>
    <x v="0"/>
    <x v="0"/>
    <x v="2"/>
    <n v="365.97399999999999"/>
    <n v="42.344099173553722"/>
  </r>
  <r>
    <s v="IKBA1"/>
    <x v="108"/>
    <x v="19"/>
    <x v="0"/>
    <x v="0"/>
    <x v="2"/>
    <n v="172.82300000000001"/>
    <n v="17.922385185185185"/>
  </r>
  <r>
    <s v="IKBA1"/>
    <x v="108"/>
    <x v="20"/>
    <x v="0"/>
    <x v="0"/>
    <x v="2"/>
    <n v="268.64100000000002"/>
    <n v="31.604823529411767"/>
  </r>
  <r>
    <s v="IKBA1"/>
    <x v="108"/>
    <x v="21"/>
    <x v="0"/>
    <x v="0"/>
    <x v="2"/>
    <n v="3.0242900000000001"/>
    <n v="0.53595012658227847"/>
  </r>
  <r>
    <s v="IKBA1"/>
    <x v="108"/>
    <x v="22"/>
    <x v="0"/>
    <x v="0"/>
    <x v="2"/>
    <n v="893.62199999999996"/>
    <n v="735.92399999999998"/>
  </r>
  <r>
    <s v="IKBA1"/>
    <x v="108"/>
    <x v="23"/>
    <x v="0"/>
    <x v="0"/>
    <x v="2"/>
    <n v="84.604399999999998"/>
    <n v="19.104219354838708"/>
  </r>
  <r>
    <s v="IKBA1"/>
    <x v="108"/>
    <x v="24"/>
    <x v="0"/>
    <x v="0"/>
    <x v="2"/>
    <n v="83.030600000000007"/>
    <n v="64.579355555555566"/>
  </r>
  <r>
    <s v="IKBA1"/>
    <x v="108"/>
    <x v="25"/>
    <x v="1"/>
    <x v="0"/>
    <x v="2"/>
    <n v="2.7462999999999999E-8"/>
    <n v="1.2816066666666666E-8"/>
  </r>
  <r>
    <s v="IKBA1"/>
    <x v="108"/>
    <x v="26"/>
    <x v="1"/>
    <x v="0"/>
    <x v="2"/>
    <n v="4.7533700000000002E-5"/>
    <n v="1.4466778260869566E-5"/>
  </r>
  <r>
    <s v="IKBA1"/>
    <x v="108"/>
    <x v="27"/>
    <x v="1"/>
    <x v="0"/>
    <x v="2"/>
    <n v="5.8209900000000001"/>
    <n v="1.3144170967741935"/>
  </r>
  <r>
    <s v="IKBA1"/>
    <x v="108"/>
    <x v="28"/>
    <x v="1"/>
    <x v="0"/>
    <x v="2"/>
    <n v="6.5842799999999997"/>
    <n v="1.7070355555555554"/>
  </r>
  <r>
    <s v="IKBA1"/>
    <x v="108"/>
    <x v="29"/>
    <x v="1"/>
    <x v="0"/>
    <x v="2"/>
    <n v="1629.84"/>
    <n v="362.18666666666661"/>
  </r>
  <r>
    <s v="IKBA1"/>
    <x v="108"/>
    <x v="30"/>
    <x v="1"/>
    <x v="0"/>
    <x v="2"/>
    <n v="3.2973999999999998E-3"/>
    <n v="9.8220425531914883E-4"/>
  </r>
  <r>
    <s v="IKBA1"/>
    <x v="108"/>
    <x v="31"/>
    <x v="1"/>
    <x v="0"/>
    <x v="2"/>
    <n v="6.3713800000000001E-2"/>
    <n v="7.371844628099174E-3"/>
  </r>
  <r>
    <s v="IKBA1"/>
    <x v="108"/>
    <x v="32"/>
    <x v="1"/>
    <x v="0"/>
    <x v="2"/>
    <n v="3.0117000000000001E-2"/>
    <n v="3.1232444444444446E-3"/>
  </r>
  <r>
    <s v="IKBA1"/>
    <x v="108"/>
    <x v="33"/>
    <x v="1"/>
    <x v="0"/>
    <x v="2"/>
    <n v="392.48500000000001"/>
    <n v="46.174705882352939"/>
  </r>
  <r>
    <s v="IKBA1"/>
    <x v="108"/>
    <x v="34"/>
    <x v="1"/>
    <x v="0"/>
    <x v="2"/>
    <n v="2.0293299999999999"/>
    <n v="0.35962810126582279"/>
  </r>
  <r>
    <s v="IKBA1"/>
    <x v="108"/>
    <x v="35"/>
    <x v="1"/>
    <x v="0"/>
    <x v="2"/>
    <n v="87.032200000000003"/>
    <n v="71.67357647058823"/>
  </r>
  <r>
    <s v="IKBA1"/>
    <x v="108"/>
    <x v="36"/>
    <x v="1"/>
    <x v="0"/>
    <x v="2"/>
    <n v="692.36"/>
    <n v="156.33935483870968"/>
  </r>
  <r>
    <s v="IKBA1"/>
    <x v="108"/>
    <x v="37"/>
    <x v="1"/>
    <x v="0"/>
    <x v="2"/>
    <n v="708.14800000000002"/>
    <n v="550.78177777777785"/>
  </r>
  <r>
    <s v="IKBA1"/>
    <x v="108"/>
    <x v="38"/>
    <x v="2"/>
    <x v="1"/>
    <x v="2"/>
    <n v="12.198700000000001"/>
    <n v="5.6927266666666672"/>
  </r>
  <r>
    <s v="IKBA1"/>
    <x v="108"/>
    <x v="39"/>
    <x v="2"/>
    <x v="1"/>
    <x v="2"/>
    <n v="447.041"/>
    <n v="136.05595652173915"/>
  </r>
  <r>
    <s v="IKBA1"/>
    <x v="108"/>
    <x v="40"/>
    <x v="2"/>
    <x v="1"/>
    <x v="2"/>
    <n v="11.791600000000001"/>
    <n v="2.6626193548387098"/>
  </r>
  <r>
    <s v="IKBA1"/>
    <x v="108"/>
    <x v="41"/>
    <x v="2"/>
    <x v="1"/>
    <x v="2"/>
    <n v="56.455399999999997"/>
    <n v="14.636585185185183"/>
  </r>
  <r>
    <s v="IKBA1"/>
    <x v="108"/>
    <x v="42"/>
    <x v="2"/>
    <x v="1"/>
    <x v="2"/>
    <n v="8251.7999999999993"/>
    <n v="1833.7333333333331"/>
  </r>
  <r>
    <s v="IKBA1"/>
    <x v="108"/>
    <x v="43"/>
    <x v="2"/>
    <x v="1"/>
    <x v="2"/>
    <n v="2.89568"/>
    <n v="0.86254297872340424"/>
  </r>
  <r>
    <s v="IKBA1"/>
    <x v="108"/>
    <x v="44"/>
    <x v="2"/>
    <x v="1"/>
    <x v="2"/>
    <n v="366.03699999999998"/>
    <n v="42.351388429752063"/>
  </r>
  <r>
    <s v="IKBA1"/>
    <x v="108"/>
    <x v="45"/>
    <x v="2"/>
    <x v="1"/>
    <x v="2"/>
    <n v="172.85300000000001"/>
    <n v="17.925496296296295"/>
  </r>
  <r>
    <s v="IKBA1"/>
    <x v="108"/>
    <x v="46"/>
    <x v="2"/>
    <x v="1"/>
    <x v="2"/>
    <n v="661.12599999999998"/>
    <n v="77.779529411764699"/>
  </r>
  <r>
    <s v="IKBA1"/>
    <x v="108"/>
    <x v="47"/>
    <x v="2"/>
    <x v="1"/>
    <x v="2"/>
    <n v="5.0536300000000001"/>
    <n v="0.89558000000000004"/>
  </r>
  <r>
    <s v="IKBA1"/>
    <x v="108"/>
    <x v="48"/>
    <x v="2"/>
    <x v="1"/>
    <x v="2"/>
    <n v="980.65300000000002"/>
    <n v="807.59658823529412"/>
  </r>
  <r>
    <s v="IKBA1"/>
    <x v="108"/>
    <x v="49"/>
    <x v="2"/>
    <x v="1"/>
    <x v="2"/>
    <n v="776.96400000000006"/>
    <n v="175.44348387096775"/>
  </r>
  <r>
    <s v="IKBA1"/>
    <x v="108"/>
    <x v="50"/>
    <x v="2"/>
    <x v="1"/>
    <x v="2"/>
    <n v="791.17899999999997"/>
    <n v="615.36144444444449"/>
  </r>
  <r>
    <s v="IKBA1"/>
    <x v="108"/>
    <x v="51"/>
    <x v="0"/>
    <x v="0"/>
    <x v="3"/>
    <n v="2540.44"/>
    <n v="2540.44"/>
  </r>
  <r>
    <s v="IKBA1"/>
    <x v="108"/>
    <x v="52"/>
    <x v="1"/>
    <x v="0"/>
    <x v="3"/>
    <n v="1190.55"/>
    <n v="1190.55"/>
  </r>
  <r>
    <s v="IKBA1"/>
    <x v="108"/>
    <x v="53"/>
    <x v="2"/>
    <x v="1"/>
    <x v="3"/>
    <n v="3731"/>
    <n v="3731"/>
  </r>
  <r>
    <s v="INGA1"/>
    <x v="109"/>
    <x v="0"/>
    <x v="0"/>
    <x v="0"/>
    <x v="0"/>
    <n v="133.184"/>
    <n v="66.591999999999999"/>
  </r>
  <r>
    <s v="INGA1"/>
    <x v="109"/>
    <x v="1"/>
    <x v="0"/>
    <x v="0"/>
    <x v="0"/>
    <n v="1.2891600000000001"/>
    <n v="0.42095020408163264"/>
  </r>
  <r>
    <s v="INGA1"/>
    <x v="109"/>
    <x v="2"/>
    <x v="0"/>
    <x v="0"/>
    <x v="0"/>
    <n v="181.72499999999999"/>
    <n v="60.574999999999996"/>
  </r>
  <r>
    <s v="INGA1"/>
    <x v="109"/>
    <x v="3"/>
    <x v="1"/>
    <x v="0"/>
    <x v="0"/>
    <n v="1.0692299999999999"/>
    <n v="0.53461499999999995"/>
  </r>
  <r>
    <s v="INGA1"/>
    <x v="109"/>
    <x v="4"/>
    <x v="1"/>
    <x v="0"/>
    <x v="0"/>
    <n v="3.2811399999999998E-2"/>
    <n v="1.0713926530612244E-2"/>
  </r>
  <r>
    <s v="INGA1"/>
    <x v="109"/>
    <x v="5"/>
    <x v="1"/>
    <x v="0"/>
    <x v="0"/>
    <n v="1201.7"/>
    <n v="400.56666666666666"/>
  </r>
  <r>
    <s v="INGA1"/>
    <x v="109"/>
    <x v="6"/>
    <x v="2"/>
    <x v="1"/>
    <x v="0"/>
    <n v="134.25399999999999"/>
    <n v="67.126999999999995"/>
  </r>
  <r>
    <s v="INGA1"/>
    <x v="109"/>
    <x v="7"/>
    <x v="2"/>
    <x v="1"/>
    <x v="0"/>
    <n v="1.3219700000000001"/>
    <n v="0.43166367346938778"/>
  </r>
  <r>
    <s v="INGA1"/>
    <x v="109"/>
    <x v="8"/>
    <x v="2"/>
    <x v="1"/>
    <x v="0"/>
    <n v="1383.42"/>
    <n v="461.14"/>
  </r>
  <r>
    <s v="INGA1"/>
    <x v="109"/>
    <x v="9"/>
    <x v="0"/>
    <x v="0"/>
    <x v="1"/>
    <n v="127.587"/>
    <n v="127.587"/>
  </r>
  <r>
    <s v="INGA1"/>
    <x v="109"/>
    <x v="10"/>
    <x v="1"/>
    <x v="0"/>
    <x v="1"/>
    <n v="401.108"/>
    <n v="401.108"/>
  </r>
  <r>
    <s v="INGA1"/>
    <x v="109"/>
    <x v="11"/>
    <x v="2"/>
    <x v="1"/>
    <x v="1"/>
    <n v="528.69500000000005"/>
    <n v="528.69500000000005"/>
  </r>
  <r>
    <s v="INGA1"/>
    <x v="109"/>
    <x v="12"/>
    <x v="0"/>
    <x v="0"/>
    <x v="2"/>
    <n v="18.328499999999998"/>
    <n v="8.5533000000000001"/>
  </r>
  <r>
    <s v="INGA1"/>
    <x v="109"/>
    <x v="13"/>
    <x v="0"/>
    <x v="0"/>
    <x v="2"/>
    <n v="247.61500000000001"/>
    <n v="75.361086956521746"/>
  </r>
  <r>
    <s v="INGA1"/>
    <x v="109"/>
    <x v="14"/>
    <x v="0"/>
    <x v="0"/>
    <x v="2"/>
    <n v="1.9981800000000001"/>
    <n v="0.451201935483871"/>
  </r>
  <r>
    <s v="INGA1"/>
    <x v="109"/>
    <x v="15"/>
    <x v="0"/>
    <x v="0"/>
    <x v="2"/>
    <n v="25.391100000000002"/>
    <n v="6.582877777777778"/>
  </r>
  <r>
    <s v="INGA1"/>
    <x v="109"/>
    <x v="16"/>
    <x v="0"/>
    <x v="0"/>
    <x v="2"/>
    <n v="3765.59"/>
    <n v="836.79777777777781"/>
  </r>
  <r>
    <s v="INGA1"/>
    <x v="109"/>
    <x v="17"/>
    <x v="0"/>
    <x v="0"/>
    <x v="2"/>
    <n v="1.8199000000000001"/>
    <n v="0.5420978723404255"/>
  </r>
  <r>
    <s v="INGA1"/>
    <x v="109"/>
    <x v="18"/>
    <x v="0"/>
    <x v="0"/>
    <x v="2"/>
    <n v="245.38499999999999"/>
    <n v="28.391652892561982"/>
  </r>
  <r>
    <s v="INGA1"/>
    <x v="109"/>
    <x v="19"/>
    <x v="0"/>
    <x v="0"/>
    <x v="2"/>
    <n v="96.628900000000002"/>
    <n v="10.020774814814814"/>
  </r>
  <r>
    <s v="INGA1"/>
    <x v="109"/>
    <x v="20"/>
    <x v="0"/>
    <x v="0"/>
    <x v="2"/>
    <n v="226.489"/>
    <n v="26.645764705882353"/>
  </r>
  <r>
    <s v="INGA1"/>
    <x v="109"/>
    <x v="21"/>
    <x v="0"/>
    <x v="0"/>
    <x v="2"/>
    <n v="3.1566399999999999"/>
    <n v="0.55940455696202529"/>
  </r>
  <r>
    <s v="INGA1"/>
    <x v="109"/>
    <x v="22"/>
    <x v="0"/>
    <x v="0"/>
    <x v="2"/>
    <n v="325.14100000000002"/>
    <n v="267.76317647058823"/>
  </r>
  <r>
    <s v="INGA1"/>
    <x v="109"/>
    <x v="23"/>
    <x v="0"/>
    <x v="0"/>
    <x v="2"/>
    <n v="66.817300000000003"/>
    <n v="15.08777741935484"/>
  </r>
  <r>
    <s v="INGA1"/>
    <x v="109"/>
    <x v="24"/>
    <x v="0"/>
    <x v="0"/>
    <x v="2"/>
    <n v="56.567599999999999"/>
    <n v="43.99702222222222"/>
  </r>
  <r>
    <s v="INGA1"/>
    <x v="109"/>
    <x v="25"/>
    <x v="1"/>
    <x v="0"/>
    <x v="2"/>
    <n v="2.4059400000000001E-9"/>
    <n v="1.1227720000000001E-9"/>
  </r>
  <r>
    <s v="INGA1"/>
    <x v="109"/>
    <x v="26"/>
    <x v="1"/>
    <x v="0"/>
    <x v="2"/>
    <n v="5.86349E-6"/>
    <n v="1.7845404347826088E-6"/>
  </r>
  <r>
    <s v="INGA1"/>
    <x v="109"/>
    <x v="27"/>
    <x v="1"/>
    <x v="0"/>
    <x v="2"/>
    <n v="1.3247100000000001"/>
    <n v="0.29912806451612906"/>
  </r>
  <r>
    <s v="INGA1"/>
    <x v="109"/>
    <x v="28"/>
    <x v="1"/>
    <x v="0"/>
    <x v="2"/>
    <n v="1.49841"/>
    <n v="0.38847666666666664"/>
  </r>
  <r>
    <s v="INGA1"/>
    <x v="109"/>
    <x v="29"/>
    <x v="1"/>
    <x v="0"/>
    <x v="2"/>
    <n v="844.98900000000003"/>
    <n v="187.77533333333332"/>
  </r>
  <r>
    <s v="INGA1"/>
    <x v="109"/>
    <x v="30"/>
    <x v="1"/>
    <x v="0"/>
    <x v="2"/>
    <n v="5.0789900000000002E-4"/>
    <n v="1.5128906382978722E-4"/>
  </r>
  <r>
    <s v="INGA1"/>
    <x v="109"/>
    <x v="31"/>
    <x v="1"/>
    <x v="0"/>
    <x v="2"/>
    <n v="2.44826E-2"/>
    <n v="2.8326975206611573E-3"/>
  </r>
  <r>
    <s v="INGA1"/>
    <x v="109"/>
    <x v="32"/>
    <x v="1"/>
    <x v="0"/>
    <x v="2"/>
    <n v="1.06195E-2"/>
    <n v="1.1012814814814816E-3"/>
  </r>
  <r>
    <s v="INGA1"/>
    <x v="109"/>
    <x v="33"/>
    <x v="1"/>
    <x v="0"/>
    <x v="2"/>
    <n v="131.49100000000001"/>
    <n v="15.469529411764707"/>
  </r>
  <r>
    <s v="INGA1"/>
    <x v="109"/>
    <x v="34"/>
    <x v="1"/>
    <x v="0"/>
    <x v="2"/>
    <n v="1.0620499999999999"/>
    <n v="0.18821139240506329"/>
  </r>
  <r>
    <s v="INGA1"/>
    <x v="109"/>
    <x v="35"/>
    <x v="1"/>
    <x v="0"/>
    <x v="2"/>
    <n v="22.635400000000001"/>
    <n v="18.640917647058824"/>
  </r>
  <r>
    <s v="INGA1"/>
    <x v="109"/>
    <x v="36"/>
    <x v="1"/>
    <x v="0"/>
    <x v="2"/>
    <n v="318.72300000000001"/>
    <n v="71.96970967741936"/>
  </r>
  <r>
    <s v="INGA1"/>
    <x v="109"/>
    <x v="37"/>
    <x v="1"/>
    <x v="0"/>
    <x v="2"/>
    <n v="345.56299999999999"/>
    <n v="268.77122222222221"/>
  </r>
  <r>
    <s v="INGA1"/>
    <x v="109"/>
    <x v="38"/>
    <x v="2"/>
    <x v="1"/>
    <x v="2"/>
    <n v="18.328499999999998"/>
    <n v="8.5533000000000001"/>
  </r>
  <r>
    <s v="INGA1"/>
    <x v="109"/>
    <x v="39"/>
    <x v="2"/>
    <x v="1"/>
    <x v="2"/>
    <n v="247.61500000000001"/>
    <n v="75.361086956521746"/>
  </r>
  <r>
    <s v="INGA1"/>
    <x v="109"/>
    <x v="40"/>
    <x v="2"/>
    <x v="1"/>
    <x v="2"/>
    <n v="3.3228900000000001"/>
    <n v="0.75033000000000005"/>
  </r>
  <r>
    <s v="INGA1"/>
    <x v="109"/>
    <x v="41"/>
    <x v="2"/>
    <x v="1"/>
    <x v="2"/>
    <n v="26.889500000000002"/>
    <n v="6.9713518518518516"/>
  </r>
  <r>
    <s v="INGA1"/>
    <x v="109"/>
    <x v="42"/>
    <x v="2"/>
    <x v="1"/>
    <x v="2"/>
    <n v="4610.58"/>
    <n v="1024.5733333333333"/>
  </r>
  <r>
    <s v="INGA1"/>
    <x v="109"/>
    <x v="43"/>
    <x v="2"/>
    <x v="1"/>
    <x v="2"/>
    <n v="1.8204100000000001"/>
    <n v="0.5422497872340426"/>
  </r>
  <r>
    <s v="INGA1"/>
    <x v="109"/>
    <x v="44"/>
    <x v="2"/>
    <x v="1"/>
    <x v="2"/>
    <n v="245.41"/>
    <n v="28.394545454545455"/>
  </r>
  <r>
    <s v="INGA1"/>
    <x v="109"/>
    <x v="45"/>
    <x v="2"/>
    <x v="1"/>
    <x v="2"/>
    <n v="96.639499999999998"/>
    <n v="10.021874074074073"/>
  </r>
  <r>
    <s v="INGA1"/>
    <x v="109"/>
    <x v="46"/>
    <x v="2"/>
    <x v="1"/>
    <x v="2"/>
    <n v="357.98099999999999"/>
    <n v="42.115411764705883"/>
  </r>
  <r>
    <s v="INGA1"/>
    <x v="109"/>
    <x v="47"/>
    <x v="2"/>
    <x v="1"/>
    <x v="2"/>
    <n v="4.2186899999999996"/>
    <n v="0.74761594936708853"/>
  </r>
  <r>
    <s v="INGA1"/>
    <x v="109"/>
    <x v="48"/>
    <x v="2"/>
    <x v="1"/>
    <x v="2"/>
    <n v="347.77600000000001"/>
    <n v="286.40376470588234"/>
  </r>
  <r>
    <s v="INGA1"/>
    <x v="109"/>
    <x v="49"/>
    <x v="2"/>
    <x v="1"/>
    <x v="2"/>
    <n v="385.54"/>
    <n v="87.057419354838714"/>
  </r>
  <r>
    <s v="INGA1"/>
    <x v="109"/>
    <x v="50"/>
    <x v="2"/>
    <x v="1"/>
    <x v="2"/>
    <n v="402.13"/>
    <n v="312.76777777777778"/>
  </r>
  <r>
    <s v="INGA1"/>
    <x v="109"/>
    <x v="51"/>
    <x v="0"/>
    <x v="0"/>
    <x v="3"/>
    <n v="1320.75"/>
    <n v="1320.75"/>
  </r>
  <r>
    <s v="INGA1"/>
    <x v="109"/>
    <x v="52"/>
    <x v="1"/>
    <x v="0"/>
    <x v="3"/>
    <n v="563.50800000000004"/>
    <n v="563.50800000000004"/>
  </r>
  <r>
    <s v="INGA1"/>
    <x v="109"/>
    <x v="53"/>
    <x v="2"/>
    <x v="1"/>
    <x v="3"/>
    <n v="1884.26"/>
    <n v="1884.26"/>
  </r>
  <r>
    <s v="JARB1"/>
    <x v="110"/>
    <x v="0"/>
    <x v="0"/>
    <x v="0"/>
    <x v="0"/>
    <n v="97.737499999999997"/>
    <n v="48.868749999999999"/>
  </r>
  <r>
    <s v="JARB1"/>
    <x v="110"/>
    <x v="1"/>
    <x v="0"/>
    <x v="0"/>
    <x v="0"/>
    <n v="0.50312999999999997"/>
    <n v="0.16428734693877547"/>
  </r>
  <r>
    <s v="JARB1"/>
    <x v="110"/>
    <x v="2"/>
    <x v="0"/>
    <x v="0"/>
    <x v="0"/>
    <n v="214.971"/>
    <n v="71.656999999999996"/>
  </r>
  <r>
    <s v="JARB1"/>
    <x v="110"/>
    <x v="3"/>
    <x v="1"/>
    <x v="0"/>
    <x v="0"/>
    <n v="0.17004900000000001"/>
    <n v="8.5024500000000003E-2"/>
  </r>
  <r>
    <s v="JARB1"/>
    <x v="110"/>
    <x v="4"/>
    <x v="1"/>
    <x v="0"/>
    <x v="0"/>
    <n v="5.4697399999999998E-3"/>
    <n v="1.786037551020408E-3"/>
  </r>
  <r>
    <s v="JARB1"/>
    <x v="110"/>
    <x v="5"/>
    <x v="1"/>
    <x v="0"/>
    <x v="0"/>
    <n v="2224.96"/>
    <n v="741.65333333333331"/>
  </r>
  <r>
    <s v="JARB1"/>
    <x v="110"/>
    <x v="6"/>
    <x v="2"/>
    <x v="1"/>
    <x v="0"/>
    <n v="97.907499999999999"/>
    <n v="48.953749999999999"/>
  </r>
  <r>
    <s v="JARB1"/>
    <x v="110"/>
    <x v="7"/>
    <x v="2"/>
    <x v="1"/>
    <x v="0"/>
    <n v="0.50860000000000005"/>
    <n v="0.16607346938775511"/>
  </r>
  <r>
    <s v="JARB1"/>
    <x v="110"/>
    <x v="8"/>
    <x v="2"/>
    <x v="1"/>
    <x v="0"/>
    <n v="2439.9299999999998"/>
    <n v="813.31"/>
  </r>
  <r>
    <s v="JARB1"/>
    <x v="110"/>
    <x v="9"/>
    <x v="0"/>
    <x v="0"/>
    <x v="1"/>
    <n v="120.68899999999999"/>
    <n v="120.68899999999999"/>
  </r>
  <r>
    <s v="JARB1"/>
    <x v="110"/>
    <x v="10"/>
    <x v="1"/>
    <x v="0"/>
    <x v="1"/>
    <n v="741.73199999999997"/>
    <n v="741.73199999999997"/>
  </r>
  <r>
    <s v="JARB1"/>
    <x v="110"/>
    <x v="11"/>
    <x v="2"/>
    <x v="1"/>
    <x v="1"/>
    <n v="862.42399999999998"/>
    <n v="862.42399999999998"/>
  </r>
  <r>
    <s v="JARB1"/>
    <x v="110"/>
    <x v="12"/>
    <x v="0"/>
    <x v="0"/>
    <x v="2"/>
    <n v="5.4773699999999996"/>
    <n v="2.5561059999999998"/>
  </r>
  <r>
    <s v="JARB1"/>
    <x v="110"/>
    <x v="13"/>
    <x v="0"/>
    <x v="0"/>
    <x v="2"/>
    <n v="262.45"/>
    <n v="79.876086956521746"/>
  </r>
  <r>
    <s v="JARB1"/>
    <x v="110"/>
    <x v="14"/>
    <x v="0"/>
    <x v="0"/>
    <x v="2"/>
    <n v="6.6070700000000002"/>
    <n v="1.4919190322580644"/>
  </r>
  <r>
    <s v="JARB1"/>
    <x v="110"/>
    <x v="15"/>
    <x v="0"/>
    <x v="0"/>
    <x v="2"/>
    <n v="36.388800000000003"/>
    <n v="9.4341333333333335"/>
  </r>
  <r>
    <s v="JARB1"/>
    <x v="110"/>
    <x v="16"/>
    <x v="0"/>
    <x v="0"/>
    <x v="2"/>
    <n v="2502.5500000000002"/>
    <n v="556.12222222222226"/>
  </r>
  <r>
    <s v="JARB1"/>
    <x v="110"/>
    <x v="17"/>
    <x v="0"/>
    <x v="0"/>
    <x v="2"/>
    <n v="0.65193199999999996"/>
    <n v="0.19419251063829784"/>
  </r>
  <r>
    <s v="JARB1"/>
    <x v="110"/>
    <x v="18"/>
    <x v="0"/>
    <x v="0"/>
    <x v="2"/>
    <n v="278.202"/>
    <n v="32.188661157024796"/>
  </r>
  <r>
    <s v="JARB1"/>
    <x v="110"/>
    <x v="19"/>
    <x v="0"/>
    <x v="0"/>
    <x v="2"/>
    <n v="96.413600000000002"/>
    <n v="9.9984474074074079"/>
  </r>
  <r>
    <s v="JARB1"/>
    <x v="110"/>
    <x v="20"/>
    <x v="0"/>
    <x v="0"/>
    <x v="2"/>
    <n v="234.24700000000001"/>
    <n v="27.558470588235295"/>
  </r>
  <r>
    <s v="JARB1"/>
    <x v="110"/>
    <x v="21"/>
    <x v="0"/>
    <x v="0"/>
    <x v="2"/>
    <n v="3.6517300000000001"/>
    <n v="0.6471420253164557"/>
  </r>
  <r>
    <s v="JARB1"/>
    <x v="110"/>
    <x v="22"/>
    <x v="0"/>
    <x v="0"/>
    <x v="2"/>
    <n v="1142.2"/>
    <n v="940.63529411764705"/>
  </r>
  <r>
    <s v="JARB1"/>
    <x v="110"/>
    <x v="23"/>
    <x v="0"/>
    <x v="0"/>
    <x v="2"/>
    <n v="81.159599999999998"/>
    <n v="18.326361290322581"/>
  </r>
  <r>
    <s v="JARB1"/>
    <x v="110"/>
    <x v="24"/>
    <x v="0"/>
    <x v="0"/>
    <x v="2"/>
    <n v="65.254900000000006"/>
    <n v="50.753811111111119"/>
  </r>
  <r>
    <s v="JARB1"/>
    <x v="110"/>
    <x v="25"/>
    <x v="1"/>
    <x v="0"/>
    <x v="2"/>
    <n v="0"/>
    <n v="0"/>
  </r>
  <r>
    <s v="JARB1"/>
    <x v="110"/>
    <x v="26"/>
    <x v="1"/>
    <x v="0"/>
    <x v="2"/>
    <n v="1.98246E-5"/>
    <n v="6.0335739130434789E-6"/>
  </r>
  <r>
    <s v="JARB1"/>
    <x v="110"/>
    <x v="27"/>
    <x v="1"/>
    <x v="0"/>
    <x v="2"/>
    <n v="1.53867"/>
    <n v="0.34744161290322578"/>
  </r>
  <r>
    <s v="JARB1"/>
    <x v="110"/>
    <x v="28"/>
    <x v="1"/>
    <x v="0"/>
    <x v="2"/>
    <n v="4.96685"/>
    <n v="1.2877018518518517"/>
  </r>
  <r>
    <s v="JARB1"/>
    <x v="110"/>
    <x v="29"/>
    <x v="1"/>
    <x v="0"/>
    <x v="2"/>
    <n v="1583.06"/>
    <n v="351.79111111111109"/>
  </r>
  <r>
    <s v="JARB1"/>
    <x v="110"/>
    <x v="30"/>
    <x v="1"/>
    <x v="0"/>
    <x v="2"/>
    <n v="1.0811E-3"/>
    <n v="3.2202978723404254E-4"/>
  </r>
  <r>
    <s v="JARB1"/>
    <x v="110"/>
    <x v="31"/>
    <x v="1"/>
    <x v="0"/>
    <x v="2"/>
    <n v="2.7700800000000001E-2"/>
    <n v="3.2050512396694219E-3"/>
  </r>
  <r>
    <s v="JARB1"/>
    <x v="110"/>
    <x v="32"/>
    <x v="1"/>
    <x v="0"/>
    <x v="2"/>
    <n v="9.7641499999999992E-3"/>
    <n v="1.0125785185185184E-3"/>
  </r>
  <r>
    <s v="JARB1"/>
    <x v="110"/>
    <x v="33"/>
    <x v="1"/>
    <x v="0"/>
    <x v="2"/>
    <n v="69.811899999999994"/>
    <n v="8.2131647058823525"/>
  </r>
  <r>
    <s v="JARB1"/>
    <x v="110"/>
    <x v="34"/>
    <x v="1"/>
    <x v="0"/>
    <x v="2"/>
    <n v="1.5814699999999999"/>
    <n v="0.28026050632911392"/>
  </r>
  <r>
    <s v="JARB1"/>
    <x v="110"/>
    <x v="35"/>
    <x v="1"/>
    <x v="0"/>
    <x v="2"/>
    <n v="41.502000000000002"/>
    <n v="34.178117647058826"/>
  </r>
  <r>
    <s v="JARB1"/>
    <x v="110"/>
    <x v="36"/>
    <x v="1"/>
    <x v="0"/>
    <x v="2"/>
    <n v="1150.8599999999999"/>
    <n v="259.87161290322575"/>
  </r>
  <r>
    <s v="JARB1"/>
    <x v="110"/>
    <x v="37"/>
    <x v="1"/>
    <x v="0"/>
    <x v="2"/>
    <n v="726.14300000000003"/>
    <n v="564.77788888888892"/>
  </r>
  <r>
    <s v="JARB1"/>
    <x v="110"/>
    <x v="38"/>
    <x v="2"/>
    <x v="1"/>
    <x v="2"/>
    <n v="5.4773699999999996"/>
    <n v="2.5561059999999998"/>
  </r>
  <r>
    <s v="JARB1"/>
    <x v="110"/>
    <x v="39"/>
    <x v="2"/>
    <x v="1"/>
    <x v="2"/>
    <n v="262.45"/>
    <n v="79.876086956521746"/>
  </r>
  <r>
    <s v="JARB1"/>
    <x v="110"/>
    <x v="40"/>
    <x v="2"/>
    <x v="1"/>
    <x v="2"/>
    <n v="8.14574"/>
    <n v="1.8393606451612903"/>
  </r>
  <r>
    <s v="JARB1"/>
    <x v="110"/>
    <x v="41"/>
    <x v="2"/>
    <x v="1"/>
    <x v="2"/>
    <n v="41.355600000000003"/>
    <n v="10.721822222222222"/>
  </r>
  <r>
    <s v="JARB1"/>
    <x v="110"/>
    <x v="42"/>
    <x v="2"/>
    <x v="1"/>
    <x v="2"/>
    <n v="4085.61"/>
    <n v="907.9133333333333"/>
  </r>
  <r>
    <s v="JARB1"/>
    <x v="110"/>
    <x v="43"/>
    <x v="2"/>
    <x v="1"/>
    <x v="2"/>
    <n v="0.65301299999999995"/>
    <n v="0.19451451063829786"/>
  </r>
  <r>
    <s v="JARB1"/>
    <x v="110"/>
    <x v="44"/>
    <x v="2"/>
    <x v="1"/>
    <x v="2"/>
    <n v="278.23"/>
    <n v="32.191900826446286"/>
  </r>
  <r>
    <s v="JARB1"/>
    <x v="110"/>
    <x v="45"/>
    <x v="2"/>
    <x v="1"/>
    <x v="2"/>
    <n v="96.423299999999998"/>
    <n v="9.9994533333333333"/>
  </r>
  <r>
    <s v="JARB1"/>
    <x v="110"/>
    <x v="46"/>
    <x v="2"/>
    <x v="1"/>
    <x v="2"/>
    <n v="304.06"/>
    <n v="35.771764705882354"/>
  </r>
  <r>
    <s v="JARB1"/>
    <x v="110"/>
    <x v="47"/>
    <x v="2"/>
    <x v="1"/>
    <x v="2"/>
    <n v="5.2331899999999996"/>
    <n v="0.92740075949367085"/>
  </r>
  <r>
    <s v="JARB1"/>
    <x v="110"/>
    <x v="48"/>
    <x v="2"/>
    <x v="1"/>
    <x v="2"/>
    <n v="1183.7"/>
    <n v="974.8117647058823"/>
  </r>
  <r>
    <s v="JARB1"/>
    <x v="110"/>
    <x v="49"/>
    <x v="2"/>
    <x v="1"/>
    <x v="2"/>
    <n v="1232.01"/>
    <n v="278.1958064516129"/>
  </r>
  <r>
    <s v="JARB1"/>
    <x v="110"/>
    <x v="50"/>
    <x v="2"/>
    <x v="1"/>
    <x v="2"/>
    <n v="791.39800000000002"/>
    <n v="615.53177777777785"/>
  </r>
  <r>
    <s v="JARB1"/>
    <x v="110"/>
    <x v="51"/>
    <x v="0"/>
    <x v="0"/>
    <x v="3"/>
    <n v="1729.78"/>
    <n v="1729.78"/>
  </r>
  <r>
    <s v="JARB1"/>
    <x v="110"/>
    <x v="52"/>
    <x v="1"/>
    <x v="0"/>
    <x v="3"/>
    <n v="1220.76"/>
    <n v="1220.76"/>
  </r>
  <r>
    <s v="JARB1"/>
    <x v="110"/>
    <x v="53"/>
    <x v="2"/>
    <x v="1"/>
    <x v="3"/>
    <n v="2950.54"/>
    <n v="2950.54"/>
  </r>
  <r>
    <s v="JOSH1"/>
    <x v="111"/>
    <x v="0"/>
    <x v="0"/>
    <x v="0"/>
    <x v="0"/>
    <n v="151.529"/>
    <n v="75.764499999999998"/>
  </r>
  <r>
    <s v="JOSH1"/>
    <x v="111"/>
    <x v="1"/>
    <x v="0"/>
    <x v="0"/>
    <x v="0"/>
    <n v="2.1711800000000001"/>
    <n v="0.70895673469387754"/>
  </r>
  <r>
    <s v="JOSH1"/>
    <x v="111"/>
    <x v="2"/>
    <x v="0"/>
    <x v="0"/>
    <x v="0"/>
    <n v="311.83"/>
    <n v="103.94333333333333"/>
  </r>
  <r>
    <s v="JOSH1"/>
    <x v="111"/>
    <x v="3"/>
    <x v="1"/>
    <x v="0"/>
    <x v="0"/>
    <n v="0.56380699999999995"/>
    <n v="0.28190349999999997"/>
  </r>
  <r>
    <s v="JOSH1"/>
    <x v="111"/>
    <x v="4"/>
    <x v="1"/>
    <x v="0"/>
    <x v="0"/>
    <n v="2.2023099999999999E-3"/>
    <n v="7.191216326530611E-4"/>
  </r>
  <r>
    <s v="JOSH1"/>
    <x v="111"/>
    <x v="5"/>
    <x v="1"/>
    <x v="0"/>
    <x v="0"/>
    <n v="162.75299999999999"/>
    <n v="54.250999999999991"/>
  </r>
  <r>
    <s v="JOSH1"/>
    <x v="111"/>
    <x v="6"/>
    <x v="2"/>
    <x v="1"/>
    <x v="0"/>
    <n v="152.09200000000001"/>
    <n v="76.046000000000006"/>
  </r>
  <r>
    <s v="JOSH1"/>
    <x v="111"/>
    <x v="7"/>
    <x v="2"/>
    <x v="1"/>
    <x v="0"/>
    <n v="2.1733899999999999"/>
    <n v="0.70967836734693868"/>
  </r>
  <r>
    <s v="JOSH1"/>
    <x v="111"/>
    <x v="8"/>
    <x v="2"/>
    <x v="1"/>
    <x v="0"/>
    <n v="474.58300000000003"/>
    <n v="158.19433333333333"/>
  </r>
  <r>
    <s v="JOSH1"/>
    <x v="111"/>
    <x v="9"/>
    <x v="0"/>
    <x v="0"/>
    <x v="1"/>
    <n v="180.416"/>
    <n v="180.416"/>
  </r>
  <r>
    <s v="JOSH1"/>
    <x v="111"/>
    <x v="10"/>
    <x v="1"/>
    <x v="0"/>
    <x v="1"/>
    <n v="54.533000000000001"/>
    <n v="54.533000000000001"/>
  </r>
  <r>
    <s v="JOSH1"/>
    <x v="111"/>
    <x v="11"/>
    <x v="2"/>
    <x v="1"/>
    <x v="1"/>
    <n v="234.94900000000001"/>
    <n v="234.94900000000001"/>
  </r>
  <r>
    <s v="JOSH1"/>
    <x v="111"/>
    <x v="12"/>
    <x v="0"/>
    <x v="0"/>
    <x v="2"/>
    <n v="40.523600000000002"/>
    <n v="18.911013333333333"/>
  </r>
  <r>
    <s v="JOSH1"/>
    <x v="111"/>
    <x v="13"/>
    <x v="0"/>
    <x v="0"/>
    <x v="2"/>
    <n v="857.18700000000001"/>
    <n v="260.88300000000004"/>
  </r>
  <r>
    <s v="JOSH1"/>
    <x v="111"/>
    <x v="14"/>
    <x v="0"/>
    <x v="0"/>
    <x v="2"/>
    <n v="28.174499999999998"/>
    <n v="6.361983870967741"/>
  </r>
  <r>
    <s v="JOSH1"/>
    <x v="111"/>
    <x v="15"/>
    <x v="0"/>
    <x v="0"/>
    <x v="2"/>
    <n v="152.25399999999999"/>
    <n v="39.473259259259258"/>
  </r>
  <r>
    <s v="JOSH1"/>
    <x v="111"/>
    <x v="16"/>
    <x v="0"/>
    <x v="0"/>
    <x v="2"/>
    <n v="12812.4"/>
    <n v="2847.2"/>
  </r>
  <r>
    <s v="JOSH1"/>
    <x v="111"/>
    <x v="17"/>
    <x v="0"/>
    <x v="0"/>
    <x v="2"/>
    <n v="6.0664600000000002"/>
    <n v="1.8070306382978722"/>
  </r>
  <r>
    <s v="JOSH1"/>
    <x v="111"/>
    <x v="18"/>
    <x v="0"/>
    <x v="0"/>
    <x v="2"/>
    <n v="443.57"/>
    <n v="51.322148760330577"/>
  </r>
  <r>
    <s v="JOSH1"/>
    <x v="111"/>
    <x v="19"/>
    <x v="0"/>
    <x v="0"/>
    <x v="2"/>
    <n v="191.566"/>
    <n v="19.866103703703704"/>
  </r>
  <r>
    <s v="JOSH1"/>
    <x v="111"/>
    <x v="20"/>
    <x v="0"/>
    <x v="0"/>
    <x v="2"/>
    <n v="248.13499999999999"/>
    <n v="29.19235294117647"/>
  </r>
  <r>
    <s v="JOSH1"/>
    <x v="111"/>
    <x v="21"/>
    <x v="0"/>
    <x v="0"/>
    <x v="2"/>
    <n v="2.8360699999999999"/>
    <n v="0.50259468354430381"/>
  </r>
  <r>
    <s v="JOSH1"/>
    <x v="111"/>
    <x v="22"/>
    <x v="0"/>
    <x v="0"/>
    <x v="2"/>
    <n v="2325.83"/>
    <n v="1915.3894117647058"/>
  </r>
  <r>
    <s v="JOSH1"/>
    <x v="111"/>
    <x v="23"/>
    <x v="0"/>
    <x v="0"/>
    <x v="2"/>
    <n v="114.754"/>
    <n v="25.912193548387098"/>
  </r>
  <r>
    <s v="JOSH1"/>
    <x v="111"/>
    <x v="24"/>
    <x v="0"/>
    <x v="0"/>
    <x v="2"/>
    <n v="101.753"/>
    <n v="79.141222222222225"/>
  </r>
  <r>
    <s v="JOSH1"/>
    <x v="111"/>
    <x v="25"/>
    <x v="1"/>
    <x v="0"/>
    <x v="2"/>
    <n v="0"/>
    <n v="0"/>
  </r>
  <r>
    <s v="JOSH1"/>
    <x v="111"/>
    <x v="26"/>
    <x v="1"/>
    <x v="0"/>
    <x v="2"/>
    <n v="9.5518200000000003E-6"/>
    <n v="2.9070756521739135E-6"/>
  </r>
  <r>
    <s v="JOSH1"/>
    <x v="111"/>
    <x v="27"/>
    <x v="1"/>
    <x v="0"/>
    <x v="2"/>
    <n v="1.9903299999999999"/>
    <n v="0.44942935483870966"/>
  </r>
  <r>
    <s v="JOSH1"/>
    <x v="111"/>
    <x v="28"/>
    <x v="1"/>
    <x v="0"/>
    <x v="2"/>
    <n v="3.4163999999999999"/>
    <n v="0.88573333333333326"/>
  </r>
  <r>
    <s v="JOSH1"/>
    <x v="111"/>
    <x v="29"/>
    <x v="1"/>
    <x v="0"/>
    <x v="2"/>
    <n v="385.24200000000002"/>
    <n v="85.609333333333339"/>
  </r>
  <r>
    <s v="JOSH1"/>
    <x v="111"/>
    <x v="30"/>
    <x v="1"/>
    <x v="0"/>
    <x v="2"/>
    <n v="8.5921599999999999E-4"/>
    <n v="2.559366808510638E-4"/>
  </r>
  <r>
    <s v="JOSH1"/>
    <x v="111"/>
    <x v="31"/>
    <x v="1"/>
    <x v="0"/>
    <x v="2"/>
    <n v="5.4733999999999998E-3"/>
    <n v="6.3328595041322309E-4"/>
  </r>
  <r>
    <s v="JOSH1"/>
    <x v="111"/>
    <x v="32"/>
    <x v="1"/>
    <x v="0"/>
    <x v="2"/>
    <n v="2.19629E-3"/>
    <n v="2.2776340740740742E-4"/>
  </r>
  <r>
    <s v="JOSH1"/>
    <x v="111"/>
    <x v="33"/>
    <x v="1"/>
    <x v="0"/>
    <x v="2"/>
    <n v="19.519300000000001"/>
    <n v="2.2963882352941178"/>
  </r>
  <r>
    <s v="JOSH1"/>
    <x v="111"/>
    <x v="34"/>
    <x v="1"/>
    <x v="0"/>
    <x v="2"/>
    <n v="0.124414"/>
    <n v="2.2048050632911393E-2"/>
  </r>
  <r>
    <s v="JOSH1"/>
    <x v="111"/>
    <x v="35"/>
    <x v="1"/>
    <x v="0"/>
    <x v="2"/>
    <n v="37.287700000000001"/>
    <n v="30.707517647058822"/>
  </r>
  <r>
    <s v="JOSH1"/>
    <x v="111"/>
    <x v="36"/>
    <x v="1"/>
    <x v="0"/>
    <x v="2"/>
    <n v="71.1828"/>
    <n v="16.073535483870966"/>
  </r>
  <r>
    <s v="JOSH1"/>
    <x v="111"/>
    <x v="37"/>
    <x v="1"/>
    <x v="0"/>
    <x v="2"/>
    <n v="51.6755"/>
    <n v="40.192055555555555"/>
  </r>
  <r>
    <s v="JOSH1"/>
    <x v="111"/>
    <x v="38"/>
    <x v="2"/>
    <x v="1"/>
    <x v="2"/>
    <n v="40.523600000000002"/>
    <n v="18.911013333333333"/>
  </r>
  <r>
    <s v="JOSH1"/>
    <x v="111"/>
    <x v="39"/>
    <x v="2"/>
    <x v="1"/>
    <x v="2"/>
    <n v="857.18700000000001"/>
    <n v="260.88300000000004"/>
  </r>
  <r>
    <s v="JOSH1"/>
    <x v="111"/>
    <x v="40"/>
    <x v="2"/>
    <x v="1"/>
    <x v="2"/>
    <n v="30.1648"/>
    <n v="6.8114064516129034"/>
  </r>
  <r>
    <s v="JOSH1"/>
    <x v="111"/>
    <x v="41"/>
    <x v="2"/>
    <x v="1"/>
    <x v="2"/>
    <n v="155.67099999999999"/>
    <n v="40.359148148148144"/>
  </r>
  <r>
    <s v="JOSH1"/>
    <x v="111"/>
    <x v="42"/>
    <x v="2"/>
    <x v="1"/>
    <x v="2"/>
    <n v="13197.7"/>
    <n v="2932.8222222222221"/>
  </r>
  <r>
    <s v="JOSH1"/>
    <x v="111"/>
    <x v="43"/>
    <x v="2"/>
    <x v="1"/>
    <x v="2"/>
    <n v="6.0673199999999996"/>
    <n v="1.8072868085106382"/>
  </r>
  <r>
    <s v="JOSH1"/>
    <x v="111"/>
    <x v="44"/>
    <x v="2"/>
    <x v="1"/>
    <x v="2"/>
    <n v="443.57499999999999"/>
    <n v="51.322727272727271"/>
  </r>
  <r>
    <s v="JOSH1"/>
    <x v="111"/>
    <x v="45"/>
    <x v="2"/>
    <x v="1"/>
    <x v="2"/>
    <n v="191.56800000000001"/>
    <n v="19.866311111111113"/>
  </r>
  <r>
    <s v="JOSH1"/>
    <x v="111"/>
    <x v="46"/>
    <x v="2"/>
    <x v="1"/>
    <x v="2"/>
    <n v="267.65499999999997"/>
    <n v="31.488823529411761"/>
  </r>
  <r>
    <s v="JOSH1"/>
    <x v="111"/>
    <x v="47"/>
    <x v="2"/>
    <x v="1"/>
    <x v="2"/>
    <n v="2.96048"/>
    <n v="0.52464202531645565"/>
  </r>
  <r>
    <s v="JOSH1"/>
    <x v="111"/>
    <x v="48"/>
    <x v="2"/>
    <x v="1"/>
    <x v="2"/>
    <n v="2363.12"/>
    <n v="1946.0988235294117"/>
  </r>
  <r>
    <s v="JOSH1"/>
    <x v="111"/>
    <x v="49"/>
    <x v="2"/>
    <x v="1"/>
    <x v="2"/>
    <n v="185.93700000000001"/>
    <n v="41.985774193548387"/>
  </r>
  <r>
    <s v="JOSH1"/>
    <x v="111"/>
    <x v="50"/>
    <x v="2"/>
    <x v="1"/>
    <x v="2"/>
    <n v="153.428"/>
    <n v="119.33288888888889"/>
  </r>
  <r>
    <s v="JOSH1"/>
    <x v="111"/>
    <x v="51"/>
    <x v="0"/>
    <x v="0"/>
    <x v="3"/>
    <n v="5295.97"/>
    <n v="5295.97"/>
  </r>
  <r>
    <s v="JOSH1"/>
    <x v="111"/>
    <x v="52"/>
    <x v="1"/>
    <x v="0"/>
    <x v="3"/>
    <n v="176.238"/>
    <n v="176.238"/>
  </r>
  <r>
    <s v="JOSH1"/>
    <x v="111"/>
    <x v="53"/>
    <x v="2"/>
    <x v="1"/>
    <x v="3"/>
    <n v="5472.21"/>
    <n v="5472.21"/>
  </r>
  <r>
    <s v="JOTR1"/>
    <x v="112"/>
    <x v="0"/>
    <x v="0"/>
    <x v="0"/>
    <x v="0"/>
    <n v="151.529"/>
    <n v="75.764499999999998"/>
  </r>
  <r>
    <s v="JOTR1"/>
    <x v="112"/>
    <x v="1"/>
    <x v="0"/>
    <x v="0"/>
    <x v="0"/>
    <n v="2.1711800000000001"/>
    <n v="0.70895673469387754"/>
  </r>
  <r>
    <s v="JOTR1"/>
    <x v="112"/>
    <x v="2"/>
    <x v="0"/>
    <x v="0"/>
    <x v="0"/>
    <n v="311.83"/>
    <n v="103.94333333333333"/>
  </r>
  <r>
    <s v="JOTR1"/>
    <x v="112"/>
    <x v="3"/>
    <x v="1"/>
    <x v="0"/>
    <x v="0"/>
    <n v="0.56380699999999995"/>
    <n v="0.28190349999999997"/>
  </r>
  <r>
    <s v="JOTR1"/>
    <x v="112"/>
    <x v="4"/>
    <x v="1"/>
    <x v="0"/>
    <x v="0"/>
    <n v="2.2023099999999999E-3"/>
    <n v="7.191216326530611E-4"/>
  </r>
  <r>
    <s v="JOTR1"/>
    <x v="112"/>
    <x v="5"/>
    <x v="1"/>
    <x v="0"/>
    <x v="0"/>
    <n v="162.75299999999999"/>
    <n v="54.250999999999991"/>
  </r>
  <r>
    <s v="JOTR1"/>
    <x v="112"/>
    <x v="6"/>
    <x v="2"/>
    <x v="1"/>
    <x v="0"/>
    <n v="152.09200000000001"/>
    <n v="76.046000000000006"/>
  </r>
  <r>
    <s v="JOTR1"/>
    <x v="112"/>
    <x v="7"/>
    <x v="2"/>
    <x v="1"/>
    <x v="0"/>
    <n v="2.1733899999999999"/>
    <n v="0.70967836734693868"/>
  </r>
  <r>
    <s v="JOTR1"/>
    <x v="112"/>
    <x v="8"/>
    <x v="2"/>
    <x v="1"/>
    <x v="0"/>
    <n v="474.58300000000003"/>
    <n v="158.19433333333333"/>
  </r>
  <r>
    <s v="JOTR1"/>
    <x v="112"/>
    <x v="9"/>
    <x v="0"/>
    <x v="0"/>
    <x v="1"/>
    <n v="180.416"/>
    <n v="180.416"/>
  </r>
  <r>
    <s v="JOTR1"/>
    <x v="112"/>
    <x v="10"/>
    <x v="1"/>
    <x v="0"/>
    <x v="1"/>
    <n v="54.533000000000001"/>
    <n v="54.533000000000001"/>
  </r>
  <r>
    <s v="JOTR1"/>
    <x v="112"/>
    <x v="11"/>
    <x v="2"/>
    <x v="1"/>
    <x v="1"/>
    <n v="234.94900000000001"/>
    <n v="234.94900000000001"/>
  </r>
  <r>
    <s v="JOTR1"/>
    <x v="112"/>
    <x v="12"/>
    <x v="0"/>
    <x v="0"/>
    <x v="2"/>
    <n v="40.523600000000002"/>
    <n v="18.911013333333333"/>
  </r>
  <r>
    <s v="JOTR1"/>
    <x v="112"/>
    <x v="13"/>
    <x v="0"/>
    <x v="0"/>
    <x v="2"/>
    <n v="857.18700000000001"/>
    <n v="260.88300000000004"/>
  </r>
  <r>
    <s v="JOTR1"/>
    <x v="112"/>
    <x v="14"/>
    <x v="0"/>
    <x v="0"/>
    <x v="2"/>
    <n v="28.174499999999998"/>
    <n v="6.361983870967741"/>
  </r>
  <r>
    <s v="JOTR1"/>
    <x v="112"/>
    <x v="15"/>
    <x v="0"/>
    <x v="0"/>
    <x v="2"/>
    <n v="152.25399999999999"/>
    <n v="39.473259259259258"/>
  </r>
  <r>
    <s v="JOTR1"/>
    <x v="112"/>
    <x v="16"/>
    <x v="0"/>
    <x v="0"/>
    <x v="2"/>
    <n v="12812.4"/>
    <n v="2847.2"/>
  </r>
  <r>
    <s v="JOTR1"/>
    <x v="112"/>
    <x v="17"/>
    <x v="0"/>
    <x v="0"/>
    <x v="2"/>
    <n v="6.0664600000000002"/>
    <n v="1.8070306382978722"/>
  </r>
  <r>
    <s v="JOTR1"/>
    <x v="112"/>
    <x v="18"/>
    <x v="0"/>
    <x v="0"/>
    <x v="2"/>
    <n v="443.57"/>
    <n v="51.322148760330577"/>
  </r>
  <r>
    <s v="JOTR1"/>
    <x v="112"/>
    <x v="19"/>
    <x v="0"/>
    <x v="0"/>
    <x v="2"/>
    <n v="191.566"/>
    <n v="19.866103703703704"/>
  </r>
  <r>
    <s v="JOTR1"/>
    <x v="112"/>
    <x v="20"/>
    <x v="0"/>
    <x v="0"/>
    <x v="2"/>
    <n v="248.13499999999999"/>
    <n v="29.19235294117647"/>
  </r>
  <r>
    <s v="JOTR1"/>
    <x v="112"/>
    <x v="21"/>
    <x v="0"/>
    <x v="0"/>
    <x v="2"/>
    <n v="2.8360699999999999"/>
    <n v="0.50259468354430381"/>
  </r>
  <r>
    <s v="JOTR1"/>
    <x v="112"/>
    <x v="22"/>
    <x v="0"/>
    <x v="0"/>
    <x v="2"/>
    <n v="2325.83"/>
    <n v="1915.3894117647058"/>
  </r>
  <r>
    <s v="JOTR1"/>
    <x v="112"/>
    <x v="23"/>
    <x v="0"/>
    <x v="0"/>
    <x v="2"/>
    <n v="114.754"/>
    <n v="25.912193548387098"/>
  </r>
  <r>
    <s v="JOTR1"/>
    <x v="112"/>
    <x v="24"/>
    <x v="0"/>
    <x v="0"/>
    <x v="2"/>
    <n v="101.753"/>
    <n v="79.141222222222225"/>
  </r>
  <r>
    <s v="JOTR1"/>
    <x v="112"/>
    <x v="25"/>
    <x v="1"/>
    <x v="0"/>
    <x v="2"/>
    <n v="0"/>
    <n v="0"/>
  </r>
  <r>
    <s v="JOTR1"/>
    <x v="112"/>
    <x v="26"/>
    <x v="1"/>
    <x v="0"/>
    <x v="2"/>
    <n v="9.5518200000000003E-6"/>
    <n v="2.9070756521739135E-6"/>
  </r>
  <r>
    <s v="JOTR1"/>
    <x v="112"/>
    <x v="27"/>
    <x v="1"/>
    <x v="0"/>
    <x v="2"/>
    <n v="1.9903299999999999"/>
    <n v="0.44942935483870966"/>
  </r>
  <r>
    <s v="JOTR1"/>
    <x v="112"/>
    <x v="28"/>
    <x v="1"/>
    <x v="0"/>
    <x v="2"/>
    <n v="3.4163999999999999"/>
    <n v="0.88573333333333326"/>
  </r>
  <r>
    <s v="JOTR1"/>
    <x v="112"/>
    <x v="29"/>
    <x v="1"/>
    <x v="0"/>
    <x v="2"/>
    <n v="385.24200000000002"/>
    <n v="85.609333333333339"/>
  </r>
  <r>
    <s v="JOTR1"/>
    <x v="112"/>
    <x v="30"/>
    <x v="1"/>
    <x v="0"/>
    <x v="2"/>
    <n v="8.5921599999999999E-4"/>
    <n v="2.559366808510638E-4"/>
  </r>
  <r>
    <s v="JOTR1"/>
    <x v="112"/>
    <x v="31"/>
    <x v="1"/>
    <x v="0"/>
    <x v="2"/>
    <n v="5.4733999999999998E-3"/>
    <n v="6.3328595041322309E-4"/>
  </r>
  <r>
    <s v="JOTR1"/>
    <x v="112"/>
    <x v="32"/>
    <x v="1"/>
    <x v="0"/>
    <x v="2"/>
    <n v="2.19629E-3"/>
    <n v="2.2776340740740742E-4"/>
  </r>
  <r>
    <s v="JOTR1"/>
    <x v="112"/>
    <x v="33"/>
    <x v="1"/>
    <x v="0"/>
    <x v="2"/>
    <n v="19.519300000000001"/>
    <n v="2.2963882352941178"/>
  </r>
  <r>
    <s v="JOTR1"/>
    <x v="112"/>
    <x v="34"/>
    <x v="1"/>
    <x v="0"/>
    <x v="2"/>
    <n v="0.124414"/>
    <n v="2.2048050632911393E-2"/>
  </r>
  <r>
    <s v="JOTR1"/>
    <x v="112"/>
    <x v="35"/>
    <x v="1"/>
    <x v="0"/>
    <x v="2"/>
    <n v="37.287700000000001"/>
    <n v="30.707517647058822"/>
  </r>
  <r>
    <s v="JOTR1"/>
    <x v="112"/>
    <x v="36"/>
    <x v="1"/>
    <x v="0"/>
    <x v="2"/>
    <n v="71.1828"/>
    <n v="16.073535483870966"/>
  </r>
  <r>
    <s v="JOTR1"/>
    <x v="112"/>
    <x v="37"/>
    <x v="1"/>
    <x v="0"/>
    <x v="2"/>
    <n v="51.6755"/>
    <n v="40.192055555555555"/>
  </r>
  <r>
    <s v="JOTR1"/>
    <x v="112"/>
    <x v="38"/>
    <x v="2"/>
    <x v="1"/>
    <x v="2"/>
    <n v="40.523600000000002"/>
    <n v="18.911013333333333"/>
  </r>
  <r>
    <s v="JOTR1"/>
    <x v="112"/>
    <x v="39"/>
    <x v="2"/>
    <x v="1"/>
    <x v="2"/>
    <n v="857.18700000000001"/>
    <n v="260.88300000000004"/>
  </r>
  <r>
    <s v="JOTR1"/>
    <x v="112"/>
    <x v="40"/>
    <x v="2"/>
    <x v="1"/>
    <x v="2"/>
    <n v="30.1648"/>
    <n v="6.8114064516129034"/>
  </r>
  <r>
    <s v="JOTR1"/>
    <x v="112"/>
    <x v="41"/>
    <x v="2"/>
    <x v="1"/>
    <x v="2"/>
    <n v="155.67099999999999"/>
    <n v="40.359148148148144"/>
  </r>
  <r>
    <s v="JOTR1"/>
    <x v="112"/>
    <x v="42"/>
    <x v="2"/>
    <x v="1"/>
    <x v="2"/>
    <n v="13197.7"/>
    <n v="2932.8222222222221"/>
  </r>
  <r>
    <s v="JOTR1"/>
    <x v="112"/>
    <x v="43"/>
    <x v="2"/>
    <x v="1"/>
    <x v="2"/>
    <n v="6.0673199999999996"/>
    <n v="1.8072868085106382"/>
  </r>
  <r>
    <s v="JOTR1"/>
    <x v="112"/>
    <x v="44"/>
    <x v="2"/>
    <x v="1"/>
    <x v="2"/>
    <n v="443.57499999999999"/>
    <n v="51.322727272727271"/>
  </r>
  <r>
    <s v="JOTR1"/>
    <x v="112"/>
    <x v="45"/>
    <x v="2"/>
    <x v="1"/>
    <x v="2"/>
    <n v="191.56800000000001"/>
    <n v="19.866311111111113"/>
  </r>
  <r>
    <s v="JOTR1"/>
    <x v="112"/>
    <x v="46"/>
    <x v="2"/>
    <x v="1"/>
    <x v="2"/>
    <n v="267.65499999999997"/>
    <n v="31.488823529411761"/>
  </r>
  <r>
    <s v="JOTR1"/>
    <x v="112"/>
    <x v="47"/>
    <x v="2"/>
    <x v="1"/>
    <x v="2"/>
    <n v="2.96048"/>
    <n v="0.52464202531645565"/>
  </r>
  <r>
    <s v="JOTR1"/>
    <x v="112"/>
    <x v="48"/>
    <x v="2"/>
    <x v="1"/>
    <x v="2"/>
    <n v="2363.12"/>
    <n v="1946.0988235294117"/>
  </r>
  <r>
    <s v="JOTR1"/>
    <x v="112"/>
    <x v="49"/>
    <x v="2"/>
    <x v="1"/>
    <x v="2"/>
    <n v="185.93700000000001"/>
    <n v="41.985774193548387"/>
  </r>
  <r>
    <s v="JOTR1"/>
    <x v="112"/>
    <x v="50"/>
    <x v="2"/>
    <x v="1"/>
    <x v="2"/>
    <n v="153.428"/>
    <n v="119.33288888888889"/>
  </r>
  <r>
    <s v="JOTR1"/>
    <x v="112"/>
    <x v="51"/>
    <x v="0"/>
    <x v="0"/>
    <x v="3"/>
    <n v="5295.97"/>
    <n v="5295.97"/>
  </r>
  <r>
    <s v="JOTR1"/>
    <x v="112"/>
    <x v="52"/>
    <x v="1"/>
    <x v="0"/>
    <x v="3"/>
    <n v="176.238"/>
    <n v="176.238"/>
  </r>
  <r>
    <s v="JOTR1"/>
    <x v="112"/>
    <x v="53"/>
    <x v="2"/>
    <x v="1"/>
    <x v="3"/>
    <n v="5472.21"/>
    <n v="5472.21"/>
  </r>
  <r>
    <s v="KAIS1"/>
    <x v="113"/>
    <x v="0"/>
    <x v="0"/>
    <x v="0"/>
    <x v="0"/>
    <n v="92.372699999999995"/>
    <n v="46.186349999999997"/>
  </r>
  <r>
    <s v="KAIS1"/>
    <x v="113"/>
    <x v="1"/>
    <x v="0"/>
    <x v="0"/>
    <x v="0"/>
    <n v="0.773424"/>
    <n v="0.25254661224489794"/>
  </r>
  <r>
    <s v="KAIS1"/>
    <x v="113"/>
    <x v="2"/>
    <x v="0"/>
    <x v="0"/>
    <x v="0"/>
    <n v="257.714"/>
    <n v="85.904666666666657"/>
  </r>
  <r>
    <s v="KAIS1"/>
    <x v="113"/>
    <x v="3"/>
    <x v="1"/>
    <x v="0"/>
    <x v="0"/>
    <n v="0.27568199999999998"/>
    <n v="0.13784099999999999"/>
  </r>
  <r>
    <s v="KAIS1"/>
    <x v="113"/>
    <x v="4"/>
    <x v="1"/>
    <x v="0"/>
    <x v="0"/>
    <n v="4.3285700000000003E-3"/>
    <n v="1.4134106122448979E-3"/>
  </r>
  <r>
    <s v="KAIS1"/>
    <x v="113"/>
    <x v="5"/>
    <x v="1"/>
    <x v="0"/>
    <x v="0"/>
    <n v="1857.45"/>
    <n v="619.15"/>
  </r>
  <r>
    <s v="KAIS1"/>
    <x v="113"/>
    <x v="6"/>
    <x v="2"/>
    <x v="1"/>
    <x v="0"/>
    <n v="92.648399999999995"/>
    <n v="46.324199999999998"/>
  </r>
  <r>
    <s v="KAIS1"/>
    <x v="113"/>
    <x v="7"/>
    <x v="2"/>
    <x v="1"/>
    <x v="0"/>
    <n v="0.77775300000000003"/>
    <n v="0.25396016326530613"/>
  </r>
  <r>
    <s v="KAIS1"/>
    <x v="113"/>
    <x v="8"/>
    <x v="2"/>
    <x v="1"/>
    <x v="0"/>
    <n v="2115.16"/>
    <n v="705.05333333333328"/>
  </r>
  <r>
    <s v="KAIS1"/>
    <x v="113"/>
    <x v="9"/>
    <x v="0"/>
    <x v="0"/>
    <x v="1"/>
    <n v="132.34299999999999"/>
    <n v="132.34299999999999"/>
  </r>
  <r>
    <s v="KAIS1"/>
    <x v="113"/>
    <x v="10"/>
    <x v="1"/>
    <x v="0"/>
    <x v="1"/>
    <n v="619.28200000000004"/>
    <n v="619.28200000000004"/>
  </r>
  <r>
    <s v="KAIS1"/>
    <x v="113"/>
    <x v="11"/>
    <x v="2"/>
    <x v="1"/>
    <x v="1"/>
    <n v="751.62400000000002"/>
    <n v="751.62400000000002"/>
  </r>
  <r>
    <s v="KAIS1"/>
    <x v="113"/>
    <x v="12"/>
    <x v="0"/>
    <x v="0"/>
    <x v="2"/>
    <n v="14.176299999999999"/>
    <n v="6.6156066666666664"/>
  </r>
  <r>
    <s v="KAIS1"/>
    <x v="113"/>
    <x v="13"/>
    <x v="0"/>
    <x v="0"/>
    <x v="2"/>
    <n v="201.74700000000001"/>
    <n v="61.401260869565228"/>
  </r>
  <r>
    <s v="KAIS1"/>
    <x v="113"/>
    <x v="14"/>
    <x v="0"/>
    <x v="0"/>
    <x v="2"/>
    <n v="2.0196399999999999"/>
    <n v="0.45604774193548381"/>
  </r>
  <r>
    <s v="KAIS1"/>
    <x v="113"/>
    <x v="15"/>
    <x v="0"/>
    <x v="0"/>
    <x v="2"/>
    <n v="12.8447"/>
    <n v="3.3301074074074073"/>
  </r>
  <r>
    <s v="KAIS1"/>
    <x v="113"/>
    <x v="16"/>
    <x v="0"/>
    <x v="0"/>
    <x v="2"/>
    <n v="5174.83"/>
    <n v="1149.9622222222222"/>
  </r>
  <r>
    <s v="KAIS1"/>
    <x v="113"/>
    <x v="17"/>
    <x v="0"/>
    <x v="0"/>
    <x v="2"/>
    <n v="1.2317100000000001"/>
    <n v="0.36689234042553193"/>
  </r>
  <r>
    <s v="KAIS1"/>
    <x v="113"/>
    <x v="18"/>
    <x v="0"/>
    <x v="0"/>
    <x v="2"/>
    <n v="349.14800000000002"/>
    <n v="40.397289256198349"/>
  </r>
  <r>
    <s v="KAIS1"/>
    <x v="113"/>
    <x v="19"/>
    <x v="0"/>
    <x v="0"/>
    <x v="2"/>
    <n v="167.91499999999999"/>
    <n v="17.413407407407405"/>
  </r>
  <r>
    <s v="KAIS1"/>
    <x v="113"/>
    <x v="20"/>
    <x v="0"/>
    <x v="0"/>
    <x v="2"/>
    <n v="346.10700000000003"/>
    <n v="40.718470588235299"/>
  </r>
  <r>
    <s v="KAIS1"/>
    <x v="113"/>
    <x v="21"/>
    <x v="0"/>
    <x v="0"/>
    <x v="2"/>
    <n v="3.78274"/>
    <n v="0.67035898734177213"/>
  </r>
  <r>
    <s v="KAIS1"/>
    <x v="113"/>
    <x v="22"/>
    <x v="0"/>
    <x v="0"/>
    <x v="2"/>
    <n v="2116.44"/>
    <n v="1742.9505882352942"/>
  </r>
  <r>
    <s v="KAIS1"/>
    <x v="113"/>
    <x v="23"/>
    <x v="0"/>
    <x v="0"/>
    <x v="2"/>
    <n v="120.35899999999999"/>
    <n v="27.177838709677417"/>
  </r>
  <r>
    <s v="KAIS1"/>
    <x v="113"/>
    <x v="24"/>
    <x v="0"/>
    <x v="0"/>
    <x v="2"/>
    <n v="91.304400000000001"/>
    <n v="71.014533333333333"/>
  </r>
  <r>
    <s v="KAIS1"/>
    <x v="113"/>
    <x v="25"/>
    <x v="1"/>
    <x v="0"/>
    <x v="2"/>
    <n v="4.3350999999999998E-10"/>
    <n v="2.0230466666666666E-10"/>
  </r>
  <r>
    <s v="KAIS1"/>
    <x v="113"/>
    <x v="26"/>
    <x v="1"/>
    <x v="0"/>
    <x v="2"/>
    <n v="1.6030999999999999E-5"/>
    <n v="4.8790000000000002E-6"/>
  </r>
  <r>
    <s v="KAIS1"/>
    <x v="113"/>
    <x v="27"/>
    <x v="1"/>
    <x v="0"/>
    <x v="2"/>
    <n v="1.5013799999999999"/>
    <n v="0.3390212903225806"/>
  </r>
  <r>
    <s v="KAIS1"/>
    <x v="113"/>
    <x v="28"/>
    <x v="1"/>
    <x v="0"/>
    <x v="2"/>
    <n v="2.47871"/>
    <n v="0.64262851851851843"/>
  </r>
  <r>
    <s v="KAIS1"/>
    <x v="113"/>
    <x v="29"/>
    <x v="1"/>
    <x v="0"/>
    <x v="2"/>
    <n v="864.76300000000003"/>
    <n v="192.16955555555555"/>
  </r>
  <r>
    <s v="KAIS1"/>
    <x v="113"/>
    <x v="30"/>
    <x v="1"/>
    <x v="0"/>
    <x v="2"/>
    <n v="9.1640299999999999E-4"/>
    <n v="2.7297110638297871E-4"/>
  </r>
  <r>
    <s v="KAIS1"/>
    <x v="113"/>
    <x v="31"/>
    <x v="1"/>
    <x v="0"/>
    <x v="2"/>
    <n v="8.6393800000000003E-3"/>
    <n v="9.995976859504133E-4"/>
  </r>
  <r>
    <s v="KAIS1"/>
    <x v="113"/>
    <x v="32"/>
    <x v="1"/>
    <x v="0"/>
    <x v="2"/>
    <n v="3.81161E-3"/>
    <n v="3.9527807407407407E-4"/>
  </r>
  <r>
    <s v="KAIS1"/>
    <x v="113"/>
    <x v="33"/>
    <x v="1"/>
    <x v="0"/>
    <x v="2"/>
    <n v="35.688800000000001"/>
    <n v="4.1986823529411765"/>
  </r>
  <r>
    <s v="KAIS1"/>
    <x v="113"/>
    <x v="34"/>
    <x v="1"/>
    <x v="0"/>
    <x v="2"/>
    <n v="0.16823099999999999"/>
    <n v="2.9813088607594934E-2"/>
  </r>
  <r>
    <s v="KAIS1"/>
    <x v="113"/>
    <x v="35"/>
    <x v="1"/>
    <x v="0"/>
    <x v="2"/>
    <n v="90.440600000000003"/>
    <n v="74.480494117647055"/>
  </r>
  <r>
    <s v="KAIS1"/>
    <x v="113"/>
    <x v="36"/>
    <x v="1"/>
    <x v="0"/>
    <x v="2"/>
    <n v="1621.64"/>
    <n v="366.1767741935484"/>
  </r>
  <r>
    <s v="KAIS1"/>
    <x v="113"/>
    <x v="37"/>
    <x v="1"/>
    <x v="0"/>
    <x v="2"/>
    <n v="815.41899999999998"/>
    <n v="634.21477777777773"/>
  </r>
  <r>
    <s v="KAIS1"/>
    <x v="113"/>
    <x v="38"/>
    <x v="2"/>
    <x v="1"/>
    <x v="2"/>
    <n v="14.176299999999999"/>
    <n v="6.6156066666666664"/>
  </r>
  <r>
    <s v="KAIS1"/>
    <x v="113"/>
    <x v="39"/>
    <x v="2"/>
    <x v="1"/>
    <x v="2"/>
    <n v="201.74700000000001"/>
    <n v="61.401260869565228"/>
  </r>
  <r>
    <s v="KAIS1"/>
    <x v="113"/>
    <x v="40"/>
    <x v="2"/>
    <x v="1"/>
    <x v="2"/>
    <n v="3.52102"/>
    <n v="0.79506903225806447"/>
  </r>
  <r>
    <s v="KAIS1"/>
    <x v="113"/>
    <x v="41"/>
    <x v="2"/>
    <x v="1"/>
    <x v="2"/>
    <n v="15.323499999999999"/>
    <n v="3.9727592592592589"/>
  </r>
  <r>
    <s v="KAIS1"/>
    <x v="113"/>
    <x v="42"/>
    <x v="2"/>
    <x v="1"/>
    <x v="2"/>
    <n v="6039.6"/>
    <n v="1342.1333333333334"/>
  </r>
  <r>
    <s v="KAIS1"/>
    <x v="113"/>
    <x v="43"/>
    <x v="2"/>
    <x v="1"/>
    <x v="2"/>
    <n v="1.23262"/>
    <n v="0.36716340425531913"/>
  </r>
  <r>
    <s v="KAIS1"/>
    <x v="113"/>
    <x v="44"/>
    <x v="2"/>
    <x v="1"/>
    <x v="2"/>
    <n v="349.15699999999998"/>
    <n v="40.398330578512393"/>
  </r>
  <r>
    <s v="KAIS1"/>
    <x v="113"/>
    <x v="45"/>
    <x v="2"/>
    <x v="1"/>
    <x v="2"/>
    <n v="167.91900000000001"/>
    <n v="17.413822222222223"/>
  </r>
  <r>
    <s v="KAIS1"/>
    <x v="113"/>
    <x v="46"/>
    <x v="2"/>
    <x v="1"/>
    <x v="2"/>
    <n v="381.79599999999999"/>
    <n v="44.917176470588231"/>
  </r>
  <r>
    <s v="KAIS1"/>
    <x v="113"/>
    <x v="47"/>
    <x v="2"/>
    <x v="1"/>
    <x v="2"/>
    <n v="3.9509699999999999"/>
    <n v="0.70017189873417718"/>
  </r>
  <r>
    <s v="KAIS1"/>
    <x v="113"/>
    <x v="48"/>
    <x v="2"/>
    <x v="1"/>
    <x v="2"/>
    <n v="2206.88"/>
    <n v="1817.4305882352942"/>
  </r>
  <r>
    <s v="KAIS1"/>
    <x v="113"/>
    <x v="49"/>
    <x v="2"/>
    <x v="1"/>
    <x v="2"/>
    <n v="1741.99"/>
    <n v="393.35258064516125"/>
  </r>
  <r>
    <s v="KAIS1"/>
    <x v="113"/>
    <x v="50"/>
    <x v="2"/>
    <x v="1"/>
    <x v="2"/>
    <n v="906.72299999999996"/>
    <n v="705.22899999999993"/>
  </r>
  <r>
    <s v="KAIS1"/>
    <x v="113"/>
    <x v="51"/>
    <x v="0"/>
    <x v="0"/>
    <x v="3"/>
    <n v="3162.48"/>
    <n v="3162.48"/>
  </r>
  <r>
    <s v="KAIS1"/>
    <x v="113"/>
    <x v="52"/>
    <x v="1"/>
    <x v="0"/>
    <x v="3"/>
    <n v="1272.26"/>
    <n v="1272.26"/>
  </r>
  <r>
    <s v="KAIS1"/>
    <x v="113"/>
    <x v="53"/>
    <x v="2"/>
    <x v="1"/>
    <x v="3"/>
    <n v="4434.7299999999996"/>
    <n v="4434.7299999999996"/>
  </r>
  <r>
    <s v="KALM1"/>
    <x v="114"/>
    <x v="0"/>
    <x v="0"/>
    <x v="0"/>
    <x v="0"/>
    <n v="80.459900000000005"/>
    <n v="40.229950000000002"/>
  </r>
  <r>
    <s v="KALM1"/>
    <x v="114"/>
    <x v="1"/>
    <x v="0"/>
    <x v="0"/>
    <x v="0"/>
    <n v="0.455625"/>
    <n v="0.14877551020408161"/>
  </r>
  <r>
    <s v="KALM1"/>
    <x v="114"/>
    <x v="2"/>
    <x v="0"/>
    <x v="0"/>
    <x v="0"/>
    <n v="292.25900000000001"/>
    <n v="97.419666666666672"/>
  </r>
  <r>
    <s v="KALM1"/>
    <x v="114"/>
    <x v="3"/>
    <x v="1"/>
    <x v="0"/>
    <x v="0"/>
    <n v="0.84924699999999997"/>
    <n v="0.42462349999999999"/>
  </r>
  <r>
    <s v="KALM1"/>
    <x v="114"/>
    <x v="4"/>
    <x v="1"/>
    <x v="0"/>
    <x v="0"/>
    <n v="4.8882200000000004E-3"/>
    <n v="1.5961534693877551E-3"/>
  </r>
  <r>
    <s v="KALM1"/>
    <x v="114"/>
    <x v="5"/>
    <x v="1"/>
    <x v="0"/>
    <x v="0"/>
    <n v="3390.39"/>
    <n v="1130.1299999999999"/>
  </r>
  <r>
    <s v="KALM1"/>
    <x v="114"/>
    <x v="6"/>
    <x v="2"/>
    <x v="1"/>
    <x v="0"/>
    <n v="81.308999999999997"/>
    <n v="40.654499999999999"/>
  </r>
  <r>
    <s v="KALM1"/>
    <x v="114"/>
    <x v="7"/>
    <x v="2"/>
    <x v="1"/>
    <x v="0"/>
    <n v="0.46051300000000001"/>
    <n v="0.15037159183673468"/>
  </r>
  <r>
    <s v="KALM1"/>
    <x v="114"/>
    <x v="8"/>
    <x v="2"/>
    <x v="1"/>
    <x v="0"/>
    <n v="3682.65"/>
    <n v="1227.55"/>
  </r>
  <r>
    <s v="KALM1"/>
    <x v="114"/>
    <x v="9"/>
    <x v="0"/>
    <x v="0"/>
    <x v="1"/>
    <n v="137.797"/>
    <n v="137.797"/>
  </r>
  <r>
    <s v="KALM1"/>
    <x v="114"/>
    <x v="10"/>
    <x v="1"/>
    <x v="0"/>
    <x v="1"/>
    <n v="1130.55"/>
    <n v="1130.55"/>
  </r>
  <r>
    <s v="KALM1"/>
    <x v="114"/>
    <x v="11"/>
    <x v="2"/>
    <x v="1"/>
    <x v="1"/>
    <n v="1268.3399999999999"/>
    <n v="1268.3399999999999"/>
  </r>
  <r>
    <s v="KALM1"/>
    <x v="114"/>
    <x v="12"/>
    <x v="0"/>
    <x v="0"/>
    <x v="2"/>
    <n v="10.273099999999999"/>
    <n v="4.7941133333333328"/>
  </r>
  <r>
    <s v="KALM1"/>
    <x v="114"/>
    <x v="13"/>
    <x v="0"/>
    <x v="0"/>
    <x v="2"/>
    <n v="417.22300000000001"/>
    <n v="126.98091304347827"/>
  </r>
  <r>
    <s v="KALM1"/>
    <x v="114"/>
    <x v="14"/>
    <x v="0"/>
    <x v="0"/>
    <x v="2"/>
    <n v="3.2113200000000002"/>
    <n v="0.72513677419354838"/>
  </r>
  <r>
    <s v="KALM1"/>
    <x v="114"/>
    <x v="15"/>
    <x v="0"/>
    <x v="0"/>
    <x v="2"/>
    <n v="19.555399999999999"/>
    <n v="5.0699185185185183"/>
  </r>
  <r>
    <s v="KALM1"/>
    <x v="114"/>
    <x v="16"/>
    <x v="0"/>
    <x v="0"/>
    <x v="2"/>
    <n v="2956.39"/>
    <n v="656.9755555555555"/>
  </r>
  <r>
    <s v="KALM1"/>
    <x v="114"/>
    <x v="17"/>
    <x v="0"/>
    <x v="0"/>
    <x v="2"/>
    <n v="1.60347"/>
    <n v="0.47762936170212761"/>
  </r>
  <r>
    <s v="KALM1"/>
    <x v="114"/>
    <x v="18"/>
    <x v="0"/>
    <x v="0"/>
    <x v="2"/>
    <n v="463.16500000000002"/>
    <n v="53.589338842975209"/>
  </r>
  <r>
    <s v="KALM1"/>
    <x v="114"/>
    <x v="19"/>
    <x v="0"/>
    <x v="0"/>
    <x v="2"/>
    <n v="187.53700000000001"/>
    <n v="19.44828148148148"/>
  </r>
  <r>
    <s v="KALM1"/>
    <x v="114"/>
    <x v="20"/>
    <x v="0"/>
    <x v="0"/>
    <x v="2"/>
    <n v="336.416"/>
    <n v="39.578352941176469"/>
  </r>
  <r>
    <s v="KALM1"/>
    <x v="114"/>
    <x v="21"/>
    <x v="0"/>
    <x v="0"/>
    <x v="2"/>
    <n v="2.4550100000000001"/>
    <n v="0.43506506329113925"/>
  </r>
  <r>
    <s v="KALM1"/>
    <x v="114"/>
    <x v="22"/>
    <x v="0"/>
    <x v="0"/>
    <x v="2"/>
    <n v="547.298"/>
    <n v="450.71600000000001"/>
  </r>
  <r>
    <s v="KALM1"/>
    <x v="114"/>
    <x v="23"/>
    <x v="0"/>
    <x v="0"/>
    <x v="2"/>
    <n v="72.486900000000006"/>
    <n v="16.368009677419355"/>
  </r>
  <r>
    <s v="KALM1"/>
    <x v="114"/>
    <x v="24"/>
    <x v="0"/>
    <x v="0"/>
    <x v="2"/>
    <n v="67.503600000000006"/>
    <n v="52.502800000000008"/>
  </r>
  <r>
    <s v="KALM1"/>
    <x v="114"/>
    <x v="25"/>
    <x v="1"/>
    <x v="0"/>
    <x v="2"/>
    <n v="2.4399600000000001E-6"/>
    <n v="1.138648E-6"/>
  </r>
  <r>
    <s v="KALM1"/>
    <x v="114"/>
    <x v="26"/>
    <x v="1"/>
    <x v="0"/>
    <x v="2"/>
    <n v="6.2208000000000001E-4"/>
    <n v="1.8932869565217391E-4"/>
  </r>
  <r>
    <s v="KALM1"/>
    <x v="114"/>
    <x v="27"/>
    <x v="1"/>
    <x v="0"/>
    <x v="2"/>
    <n v="5.4044299999999996"/>
    <n v="1.2203551612903225"/>
  </r>
  <r>
    <s v="KALM1"/>
    <x v="114"/>
    <x v="28"/>
    <x v="1"/>
    <x v="0"/>
    <x v="2"/>
    <n v="11.4962"/>
    <n v="2.980496296296296"/>
  </r>
  <r>
    <s v="KALM1"/>
    <x v="114"/>
    <x v="29"/>
    <x v="1"/>
    <x v="0"/>
    <x v="2"/>
    <n v="1675.87"/>
    <n v="372.4155555555555"/>
  </r>
  <r>
    <s v="KALM1"/>
    <x v="114"/>
    <x v="30"/>
    <x v="1"/>
    <x v="0"/>
    <x v="2"/>
    <n v="5.7679799999999998E-3"/>
    <n v="1.7181217021276594E-3"/>
  </r>
  <r>
    <s v="KALM1"/>
    <x v="114"/>
    <x v="31"/>
    <x v="1"/>
    <x v="0"/>
    <x v="2"/>
    <n v="0.10020800000000001"/>
    <n v="1.1594314049586777E-2"/>
  </r>
  <r>
    <s v="KALM1"/>
    <x v="114"/>
    <x v="32"/>
    <x v="1"/>
    <x v="0"/>
    <x v="2"/>
    <n v="1.2678999999999999E-2"/>
    <n v="1.3148592592592591E-3"/>
  </r>
  <r>
    <s v="KALM1"/>
    <x v="114"/>
    <x v="33"/>
    <x v="1"/>
    <x v="0"/>
    <x v="2"/>
    <n v="162.68700000000001"/>
    <n v="19.139647058823531"/>
  </r>
  <r>
    <s v="KALM1"/>
    <x v="114"/>
    <x v="34"/>
    <x v="1"/>
    <x v="0"/>
    <x v="2"/>
    <n v="1.5903400000000001"/>
    <n v="0.28183240506329116"/>
  </r>
  <r>
    <s v="KALM1"/>
    <x v="114"/>
    <x v="35"/>
    <x v="1"/>
    <x v="0"/>
    <x v="2"/>
    <n v="122.60299999999999"/>
    <n v="100.96717647058823"/>
  </r>
  <r>
    <s v="KALM1"/>
    <x v="114"/>
    <x v="36"/>
    <x v="1"/>
    <x v="0"/>
    <x v="2"/>
    <n v="1173.33"/>
    <n v="264.94548387096773"/>
  </r>
  <r>
    <s v="KALM1"/>
    <x v="114"/>
    <x v="37"/>
    <x v="1"/>
    <x v="0"/>
    <x v="2"/>
    <n v="717.39499999999998"/>
    <n v="557.97388888888884"/>
  </r>
  <r>
    <s v="KALM1"/>
    <x v="114"/>
    <x v="38"/>
    <x v="2"/>
    <x v="1"/>
    <x v="2"/>
    <n v="10.273099999999999"/>
    <n v="4.7941133333333328"/>
  </r>
  <r>
    <s v="KALM1"/>
    <x v="114"/>
    <x v="39"/>
    <x v="2"/>
    <x v="1"/>
    <x v="2"/>
    <n v="417.22399999999999"/>
    <n v="126.98121739130436"/>
  </r>
  <r>
    <s v="KALM1"/>
    <x v="114"/>
    <x v="40"/>
    <x v="2"/>
    <x v="1"/>
    <x v="2"/>
    <n v="8.6157400000000006"/>
    <n v="1.9454896774193549"/>
  </r>
  <r>
    <s v="KALM1"/>
    <x v="114"/>
    <x v="41"/>
    <x v="2"/>
    <x v="1"/>
    <x v="2"/>
    <n v="31.051500000000001"/>
    <n v="8.0503888888888895"/>
  </r>
  <r>
    <s v="KALM1"/>
    <x v="114"/>
    <x v="42"/>
    <x v="2"/>
    <x v="1"/>
    <x v="2"/>
    <n v="4632.26"/>
    <n v="1029.3911111111111"/>
  </r>
  <r>
    <s v="KALM1"/>
    <x v="114"/>
    <x v="43"/>
    <x v="2"/>
    <x v="1"/>
    <x v="2"/>
    <n v="1.60924"/>
    <n v="0.47934808510638294"/>
  </r>
  <r>
    <s v="KALM1"/>
    <x v="114"/>
    <x v="44"/>
    <x v="2"/>
    <x v="1"/>
    <x v="2"/>
    <n v="463.26499999999999"/>
    <n v="53.600909090909092"/>
  </r>
  <r>
    <s v="KALM1"/>
    <x v="114"/>
    <x v="45"/>
    <x v="2"/>
    <x v="1"/>
    <x v="2"/>
    <n v="187.55"/>
    <n v="19.44962962962963"/>
  </r>
  <r>
    <s v="KALM1"/>
    <x v="114"/>
    <x v="46"/>
    <x v="2"/>
    <x v="1"/>
    <x v="2"/>
    <n v="499.10199999999998"/>
    <n v="58.717882352941174"/>
  </r>
  <r>
    <s v="KALM1"/>
    <x v="114"/>
    <x v="47"/>
    <x v="2"/>
    <x v="1"/>
    <x v="2"/>
    <n v="4.04535"/>
    <n v="0.71689746835443036"/>
  </r>
  <r>
    <s v="KALM1"/>
    <x v="114"/>
    <x v="48"/>
    <x v="2"/>
    <x v="1"/>
    <x v="2"/>
    <n v="669.9"/>
    <n v="551.68235294117642"/>
  </r>
  <r>
    <s v="KALM1"/>
    <x v="114"/>
    <x v="49"/>
    <x v="2"/>
    <x v="1"/>
    <x v="2"/>
    <n v="1245.81"/>
    <n v="281.31193548387097"/>
  </r>
  <r>
    <s v="KALM1"/>
    <x v="114"/>
    <x v="50"/>
    <x v="2"/>
    <x v="1"/>
    <x v="2"/>
    <n v="784.899"/>
    <n v="610.47699999999998"/>
  </r>
  <r>
    <s v="KALM1"/>
    <x v="114"/>
    <x v="51"/>
    <x v="0"/>
    <x v="0"/>
    <x v="3"/>
    <n v="1427.66"/>
    <n v="1427.66"/>
  </r>
  <r>
    <s v="KALM1"/>
    <x v="114"/>
    <x v="52"/>
    <x v="1"/>
    <x v="0"/>
    <x v="3"/>
    <n v="1319.94"/>
    <n v="1319.94"/>
  </r>
  <r>
    <s v="KALM1"/>
    <x v="114"/>
    <x v="53"/>
    <x v="2"/>
    <x v="1"/>
    <x v="3"/>
    <n v="2747.61"/>
    <n v="2747.61"/>
  </r>
  <r>
    <s v="LABE1"/>
    <x v="115"/>
    <x v="0"/>
    <x v="0"/>
    <x v="0"/>
    <x v="0"/>
    <n v="63.386600000000001"/>
    <n v="31.693300000000001"/>
  </r>
  <r>
    <s v="LABE1"/>
    <x v="115"/>
    <x v="1"/>
    <x v="0"/>
    <x v="0"/>
    <x v="0"/>
    <n v="0.43858999999999998"/>
    <n v="0.14321306122448979"/>
  </r>
  <r>
    <s v="LABE1"/>
    <x v="115"/>
    <x v="2"/>
    <x v="0"/>
    <x v="0"/>
    <x v="0"/>
    <n v="228.149"/>
    <n v="76.049666666666667"/>
  </r>
  <r>
    <s v="LABE1"/>
    <x v="115"/>
    <x v="3"/>
    <x v="1"/>
    <x v="0"/>
    <x v="0"/>
    <n v="0.41420400000000002"/>
    <n v="0.20710200000000001"/>
  </r>
  <r>
    <s v="LABE1"/>
    <x v="115"/>
    <x v="4"/>
    <x v="1"/>
    <x v="0"/>
    <x v="0"/>
    <n v="8.4897900000000005E-3"/>
    <n v="2.7721763265306123E-3"/>
  </r>
  <r>
    <s v="LABE1"/>
    <x v="115"/>
    <x v="5"/>
    <x v="1"/>
    <x v="0"/>
    <x v="0"/>
    <n v="1197.21"/>
    <n v="399.07"/>
  </r>
  <r>
    <s v="LABE1"/>
    <x v="115"/>
    <x v="6"/>
    <x v="2"/>
    <x v="1"/>
    <x v="0"/>
    <n v="63.800800000000002"/>
    <n v="31.900400000000001"/>
  </r>
  <r>
    <s v="LABE1"/>
    <x v="115"/>
    <x v="7"/>
    <x v="2"/>
    <x v="1"/>
    <x v="0"/>
    <n v="0.44707999999999998"/>
    <n v="0.14598530612244895"/>
  </r>
  <r>
    <s v="LABE1"/>
    <x v="115"/>
    <x v="8"/>
    <x v="2"/>
    <x v="1"/>
    <x v="0"/>
    <n v="1425.36"/>
    <n v="475.11999999999995"/>
  </r>
  <r>
    <s v="LABE1"/>
    <x v="115"/>
    <x v="9"/>
    <x v="0"/>
    <x v="0"/>
    <x v="1"/>
    <n v="107.886"/>
    <n v="107.886"/>
  </r>
  <r>
    <s v="LABE1"/>
    <x v="115"/>
    <x v="10"/>
    <x v="1"/>
    <x v="0"/>
    <x v="1"/>
    <n v="399.27600000000001"/>
    <n v="399.27600000000001"/>
  </r>
  <r>
    <s v="LABE1"/>
    <x v="115"/>
    <x v="11"/>
    <x v="2"/>
    <x v="1"/>
    <x v="1"/>
    <n v="507.16199999999998"/>
    <n v="507.16199999999998"/>
  </r>
  <r>
    <s v="LABE1"/>
    <x v="115"/>
    <x v="12"/>
    <x v="0"/>
    <x v="0"/>
    <x v="2"/>
    <n v="12.1477"/>
    <n v="5.6689266666666667"/>
  </r>
  <r>
    <s v="LABE1"/>
    <x v="115"/>
    <x v="13"/>
    <x v="0"/>
    <x v="0"/>
    <x v="2"/>
    <n v="302.36599999999999"/>
    <n v="92.024434782608694"/>
  </r>
  <r>
    <s v="LABE1"/>
    <x v="115"/>
    <x v="14"/>
    <x v="0"/>
    <x v="0"/>
    <x v="2"/>
    <n v="3.3123900000000002"/>
    <n v="0.74795903225806448"/>
  </r>
  <r>
    <s v="LABE1"/>
    <x v="115"/>
    <x v="15"/>
    <x v="0"/>
    <x v="0"/>
    <x v="2"/>
    <n v="37.519599999999997"/>
    <n v="9.7273037037037025"/>
  </r>
  <r>
    <s v="LABE1"/>
    <x v="115"/>
    <x v="16"/>
    <x v="0"/>
    <x v="0"/>
    <x v="2"/>
    <n v="3092.84"/>
    <n v="687.29777777777781"/>
  </r>
  <r>
    <s v="LABE1"/>
    <x v="115"/>
    <x v="17"/>
    <x v="0"/>
    <x v="0"/>
    <x v="2"/>
    <n v="1.8696299999999999"/>
    <n v="0.55691106382978717"/>
  </r>
  <r>
    <s v="LABE1"/>
    <x v="115"/>
    <x v="18"/>
    <x v="0"/>
    <x v="0"/>
    <x v="2"/>
    <n v="335.23099999999999"/>
    <n v="38.787057851239673"/>
  </r>
  <r>
    <s v="LABE1"/>
    <x v="115"/>
    <x v="19"/>
    <x v="0"/>
    <x v="0"/>
    <x v="2"/>
    <n v="150.16200000000001"/>
    <n v="15.572355555555555"/>
  </r>
  <r>
    <s v="LABE1"/>
    <x v="115"/>
    <x v="20"/>
    <x v="0"/>
    <x v="0"/>
    <x v="2"/>
    <n v="323.00599999999997"/>
    <n v="38.000705882352939"/>
  </r>
  <r>
    <s v="LABE1"/>
    <x v="115"/>
    <x v="21"/>
    <x v="0"/>
    <x v="0"/>
    <x v="2"/>
    <n v="2.6589"/>
    <n v="0.47119746835443038"/>
  </r>
  <r>
    <s v="LABE1"/>
    <x v="115"/>
    <x v="22"/>
    <x v="0"/>
    <x v="0"/>
    <x v="2"/>
    <n v="1081.5999999999999"/>
    <n v="890.72941176470579"/>
  </r>
  <r>
    <s v="LABE1"/>
    <x v="115"/>
    <x v="23"/>
    <x v="0"/>
    <x v="0"/>
    <x v="2"/>
    <n v="93.835300000000004"/>
    <n v="21.188616129032258"/>
  </r>
  <r>
    <s v="LABE1"/>
    <x v="115"/>
    <x v="24"/>
    <x v="0"/>
    <x v="0"/>
    <x v="2"/>
    <n v="69.578599999999994"/>
    <n v="54.116688888888888"/>
  </r>
  <r>
    <s v="LABE1"/>
    <x v="115"/>
    <x v="25"/>
    <x v="1"/>
    <x v="0"/>
    <x v="2"/>
    <n v="1.42641E-8"/>
    <n v="6.6565799999999998E-9"/>
  </r>
  <r>
    <s v="LABE1"/>
    <x v="115"/>
    <x v="26"/>
    <x v="1"/>
    <x v="0"/>
    <x v="2"/>
    <n v="3.11476E-5"/>
    <n v="9.4797043478260882E-6"/>
  </r>
  <r>
    <s v="LABE1"/>
    <x v="115"/>
    <x v="27"/>
    <x v="1"/>
    <x v="0"/>
    <x v="2"/>
    <n v="1.85903"/>
    <n v="0.41978096774193546"/>
  </r>
  <r>
    <s v="LABE1"/>
    <x v="115"/>
    <x v="28"/>
    <x v="1"/>
    <x v="0"/>
    <x v="2"/>
    <n v="9.3564900000000009"/>
    <n v="2.4257566666666666"/>
  </r>
  <r>
    <s v="LABE1"/>
    <x v="115"/>
    <x v="29"/>
    <x v="1"/>
    <x v="0"/>
    <x v="2"/>
    <n v="1669.92"/>
    <n v="371.09333333333331"/>
  </r>
  <r>
    <s v="LABE1"/>
    <x v="115"/>
    <x v="30"/>
    <x v="1"/>
    <x v="0"/>
    <x v="2"/>
    <n v="2.4229E-3"/>
    <n v="7.2171489361702124E-4"/>
  </r>
  <r>
    <s v="LABE1"/>
    <x v="115"/>
    <x v="31"/>
    <x v="1"/>
    <x v="0"/>
    <x v="2"/>
    <n v="2.9836999999999999E-2"/>
    <n v="3.4522148760330576E-3"/>
  </r>
  <r>
    <s v="LABE1"/>
    <x v="115"/>
    <x v="32"/>
    <x v="1"/>
    <x v="0"/>
    <x v="2"/>
    <n v="1.1714E-2"/>
    <n v="1.2147851851851852E-3"/>
  </r>
  <r>
    <s v="LABE1"/>
    <x v="115"/>
    <x v="33"/>
    <x v="1"/>
    <x v="0"/>
    <x v="2"/>
    <n v="104.672"/>
    <n v="12.31435294117647"/>
  </r>
  <r>
    <s v="LABE1"/>
    <x v="115"/>
    <x v="34"/>
    <x v="1"/>
    <x v="0"/>
    <x v="2"/>
    <n v="0.68233699999999997"/>
    <n v="0.12092048101265822"/>
  </r>
  <r>
    <s v="LABE1"/>
    <x v="115"/>
    <x v="35"/>
    <x v="1"/>
    <x v="0"/>
    <x v="2"/>
    <n v="90.757999999999996"/>
    <n v="74.741882352941175"/>
  </r>
  <r>
    <s v="LABE1"/>
    <x v="115"/>
    <x v="36"/>
    <x v="1"/>
    <x v="0"/>
    <x v="2"/>
    <n v="564.37199999999996"/>
    <n v="127.43883870967741"/>
  </r>
  <r>
    <s v="LABE1"/>
    <x v="115"/>
    <x v="37"/>
    <x v="1"/>
    <x v="0"/>
    <x v="2"/>
    <n v="394.20800000000003"/>
    <n v="306.60622222222224"/>
  </r>
  <r>
    <s v="LABE1"/>
    <x v="115"/>
    <x v="38"/>
    <x v="2"/>
    <x v="1"/>
    <x v="2"/>
    <n v="12.1477"/>
    <n v="5.6689266666666667"/>
  </r>
  <r>
    <s v="LABE1"/>
    <x v="115"/>
    <x v="39"/>
    <x v="2"/>
    <x v="1"/>
    <x v="2"/>
    <n v="302.36599999999999"/>
    <n v="92.024434782608694"/>
  </r>
  <r>
    <s v="LABE1"/>
    <x v="115"/>
    <x v="40"/>
    <x v="2"/>
    <x v="1"/>
    <x v="2"/>
    <n v="5.1714099999999998"/>
    <n v="1.1677377419354837"/>
  </r>
  <r>
    <s v="LABE1"/>
    <x v="115"/>
    <x v="41"/>
    <x v="2"/>
    <x v="1"/>
    <x v="2"/>
    <n v="46.876100000000001"/>
    <n v="12.153062962962963"/>
  </r>
  <r>
    <s v="LABE1"/>
    <x v="115"/>
    <x v="42"/>
    <x v="2"/>
    <x v="1"/>
    <x v="2"/>
    <n v="4762.76"/>
    <n v="1058.3911111111111"/>
  </r>
  <r>
    <s v="LABE1"/>
    <x v="115"/>
    <x v="43"/>
    <x v="2"/>
    <x v="1"/>
    <x v="2"/>
    <n v="1.87205"/>
    <n v="0.55763191489361696"/>
  </r>
  <r>
    <s v="LABE1"/>
    <x v="115"/>
    <x v="44"/>
    <x v="2"/>
    <x v="1"/>
    <x v="2"/>
    <n v="335.26100000000002"/>
    <n v="38.790528925619839"/>
  </r>
  <r>
    <s v="LABE1"/>
    <x v="115"/>
    <x v="45"/>
    <x v="2"/>
    <x v="1"/>
    <x v="2"/>
    <n v="150.17400000000001"/>
    <n v="15.573600000000001"/>
  </r>
  <r>
    <s v="LABE1"/>
    <x v="115"/>
    <x v="46"/>
    <x v="2"/>
    <x v="1"/>
    <x v="2"/>
    <n v="427.678"/>
    <n v="50.315058823529412"/>
  </r>
  <r>
    <s v="LABE1"/>
    <x v="115"/>
    <x v="47"/>
    <x v="2"/>
    <x v="1"/>
    <x v="2"/>
    <n v="3.3412299999999999"/>
    <n v="0.59211670886075951"/>
  </r>
  <r>
    <s v="LABE1"/>
    <x v="115"/>
    <x v="48"/>
    <x v="2"/>
    <x v="1"/>
    <x v="2"/>
    <n v="1172.3599999999999"/>
    <n v="965.4729411764705"/>
  </r>
  <r>
    <s v="LABE1"/>
    <x v="115"/>
    <x v="49"/>
    <x v="2"/>
    <x v="1"/>
    <x v="2"/>
    <n v="658.20600000000002"/>
    <n v="148.62716129032259"/>
  </r>
  <r>
    <s v="LABE1"/>
    <x v="115"/>
    <x v="50"/>
    <x v="2"/>
    <x v="1"/>
    <x v="2"/>
    <n v="463.786"/>
    <n v="360.72244444444448"/>
  </r>
  <r>
    <s v="LABE1"/>
    <x v="115"/>
    <x v="51"/>
    <x v="0"/>
    <x v="0"/>
    <x v="3"/>
    <n v="1854.89"/>
    <n v="1854.89"/>
  </r>
  <r>
    <s v="LABE1"/>
    <x v="115"/>
    <x v="52"/>
    <x v="1"/>
    <x v="0"/>
    <x v="3"/>
    <n v="895.17"/>
    <n v="895.17"/>
  </r>
  <r>
    <s v="LABE1"/>
    <x v="115"/>
    <x v="53"/>
    <x v="2"/>
    <x v="1"/>
    <x v="3"/>
    <n v="2750.06"/>
    <n v="2750.06"/>
  </r>
  <r>
    <s v="LAVO1"/>
    <x v="116"/>
    <x v="0"/>
    <x v="0"/>
    <x v="0"/>
    <x v="0"/>
    <n v="101.527"/>
    <n v="50.763500000000001"/>
  </r>
  <r>
    <s v="LAVO1"/>
    <x v="116"/>
    <x v="1"/>
    <x v="0"/>
    <x v="0"/>
    <x v="0"/>
    <n v="0.87508300000000006"/>
    <n v="0.28574138775510205"/>
  </r>
  <r>
    <s v="LAVO1"/>
    <x v="116"/>
    <x v="2"/>
    <x v="0"/>
    <x v="0"/>
    <x v="0"/>
    <n v="246.17500000000001"/>
    <n v="82.058333333333337"/>
  </r>
  <r>
    <s v="LAVO1"/>
    <x v="116"/>
    <x v="3"/>
    <x v="1"/>
    <x v="0"/>
    <x v="0"/>
    <n v="0.37752999999999998"/>
    <n v="0.18876499999999999"/>
  </r>
  <r>
    <s v="LAVO1"/>
    <x v="116"/>
    <x v="4"/>
    <x v="1"/>
    <x v="0"/>
    <x v="0"/>
    <n v="4.8392499999999998E-3"/>
    <n v="1.5801632653061222E-3"/>
  </r>
  <r>
    <s v="LAVO1"/>
    <x v="116"/>
    <x v="5"/>
    <x v="1"/>
    <x v="0"/>
    <x v="0"/>
    <n v="2334.8200000000002"/>
    <n v="778.27333333333331"/>
  </r>
  <r>
    <s v="LAVO1"/>
    <x v="116"/>
    <x v="6"/>
    <x v="2"/>
    <x v="1"/>
    <x v="0"/>
    <n v="101.904"/>
    <n v="50.951999999999998"/>
  </r>
  <r>
    <s v="LAVO1"/>
    <x v="116"/>
    <x v="7"/>
    <x v="2"/>
    <x v="1"/>
    <x v="0"/>
    <n v="0.87992300000000001"/>
    <n v="0.28732179591836732"/>
  </r>
  <r>
    <s v="LAVO1"/>
    <x v="116"/>
    <x v="8"/>
    <x v="2"/>
    <x v="1"/>
    <x v="0"/>
    <n v="2581"/>
    <n v="860.33333333333326"/>
  </r>
  <r>
    <s v="LAVO1"/>
    <x v="116"/>
    <x v="9"/>
    <x v="0"/>
    <x v="0"/>
    <x v="1"/>
    <n v="133.10599999999999"/>
    <n v="133.10599999999999"/>
  </r>
  <r>
    <s v="LAVO1"/>
    <x v="116"/>
    <x v="10"/>
    <x v="1"/>
    <x v="0"/>
    <x v="1"/>
    <n v="778.45799999999997"/>
    <n v="778.45799999999997"/>
  </r>
  <r>
    <s v="LAVO1"/>
    <x v="116"/>
    <x v="11"/>
    <x v="2"/>
    <x v="1"/>
    <x v="1"/>
    <n v="911.56399999999996"/>
    <n v="911.56399999999996"/>
  </r>
  <r>
    <s v="LAVO1"/>
    <x v="116"/>
    <x v="12"/>
    <x v="0"/>
    <x v="0"/>
    <x v="2"/>
    <n v="18.161200000000001"/>
    <n v="8.4752266666666678"/>
  </r>
  <r>
    <s v="LAVO1"/>
    <x v="116"/>
    <x v="13"/>
    <x v="0"/>
    <x v="0"/>
    <x v="2"/>
    <n v="303.35700000000003"/>
    <n v="92.326043478260885"/>
  </r>
  <r>
    <s v="LAVO1"/>
    <x v="116"/>
    <x v="14"/>
    <x v="0"/>
    <x v="0"/>
    <x v="2"/>
    <n v="2.8113199999999998"/>
    <n v="0.63481419354838708"/>
  </r>
  <r>
    <s v="LAVO1"/>
    <x v="116"/>
    <x v="15"/>
    <x v="0"/>
    <x v="0"/>
    <x v="2"/>
    <n v="24.428999999999998"/>
    <n v="6.333444444444444"/>
  </r>
  <r>
    <s v="LAVO1"/>
    <x v="116"/>
    <x v="16"/>
    <x v="0"/>
    <x v="0"/>
    <x v="2"/>
    <n v="4849.22"/>
    <n v="1077.6044444444444"/>
  </r>
  <r>
    <s v="LAVO1"/>
    <x v="116"/>
    <x v="17"/>
    <x v="0"/>
    <x v="0"/>
    <x v="2"/>
    <n v="2.1136900000000001"/>
    <n v="0.62960978723404259"/>
  </r>
  <r>
    <s v="LAVO1"/>
    <x v="116"/>
    <x v="18"/>
    <x v="0"/>
    <x v="0"/>
    <x v="2"/>
    <n v="383.28699999999998"/>
    <n v="44.347256198347104"/>
  </r>
  <r>
    <s v="LAVO1"/>
    <x v="116"/>
    <x v="19"/>
    <x v="0"/>
    <x v="0"/>
    <x v="2"/>
    <n v="180.52500000000001"/>
    <n v="18.72111111111111"/>
  </r>
  <r>
    <s v="LAVO1"/>
    <x v="116"/>
    <x v="20"/>
    <x v="0"/>
    <x v="0"/>
    <x v="2"/>
    <n v="369.31900000000002"/>
    <n v="43.449294117647064"/>
  </r>
  <r>
    <s v="LAVO1"/>
    <x v="116"/>
    <x v="21"/>
    <x v="0"/>
    <x v="0"/>
    <x v="2"/>
    <n v="2.8605299999999998"/>
    <n v="0.50692936708860759"/>
  </r>
  <r>
    <s v="LAVO1"/>
    <x v="116"/>
    <x v="22"/>
    <x v="0"/>
    <x v="0"/>
    <x v="2"/>
    <n v="1524.44"/>
    <n v="1255.4211764705883"/>
  </r>
  <r>
    <s v="LAVO1"/>
    <x v="116"/>
    <x v="23"/>
    <x v="0"/>
    <x v="0"/>
    <x v="2"/>
    <n v="119.249"/>
    <n v="26.927193548387095"/>
  </r>
  <r>
    <s v="LAVO1"/>
    <x v="116"/>
    <x v="24"/>
    <x v="0"/>
    <x v="0"/>
    <x v="2"/>
    <n v="83.802400000000006"/>
    <n v="65.179644444444449"/>
  </r>
  <r>
    <s v="LAVO1"/>
    <x v="116"/>
    <x v="25"/>
    <x v="1"/>
    <x v="0"/>
    <x v="2"/>
    <n v="4.9641400000000003E-8"/>
    <n v="2.3165986666666667E-8"/>
  </r>
  <r>
    <s v="LAVO1"/>
    <x v="116"/>
    <x v="26"/>
    <x v="1"/>
    <x v="0"/>
    <x v="2"/>
    <n v="4.69302E-5"/>
    <n v="1.4283104347826089E-5"/>
  </r>
  <r>
    <s v="LAVO1"/>
    <x v="116"/>
    <x v="27"/>
    <x v="1"/>
    <x v="0"/>
    <x v="2"/>
    <n v="1.6698500000000001"/>
    <n v="0.37706290322580643"/>
  </r>
  <r>
    <s v="LAVO1"/>
    <x v="116"/>
    <x v="28"/>
    <x v="1"/>
    <x v="0"/>
    <x v="2"/>
    <n v="3.2844799999999998"/>
    <n v="0.85153185185185176"/>
  </r>
  <r>
    <s v="LAVO1"/>
    <x v="116"/>
    <x v="29"/>
    <x v="1"/>
    <x v="0"/>
    <x v="2"/>
    <n v="1624.47"/>
    <n v="360.99333333333334"/>
  </r>
  <r>
    <s v="LAVO1"/>
    <x v="116"/>
    <x v="30"/>
    <x v="1"/>
    <x v="0"/>
    <x v="2"/>
    <n v="3.06084E-3"/>
    <n v="9.1173957446808503E-4"/>
  </r>
  <r>
    <s v="LAVO1"/>
    <x v="116"/>
    <x v="31"/>
    <x v="1"/>
    <x v="0"/>
    <x v="2"/>
    <n v="2.1879300000000001E-2"/>
    <n v="2.5314892561983473E-3"/>
  </r>
  <r>
    <s v="LAVO1"/>
    <x v="116"/>
    <x v="32"/>
    <x v="1"/>
    <x v="0"/>
    <x v="2"/>
    <n v="8.4612699999999999E-3"/>
    <n v="8.7746503703703697E-4"/>
  </r>
  <r>
    <s v="LAVO1"/>
    <x v="116"/>
    <x v="33"/>
    <x v="1"/>
    <x v="0"/>
    <x v="2"/>
    <n v="73.566000000000003"/>
    <n v="8.6548235294117646"/>
  </r>
  <r>
    <s v="LAVO1"/>
    <x v="116"/>
    <x v="34"/>
    <x v="1"/>
    <x v="0"/>
    <x v="2"/>
    <n v="0.55402200000000001"/>
    <n v="9.8181113924050642E-2"/>
  </r>
  <r>
    <s v="LAVO1"/>
    <x v="116"/>
    <x v="35"/>
    <x v="1"/>
    <x v="0"/>
    <x v="2"/>
    <n v="56.220300000000002"/>
    <n v="46.299070588235296"/>
  </r>
  <r>
    <s v="LAVO1"/>
    <x v="116"/>
    <x v="36"/>
    <x v="1"/>
    <x v="0"/>
    <x v="2"/>
    <n v="1545.65"/>
    <n v="349.01774193548385"/>
  </r>
  <r>
    <s v="LAVO1"/>
    <x v="116"/>
    <x v="37"/>
    <x v="1"/>
    <x v="0"/>
    <x v="2"/>
    <n v="766.18799999999999"/>
    <n v="595.92399999999998"/>
  </r>
  <r>
    <s v="LAVO1"/>
    <x v="116"/>
    <x v="38"/>
    <x v="2"/>
    <x v="1"/>
    <x v="2"/>
    <n v="18.161200000000001"/>
    <n v="8.4752266666666678"/>
  </r>
  <r>
    <s v="LAVO1"/>
    <x v="116"/>
    <x v="39"/>
    <x v="2"/>
    <x v="1"/>
    <x v="2"/>
    <n v="303.35700000000003"/>
    <n v="92.326043478260885"/>
  </r>
  <r>
    <s v="LAVO1"/>
    <x v="116"/>
    <x v="40"/>
    <x v="2"/>
    <x v="1"/>
    <x v="2"/>
    <n v="4.48116"/>
    <n v="1.0118748387096774"/>
  </r>
  <r>
    <s v="LAVO1"/>
    <x v="116"/>
    <x v="41"/>
    <x v="2"/>
    <x v="1"/>
    <x v="2"/>
    <n v="27.7134"/>
    <n v="7.1849555555555549"/>
  </r>
  <r>
    <s v="LAVO1"/>
    <x v="116"/>
    <x v="42"/>
    <x v="2"/>
    <x v="1"/>
    <x v="2"/>
    <n v="6473.68"/>
    <n v="1438.5955555555556"/>
  </r>
  <r>
    <s v="LAVO1"/>
    <x v="116"/>
    <x v="43"/>
    <x v="2"/>
    <x v="1"/>
    <x v="2"/>
    <n v="2.1167500000000001"/>
    <n v="0.63052127659574464"/>
  </r>
  <r>
    <s v="LAVO1"/>
    <x v="116"/>
    <x v="44"/>
    <x v="2"/>
    <x v="1"/>
    <x v="2"/>
    <n v="383.30900000000003"/>
    <n v="44.349801652892566"/>
  </r>
  <r>
    <s v="LAVO1"/>
    <x v="116"/>
    <x v="45"/>
    <x v="2"/>
    <x v="1"/>
    <x v="2"/>
    <n v="180.53299999999999"/>
    <n v="18.721940740740738"/>
  </r>
  <r>
    <s v="LAVO1"/>
    <x v="116"/>
    <x v="46"/>
    <x v="2"/>
    <x v="1"/>
    <x v="2"/>
    <n v="442.88600000000002"/>
    <n v="52.10423529411765"/>
  </r>
  <r>
    <s v="LAVO1"/>
    <x v="116"/>
    <x v="47"/>
    <x v="2"/>
    <x v="1"/>
    <x v="2"/>
    <n v="3.4145400000000001"/>
    <n v="0.6051083544303798"/>
  </r>
  <r>
    <s v="LAVO1"/>
    <x v="116"/>
    <x v="48"/>
    <x v="2"/>
    <x v="1"/>
    <x v="2"/>
    <n v="1580.66"/>
    <n v="1301.72"/>
  </r>
  <r>
    <s v="LAVO1"/>
    <x v="116"/>
    <x v="49"/>
    <x v="2"/>
    <x v="1"/>
    <x v="2"/>
    <n v="1664.9"/>
    <n v="375.94516129032257"/>
  </r>
  <r>
    <s v="LAVO1"/>
    <x v="116"/>
    <x v="50"/>
    <x v="2"/>
    <x v="1"/>
    <x v="2"/>
    <n v="849.99199999999996"/>
    <n v="661.10488888888892"/>
  </r>
  <r>
    <s v="LAVO1"/>
    <x v="116"/>
    <x v="51"/>
    <x v="0"/>
    <x v="0"/>
    <x v="3"/>
    <n v="2640.56"/>
    <n v="2640.56"/>
  </r>
  <r>
    <s v="LAVO1"/>
    <x v="116"/>
    <x v="52"/>
    <x v="1"/>
    <x v="0"/>
    <x v="3"/>
    <n v="1362.23"/>
    <n v="1362.23"/>
  </r>
  <r>
    <s v="LAVO1"/>
    <x v="116"/>
    <x v="53"/>
    <x v="2"/>
    <x v="1"/>
    <x v="3"/>
    <n v="4002.79"/>
    <n v="4002.79"/>
  </r>
  <r>
    <s v="LOPE1"/>
    <x v="117"/>
    <x v="0"/>
    <x v="0"/>
    <x v="0"/>
    <x v="0"/>
    <n v="353.06700000000001"/>
    <n v="176.5335"/>
  </r>
  <r>
    <s v="LOPE1"/>
    <x v="117"/>
    <x v="1"/>
    <x v="0"/>
    <x v="0"/>
    <x v="0"/>
    <n v="3.53206"/>
    <n v="1.1533257142857143"/>
  </r>
  <r>
    <s v="LOPE1"/>
    <x v="117"/>
    <x v="2"/>
    <x v="0"/>
    <x v="0"/>
    <x v="0"/>
    <n v="211.63200000000001"/>
    <n v="70.543999999999997"/>
  </r>
  <r>
    <s v="LOPE1"/>
    <x v="117"/>
    <x v="3"/>
    <x v="1"/>
    <x v="0"/>
    <x v="0"/>
    <n v="1.6106400000000001"/>
    <n v="0.80532000000000004"/>
  </r>
  <r>
    <s v="LOPE1"/>
    <x v="117"/>
    <x v="4"/>
    <x v="1"/>
    <x v="0"/>
    <x v="0"/>
    <n v="3.1385000000000003E-2"/>
    <n v="1.0248163265306122E-2"/>
  </r>
  <r>
    <s v="LOPE1"/>
    <x v="117"/>
    <x v="5"/>
    <x v="1"/>
    <x v="0"/>
    <x v="0"/>
    <n v="3054.52"/>
    <n v="1018.1733333333333"/>
  </r>
  <r>
    <s v="LOPE1"/>
    <x v="117"/>
    <x v="6"/>
    <x v="2"/>
    <x v="1"/>
    <x v="0"/>
    <n v="354.678"/>
    <n v="177.339"/>
  </r>
  <r>
    <s v="LOPE1"/>
    <x v="117"/>
    <x v="7"/>
    <x v="2"/>
    <x v="1"/>
    <x v="0"/>
    <n v="3.5634399999999999"/>
    <n v="1.1635722448979591"/>
  </r>
  <r>
    <s v="LOPE1"/>
    <x v="117"/>
    <x v="8"/>
    <x v="2"/>
    <x v="1"/>
    <x v="0"/>
    <n v="3266.16"/>
    <n v="1088.7199999999998"/>
  </r>
  <r>
    <s v="LOPE1"/>
    <x v="117"/>
    <x v="9"/>
    <x v="0"/>
    <x v="0"/>
    <x v="1"/>
    <n v="248.23"/>
    <n v="248.23"/>
  </r>
  <r>
    <s v="LOPE1"/>
    <x v="117"/>
    <x v="10"/>
    <x v="1"/>
    <x v="0"/>
    <x v="1"/>
    <n v="1018.98"/>
    <n v="1018.98"/>
  </r>
  <r>
    <s v="LOPE1"/>
    <x v="117"/>
    <x v="11"/>
    <x v="2"/>
    <x v="1"/>
    <x v="1"/>
    <n v="1267.21"/>
    <n v="1267.21"/>
  </r>
  <r>
    <s v="LOPE1"/>
    <x v="117"/>
    <x v="12"/>
    <x v="0"/>
    <x v="0"/>
    <x v="2"/>
    <n v="112.39"/>
    <n v="52.448666666666668"/>
  </r>
  <r>
    <s v="LOPE1"/>
    <x v="117"/>
    <x v="13"/>
    <x v="0"/>
    <x v="0"/>
    <x v="2"/>
    <n v="1621.09"/>
    <n v="493.37521739130437"/>
  </r>
  <r>
    <s v="LOPE1"/>
    <x v="117"/>
    <x v="14"/>
    <x v="0"/>
    <x v="0"/>
    <x v="2"/>
    <n v="6.8632499999999999"/>
    <n v="1.549766129032258"/>
  </r>
  <r>
    <s v="LOPE1"/>
    <x v="117"/>
    <x v="15"/>
    <x v="0"/>
    <x v="0"/>
    <x v="2"/>
    <n v="160.31200000000001"/>
    <n v="41.562370370370374"/>
  </r>
  <r>
    <s v="LOPE1"/>
    <x v="117"/>
    <x v="16"/>
    <x v="0"/>
    <x v="0"/>
    <x v="2"/>
    <n v="6283.84"/>
    <n v="1396.4088888888889"/>
  </r>
  <r>
    <s v="LOPE1"/>
    <x v="117"/>
    <x v="17"/>
    <x v="0"/>
    <x v="0"/>
    <x v="2"/>
    <n v="13.770300000000001"/>
    <n v="4.1017914893617018"/>
  </r>
  <r>
    <s v="LOPE1"/>
    <x v="117"/>
    <x v="18"/>
    <x v="0"/>
    <x v="0"/>
    <x v="2"/>
    <n v="420.47399999999999"/>
    <n v="48.649884297520664"/>
  </r>
  <r>
    <s v="LOPE1"/>
    <x v="117"/>
    <x v="19"/>
    <x v="0"/>
    <x v="0"/>
    <x v="2"/>
    <n v="167.149"/>
    <n v="17.33397037037037"/>
  </r>
  <r>
    <s v="LOPE1"/>
    <x v="117"/>
    <x v="20"/>
    <x v="0"/>
    <x v="0"/>
    <x v="2"/>
    <n v="390.48500000000001"/>
    <n v="45.939411764705881"/>
  </r>
  <r>
    <s v="LOPE1"/>
    <x v="117"/>
    <x v="21"/>
    <x v="0"/>
    <x v="0"/>
    <x v="2"/>
    <n v="4.4524499999999998"/>
    <n v="0.78904177215189875"/>
  </r>
  <r>
    <s v="LOPE1"/>
    <x v="117"/>
    <x v="22"/>
    <x v="0"/>
    <x v="0"/>
    <x v="2"/>
    <n v="1726.54"/>
    <n v="1421.8564705882352"/>
  </r>
  <r>
    <s v="LOPE1"/>
    <x v="117"/>
    <x v="23"/>
    <x v="0"/>
    <x v="0"/>
    <x v="2"/>
    <n v="182.178"/>
    <n v="41.136967741935479"/>
  </r>
  <r>
    <s v="LOPE1"/>
    <x v="117"/>
    <x v="24"/>
    <x v="0"/>
    <x v="0"/>
    <x v="2"/>
    <n v="105.861"/>
    <n v="82.336333333333343"/>
  </r>
  <r>
    <s v="LOPE1"/>
    <x v="117"/>
    <x v="25"/>
    <x v="1"/>
    <x v="0"/>
    <x v="2"/>
    <n v="5.7881699999999999E-9"/>
    <n v="2.7011459999999999E-9"/>
  </r>
  <r>
    <s v="LOPE1"/>
    <x v="117"/>
    <x v="26"/>
    <x v="1"/>
    <x v="0"/>
    <x v="2"/>
    <n v="5.7951700000000003E-5"/>
    <n v="1.763747391304348E-5"/>
  </r>
  <r>
    <s v="LOPE1"/>
    <x v="117"/>
    <x v="27"/>
    <x v="1"/>
    <x v="0"/>
    <x v="2"/>
    <n v="5.4502899999999999"/>
    <n v="1.2307106451612904"/>
  </r>
  <r>
    <s v="LOPE1"/>
    <x v="117"/>
    <x v="28"/>
    <x v="1"/>
    <x v="0"/>
    <x v="2"/>
    <n v="17.608499999999999"/>
    <n v="4.5651666666666664"/>
  </r>
  <r>
    <s v="LOPE1"/>
    <x v="117"/>
    <x v="29"/>
    <x v="1"/>
    <x v="0"/>
    <x v="2"/>
    <n v="2689.46"/>
    <n v="597.65777777777771"/>
  </r>
  <r>
    <s v="LOPE1"/>
    <x v="117"/>
    <x v="30"/>
    <x v="1"/>
    <x v="0"/>
    <x v="2"/>
    <n v="4.3863799999999996E-3"/>
    <n v="1.3065812765957446E-3"/>
  </r>
  <r>
    <s v="LOPE1"/>
    <x v="117"/>
    <x v="31"/>
    <x v="1"/>
    <x v="0"/>
    <x v="2"/>
    <n v="3.2852300000000001E-2"/>
    <n v="3.8010925619834713E-3"/>
  </r>
  <r>
    <s v="LOPE1"/>
    <x v="117"/>
    <x v="32"/>
    <x v="1"/>
    <x v="0"/>
    <x v="2"/>
    <n v="1.3751299999999999E-2"/>
    <n v="1.4260607407407407E-3"/>
  </r>
  <r>
    <s v="LOPE1"/>
    <x v="117"/>
    <x v="33"/>
    <x v="1"/>
    <x v="0"/>
    <x v="2"/>
    <n v="181.71299999999999"/>
    <n v="21.378"/>
  </r>
  <r>
    <s v="LOPE1"/>
    <x v="117"/>
    <x v="34"/>
    <x v="1"/>
    <x v="0"/>
    <x v="2"/>
    <n v="1.5733999999999999"/>
    <n v="0.27883037974683544"/>
  </r>
  <r>
    <s v="LOPE1"/>
    <x v="117"/>
    <x v="35"/>
    <x v="1"/>
    <x v="0"/>
    <x v="2"/>
    <n v="93.609099999999998"/>
    <n v="77.089847058823523"/>
  </r>
  <r>
    <s v="LOPE1"/>
    <x v="117"/>
    <x v="36"/>
    <x v="1"/>
    <x v="0"/>
    <x v="2"/>
    <n v="1514.37"/>
    <n v="341.95451612903224"/>
  </r>
  <r>
    <s v="LOPE1"/>
    <x v="117"/>
    <x v="37"/>
    <x v="1"/>
    <x v="0"/>
    <x v="2"/>
    <n v="1044.25"/>
    <n v="812.19444444444446"/>
  </r>
  <r>
    <s v="LOPE1"/>
    <x v="117"/>
    <x v="38"/>
    <x v="2"/>
    <x v="1"/>
    <x v="2"/>
    <n v="112.39"/>
    <n v="52.448666666666668"/>
  </r>
  <r>
    <s v="LOPE1"/>
    <x v="117"/>
    <x v="39"/>
    <x v="2"/>
    <x v="1"/>
    <x v="2"/>
    <n v="1621.09"/>
    <n v="493.37521739130437"/>
  </r>
  <r>
    <s v="LOPE1"/>
    <x v="117"/>
    <x v="40"/>
    <x v="2"/>
    <x v="1"/>
    <x v="2"/>
    <n v="12.313599999999999"/>
    <n v="2.7804903225806448"/>
  </r>
  <r>
    <s v="LOPE1"/>
    <x v="117"/>
    <x v="41"/>
    <x v="2"/>
    <x v="1"/>
    <x v="2"/>
    <n v="177.92"/>
    <n v="46.127407407407404"/>
  </r>
  <r>
    <s v="LOPE1"/>
    <x v="117"/>
    <x v="42"/>
    <x v="2"/>
    <x v="1"/>
    <x v="2"/>
    <n v="8973.2999999999993"/>
    <n v="1994.0666666666664"/>
  </r>
  <r>
    <s v="LOPE1"/>
    <x v="117"/>
    <x v="43"/>
    <x v="2"/>
    <x v="1"/>
    <x v="2"/>
    <n v="13.774699999999999"/>
    <n v="4.1031021276595743"/>
  </r>
  <r>
    <s v="LOPE1"/>
    <x v="117"/>
    <x v="44"/>
    <x v="2"/>
    <x v="1"/>
    <x v="2"/>
    <n v="420.50700000000001"/>
    <n v="48.653702479338847"/>
  </r>
  <r>
    <s v="LOPE1"/>
    <x v="117"/>
    <x v="45"/>
    <x v="2"/>
    <x v="1"/>
    <x v="2"/>
    <n v="167.16200000000001"/>
    <n v="17.33531851851852"/>
  </r>
  <r>
    <s v="LOPE1"/>
    <x v="117"/>
    <x v="46"/>
    <x v="2"/>
    <x v="1"/>
    <x v="2"/>
    <n v="572.19799999999998"/>
    <n v="67.317411764705881"/>
  </r>
  <r>
    <s v="LOPE1"/>
    <x v="117"/>
    <x v="47"/>
    <x v="2"/>
    <x v="1"/>
    <x v="2"/>
    <n v="6.0258599999999998"/>
    <n v="1.067873924050633"/>
  </r>
  <r>
    <s v="LOPE1"/>
    <x v="117"/>
    <x v="48"/>
    <x v="2"/>
    <x v="1"/>
    <x v="2"/>
    <n v="1820.15"/>
    <n v="1498.9470588235295"/>
  </r>
  <r>
    <s v="LOPE1"/>
    <x v="117"/>
    <x v="49"/>
    <x v="2"/>
    <x v="1"/>
    <x v="2"/>
    <n v="1696.55"/>
    <n v="383.09193548387094"/>
  </r>
  <r>
    <s v="LOPE1"/>
    <x v="117"/>
    <x v="50"/>
    <x v="2"/>
    <x v="1"/>
    <x v="2"/>
    <n v="1150.1099999999999"/>
    <n v="894.53"/>
  </r>
  <r>
    <s v="LOPE1"/>
    <x v="117"/>
    <x v="51"/>
    <x v="0"/>
    <x v="0"/>
    <x v="3"/>
    <n v="3647.49"/>
    <n v="3647.49"/>
  </r>
  <r>
    <s v="LOPE1"/>
    <x v="117"/>
    <x v="52"/>
    <x v="1"/>
    <x v="0"/>
    <x v="3"/>
    <n v="1856.37"/>
    <n v="1856.37"/>
  </r>
  <r>
    <s v="LOPE1"/>
    <x v="117"/>
    <x v="53"/>
    <x v="2"/>
    <x v="1"/>
    <x v="3"/>
    <n v="5503.85"/>
    <n v="5503.85"/>
  </r>
  <r>
    <s v="LOST1"/>
    <x v="118"/>
    <x v="0"/>
    <x v="0"/>
    <x v="0"/>
    <x v="0"/>
    <n v="3151.11"/>
    <n v="1575.5550000000001"/>
  </r>
  <r>
    <s v="LOST1"/>
    <x v="118"/>
    <x v="1"/>
    <x v="0"/>
    <x v="0"/>
    <x v="0"/>
    <n v="10.5465"/>
    <n v="3.4437551020408161"/>
  </r>
  <r>
    <s v="LOST1"/>
    <x v="118"/>
    <x v="2"/>
    <x v="0"/>
    <x v="0"/>
    <x v="0"/>
    <n v="355.93200000000002"/>
    <n v="118.64400000000001"/>
  </r>
  <r>
    <s v="LOST1"/>
    <x v="118"/>
    <x v="3"/>
    <x v="1"/>
    <x v="0"/>
    <x v="0"/>
    <n v="23.127600000000001"/>
    <n v="11.563800000000001"/>
  </r>
  <r>
    <s v="LOST1"/>
    <x v="118"/>
    <x v="4"/>
    <x v="1"/>
    <x v="0"/>
    <x v="0"/>
    <n v="0.25526100000000002"/>
    <n v="8.33505306122449E-2"/>
  </r>
  <r>
    <s v="LOST1"/>
    <x v="118"/>
    <x v="5"/>
    <x v="1"/>
    <x v="0"/>
    <x v="0"/>
    <n v="4147.33"/>
    <n v="1382.4433333333332"/>
  </r>
  <r>
    <s v="LOST1"/>
    <x v="118"/>
    <x v="6"/>
    <x v="2"/>
    <x v="1"/>
    <x v="0"/>
    <n v="3174.24"/>
    <n v="1587.12"/>
  </r>
  <r>
    <s v="LOST1"/>
    <x v="118"/>
    <x v="7"/>
    <x v="2"/>
    <x v="1"/>
    <x v="0"/>
    <n v="10.8017"/>
    <n v="3.5270857142857142"/>
  </r>
  <r>
    <s v="LOST1"/>
    <x v="118"/>
    <x v="8"/>
    <x v="2"/>
    <x v="1"/>
    <x v="0"/>
    <n v="4503.2700000000004"/>
    <n v="1501.0900000000001"/>
  </r>
  <r>
    <s v="LOST1"/>
    <x v="118"/>
    <x v="9"/>
    <x v="0"/>
    <x v="0"/>
    <x v="1"/>
    <n v="1697.64"/>
    <n v="1697.64"/>
  </r>
  <r>
    <s v="LOST1"/>
    <x v="118"/>
    <x v="10"/>
    <x v="1"/>
    <x v="0"/>
    <x v="1"/>
    <n v="1394.08"/>
    <n v="1394.08"/>
  </r>
  <r>
    <s v="LOST1"/>
    <x v="118"/>
    <x v="11"/>
    <x v="2"/>
    <x v="1"/>
    <x v="1"/>
    <n v="3091.72"/>
    <n v="3091.72"/>
  </r>
  <r>
    <s v="LOST1"/>
    <x v="118"/>
    <x v="12"/>
    <x v="0"/>
    <x v="0"/>
    <x v="2"/>
    <n v="25.803699999999999"/>
    <n v="12.041726666666667"/>
  </r>
  <r>
    <s v="LOST1"/>
    <x v="118"/>
    <x v="13"/>
    <x v="0"/>
    <x v="0"/>
    <x v="2"/>
    <n v="802.39300000000003"/>
    <n v="244.20656521739133"/>
  </r>
  <r>
    <s v="LOST1"/>
    <x v="118"/>
    <x v="14"/>
    <x v="0"/>
    <x v="0"/>
    <x v="2"/>
    <n v="12.0253"/>
    <n v="2.7153903225806451"/>
  </r>
  <r>
    <s v="LOST1"/>
    <x v="118"/>
    <x v="15"/>
    <x v="0"/>
    <x v="0"/>
    <x v="2"/>
    <n v="196.16900000000001"/>
    <n v="50.858629629629633"/>
  </r>
  <r>
    <s v="LOST1"/>
    <x v="118"/>
    <x v="16"/>
    <x v="0"/>
    <x v="0"/>
    <x v="2"/>
    <n v="3367.38"/>
    <n v="748.30666666666662"/>
  </r>
  <r>
    <s v="LOST1"/>
    <x v="118"/>
    <x v="17"/>
    <x v="0"/>
    <x v="0"/>
    <x v="2"/>
    <n v="3.97946"/>
    <n v="1.1853710638297872"/>
  </r>
  <r>
    <s v="LOST1"/>
    <x v="118"/>
    <x v="18"/>
    <x v="0"/>
    <x v="0"/>
    <x v="2"/>
    <n v="572.65300000000002"/>
    <n v="66.257371900826456"/>
  </r>
  <r>
    <s v="LOST1"/>
    <x v="118"/>
    <x v="19"/>
    <x v="0"/>
    <x v="0"/>
    <x v="2"/>
    <n v="226.292"/>
    <n v="23.467318518518518"/>
  </r>
  <r>
    <s v="LOST1"/>
    <x v="118"/>
    <x v="20"/>
    <x v="0"/>
    <x v="0"/>
    <x v="2"/>
    <n v="425.87900000000002"/>
    <n v="50.103411764705882"/>
  </r>
  <r>
    <s v="LOST1"/>
    <x v="118"/>
    <x v="21"/>
    <x v="0"/>
    <x v="0"/>
    <x v="2"/>
    <n v="5.3411"/>
    <n v="0.94652405063291134"/>
  </r>
  <r>
    <s v="LOST1"/>
    <x v="118"/>
    <x v="22"/>
    <x v="0"/>
    <x v="0"/>
    <x v="2"/>
    <n v="1192.01"/>
    <n v="981.65529411764703"/>
  </r>
  <r>
    <s v="LOST1"/>
    <x v="118"/>
    <x v="23"/>
    <x v="0"/>
    <x v="0"/>
    <x v="2"/>
    <n v="292.101"/>
    <n v="65.958290322580638"/>
  </r>
  <r>
    <s v="LOST1"/>
    <x v="118"/>
    <x v="24"/>
    <x v="0"/>
    <x v="0"/>
    <x v="2"/>
    <n v="186.667"/>
    <n v="145.18544444444444"/>
  </r>
  <r>
    <s v="LOST1"/>
    <x v="118"/>
    <x v="25"/>
    <x v="1"/>
    <x v="0"/>
    <x v="2"/>
    <n v="3.1236700000000001E-8"/>
    <n v="1.4577126666666667E-8"/>
  </r>
  <r>
    <s v="LOST1"/>
    <x v="118"/>
    <x v="26"/>
    <x v="1"/>
    <x v="0"/>
    <x v="2"/>
    <n v="6.8124E-5"/>
    <n v="2.0733391304347828E-5"/>
  </r>
  <r>
    <s v="LOST1"/>
    <x v="118"/>
    <x v="27"/>
    <x v="1"/>
    <x v="0"/>
    <x v="2"/>
    <n v="14.5213"/>
    <n v="3.2790032258064516"/>
  </r>
  <r>
    <s v="LOST1"/>
    <x v="118"/>
    <x v="28"/>
    <x v="1"/>
    <x v="0"/>
    <x v="2"/>
    <n v="31.4787"/>
    <n v="8.1611444444444441"/>
  </r>
  <r>
    <s v="LOST1"/>
    <x v="118"/>
    <x v="29"/>
    <x v="1"/>
    <x v="0"/>
    <x v="2"/>
    <n v="2680.4"/>
    <n v="595.64444444444439"/>
  </r>
  <r>
    <s v="LOST1"/>
    <x v="118"/>
    <x v="30"/>
    <x v="1"/>
    <x v="0"/>
    <x v="2"/>
    <n v="2.48694E-3"/>
    <n v="7.4079063829787231E-4"/>
  </r>
  <r>
    <s v="LOST1"/>
    <x v="118"/>
    <x v="31"/>
    <x v="1"/>
    <x v="0"/>
    <x v="2"/>
    <n v="0.107554"/>
    <n v="1.2444264462809917E-2"/>
  </r>
  <r>
    <s v="LOST1"/>
    <x v="118"/>
    <x v="32"/>
    <x v="1"/>
    <x v="0"/>
    <x v="2"/>
    <n v="4.9408599999999997E-2"/>
    <n v="5.1238548148148143E-3"/>
  </r>
  <r>
    <s v="LOST1"/>
    <x v="118"/>
    <x v="33"/>
    <x v="1"/>
    <x v="0"/>
    <x v="2"/>
    <n v="449.21699999999998"/>
    <n v="52.849058823529411"/>
  </r>
  <r>
    <s v="LOST1"/>
    <x v="118"/>
    <x v="34"/>
    <x v="1"/>
    <x v="0"/>
    <x v="2"/>
    <n v="3.7947799999999998"/>
    <n v="0.67249265822784809"/>
  </r>
  <r>
    <s v="LOST1"/>
    <x v="118"/>
    <x v="35"/>
    <x v="1"/>
    <x v="0"/>
    <x v="2"/>
    <n v="191.125"/>
    <n v="157.39705882352939"/>
  </r>
  <r>
    <s v="LOST1"/>
    <x v="118"/>
    <x v="36"/>
    <x v="1"/>
    <x v="0"/>
    <x v="2"/>
    <n v="754.87199999999996"/>
    <n v="170.45496774193546"/>
  </r>
  <r>
    <s v="LOST1"/>
    <x v="118"/>
    <x v="37"/>
    <x v="1"/>
    <x v="0"/>
    <x v="2"/>
    <n v="969.62900000000002"/>
    <n v="754.15588888888897"/>
  </r>
  <r>
    <s v="LOST1"/>
    <x v="118"/>
    <x v="38"/>
    <x v="2"/>
    <x v="1"/>
    <x v="2"/>
    <n v="25.803699999999999"/>
    <n v="12.041726666666667"/>
  </r>
  <r>
    <s v="LOST1"/>
    <x v="118"/>
    <x v="39"/>
    <x v="2"/>
    <x v="1"/>
    <x v="2"/>
    <n v="802.39300000000003"/>
    <n v="244.20656521739133"/>
  </r>
  <r>
    <s v="LOST1"/>
    <x v="118"/>
    <x v="40"/>
    <x v="2"/>
    <x v="1"/>
    <x v="2"/>
    <n v="26.546700000000001"/>
    <n v="5.994416129032258"/>
  </r>
  <r>
    <s v="LOST1"/>
    <x v="118"/>
    <x v="41"/>
    <x v="2"/>
    <x v="1"/>
    <x v="2"/>
    <n v="227.648"/>
    <n v="59.019851851851847"/>
  </r>
  <r>
    <s v="LOST1"/>
    <x v="118"/>
    <x v="42"/>
    <x v="2"/>
    <x v="1"/>
    <x v="2"/>
    <n v="6047.79"/>
    <n v="1343.9533333333331"/>
  </r>
  <r>
    <s v="LOST1"/>
    <x v="118"/>
    <x v="43"/>
    <x v="2"/>
    <x v="1"/>
    <x v="2"/>
    <n v="3.9819499999999999"/>
    <n v="1.1861127659574466"/>
  </r>
  <r>
    <s v="LOST1"/>
    <x v="118"/>
    <x v="44"/>
    <x v="2"/>
    <x v="1"/>
    <x v="2"/>
    <n v="572.76099999999997"/>
    <n v="66.269867768595034"/>
  </r>
  <r>
    <s v="LOST1"/>
    <x v="118"/>
    <x v="45"/>
    <x v="2"/>
    <x v="1"/>
    <x v="2"/>
    <n v="226.34200000000001"/>
    <n v="23.472503703703705"/>
  </r>
  <r>
    <s v="LOST1"/>
    <x v="118"/>
    <x v="46"/>
    <x v="2"/>
    <x v="1"/>
    <x v="2"/>
    <n v="875.09699999999998"/>
    <n v="102.95258823529412"/>
  </r>
  <r>
    <s v="LOST1"/>
    <x v="118"/>
    <x v="47"/>
    <x v="2"/>
    <x v="1"/>
    <x v="2"/>
    <n v="9.1358800000000002"/>
    <n v="1.6190167088607594"/>
  </r>
  <r>
    <s v="LOST1"/>
    <x v="118"/>
    <x v="48"/>
    <x v="2"/>
    <x v="1"/>
    <x v="2"/>
    <n v="1383.13"/>
    <n v="1139.0482352941176"/>
  </r>
  <r>
    <s v="LOST1"/>
    <x v="118"/>
    <x v="49"/>
    <x v="2"/>
    <x v="1"/>
    <x v="2"/>
    <n v="1046.97"/>
    <n v="236.41258064516128"/>
  </r>
  <r>
    <s v="LOST1"/>
    <x v="118"/>
    <x v="50"/>
    <x v="2"/>
    <x v="1"/>
    <x v="2"/>
    <n v="1156.3"/>
    <n v="899.34444444444443"/>
  </r>
  <r>
    <s v="LOST1"/>
    <x v="118"/>
    <x v="51"/>
    <x v="0"/>
    <x v="0"/>
    <x v="3"/>
    <n v="2392.89"/>
    <n v="2392.89"/>
  </r>
  <r>
    <s v="LOST1"/>
    <x v="118"/>
    <x v="52"/>
    <x v="1"/>
    <x v="0"/>
    <x v="3"/>
    <n v="1742.64"/>
    <n v="1742.64"/>
  </r>
  <r>
    <s v="LOST1"/>
    <x v="118"/>
    <x v="53"/>
    <x v="2"/>
    <x v="1"/>
    <x v="3"/>
    <n v="4135.53"/>
    <n v="4135.53"/>
  </r>
  <r>
    <s v="LYND1"/>
    <x v="119"/>
    <x v="0"/>
    <x v="0"/>
    <x v="0"/>
    <x v="0"/>
    <n v="5732.56"/>
    <n v="2866.28"/>
  </r>
  <r>
    <s v="LYND1"/>
    <x v="119"/>
    <x v="1"/>
    <x v="0"/>
    <x v="0"/>
    <x v="0"/>
    <n v="18.480799999999999"/>
    <n v="6.0345469387755095"/>
  </r>
  <r>
    <s v="LYND1"/>
    <x v="119"/>
    <x v="2"/>
    <x v="0"/>
    <x v="0"/>
    <x v="0"/>
    <n v="247.869"/>
    <n v="82.62299999999999"/>
  </r>
  <r>
    <s v="LYND1"/>
    <x v="119"/>
    <x v="3"/>
    <x v="1"/>
    <x v="0"/>
    <x v="0"/>
    <n v="28.830100000000002"/>
    <n v="14.415050000000001"/>
  </r>
  <r>
    <s v="LYND1"/>
    <x v="119"/>
    <x v="4"/>
    <x v="1"/>
    <x v="0"/>
    <x v="0"/>
    <n v="0.36684899999999998"/>
    <n v="0.11978742857142856"/>
  </r>
  <r>
    <s v="LYND1"/>
    <x v="119"/>
    <x v="5"/>
    <x v="1"/>
    <x v="0"/>
    <x v="0"/>
    <n v="4984.96"/>
    <n v="1661.6533333333332"/>
  </r>
  <r>
    <s v="LYND1"/>
    <x v="119"/>
    <x v="6"/>
    <x v="2"/>
    <x v="1"/>
    <x v="0"/>
    <n v="5761.39"/>
    <n v="2880.6950000000002"/>
  </r>
  <r>
    <s v="LYND1"/>
    <x v="119"/>
    <x v="7"/>
    <x v="2"/>
    <x v="1"/>
    <x v="0"/>
    <n v="18.8476"/>
    <n v="6.1543183673469386"/>
  </r>
  <r>
    <s v="LYND1"/>
    <x v="119"/>
    <x v="8"/>
    <x v="2"/>
    <x v="1"/>
    <x v="0"/>
    <n v="5232.8500000000004"/>
    <n v="1744.2833333333333"/>
  </r>
  <r>
    <s v="LYND1"/>
    <x v="119"/>
    <x v="9"/>
    <x v="0"/>
    <x v="0"/>
    <x v="1"/>
    <n v="2954.94"/>
    <n v="2954.94"/>
  </r>
  <r>
    <s v="LYND1"/>
    <x v="119"/>
    <x v="10"/>
    <x v="1"/>
    <x v="0"/>
    <x v="1"/>
    <n v="1676.17"/>
    <n v="1676.17"/>
  </r>
  <r>
    <s v="LYND1"/>
    <x v="119"/>
    <x v="11"/>
    <x v="2"/>
    <x v="1"/>
    <x v="1"/>
    <n v="4631.1099999999997"/>
    <n v="4631.1099999999997"/>
  </r>
  <r>
    <s v="LYND1"/>
    <x v="119"/>
    <x v="12"/>
    <x v="0"/>
    <x v="0"/>
    <x v="2"/>
    <n v="684.49800000000005"/>
    <n v="319.43240000000003"/>
  </r>
  <r>
    <s v="LYND1"/>
    <x v="119"/>
    <x v="13"/>
    <x v="0"/>
    <x v="0"/>
    <x v="2"/>
    <n v="5859.22"/>
    <n v="1783.2408695652175"/>
  </r>
  <r>
    <s v="LYND1"/>
    <x v="119"/>
    <x v="14"/>
    <x v="0"/>
    <x v="0"/>
    <x v="2"/>
    <n v="2.3208500000000001"/>
    <n v="0.52406290322580651"/>
  </r>
  <r>
    <s v="LYND1"/>
    <x v="119"/>
    <x v="15"/>
    <x v="0"/>
    <x v="0"/>
    <x v="2"/>
    <n v="118.072"/>
    <n v="30.61125925925926"/>
  </r>
  <r>
    <s v="LYND1"/>
    <x v="119"/>
    <x v="16"/>
    <x v="0"/>
    <x v="0"/>
    <x v="2"/>
    <n v="5717.25"/>
    <n v="1270.5"/>
  </r>
  <r>
    <s v="LYND1"/>
    <x v="119"/>
    <x v="17"/>
    <x v="0"/>
    <x v="0"/>
    <x v="2"/>
    <n v="42.979300000000002"/>
    <n v="12.802344680851064"/>
  </r>
  <r>
    <s v="LYND1"/>
    <x v="119"/>
    <x v="18"/>
    <x v="0"/>
    <x v="0"/>
    <x v="2"/>
    <n v="650.827"/>
    <n v="75.302297520661156"/>
  </r>
  <r>
    <s v="LYND1"/>
    <x v="119"/>
    <x v="19"/>
    <x v="0"/>
    <x v="0"/>
    <x v="2"/>
    <n v="301.52699999999999"/>
    <n v="31.269466666666663"/>
  </r>
  <r>
    <s v="LYND1"/>
    <x v="119"/>
    <x v="20"/>
    <x v="0"/>
    <x v="0"/>
    <x v="2"/>
    <n v="586.20699999999999"/>
    <n v="68.965529411764706"/>
  </r>
  <r>
    <s v="LYND1"/>
    <x v="119"/>
    <x v="21"/>
    <x v="0"/>
    <x v="0"/>
    <x v="2"/>
    <n v="2.2424200000000001"/>
    <n v="0.39739088607594936"/>
  </r>
  <r>
    <s v="LYND1"/>
    <x v="119"/>
    <x v="22"/>
    <x v="0"/>
    <x v="0"/>
    <x v="2"/>
    <n v="9191.48"/>
    <n v="7569.4541176470584"/>
  </r>
  <r>
    <s v="LYND1"/>
    <x v="119"/>
    <x v="23"/>
    <x v="0"/>
    <x v="0"/>
    <x v="2"/>
    <n v="312.20699999999999"/>
    <n v="70.498354838709673"/>
  </r>
  <r>
    <s v="LYND1"/>
    <x v="119"/>
    <x v="24"/>
    <x v="0"/>
    <x v="0"/>
    <x v="2"/>
    <n v="158.90199999999999"/>
    <n v="123.59044444444443"/>
  </r>
  <r>
    <s v="LYND1"/>
    <x v="119"/>
    <x v="25"/>
    <x v="1"/>
    <x v="0"/>
    <x v="2"/>
    <n v="4.8339899999999997E-7"/>
    <n v="2.255862E-7"/>
  </r>
  <r>
    <s v="LYND1"/>
    <x v="119"/>
    <x v="26"/>
    <x v="1"/>
    <x v="0"/>
    <x v="2"/>
    <n v="5.0217299999999996E-4"/>
    <n v="1.5283526086956522E-4"/>
  </r>
  <r>
    <s v="LYND1"/>
    <x v="119"/>
    <x v="27"/>
    <x v="1"/>
    <x v="0"/>
    <x v="2"/>
    <n v="11.9381"/>
    <n v="2.6957"/>
  </r>
  <r>
    <s v="LYND1"/>
    <x v="119"/>
    <x v="28"/>
    <x v="1"/>
    <x v="0"/>
    <x v="2"/>
    <n v="137.214"/>
    <n v="35.573999999999998"/>
  </r>
  <r>
    <s v="LYND1"/>
    <x v="119"/>
    <x v="29"/>
    <x v="1"/>
    <x v="0"/>
    <x v="2"/>
    <n v="6180.99"/>
    <n v="1373.5533333333333"/>
  </r>
  <r>
    <s v="LYND1"/>
    <x v="119"/>
    <x v="30"/>
    <x v="1"/>
    <x v="0"/>
    <x v="2"/>
    <n v="3.2933499999999997E-2"/>
    <n v="9.8099787234042536E-3"/>
  </r>
  <r>
    <s v="LYND1"/>
    <x v="119"/>
    <x v="31"/>
    <x v="1"/>
    <x v="0"/>
    <x v="2"/>
    <n v="8.0798400000000006E-2"/>
    <n v="9.3485752066115712E-3"/>
  </r>
  <r>
    <s v="LYND1"/>
    <x v="119"/>
    <x v="32"/>
    <x v="1"/>
    <x v="0"/>
    <x v="2"/>
    <n v="2.3801800000000001E-2"/>
    <n v="2.468334814814815E-3"/>
  </r>
  <r>
    <s v="LYND1"/>
    <x v="119"/>
    <x v="33"/>
    <x v="1"/>
    <x v="0"/>
    <x v="2"/>
    <n v="244.83099999999999"/>
    <n v="28.803647058823529"/>
  </r>
  <r>
    <s v="LYND1"/>
    <x v="119"/>
    <x v="34"/>
    <x v="1"/>
    <x v="0"/>
    <x v="2"/>
    <n v="1.3588899999999999"/>
    <n v="0.24081594936708858"/>
  </r>
  <r>
    <s v="LYND1"/>
    <x v="119"/>
    <x v="35"/>
    <x v="1"/>
    <x v="0"/>
    <x v="2"/>
    <n v="1222.5"/>
    <n v="1006.7647058823529"/>
  </r>
  <r>
    <s v="LYND1"/>
    <x v="119"/>
    <x v="36"/>
    <x v="1"/>
    <x v="0"/>
    <x v="2"/>
    <n v="2189.4"/>
    <n v="494.38064516129032"/>
  </r>
  <r>
    <s v="LYND1"/>
    <x v="119"/>
    <x v="37"/>
    <x v="1"/>
    <x v="0"/>
    <x v="2"/>
    <n v="1313.75"/>
    <n v="1021.8055555555555"/>
  </r>
  <r>
    <s v="LYND1"/>
    <x v="119"/>
    <x v="38"/>
    <x v="2"/>
    <x v="1"/>
    <x v="2"/>
    <n v="684.49800000000005"/>
    <n v="319.43240000000003"/>
  </r>
  <r>
    <s v="LYND1"/>
    <x v="119"/>
    <x v="39"/>
    <x v="2"/>
    <x v="1"/>
    <x v="2"/>
    <n v="5859.22"/>
    <n v="1783.2408695652175"/>
  </r>
  <r>
    <s v="LYND1"/>
    <x v="119"/>
    <x v="40"/>
    <x v="2"/>
    <x v="1"/>
    <x v="2"/>
    <n v="14.259"/>
    <n v="3.2197741935483872"/>
  </r>
  <r>
    <s v="LYND1"/>
    <x v="119"/>
    <x v="41"/>
    <x v="2"/>
    <x v="1"/>
    <x v="2"/>
    <n v="255.286"/>
    <n v="66.185259259259254"/>
  </r>
  <r>
    <s v="LYND1"/>
    <x v="119"/>
    <x v="42"/>
    <x v="2"/>
    <x v="1"/>
    <x v="2"/>
    <n v="11898.2"/>
    <n v="2644.0444444444443"/>
  </r>
  <r>
    <s v="LYND1"/>
    <x v="119"/>
    <x v="43"/>
    <x v="2"/>
    <x v="1"/>
    <x v="2"/>
    <n v="43.012300000000003"/>
    <n v="12.812174468085107"/>
  </r>
  <r>
    <s v="LYND1"/>
    <x v="119"/>
    <x v="44"/>
    <x v="2"/>
    <x v="1"/>
    <x v="2"/>
    <n v="650.90800000000002"/>
    <n v="75.311669421487608"/>
  </r>
  <r>
    <s v="LYND1"/>
    <x v="119"/>
    <x v="45"/>
    <x v="2"/>
    <x v="1"/>
    <x v="2"/>
    <n v="301.55099999999999"/>
    <n v="31.271955555555554"/>
  </r>
  <r>
    <s v="LYND1"/>
    <x v="119"/>
    <x v="46"/>
    <x v="2"/>
    <x v="1"/>
    <x v="2"/>
    <n v="831.03800000000001"/>
    <n v="97.769176470588235"/>
  </r>
  <r>
    <s v="LYND1"/>
    <x v="119"/>
    <x v="47"/>
    <x v="2"/>
    <x v="1"/>
    <x v="2"/>
    <n v="3.6013199999999999"/>
    <n v="0.63820860759493669"/>
  </r>
  <r>
    <s v="LYND1"/>
    <x v="119"/>
    <x v="48"/>
    <x v="2"/>
    <x v="1"/>
    <x v="2"/>
    <n v="10414"/>
    <n v="8576.2352941176468"/>
  </r>
  <r>
    <s v="LYND1"/>
    <x v="119"/>
    <x v="49"/>
    <x v="2"/>
    <x v="1"/>
    <x v="2"/>
    <n v="2501.61"/>
    <n v="564.87967741935483"/>
  </r>
  <r>
    <s v="LYND1"/>
    <x v="119"/>
    <x v="50"/>
    <x v="2"/>
    <x v="1"/>
    <x v="2"/>
    <n v="1472.65"/>
    <n v="1145.3944444444446"/>
  </r>
  <r>
    <s v="LYND1"/>
    <x v="119"/>
    <x v="51"/>
    <x v="0"/>
    <x v="0"/>
    <x v="3"/>
    <n v="11356.6"/>
    <n v="11356.6"/>
  </r>
  <r>
    <s v="LYND1"/>
    <x v="119"/>
    <x v="52"/>
    <x v="1"/>
    <x v="0"/>
    <x v="3"/>
    <n v="3963.85"/>
    <n v="3963.85"/>
  </r>
  <r>
    <s v="LYND1"/>
    <x v="119"/>
    <x v="53"/>
    <x v="2"/>
    <x v="1"/>
    <x v="3"/>
    <n v="15320.4"/>
    <n v="15320.4"/>
  </r>
  <r>
    <s v="MAKA1"/>
    <x v="120"/>
    <x v="0"/>
    <x v="0"/>
    <x v="0"/>
    <x v="0"/>
    <n v="1183.06"/>
    <n v="591.53"/>
  </r>
  <r>
    <s v="MAKA1"/>
    <x v="120"/>
    <x v="1"/>
    <x v="0"/>
    <x v="0"/>
    <x v="0"/>
    <n v="0.98532299999999995"/>
    <n v="0.32173812244897954"/>
  </r>
  <r>
    <s v="MAKA1"/>
    <x v="120"/>
    <x v="2"/>
    <x v="0"/>
    <x v="0"/>
    <x v="0"/>
    <n v="274.18799999999999"/>
    <n v="91.395999999999987"/>
  </r>
  <r>
    <s v="MAKA1"/>
    <x v="120"/>
    <x v="3"/>
    <x v="1"/>
    <x v="0"/>
    <x v="0"/>
    <n v="10.768700000000001"/>
    <n v="5.3843500000000004"/>
  </r>
  <r>
    <s v="MAKA1"/>
    <x v="120"/>
    <x v="4"/>
    <x v="1"/>
    <x v="0"/>
    <x v="0"/>
    <n v="9.00701E-2"/>
    <n v="2.9410644897959182E-2"/>
  </r>
  <r>
    <s v="MAKA1"/>
    <x v="120"/>
    <x v="5"/>
    <x v="1"/>
    <x v="0"/>
    <x v="0"/>
    <n v="5623.89"/>
    <n v="1874.63"/>
  </r>
  <r>
    <s v="MAKA1"/>
    <x v="120"/>
    <x v="6"/>
    <x v="2"/>
    <x v="1"/>
    <x v="0"/>
    <n v="1193.83"/>
    <n v="596.91499999999996"/>
  </r>
  <r>
    <s v="MAKA1"/>
    <x v="120"/>
    <x v="7"/>
    <x v="2"/>
    <x v="1"/>
    <x v="0"/>
    <n v="1.0753900000000001"/>
    <n v="0.35114775510204083"/>
  </r>
  <r>
    <s v="MAKA1"/>
    <x v="120"/>
    <x v="8"/>
    <x v="2"/>
    <x v="1"/>
    <x v="0"/>
    <n v="5898.08"/>
    <n v="1966.0266666666666"/>
  </r>
  <r>
    <s v="MAKA1"/>
    <x v="120"/>
    <x v="9"/>
    <x v="0"/>
    <x v="0"/>
    <x v="1"/>
    <n v="683.24599999999998"/>
    <n v="683.24599999999998"/>
  </r>
  <r>
    <s v="MAKA1"/>
    <x v="120"/>
    <x v="10"/>
    <x v="1"/>
    <x v="0"/>
    <x v="1"/>
    <n v="1880.03"/>
    <n v="1880.03"/>
  </r>
  <r>
    <s v="MAKA1"/>
    <x v="120"/>
    <x v="11"/>
    <x v="2"/>
    <x v="1"/>
    <x v="1"/>
    <n v="2563.27"/>
    <n v="2563.27"/>
  </r>
  <r>
    <s v="MAKA1"/>
    <x v="120"/>
    <x v="12"/>
    <x v="0"/>
    <x v="0"/>
    <x v="2"/>
    <n v="30.792999999999999"/>
    <n v="14.370066666666666"/>
  </r>
  <r>
    <s v="MAKA1"/>
    <x v="120"/>
    <x v="13"/>
    <x v="0"/>
    <x v="0"/>
    <x v="2"/>
    <n v="1075.33"/>
    <n v="327.27434782608697"/>
  </r>
  <r>
    <s v="MAKA1"/>
    <x v="120"/>
    <x v="14"/>
    <x v="0"/>
    <x v="0"/>
    <x v="2"/>
    <n v="11.2188"/>
    <n v="2.5332774193548384"/>
  </r>
  <r>
    <s v="MAKA1"/>
    <x v="120"/>
    <x v="15"/>
    <x v="0"/>
    <x v="0"/>
    <x v="2"/>
    <n v="247.416"/>
    <n v="64.144888888888886"/>
  </r>
  <r>
    <s v="MAKA1"/>
    <x v="120"/>
    <x v="16"/>
    <x v="0"/>
    <x v="0"/>
    <x v="2"/>
    <n v="2346.2399999999998"/>
    <n v="521.38666666666654"/>
  </r>
  <r>
    <s v="MAKA1"/>
    <x v="120"/>
    <x v="17"/>
    <x v="0"/>
    <x v="0"/>
    <x v="2"/>
    <n v="7.7207600000000003"/>
    <n v="2.2998008510638299"/>
  </r>
  <r>
    <s v="MAKA1"/>
    <x v="120"/>
    <x v="18"/>
    <x v="0"/>
    <x v="0"/>
    <x v="2"/>
    <n v="286.10199999999998"/>
    <n v="33.102710743801651"/>
  </r>
  <r>
    <s v="MAKA1"/>
    <x v="120"/>
    <x v="19"/>
    <x v="0"/>
    <x v="0"/>
    <x v="2"/>
    <n v="71.465699999999998"/>
    <n v="7.4112577777777773"/>
  </r>
  <r>
    <s v="MAKA1"/>
    <x v="120"/>
    <x v="20"/>
    <x v="0"/>
    <x v="0"/>
    <x v="2"/>
    <n v="319.20600000000002"/>
    <n v="37.553647058823529"/>
  </r>
  <r>
    <s v="MAKA1"/>
    <x v="120"/>
    <x v="21"/>
    <x v="0"/>
    <x v="0"/>
    <x v="2"/>
    <n v="2.46563"/>
    <n v="0.43694708860759496"/>
  </r>
  <r>
    <s v="MAKA1"/>
    <x v="120"/>
    <x v="22"/>
    <x v="0"/>
    <x v="0"/>
    <x v="2"/>
    <n v="205.99299999999999"/>
    <n v="169.64129411764705"/>
  </r>
  <r>
    <s v="MAKA1"/>
    <x v="120"/>
    <x v="23"/>
    <x v="0"/>
    <x v="0"/>
    <x v="2"/>
    <n v="74.327500000000001"/>
    <n v="16.783629032258066"/>
  </r>
  <r>
    <s v="MAKA1"/>
    <x v="120"/>
    <x v="24"/>
    <x v="0"/>
    <x v="0"/>
    <x v="2"/>
    <n v="39.085500000000003"/>
    <n v="30.399833333333337"/>
  </r>
  <r>
    <s v="MAKA1"/>
    <x v="120"/>
    <x v="25"/>
    <x v="1"/>
    <x v="0"/>
    <x v="2"/>
    <n v="4.8395499999999997E-7"/>
    <n v="2.2584566666666665E-7"/>
  </r>
  <r>
    <s v="MAKA1"/>
    <x v="120"/>
    <x v="26"/>
    <x v="1"/>
    <x v="0"/>
    <x v="2"/>
    <n v="3.1754400000000001E-4"/>
    <n v="9.6643826086956534E-5"/>
  </r>
  <r>
    <s v="MAKA1"/>
    <x v="120"/>
    <x v="27"/>
    <x v="1"/>
    <x v="0"/>
    <x v="2"/>
    <n v="8.2224199999999996"/>
    <n v="1.8566754838709676"/>
  </r>
  <r>
    <s v="MAKA1"/>
    <x v="120"/>
    <x v="28"/>
    <x v="1"/>
    <x v="0"/>
    <x v="2"/>
    <n v="35.518999999999998"/>
    <n v="9.2086296296296286"/>
  </r>
  <r>
    <s v="MAKA1"/>
    <x v="120"/>
    <x v="29"/>
    <x v="1"/>
    <x v="0"/>
    <x v="2"/>
    <n v="3113.42"/>
    <n v="691.87111111111108"/>
  </r>
  <r>
    <s v="MAKA1"/>
    <x v="120"/>
    <x v="30"/>
    <x v="1"/>
    <x v="0"/>
    <x v="2"/>
    <n v="1.4805799999999999E-2"/>
    <n v="4.41023829787234E-3"/>
  </r>
  <r>
    <s v="MAKA1"/>
    <x v="120"/>
    <x v="31"/>
    <x v="1"/>
    <x v="0"/>
    <x v="2"/>
    <n v="0.107792"/>
    <n v="1.2471801652892562E-2"/>
  </r>
  <r>
    <s v="MAKA1"/>
    <x v="120"/>
    <x v="32"/>
    <x v="1"/>
    <x v="0"/>
    <x v="2"/>
    <n v="1.79477E-2"/>
    <n v="1.861242962962963E-3"/>
  </r>
  <r>
    <s v="MAKA1"/>
    <x v="120"/>
    <x v="33"/>
    <x v="1"/>
    <x v="0"/>
    <x v="2"/>
    <n v="183.09899999999999"/>
    <n v="21.541058823529411"/>
  </r>
  <r>
    <s v="MAKA1"/>
    <x v="120"/>
    <x v="34"/>
    <x v="1"/>
    <x v="0"/>
    <x v="2"/>
    <n v="1.6576599999999999"/>
    <n v="0.29376253164556959"/>
  </r>
  <r>
    <s v="MAKA1"/>
    <x v="120"/>
    <x v="35"/>
    <x v="1"/>
    <x v="0"/>
    <x v="2"/>
    <n v="132.02099999999999"/>
    <n v="108.72317647058821"/>
  </r>
  <r>
    <s v="MAKA1"/>
    <x v="120"/>
    <x v="36"/>
    <x v="1"/>
    <x v="0"/>
    <x v="2"/>
    <n v="1475.79"/>
    <n v="333.24290322580646"/>
  </r>
  <r>
    <s v="MAKA1"/>
    <x v="120"/>
    <x v="37"/>
    <x v="1"/>
    <x v="0"/>
    <x v="2"/>
    <n v="891.96900000000005"/>
    <n v="693.75366666666673"/>
  </r>
  <r>
    <s v="MAKA1"/>
    <x v="120"/>
    <x v="38"/>
    <x v="2"/>
    <x v="1"/>
    <x v="2"/>
    <n v="30.792999999999999"/>
    <n v="14.370066666666666"/>
  </r>
  <r>
    <s v="MAKA1"/>
    <x v="120"/>
    <x v="39"/>
    <x v="2"/>
    <x v="1"/>
    <x v="2"/>
    <n v="1075.33"/>
    <n v="327.27434782608697"/>
  </r>
  <r>
    <s v="MAKA1"/>
    <x v="120"/>
    <x v="40"/>
    <x v="2"/>
    <x v="1"/>
    <x v="2"/>
    <n v="19.441199999999998"/>
    <n v="4.3899483870967737"/>
  </r>
  <r>
    <s v="MAKA1"/>
    <x v="120"/>
    <x v="41"/>
    <x v="2"/>
    <x v="1"/>
    <x v="2"/>
    <n v="282.935"/>
    <n v="73.353518518518513"/>
  </r>
  <r>
    <s v="MAKA1"/>
    <x v="120"/>
    <x v="42"/>
    <x v="2"/>
    <x v="1"/>
    <x v="2"/>
    <n v="5459.67"/>
    <n v="1213.26"/>
  </r>
  <r>
    <s v="MAKA1"/>
    <x v="120"/>
    <x v="43"/>
    <x v="2"/>
    <x v="1"/>
    <x v="2"/>
    <n v="7.7355799999999997"/>
    <n v="2.3042153191489358"/>
  </r>
  <r>
    <s v="MAKA1"/>
    <x v="120"/>
    <x v="44"/>
    <x v="2"/>
    <x v="1"/>
    <x v="2"/>
    <n v="286.20999999999998"/>
    <n v="33.115206611570244"/>
  </r>
  <r>
    <s v="MAKA1"/>
    <x v="120"/>
    <x v="45"/>
    <x v="2"/>
    <x v="1"/>
    <x v="2"/>
    <n v="71.483699999999999"/>
    <n v="7.4131244444444437"/>
  </r>
  <r>
    <s v="MAKA1"/>
    <x v="120"/>
    <x v="46"/>
    <x v="2"/>
    <x v="1"/>
    <x v="2"/>
    <n v="502.30399999999997"/>
    <n v="59.094588235294111"/>
  </r>
  <r>
    <s v="MAKA1"/>
    <x v="120"/>
    <x v="47"/>
    <x v="2"/>
    <x v="1"/>
    <x v="2"/>
    <n v="4.1233000000000004"/>
    <n v="0.73071139240506333"/>
  </r>
  <r>
    <s v="MAKA1"/>
    <x v="120"/>
    <x v="48"/>
    <x v="2"/>
    <x v="1"/>
    <x v="2"/>
    <n v="338.01400000000001"/>
    <n v="278.36447058823529"/>
  </r>
  <r>
    <s v="MAKA1"/>
    <x v="120"/>
    <x v="49"/>
    <x v="2"/>
    <x v="1"/>
    <x v="2"/>
    <n v="1550.12"/>
    <n v="350.02709677419352"/>
  </r>
  <r>
    <s v="MAKA1"/>
    <x v="120"/>
    <x v="50"/>
    <x v="2"/>
    <x v="1"/>
    <x v="2"/>
    <n v="931.05600000000004"/>
    <n v="724.15466666666669"/>
  </r>
  <r>
    <s v="MAKA1"/>
    <x v="120"/>
    <x v="51"/>
    <x v="0"/>
    <x v="0"/>
    <x v="3"/>
    <n v="1227.3399999999999"/>
    <n v="1227.3399999999999"/>
  </r>
  <r>
    <s v="MAKA1"/>
    <x v="120"/>
    <x v="52"/>
    <x v="1"/>
    <x v="0"/>
    <x v="3"/>
    <n v="1860.52"/>
    <n v="1860.52"/>
  </r>
  <r>
    <s v="MAKA1"/>
    <x v="120"/>
    <x v="53"/>
    <x v="2"/>
    <x v="1"/>
    <x v="3"/>
    <n v="3087.87"/>
    <n v="3087.87"/>
  </r>
  <r>
    <s v="MEAD1"/>
    <x v="121"/>
    <x v="0"/>
    <x v="0"/>
    <x v="0"/>
    <x v="0"/>
    <n v="111.413"/>
    <n v="55.706499999999998"/>
  </r>
  <r>
    <s v="MEAD1"/>
    <x v="121"/>
    <x v="1"/>
    <x v="0"/>
    <x v="0"/>
    <x v="0"/>
    <n v="1.0569999999999999"/>
    <n v="0.34514285714285708"/>
  </r>
  <r>
    <s v="MEAD1"/>
    <x v="121"/>
    <x v="2"/>
    <x v="0"/>
    <x v="0"/>
    <x v="0"/>
    <n v="254.685"/>
    <n v="84.894999999999996"/>
  </r>
  <r>
    <s v="MEAD1"/>
    <x v="121"/>
    <x v="3"/>
    <x v="1"/>
    <x v="0"/>
    <x v="0"/>
    <n v="0.53933399999999998"/>
    <n v="0.26966699999999999"/>
  </r>
  <r>
    <s v="MEAD1"/>
    <x v="121"/>
    <x v="4"/>
    <x v="1"/>
    <x v="0"/>
    <x v="0"/>
    <n v="1.66386E-2"/>
    <n v="5.4330122448979588E-3"/>
  </r>
  <r>
    <s v="MEAD1"/>
    <x v="121"/>
    <x v="5"/>
    <x v="1"/>
    <x v="0"/>
    <x v="0"/>
    <n v="541.81299999999999"/>
    <n v="180.60433333333333"/>
  </r>
  <r>
    <s v="MEAD1"/>
    <x v="121"/>
    <x v="6"/>
    <x v="2"/>
    <x v="1"/>
    <x v="0"/>
    <n v="111.952"/>
    <n v="55.975999999999999"/>
  </r>
  <r>
    <s v="MEAD1"/>
    <x v="121"/>
    <x v="7"/>
    <x v="2"/>
    <x v="1"/>
    <x v="0"/>
    <n v="1.0736399999999999"/>
    <n v="0.35057632653061221"/>
  </r>
  <r>
    <s v="MEAD1"/>
    <x v="121"/>
    <x v="8"/>
    <x v="2"/>
    <x v="1"/>
    <x v="0"/>
    <n v="796.5"/>
    <n v="265.5"/>
  </r>
  <r>
    <s v="MEAD1"/>
    <x v="121"/>
    <x v="9"/>
    <x v="0"/>
    <x v="0"/>
    <x v="1"/>
    <n v="140.946"/>
    <n v="140.946"/>
  </r>
  <r>
    <s v="MEAD1"/>
    <x v="121"/>
    <x v="10"/>
    <x v="1"/>
    <x v="0"/>
    <x v="1"/>
    <n v="180.87799999999999"/>
    <n v="180.87799999999999"/>
  </r>
  <r>
    <s v="MEAD1"/>
    <x v="121"/>
    <x v="11"/>
    <x v="2"/>
    <x v="1"/>
    <x v="1"/>
    <n v="321.82499999999999"/>
    <n v="321.82499999999999"/>
  </r>
  <r>
    <s v="MEAD1"/>
    <x v="121"/>
    <x v="12"/>
    <x v="0"/>
    <x v="0"/>
    <x v="2"/>
    <n v="8.8766099999999994"/>
    <n v="4.1424180000000002"/>
  </r>
  <r>
    <s v="MEAD1"/>
    <x v="121"/>
    <x v="13"/>
    <x v="0"/>
    <x v="0"/>
    <x v="2"/>
    <n v="266.19299999999998"/>
    <n v="81.015260869565211"/>
  </r>
  <r>
    <s v="MEAD1"/>
    <x v="121"/>
    <x v="14"/>
    <x v="0"/>
    <x v="0"/>
    <x v="2"/>
    <n v="18.4053"/>
    <n v="4.1560354838709674"/>
  </r>
  <r>
    <s v="MEAD1"/>
    <x v="121"/>
    <x v="15"/>
    <x v="0"/>
    <x v="0"/>
    <x v="2"/>
    <n v="34.217100000000002"/>
    <n v="8.8711000000000002"/>
  </r>
  <r>
    <s v="MEAD1"/>
    <x v="121"/>
    <x v="16"/>
    <x v="0"/>
    <x v="0"/>
    <x v="2"/>
    <n v="5555.07"/>
    <n v="1234.4599999999998"/>
  </r>
  <r>
    <s v="MEAD1"/>
    <x v="121"/>
    <x v="17"/>
    <x v="0"/>
    <x v="0"/>
    <x v="2"/>
    <n v="1.5795300000000001"/>
    <n v="0.47049829787234043"/>
  </r>
  <r>
    <s v="MEAD1"/>
    <x v="121"/>
    <x v="18"/>
    <x v="0"/>
    <x v="0"/>
    <x v="2"/>
    <n v="269.755"/>
    <n v="31.211322314049585"/>
  </r>
  <r>
    <s v="MEAD1"/>
    <x v="121"/>
    <x v="19"/>
    <x v="0"/>
    <x v="0"/>
    <x v="2"/>
    <n v="108.78700000000001"/>
    <n v="11.281614814814816"/>
  </r>
  <r>
    <s v="MEAD1"/>
    <x v="121"/>
    <x v="20"/>
    <x v="0"/>
    <x v="0"/>
    <x v="2"/>
    <n v="209.40700000000001"/>
    <n v="24.636117647058825"/>
  </r>
  <r>
    <s v="MEAD1"/>
    <x v="121"/>
    <x v="21"/>
    <x v="0"/>
    <x v="0"/>
    <x v="2"/>
    <n v="2.7626400000000002"/>
    <n v="0.4895817721518988"/>
  </r>
  <r>
    <s v="MEAD1"/>
    <x v="121"/>
    <x v="22"/>
    <x v="0"/>
    <x v="0"/>
    <x v="2"/>
    <n v="656.86599999999999"/>
    <n v="540.9484705882353"/>
  </r>
  <r>
    <s v="MEAD1"/>
    <x v="121"/>
    <x v="23"/>
    <x v="0"/>
    <x v="0"/>
    <x v="2"/>
    <n v="82.318200000000004"/>
    <n v="18.587980645161291"/>
  </r>
  <r>
    <s v="MEAD1"/>
    <x v="121"/>
    <x v="24"/>
    <x v="0"/>
    <x v="0"/>
    <x v="2"/>
    <n v="80.648799999999994"/>
    <n v="62.726844444444438"/>
  </r>
  <r>
    <s v="MEAD1"/>
    <x v="121"/>
    <x v="25"/>
    <x v="1"/>
    <x v="0"/>
    <x v="2"/>
    <n v="1.28529E-9"/>
    <n v="5.9980200000000006E-10"/>
  </r>
  <r>
    <s v="MEAD1"/>
    <x v="121"/>
    <x v="26"/>
    <x v="1"/>
    <x v="0"/>
    <x v="2"/>
    <n v="4.2300000000000002E-6"/>
    <n v="1.2873913043478262E-6"/>
  </r>
  <r>
    <s v="MEAD1"/>
    <x v="121"/>
    <x v="27"/>
    <x v="1"/>
    <x v="0"/>
    <x v="2"/>
    <n v="2.0032299999999998"/>
    <n v="0.45234225806451606"/>
  </r>
  <r>
    <s v="MEAD1"/>
    <x v="121"/>
    <x v="28"/>
    <x v="1"/>
    <x v="0"/>
    <x v="2"/>
    <n v="3.1636500000000001"/>
    <n v="0.82020555555555552"/>
  </r>
  <r>
    <s v="MEAD1"/>
    <x v="121"/>
    <x v="29"/>
    <x v="1"/>
    <x v="0"/>
    <x v="2"/>
    <n v="497.19600000000003"/>
    <n v="110.488"/>
  </r>
  <r>
    <s v="MEAD1"/>
    <x v="121"/>
    <x v="30"/>
    <x v="1"/>
    <x v="0"/>
    <x v="2"/>
    <n v="5.3563600000000003E-4"/>
    <n v="1.5955114893617022E-4"/>
  </r>
  <r>
    <s v="MEAD1"/>
    <x v="121"/>
    <x v="31"/>
    <x v="1"/>
    <x v="0"/>
    <x v="2"/>
    <n v="1.10083E-2"/>
    <n v="1.2736876033057852E-3"/>
  </r>
  <r>
    <s v="MEAD1"/>
    <x v="121"/>
    <x v="32"/>
    <x v="1"/>
    <x v="0"/>
    <x v="2"/>
    <n v="4.3751600000000003E-3"/>
    <n v="4.5372029629629632E-4"/>
  </r>
  <r>
    <s v="MEAD1"/>
    <x v="121"/>
    <x v="33"/>
    <x v="1"/>
    <x v="0"/>
    <x v="2"/>
    <n v="65.725300000000004"/>
    <n v="7.7323882352941178"/>
  </r>
  <r>
    <s v="MEAD1"/>
    <x v="121"/>
    <x v="34"/>
    <x v="1"/>
    <x v="0"/>
    <x v="2"/>
    <n v="0.33875100000000002"/>
    <n v="6.0031822784810132E-2"/>
  </r>
  <r>
    <s v="MEAD1"/>
    <x v="121"/>
    <x v="35"/>
    <x v="1"/>
    <x v="0"/>
    <x v="2"/>
    <n v="18.763200000000001"/>
    <n v="15.452047058823529"/>
  </r>
  <r>
    <s v="MEAD1"/>
    <x v="121"/>
    <x v="36"/>
    <x v="1"/>
    <x v="0"/>
    <x v="2"/>
    <n v="159.44"/>
    <n v="36.002580645161288"/>
  </r>
  <r>
    <s v="MEAD1"/>
    <x v="121"/>
    <x v="37"/>
    <x v="1"/>
    <x v="0"/>
    <x v="2"/>
    <n v="143.19399999999999"/>
    <n v="111.3731111111111"/>
  </r>
  <r>
    <s v="MEAD1"/>
    <x v="121"/>
    <x v="38"/>
    <x v="2"/>
    <x v="1"/>
    <x v="2"/>
    <n v="8.8766099999999994"/>
    <n v="4.1424180000000002"/>
  </r>
  <r>
    <s v="MEAD1"/>
    <x v="121"/>
    <x v="39"/>
    <x v="2"/>
    <x v="1"/>
    <x v="2"/>
    <n v="266.19299999999998"/>
    <n v="81.015260869565211"/>
  </r>
  <r>
    <s v="MEAD1"/>
    <x v="121"/>
    <x v="40"/>
    <x v="2"/>
    <x v="1"/>
    <x v="2"/>
    <n v="20.4086"/>
    <n v="4.608393548387097"/>
  </r>
  <r>
    <s v="MEAD1"/>
    <x v="121"/>
    <x v="41"/>
    <x v="2"/>
    <x v="1"/>
    <x v="2"/>
    <n v="37.380800000000001"/>
    <n v="9.6913185185185178"/>
  </r>
  <r>
    <s v="MEAD1"/>
    <x v="121"/>
    <x v="42"/>
    <x v="2"/>
    <x v="1"/>
    <x v="2"/>
    <n v="6052.27"/>
    <n v="1344.9488888888889"/>
  </r>
  <r>
    <s v="MEAD1"/>
    <x v="121"/>
    <x v="43"/>
    <x v="2"/>
    <x v="1"/>
    <x v="2"/>
    <n v="1.5800700000000001"/>
    <n v="0.47065914893617022"/>
  </r>
  <r>
    <s v="MEAD1"/>
    <x v="121"/>
    <x v="44"/>
    <x v="2"/>
    <x v="1"/>
    <x v="2"/>
    <n v="269.76600000000002"/>
    <n v="31.212595041322317"/>
  </r>
  <r>
    <s v="MEAD1"/>
    <x v="121"/>
    <x v="45"/>
    <x v="2"/>
    <x v="1"/>
    <x v="2"/>
    <n v="108.792"/>
    <n v="11.282133333333332"/>
  </r>
  <r>
    <s v="MEAD1"/>
    <x v="121"/>
    <x v="46"/>
    <x v="2"/>
    <x v="1"/>
    <x v="2"/>
    <n v="275.13200000000001"/>
    <n v="32.368470588235297"/>
  </r>
  <r>
    <s v="MEAD1"/>
    <x v="121"/>
    <x v="47"/>
    <x v="2"/>
    <x v="1"/>
    <x v="2"/>
    <n v="3.1013999999999999"/>
    <n v="0.54961518987341773"/>
  </r>
  <r>
    <s v="MEAD1"/>
    <x v="121"/>
    <x v="48"/>
    <x v="2"/>
    <x v="1"/>
    <x v="2"/>
    <n v="675.62900000000002"/>
    <n v="556.40035294117649"/>
  </r>
  <r>
    <s v="MEAD1"/>
    <x v="121"/>
    <x v="49"/>
    <x v="2"/>
    <x v="1"/>
    <x v="2"/>
    <n v="241.75800000000001"/>
    <n v="54.59051612903226"/>
  </r>
  <r>
    <s v="MEAD1"/>
    <x v="121"/>
    <x v="50"/>
    <x v="2"/>
    <x v="1"/>
    <x v="2"/>
    <n v="223.84299999999999"/>
    <n v="174.10011111111112"/>
  </r>
  <r>
    <s v="MEAD1"/>
    <x v="121"/>
    <x v="51"/>
    <x v="0"/>
    <x v="0"/>
    <x v="3"/>
    <n v="2023"/>
    <n v="2023"/>
  </r>
  <r>
    <s v="MEAD1"/>
    <x v="121"/>
    <x v="52"/>
    <x v="1"/>
    <x v="0"/>
    <x v="3"/>
    <n v="282.38299999999998"/>
    <n v="282.38299999999998"/>
  </r>
  <r>
    <s v="MEAD1"/>
    <x v="121"/>
    <x v="53"/>
    <x v="2"/>
    <x v="1"/>
    <x v="3"/>
    <n v="2305.38"/>
    <n v="2305.38"/>
  </r>
  <r>
    <s v="MELA1"/>
    <x v="122"/>
    <x v="0"/>
    <x v="0"/>
    <x v="0"/>
    <x v="0"/>
    <n v="1127.33"/>
    <n v="563.66499999999996"/>
  </r>
  <r>
    <s v="MELA1"/>
    <x v="122"/>
    <x v="1"/>
    <x v="0"/>
    <x v="0"/>
    <x v="0"/>
    <n v="3.6349200000000002"/>
    <n v="1.1869126530612244"/>
  </r>
  <r>
    <s v="MELA1"/>
    <x v="122"/>
    <x v="2"/>
    <x v="0"/>
    <x v="0"/>
    <x v="0"/>
    <n v="209.40100000000001"/>
    <n v="69.800333333333327"/>
  </r>
  <r>
    <s v="MELA1"/>
    <x v="122"/>
    <x v="3"/>
    <x v="1"/>
    <x v="0"/>
    <x v="0"/>
    <n v="6.4885900000000003"/>
    <n v="3.2442950000000002"/>
  </r>
  <r>
    <s v="MELA1"/>
    <x v="122"/>
    <x v="4"/>
    <x v="1"/>
    <x v="0"/>
    <x v="0"/>
    <n v="0.161883"/>
    <n v="5.2859755102040815E-2"/>
  </r>
  <r>
    <s v="MELA1"/>
    <x v="122"/>
    <x v="5"/>
    <x v="1"/>
    <x v="0"/>
    <x v="0"/>
    <n v="2651.89"/>
    <n v="883.96333333333325"/>
  </r>
  <r>
    <s v="MELA1"/>
    <x v="122"/>
    <x v="6"/>
    <x v="2"/>
    <x v="1"/>
    <x v="0"/>
    <n v="1133.82"/>
    <n v="566.91"/>
  </r>
  <r>
    <s v="MELA1"/>
    <x v="122"/>
    <x v="7"/>
    <x v="2"/>
    <x v="1"/>
    <x v="0"/>
    <n v="3.7968000000000002"/>
    <n v="1.2397714285714285"/>
  </r>
  <r>
    <s v="MELA1"/>
    <x v="122"/>
    <x v="8"/>
    <x v="2"/>
    <x v="1"/>
    <x v="0"/>
    <n v="2861.29"/>
    <n v="953.76333333333332"/>
  </r>
  <r>
    <s v="MELA1"/>
    <x v="122"/>
    <x v="9"/>
    <x v="0"/>
    <x v="0"/>
    <x v="1"/>
    <n v="634.65"/>
    <n v="634.65"/>
  </r>
  <r>
    <s v="MELA1"/>
    <x v="122"/>
    <x v="10"/>
    <x v="1"/>
    <x v="0"/>
    <x v="1"/>
    <n v="887.25199999999995"/>
    <n v="887.25199999999995"/>
  </r>
  <r>
    <s v="MELA1"/>
    <x v="122"/>
    <x v="11"/>
    <x v="2"/>
    <x v="1"/>
    <x v="1"/>
    <n v="1521.9"/>
    <n v="1521.9"/>
  </r>
  <r>
    <s v="MELA1"/>
    <x v="122"/>
    <x v="12"/>
    <x v="0"/>
    <x v="0"/>
    <x v="2"/>
    <n v="17.922499999999999"/>
    <n v="8.3638333333333339"/>
  </r>
  <r>
    <s v="MELA1"/>
    <x v="122"/>
    <x v="13"/>
    <x v="0"/>
    <x v="0"/>
    <x v="2"/>
    <n v="496.15699999999998"/>
    <n v="151.00430434782609"/>
  </r>
  <r>
    <s v="MELA1"/>
    <x v="122"/>
    <x v="14"/>
    <x v="0"/>
    <x v="0"/>
    <x v="2"/>
    <n v="6.78104"/>
    <n v="1.5312025806451612"/>
  </r>
  <r>
    <s v="MELA1"/>
    <x v="122"/>
    <x v="15"/>
    <x v="0"/>
    <x v="0"/>
    <x v="2"/>
    <n v="91.276399999999995"/>
    <n v="23.664251851851848"/>
  </r>
  <r>
    <s v="MELA1"/>
    <x v="122"/>
    <x v="16"/>
    <x v="0"/>
    <x v="0"/>
    <x v="2"/>
    <n v="2475.4699999999998"/>
    <n v="550.10444444444443"/>
  </r>
  <r>
    <s v="MELA1"/>
    <x v="122"/>
    <x v="17"/>
    <x v="0"/>
    <x v="0"/>
    <x v="2"/>
    <n v="3.0933299999999999"/>
    <n v="0.92141744680851057"/>
  </r>
  <r>
    <s v="MELA1"/>
    <x v="122"/>
    <x v="18"/>
    <x v="0"/>
    <x v="0"/>
    <x v="2"/>
    <n v="494.4"/>
    <n v="57.203305785123966"/>
  </r>
  <r>
    <s v="MELA1"/>
    <x v="122"/>
    <x v="19"/>
    <x v="0"/>
    <x v="0"/>
    <x v="2"/>
    <n v="184.93299999999999"/>
    <n v="19.178237037037036"/>
  </r>
  <r>
    <s v="MELA1"/>
    <x v="122"/>
    <x v="20"/>
    <x v="0"/>
    <x v="0"/>
    <x v="2"/>
    <n v="297.18"/>
    <n v="34.962352941176469"/>
  </r>
  <r>
    <s v="MELA1"/>
    <x v="122"/>
    <x v="21"/>
    <x v="0"/>
    <x v="0"/>
    <x v="2"/>
    <n v="4.6467299999999998"/>
    <n v="0.8234711392405063"/>
  </r>
  <r>
    <s v="MELA1"/>
    <x v="122"/>
    <x v="22"/>
    <x v="0"/>
    <x v="0"/>
    <x v="2"/>
    <n v="943.625"/>
    <n v="777.10294117647049"/>
  </r>
  <r>
    <s v="MELA1"/>
    <x v="122"/>
    <x v="23"/>
    <x v="0"/>
    <x v="0"/>
    <x v="2"/>
    <n v="165.65299999999999"/>
    <n v="37.405516129032257"/>
  </r>
  <r>
    <s v="MELA1"/>
    <x v="122"/>
    <x v="24"/>
    <x v="0"/>
    <x v="0"/>
    <x v="2"/>
    <n v="106.29900000000001"/>
    <n v="82.677000000000007"/>
  </r>
  <r>
    <s v="MELA1"/>
    <x v="122"/>
    <x v="25"/>
    <x v="1"/>
    <x v="0"/>
    <x v="2"/>
    <n v="1.569E-8"/>
    <n v="7.3220000000000002E-9"/>
  </r>
  <r>
    <s v="MELA1"/>
    <x v="122"/>
    <x v="26"/>
    <x v="1"/>
    <x v="0"/>
    <x v="2"/>
    <n v="1.9876599999999999E-5"/>
    <n v="6.0494000000000001E-6"/>
  </r>
  <r>
    <s v="MELA1"/>
    <x v="122"/>
    <x v="27"/>
    <x v="1"/>
    <x v="0"/>
    <x v="2"/>
    <n v="6.5493199999999998"/>
    <n v="1.4788787096774192"/>
  </r>
  <r>
    <s v="MELA1"/>
    <x v="122"/>
    <x v="28"/>
    <x v="1"/>
    <x v="0"/>
    <x v="2"/>
    <n v="13.363099999999999"/>
    <n v="3.4645074074074071"/>
  </r>
  <r>
    <s v="MELA1"/>
    <x v="122"/>
    <x v="29"/>
    <x v="1"/>
    <x v="0"/>
    <x v="2"/>
    <n v="1816.85"/>
    <n v="403.74444444444441"/>
  </r>
  <r>
    <s v="MELA1"/>
    <x v="122"/>
    <x v="30"/>
    <x v="1"/>
    <x v="0"/>
    <x v="2"/>
    <n v="1.2664900000000001E-3"/>
    <n v="3.7725234042553191E-4"/>
  </r>
  <r>
    <s v="MELA1"/>
    <x v="122"/>
    <x v="31"/>
    <x v="1"/>
    <x v="0"/>
    <x v="2"/>
    <n v="5.18915E-2"/>
    <n v="6.0039752066115707E-3"/>
  </r>
  <r>
    <s v="MELA1"/>
    <x v="122"/>
    <x v="32"/>
    <x v="1"/>
    <x v="0"/>
    <x v="2"/>
    <n v="2.18824E-2"/>
    <n v="2.269285925925926E-3"/>
  </r>
  <r>
    <s v="MELA1"/>
    <x v="122"/>
    <x v="33"/>
    <x v="1"/>
    <x v="0"/>
    <x v="2"/>
    <n v="169.43700000000001"/>
    <n v="19.933764705882353"/>
  </r>
  <r>
    <s v="MELA1"/>
    <x v="122"/>
    <x v="34"/>
    <x v="1"/>
    <x v="0"/>
    <x v="2"/>
    <n v="1.8732"/>
    <n v="0.33195949367088606"/>
  </r>
  <r>
    <s v="MELA1"/>
    <x v="122"/>
    <x v="35"/>
    <x v="1"/>
    <x v="0"/>
    <x v="2"/>
    <n v="140.755"/>
    <n v="115.91588235294117"/>
  </r>
  <r>
    <s v="MELA1"/>
    <x v="122"/>
    <x v="36"/>
    <x v="1"/>
    <x v="0"/>
    <x v="2"/>
    <n v="758.35900000000004"/>
    <n v="171.24235483870967"/>
  </r>
  <r>
    <s v="MELA1"/>
    <x v="122"/>
    <x v="37"/>
    <x v="1"/>
    <x v="0"/>
    <x v="2"/>
    <n v="757.423"/>
    <n v="589.10677777777778"/>
  </r>
  <r>
    <s v="MELA1"/>
    <x v="122"/>
    <x v="38"/>
    <x v="2"/>
    <x v="1"/>
    <x v="2"/>
    <n v="17.922499999999999"/>
    <n v="8.3638333333333339"/>
  </r>
  <r>
    <s v="MELA1"/>
    <x v="122"/>
    <x v="39"/>
    <x v="2"/>
    <x v="1"/>
    <x v="2"/>
    <n v="496.15699999999998"/>
    <n v="151.00430434782609"/>
  </r>
  <r>
    <s v="MELA1"/>
    <x v="122"/>
    <x v="40"/>
    <x v="2"/>
    <x v="1"/>
    <x v="2"/>
    <n v="13.330299999999999"/>
    <n v="3.0100677419354835"/>
  </r>
  <r>
    <s v="MELA1"/>
    <x v="122"/>
    <x v="41"/>
    <x v="2"/>
    <x v="1"/>
    <x v="2"/>
    <n v="104.639"/>
    <n v="27.128629629629629"/>
  </r>
  <r>
    <s v="MELA1"/>
    <x v="122"/>
    <x v="42"/>
    <x v="2"/>
    <x v="1"/>
    <x v="2"/>
    <n v="4292.3100000000004"/>
    <n v="953.84666666666669"/>
  </r>
  <r>
    <s v="MELA1"/>
    <x v="122"/>
    <x v="43"/>
    <x v="2"/>
    <x v="1"/>
    <x v="2"/>
    <n v="3.0945999999999998"/>
    <n v="0.9217957446808509"/>
  </r>
  <r>
    <s v="MELA1"/>
    <x v="122"/>
    <x v="44"/>
    <x v="2"/>
    <x v="1"/>
    <x v="2"/>
    <n v="494.452"/>
    <n v="57.209322314049587"/>
  </r>
  <r>
    <s v="MELA1"/>
    <x v="122"/>
    <x v="45"/>
    <x v="2"/>
    <x v="1"/>
    <x v="2"/>
    <n v="184.95500000000001"/>
    <n v="19.180518518518518"/>
  </r>
  <r>
    <s v="MELA1"/>
    <x v="122"/>
    <x v="46"/>
    <x v="2"/>
    <x v="1"/>
    <x v="2"/>
    <n v="466.61599999999999"/>
    <n v="54.896000000000001"/>
  </r>
  <r>
    <s v="MELA1"/>
    <x v="122"/>
    <x v="47"/>
    <x v="2"/>
    <x v="1"/>
    <x v="2"/>
    <n v="6.5199199999999999"/>
    <n v="1.1554288607594936"/>
  </r>
  <r>
    <s v="MELA1"/>
    <x v="122"/>
    <x v="48"/>
    <x v="2"/>
    <x v="1"/>
    <x v="2"/>
    <n v="1084.3800000000001"/>
    <n v="893.01882352941186"/>
  </r>
  <r>
    <s v="MELA1"/>
    <x v="122"/>
    <x v="49"/>
    <x v="2"/>
    <x v="1"/>
    <x v="2"/>
    <n v="924.01300000000003"/>
    <n v="208.64809677419356"/>
  </r>
  <r>
    <s v="MELA1"/>
    <x v="122"/>
    <x v="50"/>
    <x v="2"/>
    <x v="1"/>
    <x v="2"/>
    <n v="863.721"/>
    <n v="671.78300000000002"/>
  </r>
  <r>
    <s v="MELA1"/>
    <x v="122"/>
    <x v="51"/>
    <x v="0"/>
    <x v="0"/>
    <x v="3"/>
    <n v="1744.94"/>
    <n v="1744.94"/>
  </r>
  <r>
    <s v="MELA1"/>
    <x v="122"/>
    <x v="52"/>
    <x v="1"/>
    <x v="0"/>
    <x v="3"/>
    <n v="1305.23"/>
    <n v="1305.23"/>
  </r>
  <r>
    <s v="MELA1"/>
    <x v="122"/>
    <x v="53"/>
    <x v="2"/>
    <x v="1"/>
    <x v="3"/>
    <n v="3050.18"/>
    <n v="3050.18"/>
  </r>
  <r>
    <s v="MEVE1"/>
    <x v="123"/>
    <x v="0"/>
    <x v="0"/>
    <x v="0"/>
    <x v="0"/>
    <n v="354.33499999999998"/>
    <n v="177.16749999999999"/>
  </r>
  <r>
    <s v="MEVE1"/>
    <x v="123"/>
    <x v="1"/>
    <x v="0"/>
    <x v="0"/>
    <x v="0"/>
    <n v="3.73346"/>
    <n v="1.2190889795918367"/>
  </r>
  <r>
    <s v="MEVE1"/>
    <x v="123"/>
    <x v="2"/>
    <x v="0"/>
    <x v="0"/>
    <x v="0"/>
    <n v="240.17699999999999"/>
    <n v="80.058999999999997"/>
  </r>
  <r>
    <s v="MEVE1"/>
    <x v="123"/>
    <x v="3"/>
    <x v="1"/>
    <x v="0"/>
    <x v="0"/>
    <n v="5.1649700000000003"/>
    <n v="2.5824850000000001"/>
  </r>
  <r>
    <s v="MEVE1"/>
    <x v="123"/>
    <x v="4"/>
    <x v="1"/>
    <x v="0"/>
    <x v="0"/>
    <n v="7.3943099999999998E-2"/>
    <n v="2.4144685714285713E-2"/>
  </r>
  <r>
    <s v="MEVE1"/>
    <x v="123"/>
    <x v="5"/>
    <x v="1"/>
    <x v="0"/>
    <x v="0"/>
    <n v="2879.88"/>
    <n v="959.96"/>
  </r>
  <r>
    <s v="MEVE1"/>
    <x v="123"/>
    <x v="6"/>
    <x v="2"/>
    <x v="1"/>
    <x v="0"/>
    <n v="359.5"/>
    <n v="179.75"/>
  </r>
  <r>
    <s v="MEVE1"/>
    <x v="123"/>
    <x v="7"/>
    <x v="2"/>
    <x v="1"/>
    <x v="0"/>
    <n v="3.80741"/>
    <n v="1.2432359183673469"/>
  </r>
  <r>
    <s v="MEVE1"/>
    <x v="123"/>
    <x v="8"/>
    <x v="2"/>
    <x v="1"/>
    <x v="0"/>
    <n v="3120.05"/>
    <n v="1040.0166666666667"/>
  </r>
  <r>
    <s v="MEVE1"/>
    <x v="123"/>
    <x v="9"/>
    <x v="0"/>
    <x v="0"/>
    <x v="1"/>
    <n v="258.44499999999999"/>
    <n v="258.44499999999999"/>
  </r>
  <r>
    <s v="MEVE1"/>
    <x v="123"/>
    <x v="10"/>
    <x v="1"/>
    <x v="0"/>
    <x v="1"/>
    <n v="962.55600000000004"/>
    <n v="962.55600000000004"/>
  </r>
  <r>
    <s v="MEVE1"/>
    <x v="123"/>
    <x v="11"/>
    <x v="2"/>
    <x v="1"/>
    <x v="1"/>
    <n v="1221"/>
    <n v="1221"/>
  </r>
  <r>
    <s v="MEVE1"/>
    <x v="123"/>
    <x v="12"/>
    <x v="0"/>
    <x v="0"/>
    <x v="2"/>
    <n v="38.262700000000002"/>
    <n v="17.855926666666669"/>
  </r>
  <r>
    <s v="MEVE1"/>
    <x v="123"/>
    <x v="13"/>
    <x v="0"/>
    <x v="0"/>
    <x v="2"/>
    <n v="667.15700000000004"/>
    <n v="203.04778260869568"/>
  </r>
  <r>
    <s v="MEVE1"/>
    <x v="123"/>
    <x v="14"/>
    <x v="0"/>
    <x v="0"/>
    <x v="2"/>
    <n v="8.4360599999999994"/>
    <n v="1.9049167741935482"/>
  </r>
  <r>
    <s v="MEVE1"/>
    <x v="123"/>
    <x v="15"/>
    <x v="0"/>
    <x v="0"/>
    <x v="2"/>
    <n v="137.03200000000001"/>
    <n v="35.526814814814813"/>
  </r>
  <r>
    <s v="MEVE1"/>
    <x v="123"/>
    <x v="16"/>
    <x v="0"/>
    <x v="0"/>
    <x v="2"/>
    <n v="6005.29"/>
    <n v="1334.5088888888888"/>
  </r>
  <r>
    <s v="MEVE1"/>
    <x v="123"/>
    <x v="17"/>
    <x v="0"/>
    <x v="0"/>
    <x v="2"/>
    <n v="3.8381699999999999"/>
    <n v="1.1432846808510637"/>
  </r>
  <r>
    <s v="MEVE1"/>
    <x v="123"/>
    <x v="18"/>
    <x v="0"/>
    <x v="0"/>
    <x v="2"/>
    <n v="403.89600000000002"/>
    <n v="46.731768595041324"/>
  </r>
  <r>
    <s v="MEVE1"/>
    <x v="123"/>
    <x v="19"/>
    <x v="0"/>
    <x v="0"/>
    <x v="2"/>
    <n v="172.292"/>
    <n v="17.86731851851852"/>
  </r>
  <r>
    <s v="MEVE1"/>
    <x v="123"/>
    <x v="20"/>
    <x v="0"/>
    <x v="0"/>
    <x v="2"/>
    <n v="295.26299999999998"/>
    <n v="34.736823529411758"/>
  </r>
  <r>
    <s v="MEVE1"/>
    <x v="123"/>
    <x v="21"/>
    <x v="0"/>
    <x v="0"/>
    <x v="2"/>
    <n v="4.1920599999999997"/>
    <n v="0.74289670886075942"/>
  </r>
  <r>
    <s v="MEVE1"/>
    <x v="123"/>
    <x v="22"/>
    <x v="0"/>
    <x v="0"/>
    <x v="2"/>
    <n v="370.596"/>
    <n v="305.19670588235294"/>
  </r>
  <r>
    <s v="MEVE1"/>
    <x v="123"/>
    <x v="23"/>
    <x v="0"/>
    <x v="0"/>
    <x v="2"/>
    <n v="88.253200000000007"/>
    <n v="19.928141935483872"/>
  </r>
  <r>
    <s v="MEVE1"/>
    <x v="123"/>
    <x v="24"/>
    <x v="0"/>
    <x v="0"/>
    <x v="2"/>
    <n v="79.192499999999995"/>
    <n v="61.594166666666666"/>
  </r>
  <r>
    <s v="MEVE1"/>
    <x v="123"/>
    <x v="25"/>
    <x v="1"/>
    <x v="0"/>
    <x v="2"/>
    <n v="4.9265100000000002E-9"/>
    <n v="2.2990380000000001E-9"/>
  </r>
  <r>
    <s v="MEVE1"/>
    <x v="123"/>
    <x v="26"/>
    <x v="1"/>
    <x v="0"/>
    <x v="2"/>
    <n v="3.3632600000000001E-5"/>
    <n v="1.0236008695652175E-5"/>
  </r>
  <r>
    <s v="MEVE1"/>
    <x v="123"/>
    <x v="27"/>
    <x v="1"/>
    <x v="0"/>
    <x v="2"/>
    <n v="9.1980599999999999"/>
    <n v="2.0769812903225806"/>
  </r>
  <r>
    <s v="MEVE1"/>
    <x v="123"/>
    <x v="28"/>
    <x v="1"/>
    <x v="0"/>
    <x v="2"/>
    <n v="27.252400000000002"/>
    <n v="7.0654370370370367"/>
  </r>
  <r>
    <s v="MEVE1"/>
    <x v="123"/>
    <x v="29"/>
    <x v="1"/>
    <x v="0"/>
    <x v="2"/>
    <n v="2171.61"/>
    <n v="482.58"/>
  </r>
  <r>
    <s v="MEVE1"/>
    <x v="123"/>
    <x v="30"/>
    <x v="1"/>
    <x v="0"/>
    <x v="2"/>
    <n v="1.29138E-3"/>
    <n v="3.8466638297872337E-4"/>
  </r>
  <r>
    <s v="MEVE1"/>
    <x v="123"/>
    <x v="31"/>
    <x v="1"/>
    <x v="0"/>
    <x v="2"/>
    <n v="3.9175000000000001E-2"/>
    <n v="4.532644628099174E-3"/>
  </r>
  <r>
    <s v="MEVE1"/>
    <x v="123"/>
    <x v="32"/>
    <x v="1"/>
    <x v="0"/>
    <x v="2"/>
    <n v="1.8333700000000001E-2"/>
    <n v="1.9012725925925927E-3"/>
  </r>
  <r>
    <s v="MEVE1"/>
    <x v="123"/>
    <x v="33"/>
    <x v="1"/>
    <x v="0"/>
    <x v="2"/>
    <n v="181.84200000000001"/>
    <n v="21.393176470588237"/>
  </r>
  <r>
    <s v="MEVE1"/>
    <x v="123"/>
    <x v="34"/>
    <x v="1"/>
    <x v="0"/>
    <x v="2"/>
    <n v="1.4655"/>
    <n v="0.25970886075949368"/>
  </r>
  <r>
    <s v="MEVE1"/>
    <x v="123"/>
    <x v="35"/>
    <x v="1"/>
    <x v="0"/>
    <x v="2"/>
    <n v="28.182600000000001"/>
    <n v="23.209199999999999"/>
  </r>
  <r>
    <s v="MEVE1"/>
    <x v="123"/>
    <x v="36"/>
    <x v="1"/>
    <x v="0"/>
    <x v="2"/>
    <n v="804.31399999999996"/>
    <n v="181.61929032258064"/>
  </r>
  <r>
    <s v="MEVE1"/>
    <x v="123"/>
    <x v="37"/>
    <x v="1"/>
    <x v="0"/>
    <x v="2"/>
    <n v="720.03"/>
    <n v="560.02333333333331"/>
  </r>
  <r>
    <s v="MEVE1"/>
    <x v="123"/>
    <x v="38"/>
    <x v="2"/>
    <x v="1"/>
    <x v="2"/>
    <n v="38.262700000000002"/>
    <n v="17.855926666666669"/>
  </r>
  <r>
    <s v="MEVE1"/>
    <x v="123"/>
    <x v="39"/>
    <x v="2"/>
    <x v="1"/>
    <x v="2"/>
    <n v="667.15700000000004"/>
    <n v="203.04778260869568"/>
  </r>
  <r>
    <s v="MEVE1"/>
    <x v="123"/>
    <x v="40"/>
    <x v="2"/>
    <x v="1"/>
    <x v="2"/>
    <n v="17.6341"/>
    <n v="3.9818935483870965"/>
  </r>
  <r>
    <s v="MEVE1"/>
    <x v="123"/>
    <x v="41"/>
    <x v="2"/>
    <x v="1"/>
    <x v="2"/>
    <n v="164.285"/>
    <n v="42.592407407407407"/>
  </r>
  <r>
    <s v="MEVE1"/>
    <x v="123"/>
    <x v="42"/>
    <x v="2"/>
    <x v="1"/>
    <x v="2"/>
    <n v="8176.92"/>
    <n v="1817.0933333333332"/>
  </r>
  <r>
    <s v="MEVE1"/>
    <x v="123"/>
    <x v="43"/>
    <x v="2"/>
    <x v="1"/>
    <x v="2"/>
    <n v="3.8394699999999999"/>
    <n v="1.143671914893617"/>
  </r>
  <r>
    <s v="MEVE1"/>
    <x v="123"/>
    <x v="44"/>
    <x v="2"/>
    <x v="1"/>
    <x v="2"/>
    <n v="403.935"/>
    <n v="46.736280991735541"/>
  </r>
  <r>
    <s v="MEVE1"/>
    <x v="123"/>
    <x v="45"/>
    <x v="2"/>
    <x v="1"/>
    <x v="2"/>
    <n v="172.31"/>
    <n v="17.869185185185184"/>
  </r>
  <r>
    <s v="MEVE1"/>
    <x v="123"/>
    <x v="46"/>
    <x v="2"/>
    <x v="1"/>
    <x v="2"/>
    <n v="477.10399999999998"/>
    <n v="56.129882352941173"/>
  </r>
  <r>
    <s v="MEVE1"/>
    <x v="123"/>
    <x v="47"/>
    <x v="2"/>
    <x v="1"/>
    <x v="2"/>
    <n v="5.6575699999999998"/>
    <n v="1.0026073417721519"/>
  </r>
  <r>
    <s v="MEVE1"/>
    <x v="123"/>
    <x v="48"/>
    <x v="2"/>
    <x v="1"/>
    <x v="2"/>
    <n v="398.779"/>
    <n v="328.40623529411761"/>
  </r>
  <r>
    <s v="MEVE1"/>
    <x v="123"/>
    <x v="49"/>
    <x v="2"/>
    <x v="1"/>
    <x v="2"/>
    <n v="892.56899999999996"/>
    <n v="201.54783870967739"/>
  </r>
  <r>
    <s v="MEVE1"/>
    <x v="123"/>
    <x v="50"/>
    <x v="2"/>
    <x v="1"/>
    <x v="2"/>
    <n v="799.22199999999998"/>
    <n v="621.61711111111106"/>
  </r>
  <r>
    <s v="MEVE1"/>
    <x v="123"/>
    <x v="51"/>
    <x v="0"/>
    <x v="0"/>
    <x v="3"/>
    <n v="2080.79"/>
    <n v="2080.79"/>
  </r>
  <r>
    <s v="MEVE1"/>
    <x v="123"/>
    <x v="52"/>
    <x v="1"/>
    <x v="0"/>
    <x v="3"/>
    <n v="1278.24"/>
    <n v="1278.24"/>
  </r>
  <r>
    <s v="MEVE1"/>
    <x v="123"/>
    <x v="53"/>
    <x v="2"/>
    <x v="1"/>
    <x v="3"/>
    <n v="3359.02"/>
    <n v="3359.02"/>
  </r>
  <r>
    <s v="MOHO1"/>
    <x v="124"/>
    <x v="0"/>
    <x v="0"/>
    <x v="0"/>
    <x v="0"/>
    <n v="183.70500000000001"/>
    <n v="91.852500000000006"/>
  </r>
  <r>
    <s v="MOHO1"/>
    <x v="124"/>
    <x v="1"/>
    <x v="0"/>
    <x v="0"/>
    <x v="0"/>
    <n v="1.5292399999999999"/>
    <n v="0.49934367346938768"/>
  </r>
  <r>
    <s v="MOHO1"/>
    <x v="124"/>
    <x v="2"/>
    <x v="0"/>
    <x v="0"/>
    <x v="0"/>
    <n v="233.93899999999999"/>
    <n v="77.97966666666666"/>
  </r>
  <r>
    <s v="MOHO1"/>
    <x v="124"/>
    <x v="3"/>
    <x v="1"/>
    <x v="0"/>
    <x v="0"/>
    <n v="0.56888799999999995"/>
    <n v="0.28444399999999997"/>
  </r>
  <r>
    <s v="MOHO1"/>
    <x v="124"/>
    <x v="4"/>
    <x v="1"/>
    <x v="0"/>
    <x v="0"/>
    <n v="1.22484E-2"/>
    <n v="3.9994775510204077E-3"/>
  </r>
  <r>
    <s v="MOHO1"/>
    <x v="124"/>
    <x v="5"/>
    <x v="1"/>
    <x v="0"/>
    <x v="0"/>
    <n v="2985.49"/>
    <n v="995.16333333333318"/>
  </r>
  <r>
    <s v="MOHO1"/>
    <x v="124"/>
    <x v="6"/>
    <x v="2"/>
    <x v="1"/>
    <x v="0"/>
    <n v="184.274"/>
    <n v="92.137"/>
  </r>
  <r>
    <s v="MOHO1"/>
    <x v="124"/>
    <x v="7"/>
    <x v="2"/>
    <x v="1"/>
    <x v="0"/>
    <n v="1.54149"/>
    <n v="0.50334367346938769"/>
  </r>
  <r>
    <s v="MOHO1"/>
    <x v="124"/>
    <x v="8"/>
    <x v="2"/>
    <x v="1"/>
    <x v="0"/>
    <n v="3219.43"/>
    <n v="1073.1433333333332"/>
  </r>
  <r>
    <s v="MOHO1"/>
    <x v="124"/>
    <x v="9"/>
    <x v="0"/>
    <x v="0"/>
    <x v="1"/>
    <n v="170.33099999999999"/>
    <n v="170.33099999999999"/>
  </r>
  <r>
    <s v="MOHO1"/>
    <x v="124"/>
    <x v="10"/>
    <x v="1"/>
    <x v="0"/>
    <x v="1"/>
    <n v="995.44200000000001"/>
    <n v="995.44200000000001"/>
  </r>
  <r>
    <s v="MOHO1"/>
    <x v="124"/>
    <x v="11"/>
    <x v="2"/>
    <x v="1"/>
    <x v="1"/>
    <n v="1165.77"/>
    <n v="1165.77"/>
  </r>
  <r>
    <s v="MOHO1"/>
    <x v="124"/>
    <x v="12"/>
    <x v="0"/>
    <x v="0"/>
    <x v="2"/>
    <n v="42.651200000000003"/>
    <n v="19.903893333333336"/>
  </r>
  <r>
    <s v="MOHO1"/>
    <x v="124"/>
    <x v="13"/>
    <x v="0"/>
    <x v="0"/>
    <x v="2"/>
    <n v="906.21100000000001"/>
    <n v="275.80334782608696"/>
  </r>
  <r>
    <s v="MOHO1"/>
    <x v="124"/>
    <x v="14"/>
    <x v="0"/>
    <x v="0"/>
    <x v="2"/>
    <n v="4.9116200000000001"/>
    <n v="1.1090754838709678"/>
  </r>
  <r>
    <s v="MOHO1"/>
    <x v="124"/>
    <x v="15"/>
    <x v="0"/>
    <x v="0"/>
    <x v="2"/>
    <n v="43.356200000000001"/>
    <n v="11.240496296296296"/>
  </r>
  <r>
    <s v="MOHO1"/>
    <x v="124"/>
    <x v="16"/>
    <x v="0"/>
    <x v="0"/>
    <x v="2"/>
    <n v="5628.77"/>
    <n v="1250.8377777777778"/>
  </r>
  <r>
    <s v="MOHO1"/>
    <x v="124"/>
    <x v="17"/>
    <x v="0"/>
    <x v="0"/>
    <x v="2"/>
    <n v="7.4111399999999996"/>
    <n v="2.2075736170212763"/>
  </r>
  <r>
    <s v="MOHO1"/>
    <x v="124"/>
    <x v="18"/>
    <x v="0"/>
    <x v="0"/>
    <x v="2"/>
    <n v="529.601"/>
    <n v="61.276148760330578"/>
  </r>
  <r>
    <s v="MOHO1"/>
    <x v="124"/>
    <x v="19"/>
    <x v="0"/>
    <x v="0"/>
    <x v="2"/>
    <n v="215.982"/>
    <n v="22.398133333333334"/>
  </r>
  <r>
    <s v="MOHO1"/>
    <x v="124"/>
    <x v="20"/>
    <x v="0"/>
    <x v="0"/>
    <x v="2"/>
    <n v="439.76499999999999"/>
    <n v="51.737058823529409"/>
  </r>
  <r>
    <s v="MOHO1"/>
    <x v="124"/>
    <x v="21"/>
    <x v="0"/>
    <x v="0"/>
    <x v="2"/>
    <n v="3.5935899999999998"/>
    <n v="0.63683873417721515"/>
  </r>
  <r>
    <s v="MOHO1"/>
    <x v="124"/>
    <x v="22"/>
    <x v="0"/>
    <x v="0"/>
    <x v="2"/>
    <n v="837.226"/>
    <n v="689.48023529411762"/>
  </r>
  <r>
    <s v="MOHO1"/>
    <x v="124"/>
    <x v="23"/>
    <x v="0"/>
    <x v="0"/>
    <x v="2"/>
    <n v="140.34899999999999"/>
    <n v="31.69170967741935"/>
  </r>
  <r>
    <s v="MOHO1"/>
    <x v="124"/>
    <x v="24"/>
    <x v="0"/>
    <x v="0"/>
    <x v="2"/>
    <n v="85.224199999999996"/>
    <n v="66.285488888888892"/>
  </r>
  <r>
    <s v="MOHO1"/>
    <x v="124"/>
    <x v="25"/>
    <x v="1"/>
    <x v="0"/>
    <x v="2"/>
    <n v="5.0260799999999997E-7"/>
    <n v="2.3455039999999999E-7"/>
  </r>
  <r>
    <s v="MOHO1"/>
    <x v="124"/>
    <x v="26"/>
    <x v="1"/>
    <x v="0"/>
    <x v="2"/>
    <n v="1.3294500000000001E-4"/>
    <n v="4.0461521739130439E-5"/>
  </r>
  <r>
    <s v="MOHO1"/>
    <x v="124"/>
    <x v="27"/>
    <x v="1"/>
    <x v="0"/>
    <x v="2"/>
    <n v="3.5619000000000001"/>
    <n v="0.80430000000000001"/>
  </r>
  <r>
    <s v="MOHO1"/>
    <x v="124"/>
    <x v="28"/>
    <x v="1"/>
    <x v="0"/>
    <x v="2"/>
    <n v="7.6760900000000003"/>
    <n v="1.9900974074074074"/>
  </r>
  <r>
    <s v="MOHO1"/>
    <x v="124"/>
    <x v="29"/>
    <x v="1"/>
    <x v="0"/>
    <x v="2"/>
    <n v="3100.57"/>
    <n v="689.01555555555558"/>
  </r>
  <r>
    <s v="MOHO1"/>
    <x v="124"/>
    <x v="30"/>
    <x v="1"/>
    <x v="0"/>
    <x v="2"/>
    <n v="6.3425199999999999E-3"/>
    <n v="1.8892612765957445E-3"/>
  </r>
  <r>
    <s v="MOHO1"/>
    <x v="124"/>
    <x v="31"/>
    <x v="1"/>
    <x v="0"/>
    <x v="2"/>
    <n v="4.5085800000000002E-2"/>
    <n v="5.2165388429752067E-3"/>
  </r>
  <r>
    <s v="MOHO1"/>
    <x v="124"/>
    <x v="32"/>
    <x v="1"/>
    <x v="0"/>
    <x v="2"/>
    <n v="1.6663000000000001E-2"/>
    <n v="1.7280148148148147E-3"/>
  </r>
  <r>
    <s v="MOHO1"/>
    <x v="124"/>
    <x v="33"/>
    <x v="1"/>
    <x v="0"/>
    <x v="2"/>
    <n v="161.03399999999999"/>
    <n v="18.945176470588233"/>
  </r>
  <r>
    <s v="MOHO1"/>
    <x v="124"/>
    <x v="34"/>
    <x v="1"/>
    <x v="0"/>
    <x v="2"/>
    <n v="1.08972"/>
    <n v="0.19311493670886076"/>
  </r>
  <r>
    <s v="MOHO1"/>
    <x v="124"/>
    <x v="35"/>
    <x v="1"/>
    <x v="0"/>
    <x v="2"/>
    <n v="136.982"/>
    <n v="112.80870588235294"/>
  </r>
  <r>
    <s v="MOHO1"/>
    <x v="124"/>
    <x v="36"/>
    <x v="1"/>
    <x v="0"/>
    <x v="2"/>
    <n v="1533.38"/>
    <n v="346.24709677419355"/>
  </r>
  <r>
    <s v="MOHO1"/>
    <x v="124"/>
    <x v="37"/>
    <x v="1"/>
    <x v="0"/>
    <x v="2"/>
    <n v="937.94100000000003"/>
    <n v="729.5096666666667"/>
  </r>
  <r>
    <s v="MOHO1"/>
    <x v="124"/>
    <x v="38"/>
    <x v="2"/>
    <x v="1"/>
    <x v="2"/>
    <n v="42.651200000000003"/>
    <n v="19.903893333333336"/>
  </r>
  <r>
    <s v="MOHO1"/>
    <x v="124"/>
    <x v="39"/>
    <x v="2"/>
    <x v="1"/>
    <x v="2"/>
    <n v="906.21100000000001"/>
    <n v="275.80334782608696"/>
  </r>
  <r>
    <s v="MOHO1"/>
    <x v="124"/>
    <x v="40"/>
    <x v="2"/>
    <x v="1"/>
    <x v="2"/>
    <n v="8.4735300000000002"/>
    <n v="1.9133777419354838"/>
  </r>
  <r>
    <s v="MOHO1"/>
    <x v="124"/>
    <x v="41"/>
    <x v="2"/>
    <x v="1"/>
    <x v="2"/>
    <n v="51.032299999999999"/>
    <n v="13.230596296296296"/>
  </r>
  <r>
    <s v="MOHO1"/>
    <x v="124"/>
    <x v="42"/>
    <x v="2"/>
    <x v="1"/>
    <x v="2"/>
    <n v="8729.34"/>
    <n v="1939.8533333333332"/>
  </r>
  <r>
    <s v="MOHO1"/>
    <x v="124"/>
    <x v="43"/>
    <x v="2"/>
    <x v="1"/>
    <x v="2"/>
    <n v="7.4174800000000003"/>
    <n v="2.2094621276595743"/>
  </r>
  <r>
    <s v="MOHO1"/>
    <x v="124"/>
    <x v="44"/>
    <x v="2"/>
    <x v="1"/>
    <x v="2"/>
    <n v="529.64599999999996"/>
    <n v="61.281355371900823"/>
  </r>
  <r>
    <s v="MOHO1"/>
    <x v="124"/>
    <x v="45"/>
    <x v="2"/>
    <x v="1"/>
    <x v="2"/>
    <n v="215.99799999999999"/>
    <n v="22.39979259259259"/>
  </r>
  <r>
    <s v="MOHO1"/>
    <x v="124"/>
    <x v="46"/>
    <x v="2"/>
    <x v="1"/>
    <x v="2"/>
    <n v="600.79899999999998"/>
    <n v="70.682235294117646"/>
  </r>
  <r>
    <s v="MOHO1"/>
    <x v="124"/>
    <x v="47"/>
    <x v="2"/>
    <x v="1"/>
    <x v="2"/>
    <n v="4.6833099999999996"/>
    <n v="0.82995367088607586"/>
  </r>
  <r>
    <s v="MOHO1"/>
    <x v="124"/>
    <x v="48"/>
    <x v="2"/>
    <x v="1"/>
    <x v="2"/>
    <n v="974.20799999999997"/>
    <n v="802.28894117647053"/>
  </r>
  <r>
    <s v="MOHO1"/>
    <x v="124"/>
    <x v="49"/>
    <x v="2"/>
    <x v="1"/>
    <x v="2"/>
    <n v="1673.73"/>
    <n v="377.93903225806451"/>
  </r>
  <r>
    <s v="MOHO1"/>
    <x v="124"/>
    <x v="50"/>
    <x v="2"/>
    <x v="1"/>
    <x v="2"/>
    <n v="1023.17"/>
    <n v="795.79888888888888"/>
  </r>
  <r>
    <s v="MOHO1"/>
    <x v="124"/>
    <x v="51"/>
    <x v="0"/>
    <x v="0"/>
    <x v="3"/>
    <n v="2484.61"/>
    <n v="2484.61"/>
  </r>
  <r>
    <s v="MOHO1"/>
    <x v="124"/>
    <x v="52"/>
    <x v="1"/>
    <x v="0"/>
    <x v="3"/>
    <n v="1899.53"/>
    <n v="1899.53"/>
  </r>
  <r>
    <s v="MOHO1"/>
    <x v="124"/>
    <x v="53"/>
    <x v="2"/>
    <x v="1"/>
    <x v="3"/>
    <n v="4384.1400000000003"/>
    <n v="4384.1400000000003"/>
  </r>
  <r>
    <s v="MONT1"/>
    <x v="125"/>
    <x v="0"/>
    <x v="0"/>
    <x v="0"/>
    <x v="0"/>
    <n v="86.312799999999996"/>
    <n v="43.156399999999998"/>
  </r>
  <r>
    <s v="MONT1"/>
    <x v="125"/>
    <x v="1"/>
    <x v="0"/>
    <x v="0"/>
    <x v="0"/>
    <n v="0.43221900000000002"/>
    <n v="0.14113273469387755"/>
  </r>
  <r>
    <s v="MONT1"/>
    <x v="125"/>
    <x v="2"/>
    <x v="0"/>
    <x v="0"/>
    <x v="0"/>
    <n v="135.761"/>
    <n v="45.25366666666666"/>
  </r>
  <r>
    <s v="MONT1"/>
    <x v="125"/>
    <x v="3"/>
    <x v="1"/>
    <x v="0"/>
    <x v="0"/>
    <n v="0.50750799999999996"/>
    <n v="0.25375399999999998"/>
  </r>
  <r>
    <s v="MONT1"/>
    <x v="125"/>
    <x v="4"/>
    <x v="1"/>
    <x v="0"/>
    <x v="0"/>
    <n v="9.7465299999999998E-3"/>
    <n v="3.1825404081632651E-3"/>
  </r>
  <r>
    <s v="MONT1"/>
    <x v="125"/>
    <x v="5"/>
    <x v="1"/>
    <x v="0"/>
    <x v="0"/>
    <n v="1334.96"/>
    <n v="444.98666666666668"/>
  </r>
  <r>
    <s v="MONT1"/>
    <x v="125"/>
    <x v="6"/>
    <x v="2"/>
    <x v="1"/>
    <x v="0"/>
    <n v="86.820400000000006"/>
    <n v="43.410200000000003"/>
  </r>
  <r>
    <s v="MONT1"/>
    <x v="125"/>
    <x v="7"/>
    <x v="2"/>
    <x v="1"/>
    <x v="0"/>
    <n v="0.44196600000000003"/>
    <n v="0.14431542857142857"/>
  </r>
  <r>
    <s v="MONT1"/>
    <x v="125"/>
    <x v="8"/>
    <x v="2"/>
    <x v="1"/>
    <x v="0"/>
    <n v="1470.73"/>
    <n v="490.24333333333334"/>
  </r>
  <r>
    <s v="MONT1"/>
    <x v="125"/>
    <x v="9"/>
    <x v="0"/>
    <x v="0"/>
    <x v="1"/>
    <n v="88.551199999999994"/>
    <n v="88.551199999999994"/>
  </r>
  <r>
    <s v="MONT1"/>
    <x v="125"/>
    <x v="10"/>
    <x v="1"/>
    <x v="0"/>
    <x v="1"/>
    <n v="445.24"/>
    <n v="445.24"/>
  </r>
  <r>
    <s v="MONT1"/>
    <x v="125"/>
    <x v="11"/>
    <x v="2"/>
    <x v="1"/>
    <x v="1"/>
    <n v="533.79200000000003"/>
    <n v="533.79200000000003"/>
  </r>
  <r>
    <s v="MONT1"/>
    <x v="125"/>
    <x v="12"/>
    <x v="0"/>
    <x v="0"/>
    <x v="2"/>
    <n v="15.311400000000001"/>
    <n v="7.1453200000000008"/>
  </r>
  <r>
    <s v="MONT1"/>
    <x v="125"/>
    <x v="13"/>
    <x v="0"/>
    <x v="0"/>
    <x v="2"/>
    <n v="240.91200000000001"/>
    <n v="73.321043478260876"/>
  </r>
  <r>
    <s v="MONT1"/>
    <x v="125"/>
    <x v="14"/>
    <x v="0"/>
    <x v="0"/>
    <x v="2"/>
    <n v="1.8609100000000001"/>
    <n v="0.42020548387096773"/>
  </r>
  <r>
    <s v="MONT1"/>
    <x v="125"/>
    <x v="15"/>
    <x v="0"/>
    <x v="0"/>
    <x v="2"/>
    <n v="39.714300000000001"/>
    <n v="10.2963"/>
  </r>
  <r>
    <s v="MONT1"/>
    <x v="125"/>
    <x v="16"/>
    <x v="0"/>
    <x v="0"/>
    <x v="2"/>
    <n v="3014.94"/>
    <n v="669.98666666666668"/>
  </r>
  <r>
    <s v="MONT1"/>
    <x v="125"/>
    <x v="17"/>
    <x v="0"/>
    <x v="0"/>
    <x v="2"/>
    <n v="1.55108"/>
    <n v="0.462023829787234"/>
  </r>
  <r>
    <s v="MONT1"/>
    <x v="125"/>
    <x v="18"/>
    <x v="0"/>
    <x v="0"/>
    <x v="2"/>
    <n v="335.59100000000001"/>
    <n v="38.828710743801658"/>
  </r>
  <r>
    <s v="MONT1"/>
    <x v="125"/>
    <x v="19"/>
    <x v="0"/>
    <x v="0"/>
    <x v="2"/>
    <n v="144.09700000000001"/>
    <n v="14.943392592592593"/>
  </r>
  <r>
    <s v="MONT1"/>
    <x v="125"/>
    <x v="20"/>
    <x v="0"/>
    <x v="0"/>
    <x v="2"/>
    <n v="321.71499999999997"/>
    <n v="37.84882352941176"/>
  </r>
  <r>
    <s v="MONT1"/>
    <x v="125"/>
    <x v="21"/>
    <x v="0"/>
    <x v="0"/>
    <x v="2"/>
    <n v="3.5094400000000001"/>
    <n v="0.62192607594936711"/>
  </r>
  <r>
    <s v="MONT1"/>
    <x v="125"/>
    <x v="22"/>
    <x v="0"/>
    <x v="0"/>
    <x v="2"/>
    <n v="753.71400000000006"/>
    <n v="620.7056470588235"/>
  </r>
  <r>
    <s v="MONT1"/>
    <x v="125"/>
    <x v="23"/>
    <x v="0"/>
    <x v="0"/>
    <x v="2"/>
    <n v="78.795500000000004"/>
    <n v="17.792532258064515"/>
  </r>
  <r>
    <s v="MONT1"/>
    <x v="125"/>
    <x v="24"/>
    <x v="0"/>
    <x v="0"/>
    <x v="2"/>
    <n v="52.809800000000003"/>
    <n v="41.074288888888894"/>
  </r>
  <r>
    <s v="MONT1"/>
    <x v="125"/>
    <x v="25"/>
    <x v="1"/>
    <x v="0"/>
    <x v="2"/>
    <n v="1.18774E-8"/>
    <n v="5.5427866666666663E-9"/>
  </r>
  <r>
    <s v="MONT1"/>
    <x v="125"/>
    <x v="26"/>
    <x v="1"/>
    <x v="0"/>
    <x v="2"/>
    <n v="5.3706899999999999E-5"/>
    <n v="1.6345578260869568E-5"/>
  </r>
  <r>
    <s v="MONT1"/>
    <x v="125"/>
    <x v="27"/>
    <x v="1"/>
    <x v="0"/>
    <x v="2"/>
    <n v="2.4794900000000002"/>
    <n v="0.55988483870967742"/>
  </r>
  <r>
    <s v="MONT1"/>
    <x v="125"/>
    <x v="28"/>
    <x v="1"/>
    <x v="0"/>
    <x v="2"/>
    <n v="15.771599999999999"/>
    <n v="4.0889333333333333"/>
  </r>
  <r>
    <s v="MONT1"/>
    <x v="125"/>
    <x v="29"/>
    <x v="1"/>
    <x v="0"/>
    <x v="2"/>
    <n v="1830.91"/>
    <n v="406.86888888888888"/>
  </r>
  <r>
    <s v="MONT1"/>
    <x v="125"/>
    <x v="30"/>
    <x v="1"/>
    <x v="0"/>
    <x v="2"/>
    <n v="2.7261E-3"/>
    <n v="8.1202978723404252E-4"/>
  </r>
  <r>
    <s v="MONT1"/>
    <x v="125"/>
    <x v="31"/>
    <x v="1"/>
    <x v="0"/>
    <x v="2"/>
    <n v="3.2320599999999998E-2"/>
    <n v="3.7395735537190081E-3"/>
  </r>
  <r>
    <s v="MONT1"/>
    <x v="125"/>
    <x v="32"/>
    <x v="1"/>
    <x v="0"/>
    <x v="2"/>
    <n v="1.5850199999999998E-2"/>
    <n v="1.6437244444444442E-3"/>
  </r>
  <r>
    <s v="MONT1"/>
    <x v="125"/>
    <x v="33"/>
    <x v="1"/>
    <x v="0"/>
    <x v="2"/>
    <n v="109.512"/>
    <n v="12.883764705882353"/>
  </r>
  <r>
    <s v="MONT1"/>
    <x v="125"/>
    <x v="34"/>
    <x v="1"/>
    <x v="0"/>
    <x v="2"/>
    <n v="1.03969"/>
    <n v="0.18424886075949368"/>
  </r>
  <r>
    <s v="MONT1"/>
    <x v="125"/>
    <x v="35"/>
    <x v="1"/>
    <x v="0"/>
    <x v="2"/>
    <n v="111.688"/>
    <n v="91.978352941176468"/>
  </r>
  <r>
    <s v="MONT1"/>
    <x v="125"/>
    <x v="36"/>
    <x v="1"/>
    <x v="0"/>
    <x v="2"/>
    <n v="604.68299999999999"/>
    <n v="136.54132258064516"/>
  </r>
  <r>
    <s v="MONT1"/>
    <x v="125"/>
    <x v="37"/>
    <x v="1"/>
    <x v="0"/>
    <x v="2"/>
    <n v="462.36200000000002"/>
    <n v="359.61488888888891"/>
  </r>
  <r>
    <s v="MONT1"/>
    <x v="125"/>
    <x v="38"/>
    <x v="2"/>
    <x v="1"/>
    <x v="2"/>
    <n v="15.311400000000001"/>
    <n v="7.1453200000000008"/>
  </r>
  <r>
    <s v="MONT1"/>
    <x v="125"/>
    <x v="39"/>
    <x v="2"/>
    <x v="1"/>
    <x v="2"/>
    <n v="240.91200000000001"/>
    <n v="73.321043478260876"/>
  </r>
  <r>
    <s v="MONT1"/>
    <x v="125"/>
    <x v="40"/>
    <x v="2"/>
    <x v="1"/>
    <x v="2"/>
    <n v="4.3403999999999998"/>
    <n v="0.9800903225806451"/>
  </r>
  <r>
    <s v="MONT1"/>
    <x v="125"/>
    <x v="41"/>
    <x v="2"/>
    <x v="1"/>
    <x v="2"/>
    <n v="55.485900000000001"/>
    <n v="14.385233333333332"/>
  </r>
  <r>
    <s v="MONT1"/>
    <x v="125"/>
    <x v="42"/>
    <x v="2"/>
    <x v="1"/>
    <x v="2"/>
    <n v="4845.8500000000004"/>
    <n v="1076.8555555555556"/>
  </r>
  <r>
    <s v="MONT1"/>
    <x v="125"/>
    <x v="43"/>
    <x v="2"/>
    <x v="1"/>
    <x v="2"/>
    <n v="1.5538099999999999"/>
    <n v="0.46283702127659571"/>
  </r>
  <r>
    <s v="MONT1"/>
    <x v="125"/>
    <x v="44"/>
    <x v="2"/>
    <x v="1"/>
    <x v="2"/>
    <n v="335.62299999999999"/>
    <n v="38.832413223140499"/>
  </r>
  <r>
    <s v="MONT1"/>
    <x v="125"/>
    <x v="45"/>
    <x v="2"/>
    <x v="1"/>
    <x v="2"/>
    <n v="144.11199999999999"/>
    <n v="14.944948148148146"/>
  </r>
  <r>
    <s v="MONT1"/>
    <x v="125"/>
    <x v="46"/>
    <x v="2"/>
    <x v="1"/>
    <x v="2"/>
    <n v="431.22699999999998"/>
    <n v="50.732588235294116"/>
  </r>
  <r>
    <s v="MONT1"/>
    <x v="125"/>
    <x v="47"/>
    <x v="2"/>
    <x v="1"/>
    <x v="2"/>
    <n v="4.5491400000000004"/>
    <n v="0.80617670886075954"/>
  </r>
  <r>
    <s v="MONT1"/>
    <x v="125"/>
    <x v="48"/>
    <x v="2"/>
    <x v="1"/>
    <x v="2"/>
    <n v="865.40200000000004"/>
    <n v="712.68399999999997"/>
  </r>
  <r>
    <s v="MONT1"/>
    <x v="125"/>
    <x v="49"/>
    <x v="2"/>
    <x v="1"/>
    <x v="2"/>
    <n v="683.47699999999998"/>
    <n v="154.33351612903226"/>
  </r>
  <r>
    <s v="MONT1"/>
    <x v="125"/>
    <x v="50"/>
    <x v="2"/>
    <x v="1"/>
    <x v="2"/>
    <n v="515.17200000000003"/>
    <n v="400.68933333333337"/>
  </r>
  <r>
    <s v="MONT1"/>
    <x v="125"/>
    <x v="51"/>
    <x v="0"/>
    <x v="0"/>
    <x v="3"/>
    <n v="1533.45"/>
    <n v="1533.45"/>
  </r>
  <r>
    <s v="MONT1"/>
    <x v="125"/>
    <x v="52"/>
    <x v="1"/>
    <x v="0"/>
    <x v="3"/>
    <n v="1012.73"/>
    <n v="1012.73"/>
  </r>
  <r>
    <s v="MONT1"/>
    <x v="125"/>
    <x v="53"/>
    <x v="2"/>
    <x v="1"/>
    <x v="3"/>
    <n v="2546.1799999999998"/>
    <n v="2546.1799999999998"/>
  </r>
  <r>
    <s v="MORA1"/>
    <x v="126"/>
    <x v="0"/>
    <x v="0"/>
    <x v="0"/>
    <x v="0"/>
    <n v="254.53399999999999"/>
    <n v="127.267"/>
  </r>
  <r>
    <s v="MORA1"/>
    <x v="126"/>
    <x v="1"/>
    <x v="0"/>
    <x v="0"/>
    <x v="0"/>
    <n v="2.9032900000000001"/>
    <n v="0.94801306122448981"/>
  </r>
  <r>
    <s v="MORA1"/>
    <x v="126"/>
    <x v="2"/>
    <x v="0"/>
    <x v="0"/>
    <x v="0"/>
    <n v="209.309"/>
    <n v="69.769666666666666"/>
  </r>
  <r>
    <s v="MORA1"/>
    <x v="126"/>
    <x v="3"/>
    <x v="1"/>
    <x v="0"/>
    <x v="0"/>
    <n v="2.0209899999999998"/>
    <n v="1.0104949999999999"/>
  </r>
  <r>
    <s v="MORA1"/>
    <x v="126"/>
    <x v="4"/>
    <x v="1"/>
    <x v="0"/>
    <x v="0"/>
    <n v="3.4609000000000001E-2"/>
    <n v="1.1300897959183672E-2"/>
  </r>
  <r>
    <s v="MORA1"/>
    <x v="126"/>
    <x v="5"/>
    <x v="1"/>
    <x v="0"/>
    <x v="0"/>
    <n v="4869.8100000000004"/>
    <n v="1623.27"/>
  </r>
  <r>
    <s v="MORA1"/>
    <x v="126"/>
    <x v="6"/>
    <x v="2"/>
    <x v="1"/>
    <x v="0"/>
    <n v="256.55500000000001"/>
    <n v="128.2775"/>
  </r>
  <r>
    <s v="MORA1"/>
    <x v="126"/>
    <x v="7"/>
    <x v="2"/>
    <x v="1"/>
    <x v="0"/>
    <n v="2.9379"/>
    <n v="0.95931428571428567"/>
  </r>
  <r>
    <s v="MORA1"/>
    <x v="126"/>
    <x v="8"/>
    <x v="2"/>
    <x v="1"/>
    <x v="0"/>
    <n v="5079.13"/>
    <n v="1693.0433333333333"/>
  </r>
  <r>
    <s v="MORA1"/>
    <x v="126"/>
    <x v="9"/>
    <x v="0"/>
    <x v="0"/>
    <x v="1"/>
    <n v="197.98400000000001"/>
    <n v="197.98400000000001"/>
  </r>
  <r>
    <s v="MORA1"/>
    <x v="126"/>
    <x v="10"/>
    <x v="1"/>
    <x v="0"/>
    <x v="1"/>
    <n v="1624.28"/>
    <n v="1624.28"/>
  </r>
  <r>
    <s v="MORA1"/>
    <x v="126"/>
    <x v="11"/>
    <x v="2"/>
    <x v="1"/>
    <x v="1"/>
    <n v="1822.26"/>
    <n v="1822.26"/>
  </r>
  <r>
    <s v="MORA1"/>
    <x v="126"/>
    <x v="12"/>
    <x v="0"/>
    <x v="0"/>
    <x v="2"/>
    <n v="107.651"/>
    <n v="50.237133333333333"/>
  </r>
  <r>
    <s v="MORA1"/>
    <x v="126"/>
    <x v="13"/>
    <x v="0"/>
    <x v="0"/>
    <x v="2"/>
    <n v="1452.83"/>
    <n v="442.16565217391303"/>
  </r>
  <r>
    <s v="MORA1"/>
    <x v="126"/>
    <x v="14"/>
    <x v="0"/>
    <x v="0"/>
    <x v="2"/>
    <n v="3.34151"/>
    <n v="0.75453451612903222"/>
  </r>
  <r>
    <s v="MORA1"/>
    <x v="126"/>
    <x v="15"/>
    <x v="0"/>
    <x v="0"/>
    <x v="2"/>
    <n v="46.039400000000001"/>
    <n v="11.93614074074074"/>
  </r>
  <r>
    <s v="MORA1"/>
    <x v="126"/>
    <x v="16"/>
    <x v="0"/>
    <x v="0"/>
    <x v="2"/>
    <n v="7753.27"/>
    <n v="1722.9488888888889"/>
  </r>
  <r>
    <s v="MORA1"/>
    <x v="126"/>
    <x v="17"/>
    <x v="0"/>
    <x v="0"/>
    <x v="2"/>
    <n v="12.6656"/>
    <n v="3.7727319148936167"/>
  </r>
  <r>
    <s v="MORA1"/>
    <x v="126"/>
    <x v="18"/>
    <x v="0"/>
    <x v="0"/>
    <x v="2"/>
    <n v="546.51900000000001"/>
    <n v="63.233603305785124"/>
  </r>
  <r>
    <s v="MORA1"/>
    <x v="126"/>
    <x v="19"/>
    <x v="0"/>
    <x v="0"/>
    <x v="2"/>
    <n v="227.81399999999999"/>
    <n v="23.625155555555555"/>
  </r>
  <r>
    <s v="MORA1"/>
    <x v="126"/>
    <x v="20"/>
    <x v="0"/>
    <x v="0"/>
    <x v="2"/>
    <n v="470.83199999999999"/>
    <n v="55.391999999999996"/>
  </r>
  <r>
    <s v="MORA1"/>
    <x v="126"/>
    <x v="21"/>
    <x v="0"/>
    <x v="0"/>
    <x v="2"/>
    <n v="3.0461299999999998"/>
    <n v="0.53982050632911394"/>
  </r>
  <r>
    <s v="MORA1"/>
    <x v="126"/>
    <x v="22"/>
    <x v="0"/>
    <x v="0"/>
    <x v="2"/>
    <n v="950.04899999999998"/>
    <n v="782.39329411764697"/>
  </r>
  <r>
    <s v="MORA1"/>
    <x v="126"/>
    <x v="23"/>
    <x v="0"/>
    <x v="0"/>
    <x v="2"/>
    <n v="90.29"/>
    <n v="20.388064516129035"/>
  </r>
  <r>
    <s v="MORA1"/>
    <x v="126"/>
    <x v="24"/>
    <x v="0"/>
    <x v="0"/>
    <x v="2"/>
    <n v="66.526399999999995"/>
    <n v="51.742755555555554"/>
  </r>
  <r>
    <s v="MORA1"/>
    <x v="126"/>
    <x v="25"/>
    <x v="1"/>
    <x v="0"/>
    <x v="2"/>
    <n v="1.9955399999999999E-7"/>
    <n v="9.3125199999999993E-8"/>
  </r>
  <r>
    <s v="MORA1"/>
    <x v="126"/>
    <x v="26"/>
    <x v="1"/>
    <x v="0"/>
    <x v="2"/>
    <n v="2.5160999999999998E-4"/>
    <n v="7.6576956521739128E-5"/>
  </r>
  <r>
    <s v="MORA1"/>
    <x v="126"/>
    <x v="27"/>
    <x v="1"/>
    <x v="0"/>
    <x v="2"/>
    <n v="4.8826099999999997"/>
    <n v="1.1025248387096773"/>
  </r>
  <r>
    <s v="MORA1"/>
    <x v="126"/>
    <x v="28"/>
    <x v="1"/>
    <x v="0"/>
    <x v="2"/>
    <n v="18.430499999999999"/>
    <n v="4.7782777777777774"/>
  </r>
  <r>
    <s v="MORA1"/>
    <x v="126"/>
    <x v="29"/>
    <x v="1"/>
    <x v="0"/>
    <x v="2"/>
    <n v="4608.3"/>
    <n v="1024.0666666666666"/>
  </r>
  <r>
    <s v="MORA1"/>
    <x v="126"/>
    <x v="30"/>
    <x v="1"/>
    <x v="0"/>
    <x v="2"/>
    <n v="1.43138E-2"/>
    <n v="4.2636851063829785E-3"/>
  </r>
  <r>
    <s v="MORA1"/>
    <x v="126"/>
    <x v="31"/>
    <x v="1"/>
    <x v="0"/>
    <x v="2"/>
    <n v="8.7481699999999996E-2"/>
    <n v="1.0121849586776858E-2"/>
  </r>
  <r>
    <s v="MORA1"/>
    <x v="126"/>
    <x v="32"/>
    <x v="1"/>
    <x v="0"/>
    <x v="2"/>
    <n v="2.5346400000000002E-2"/>
    <n v="2.6285155555555557E-3"/>
  </r>
  <r>
    <s v="MORA1"/>
    <x v="126"/>
    <x v="33"/>
    <x v="1"/>
    <x v="0"/>
    <x v="2"/>
    <n v="224.67"/>
    <n v="26.431764705882351"/>
  </r>
  <r>
    <s v="MORA1"/>
    <x v="126"/>
    <x v="34"/>
    <x v="1"/>
    <x v="0"/>
    <x v="2"/>
    <n v="1.90784"/>
    <n v="0.33809822784810128"/>
  </r>
  <r>
    <s v="MORA1"/>
    <x v="126"/>
    <x v="35"/>
    <x v="1"/>
    <x v="0"/>
    <x v="2"/>
    <n v="157.768"/>
    <n v="129.9265882352941"/>
  </r>
  <r>
    <s v="MORA1"/>
    <x v="126"/>
    <x v="36"/>
    <x v="1"/>
    <x v="0"/>
    <x v="2"/>
    <n v="1832.33"/>
    <n v="413.75193548387097"/>
  </r>
  <r>
    <s v="MORA1"/>
    <x v="126"/>
    <x v="37"/>
    <x v="1"/>
    <x v="0"/>
    <x v="2"/>
    <n v="1204.49"/>
    <n v="936.82555555555552"/>
  </r>
  <r>
    <s v="MORA1"/>
    <x v="126"/>
    <x v="38"/>
    <x v="2"/>
    <x v="1"/>
    <x v="2"/>
    <n v="107.651"/>
    <n v="50.237133333333333"/>
  </r>
  <r>
    <s v="MORA1"/>
    <x v="126"/>
    <x v="39"/>
    <x v="2"/>
    <x v="1"/>
    <x v="2"/>
    <n v="1452.83"/>
    <n v="442.16565217391303"/>
  </r>
  <r>
    <s v="MORA1"/>
    <x v="126"/>
    <x v="40"/>
    <x v="2"/>
    <x v="1"/>
    <x v="2"/>
    <n v="8.2241199999999992"/>
    <n v="1.8570593548387095"/>
  </r>
  <r>
    <s v="MORA1"/>
    <x v="126"/>
    <x v="41"/>
    <x v="2"/>
    <x v="1"/>
    <x v="2"/>
    <n v="64.469899999999996"/>
    <n v="16.714418518518517"/>
  </r>
  <r>
    <s v="MORA1"/>
    <x v="126"/>
    <x v="42"/>
    <x v="2"/>
    <x v="1"/>
    <x v="2"/>
    <n v="12361.6"/>
    <n v="2747.0222222222224"/>
  </r>
  <r>
    <s v="MORA1"/>
    <x v="126"/>
    <x v="43"/>
    <x v="2"/>
    <x v="1"/>
    <x v="2"/>
    <n v="12.6799"/>
    <n v="3.776991489361702"/>
  </r>
  <r>
    <s v="MORA1"/>
    <x v="126"/>
    <x v="44"/>
    <x v="2"/>
    <x v="1"/>
    <x v="2"/>
    <n v="546.60699999999997"/>
    <n v="63.243785123966937"/>
  </r>
  <r>
    <s v="MORA1"/>
    <x v="126"/>
    <x v="45"/>
    <x v="2"/>
    <x v="1"/>
    <x v="2"/>
    <n v="227.839"/>
    <n v="23.627748148148147"/>
  </r>
  <r>
    <s v="MORA1"/>
    <x v="126"/>
    <x v="46"/>
    <x v="2"/>
    <x v="1"/>
    <x v="2"/>
    <n v="695.50199999999995"/>
    <n v="81.82376470588234"/>
  </r>
  <r>
    <s v="MORA1"/>
    <x v="126"/>
    <x v="47"/>
    <x v="2"/>
    <x v="1"/>
    <x v="2"/>
    <n v="4.9539799999999996"/>
    <n v="0.87792050632911389"/>
  </r>
  <r>
    <s v="MORA1"/>
    <x v="126"/>
    <x v="48"/>
    <x v="2"/>
    <x v="1"/>
    <x v="2"/>
    <n v="1107.82"/>
    <n v="912.3223529411764"/>
  </r>
  <r>
    <s v="MORA1"/>
    <x v="126"/>
    <x v="49"/>
    <x v="2"/>
    <x v="1"/>
    <x v="2"/>
    <n v="1922.62"/>
    <n v="434.14"/>
  </r>
  <r>
    <s v="MORA1"/>
    <x v="126"/>
    <x v="50"/>
    <x v="2"/>
    <x v="1"/>
    <x v="2"/>
    <n v="1271.02"/>
    <n v="988.57111111111112"/>
  </r>
  <r>
    <s v="MORA1"/>
    <x v="126"/>
    <x v="51"/>
    <x v="0"/>
    <x v="0"/>
    <x v="3"/>
    <n v="3229.13"/>
    <n v="3229.13"/>
  </r>
  <r>
    <s v="MORA1"/>
    <x v="126"/>
    <x v="52"/>
    <x v="1"/>
    <x v="0"/>
    <x v="3"/>
    <n v="2537.25"/>
    <n v="2537.25"/>
  </r>
  <r>
    <s v="MORA1"/>
    <x v="126"/>
    <x v="53"/>
    <x v="2"/>
    <x v="1"/>
    <x v="3"/>
    <n v="5766.38"/>
    <n v="5766.38"/>
  </r>
  <r>
    <s v="MOZI1"/>
    <x v="127"/>
    <x v="0"/>
    <x v="0"/>
    <x v="0"/>
    <x v="0"/>
    <n v="440.84300000000002"/>
    <n v="220.42150000000001"/>
  </r>
  <r>
    <s v="MOZI1"/>
    <x v="127"/>
    <x v="1"/>
    <x v="0"/>
    <x v="0"/>
    <x v="0"/>
    <n v="4.6976899999999997"/>
    <n v="1.5339395918367345"/>
  </r>
  <r>
    <s v="MOZI1"/>
    <x v="127"/>
    <x v="2"/>
    <x v="0"/>
    <x v="0"/>
    <x v="0"/>
    <n v="249.29400000000001"/>
    <n v="83.097999999999999"/>
  </r>
  <r>
    <s v="MOZI1"/>
    <x v="127"/>
    <x v="3"/>
    <x v="1"/>
    <x v="0"/>
    <x v="0"/>
    <n v="0.41853800000000002"/>
    <n v="0.20926900000000001"/>
  </r>
  <r>
    <s v="MOZI1"/>
    <x v="127"/>
    <x v="4"/>
    <x v="1"/>
    <x v="0"/>
    <x v="0"/>
    <n v="2.6196199999999999E-2"/>
    <n v="8.5538612244897942E-3"/>
  </r>
  <r>
    <s v="MOZI1"/>
    <x v="127"/>
    <x v="5"/>
    <x v="1"/>
    <x v="0"/>
    <x v="0"/>
    <n v="3980.95"/>
    <n v="1326.9833333333331"/>
  </r>
  <r>
    <s v="MOZI1"/>
    <x v="127"/>
    <x v="6"/>
    <x v="2"/>
    <x v="1"/>
    <x v="0"/>
    <n v="441.26100000000002"/>
    <n v="220.63050000000001"/>
  </r>
  <r>
    <s v="MOZI1"/>
    <x v="127"/>
    <x v="7"/>
    <x v="2"/>
    <x v="1"/>
    <x v="0"/>
    <n v="4.7238899999999999"/>
    <n v="1.5424946938775508"/>
  </r>
  <r>
    <s v="MOZI1"/>
    <x v="127"/>
    <x v="8"/>
    <x v="2"/>
    <x v="1"/>
    <x v="0"/>
    <n v="4230.24"/>
    <n v="1410.08"/>
  </r>
  <r>
    <s v="MOZI1"/>
    <x v="127"/>
    <x v="9"/>
    <x v="0"/>
    <x v="0"/>
    <x v="1"/>
    <n v="305.05200000000002"/>
    <n v="305.05200000000002"/>
  </r>
  <r>
    <s v="MOZI1"/>
    <x v="127"/>
    <x v="10"/>
    <x v="1"/>
    <x v="0"/>
    <x v="1"/>
    <n v="1327.19"/>
    <n v="1327.19"/>
  </r>
  <r>
    <s v="MOZI1"/>
    <x v="127"/>
    <x v="11"/>
    <x v="2"/>
    <x v="1"/>
    <x v="1"/>
    <n v="1632.24"/>
    <n v="1632.24"/>
  </r>
  <r>
    <s v="MOZI1"/>
    <x v="127"/>
    <x v="12"/>
    <x v="0"/>
    <x v="0"/>
    <x v="2"/>
    <n v="25.653700000000001"/>
    <n v="11.971726666666667"/>
  </r>
  <r>
    <s v="MOZI1"/>
    <x v="127"/>
    <x v="13"/>
    <x v="0"/>
    <x v="0"/>
    <x v="2"/>
    <n v="407.89800000000002"/>
    <n v="124.14286956521741"/>
  </r>
  <r>
    <s v="MOZI1"/>
    <x v="127"/>
    <x v="14"/>
    <x v="0"/>
    <x v="0"/>
    <x v="2"/>
    <n v="4.0264499999999996"/>
    <n v="0.90919838709677414"/>
  </r>
  <r>
    <s v="MOZI1"/>
    <x v="127"/>
    <x v="15"/>
    <x v="0"/>
    <x v="0"/>
    <x v="2"/>
    <n v="133.666"/>
    <n v="34.654148148148145"/>
  </r>
  <r>
    <s v="MOZI1"/>
    <x v="127"/>
    <x v="16"/>
    <x v="0"/>
    <x v="0"/>
    <x v="2"/>
    <n v="5664.03"/>
    <n v="1258.6733333333332"/>
  </r>
  <r>
    <s v="MOZI1"/>
    <x v="127"/>
    <x v="17"/>
    <x v="0"/>
    <x v="0"/>
    <x v="2"/>
    <n v="3.0437400000000001"/>
    <n v="0.90664595744680854"/>
  </r>
  <r>
    <s v="MOZI1"/>
    <x v="127"/>
    <x v="18"/>
    <x v="0"/>
    <x v="0"/>
    <x v="2"/>
    <n v="375.24700000000001"/>
    <n v="43.417008264462815"/>
  </r>
  <r>
    <s v="MOZI1"/>
    <x v="127"/>
    <x v="19"/>
    <x v="0"/>
    <x v="0"/>
    <x v="2"/>
    <n v="153.04900000000001"/>
    <n v="15.871748148148148"/>
  </r>
  <r>
    <s v="MOZI1"/>
    <x v="127"/>
    <x v="20"/>
    <x v="0"/>
    <x v="0"/>
    <x v="2"/>
    <n v="419.71100000000001"/>
    <n v="49.377764705882356"/>
  </r>
  <r>
    <s v="MOZI1"/>
    <x v="127"/>
    <x v="21"/>
    <x v="0"/>
    <x v="0"/>
    <x v="2"/>
    <n v="4.9799199999999999"/>
    <n v="0.88251746835443035"/>
  </r>
  <r>
    <s v="MOZI1"/>
    <x v="127"/>
    <x v="22"/>
    <x v="0"/>
    <x v="0"/>
    <x v="2"/>
    <n v="283.35500000000002"/>
    <n v="233.35117647058823"/>
  </r>
  <r>
    <s v="MOZI1"/>
    <x v="127"/>
    <x v="23"/>
    <x v="0"/>
    <x v="0"/>
    <x v="2"/>
    <n v="92.503299999999996"/>
    <n v="20.88784193548387"/>
  </r>
  <r>
    <s v="MOZI1"/>
    <x v="127"/>
    <x v="24"/>
    <x v="0"/>
    <x v="0"/>
    <x v="2"/>
    <n v="82.784599999999998"/>
    <n v="64.388022222222219"/>
  </r>
  <r>
    <s v="MOZI1"/>
    <x v="127"/>
    <x v="25"/>
    <x v="1"/>
    <x v="0"/>
    <x v="2"/>
    <n v="5.3899600000000003E-9"/>
    <n v="2.5153146666666669E-9"/>
  </r>
  <r>
    <s v="MOZI1"/>
    <x v="127"/>
    <x v="26"/>
    <x v="1"/>
    <x v="0"/>
    <x v="2"/>
    <n v="1.29778E-5"/>
    <n v="3.9497652173913049E-6"/>
  </r>
  <r>
    <s v="MOZI1"/>
    <x v="127"/>
    <x v="27"/>
    <x v="1"/>
    <x v="0"/>
    <x v="2"/>
    <n v="1.5075799999999999"/>
    <n v="0.34042129032258062"/>
  </r>
  <r>
    <s v="MOZI1"/>
    <x v="127"/>
    <x v="28"/>
    <x v="1"/>
    <x v="0"/>
    <x v="2"/>
    <n v="5.7864800000000001"/>
    <n v="1.5001985185185185"/>
  </r>
  <r>
    <s v="MOZI1"/>
    <x v="127"/>
    <x v="29"/>
    <x v="1"/>
    <x v="0"/>
    <x v="2"/>
    <n v="2777.39"/>
    <n v="617.19777777777767"/>
  </r>
  <r>
    <s v="MOZI1"/>
    <x v="127"/>
    <x v="30"/>
    <x v="1"/>
    <x v="0"/>
    <x v="2"/>
    <n v="1.0179500000000001E-3"/>
    <n v="3.0321914893617023E-4"/>
  </r>
  <r>
    <s v="MOZI1"/>
    <x v="127"/>
    <x v="31"/>
    <x v="1"/>
    <x v="0"/>
    <x v="2"/>
    <n v="3.2568600000000003E-2"/>
    <n v="3.7682677685950418E-3"/>
  </r>
  <r>
    <s v="MOZI1"/>
    <x v="127"/>
    <x v="32"/>
    <x v="1"/>
    <x v="0"/>
    <x v="2"/>
    <n v="1.39211E-2"/>
    <n v="1.4436696296296295E-3"/>
  </r>
  <r>
    <s v="MOZI1"/>
    <x v="127"/>
    <x v="33"/>
    <x v="1"/>
    <x v="0"/>
    <x v="2"/>
    <n v="115.68"/>
    <n v="13.609411764705882"/>
  </r>
  <r>
    <s v="MOZI1"/>
    <x v="127"/>
    <x v="34"/>
    <x v="1"/>
    <x v="0"/>
    <x v="2"/>
    <n v="1.1708400000000001"/>
    <n v="0.20749063291139241"/>
  </r>
  <r>
    <s v="MOZI1"/>
    <x v="127"/>
    <x v="35"/>
    <x v="1"/>
    <x v="0"/>
    <x v="2"/>
    <n v="13.384399999999999"/>
    <n v="11.022447058823529"/>
  </r>
  <r>
    <s v="MOZI1"/>
    <x v="127"/>
    <x v="36"/>
    <x v="1"/>
    <x v="0"/>
    <x v="2"/>
    <n v="1297.68"/>
    <n v="293.02451612903229"/>
  </r>
  <r>
    <s v="MOZI1"/>
    <x v="127"/>
    <x v="37"/>
    <x v="1"/>
    <x v="0"/>
    <x v="2"/>
    <n v="1041.72"/>
    <n v="810.22666666666669"/>
  </r>
  <r>
    <s v="MOZI1"/>
    <x v="127"/>
    <x v="38"/>
    <x v="2"/>
    <x v="1"/>
    <x v="2"/>
    <n v="25.653700000000001"/>
    <n v="11.971726666666667"/>
  </r>
  <r>
    <s v="MOZI1"/>
    <x v="127"/>
    <x v="39"/>
    <x v="2"/>
    <x v="1"/>
    <x v="2"/>
    <n v="407.89800000000002"/>
    <n v="124.14286956521741"/>
  </r>
  <r>
    <s v="MOZI1"/>
    <x v="127"/>
    <x v="40"/>
    <x v="2"/>
    <x v="1"/>
    <x v="2"/>
    <n v="5.5340400000000001"/>
    <n v="1.2496219354838709"/>
  </r>
  <r>
    <s v="MOZI1"/>
    <x v="127"/>
    <x v="41"/>
    <x v="2"/>
    <x v="1"/>
    <x v="2"/>
    <n v="139.453"/>
    <n v="36.154481481481483"/>
  </r>
  <r>
    <s v="MOZI1"/>
    <x v="127"/>
    <x v="42"/>
    <x v="2"/>
    <x v="1"/>
    <x v="2"/>
    <n v="8441.43"/>
    <n v="1875.8733333333332"/>
  </r>
  <r>
    <s v="MOZI1"/>
    <x v="127"/>
    <x v="43"/>
    <x v="2"/>
    <x v="1"/>
    <x v="2"/>
    <n v="3.0447600000000001"/>
    <n v="0.90694978723404251"/>
  </r>
  <r>
    <s v="MOZI1"/>
    <x v="127"/>
    <x v="44"/>
    <x v="2"/>
    <x v="1"/>
    <x v="2"/>
    <n v="375.28"/>
    <n v="43.420826446280991"/>
  </r>
  <r>
    <s v="MOZI1"/>
    <x v="127"/>
    <x v="45"/>
    <x v="2"/>
    <x v="1"/>
    <x v="2"/>
    <n v="153.06299999999999"/>
    <n v="15.873199999999999"/>
  </r>
  <r>
    <s v="MOZI1"/>
    <x v="127"/>
    <x v="46"/>
    <x v="2"/>
    <x v="1"/>
    <x v="2"/>
    <n v="535.39099999999996"/>
    <n v="62.987176470588231"/>
  </r>
  <r>
    <s v="MOZI1"/>
    <x v="127"/>
    <x v="47"/>
    <x v="2"/>
    <x v="1"/>
    <x v="2"/>
    <n v="6.1507399999999999"/>
    <n v="1.0900045569620254"/>
  </r>
  <r>
    <s v="MOZI1"/>
    <x v="127"/>
    <x v="48"/>
    <x v="2"/>
    <x v="1"/>
    <x v="2"/>
    <n v="296.73899999999998"/>
    <n v="244.37329411764702"/>
  </r>
  <r>
    <s v="MOZI1"/>
    <x v="127"/>
    <x v="49"/>
    <x v="2"/>
    <x v="1"/>
    <x v="2"/>
    <n v="1390.18"/>
    <n v="313.91161290322583"/>
  </r>
  <r>
    <s v="MOZI1"/>
    <x v="127"/>
    <x v="50"/>
    <x v="2"/>
    <x v="1"/>
    <x v="2"/>
    <n v="1124.5"/>
    <n v="874.61111111111109"/>
  </r>
  <r>
    <s v="MOZI1"/>
    <x v="127"/>
    <x v="51"/>
    <x v="0"/>
    <x v="0"/>
    <x v="3"/>
    <n v="1859.43"/>
    <n v="1859.43"/>
  </r>
  <r>
    <s v="MOZI1"/>
    <x v="127"/>
    <x v="52"/>
    <x v="1"/>
    <x v="0"/>
    <x v="3"/>
    <n v="1747.14"/>
    <n v="1747.14"/>
  </r>
  <r>
    <s v="MOZI1"/>
    <x v="127"/>
    <x v="53"/>
    <x v="2"/>
    <x v="1"/>
    <x v="3"/>
    <n v="3606.57"/>
    <n v="3606.57"/>
  </r>
  <r>
    <s v="NEBR1"/>
    <x v="128"/>
    <x v="0"/>
    <x v="0"/>
    <x v="0"/>
    <x v="0"/>
    <n v="875.39300000000003"/>
    <n v="437.69650000000001"/>
  </r>
  <r>
    <s v="NEBR1"/>
    <x v="128"/>
    <x v="1"/>
    <x v="0"/>
    <x v="0"/>
    <x v="0"/>
    <n v="5.6817399999999996"/>
    <n v="1.8552620408163263"/>
  </r>
  <r>
    <s v="NEBR1"/>
    <x v="128"/>
    <x v="2"/>
    <x v="0"/>
    <x v="0"/>
    <x v="0"/>
    <n v="449.577"/>
    <n v="149.85899999999998"/>
  </r>
  <r>
    <s v="NEBR1"/>
    <x v="128"/>
    <x v="3"/>
    <x v="1"/>
    <x v="0"/>
    <x v="0"/>
    <n v="13.6365"/>
    <n v="6.8182499999999999"/>
  </r>
  <r>
    <s v="NEBR1"/>
    <x v="128"/>
    <x v="4"/>
    <x v="1"/>
    <x v="0"/>
    <x v="0"/>
    <n v="0.22970599999999999"/>
    <n v="7.5006040816326516E-2"/>
  </r>
  <r>
    <s v="NEBR1"/>
    <x v="128"/>
    <x v="5"/>
    <x v="1"/>
    <x v="0"/>
    <x v="0"/>
    <n v="5743.14"/>
    <n v="1914.38"/>
  </r>
  <r>
    <s v="NEBR1"/>
    <x v="128"/>
    <x v="6"/>
    <x v="2"/>
    <x v="1"/>
    <x v="0"/>
    <n v="889.03"/>
    <n v="444.51499999999999"/>
  </r>
  <r>
    <s v="NEBR1"/>
    <x v="128"/>
    <x v="7"/>
    <x v="2"/>
    <x v="1"/>
    <x v="0"/>
    <n v="5.9114399999999998"/>
    <n v="1.9302661224489794"/>
  </r>
  <r>
    <s v="NEBR1"/>
    <x v="128"/>
    <x v="8"/>
    <x v="2"/>
    <x v="1"/>
    <x v="0"/>
    <n v="6192.7"/>
    <n v="2064.2333333333331"/>
  </r>
  <r>
    <s v="NEBR1"/>
    <x v="128"/>
    <x v="9"/>
    <x v="0"/>
    <x v="0"/>
    <x v="1"/>
    <n v="589.40899999999999"/>
    <n v="589.40899999999999"/>
  </r>
  <r>
    <s v="NEBR1"/>
    <x v="128"/>
    <x v="10"/>
    <x v="1"/>
    <x v="0"/>
    <x v="1"/>
    <n v="1921.25"/>
    <n v="1921.25"/>
  </r>
  <r>
    <s v="NEBR1"/>
    <x v="128"/>
    <x v="11"/>
    <x v="2"/>
    <x v="1"/>
    <x v="1"/>
    <n v="2510.66"/>
    <n v="2510.66"/>
  </r>
  <r>
    <s v="NEBR1"/>
    <x v="128"/>
    <x v="12"/>
    <x v="0"/>
    <x v="0"/>
    <x v="2"/>
    <n v="56.985500000000002"/>
    <n v="26.593233333333334"/>
  </r>
  <r>
    <s v="NEBR1"/>
    <x v="128"/>
    <x v="13"/>
    <x v="0"/>
    <x v="0"/>
    <x v="2"/>
    <n v="1171.6600000000001"/>
    <n v="356.59217391304355"/>
  </r>
  <r>
    <s v="NEBR1"/>
    <x v="128"/>
    <x v="14"/>
    <x v="0"/>
    <x v="0"/>
    <x v="2"/>
    <n v="7.8394700000000004"/>
    <n v="1.7702029032258064"/>
  </r>
  <r>
    <s v="NEBR1"/>
    <x v="128"/>
    <x v="15"/>
    <x v="0"/>
    <x v="0"/>
    <x v="2"/>
    <n v="134.54499999999999"/>
    <n v="34.88203703703703"/>
  </r>
  <r>
    <s v="NEBR1"/>
    <x v="128"/>
    <x v="16"/>
    <x v="0"/>
    <x v="0"/>
    <x v="2"/>
    <n v="6169.46"/>
    <n v="1370.991111111111"/>
  </r>
  <r>
    <s v="NEBR1"/>
    <x v="128"/>
    <x v="17"/>
    <x v="0"/>
    <x v="0"/>
    <x v="2"/>
    <n v="10.718"/>
    <n v="3.1925957446808511"/>
  </r>
  <r>
    <s v="NEBR1"/>
    <x v="128"/>
    <x v="18"/>
    <x v="0"/>
    <x v="0"/>
    <x v="2"/>
    <n v="704.57100000000003"/>
    <n v="81.520611570247937"/>
  </r>
  <r>
    <s v="NEBR1"/>
    <x v="128"/>
    <x v="19"/>
    <x v="0"/>
    <x v="0"/>
    <x v="2"/>
    <n v="300.51100000000002"/>
    <n v="31.164103703703706"/>
  </r>
  <r>
    <s v="NEBR1"/>
    <x v="128"/>
    <x v="20"/>
    <x v="0"/>
    <x v="0"/>
    <x v="2"/>
    <n v="659.86599999999999"/>
    <n v="77.631294117647059"/>
  </r>
  <r>
    <s v="NEBR1"/>
    <x v="128"/>
    <x v="21"/>
    <x v="0"/>
    <x v="0"/>
    <x v="2"/>
    <n v="4.4974999999999996"/>
    <n v="0.79702531645569619"/>
  </r>
  <r>
    <s v="NEBR1"/>
    <x v="128"/>
    <x v="22"/>
    <x v="0"/>
    <x v="0"/>
    <x v="2"/>
    <n v="3308.32"/>
    <n v="2724.4988235294118"/>
  </r>
  <r>
    <s v="NEBR1"/>
    <x v="128"/>
    <x v="23"/>
    <x v="0"/>
    <x v="0"/>
    <x v="2"/>
    <n v="254.667"/>
    <n v="57.505451612903222"/>
  </r>
  <r>
    <s v="NEBR1"/>
    <x v="128"/>
    <x v="24"/>
    <x v="0"/>
    <x v="0"/>
    <x v="2"/>
    <n v="208.85499999999999"/>
    <n v="162.44277777777776"/>
  </r>
  <r>
    <s v="NEBR1"/>
    <x v="128"/>
    <x v="25"/>
    <x v="1"/>
    <x v="0"/>
    <x v="2"/>
    <n v="4.01464E-7"/>
    <n v="1.8734986666666666E-7"/>
  </r>
  <r>
    <s v="NEBR1"/>
    <x v="128"/>
    <x v="26"/>
    <x v="1"/>
    <x v="0"/>
    <x v="2"/>
    <n v="1.2503500000000001E-4"/>
    <n v="3.8054130434782616E-5"/>
  </r>
  <r>
    <s v="NEBR1"/>
    <x v="128"/>
    <x v="27"/>
    <x v="1"/>
    <x v="0"/>
    <x v="2"/>
    <n v="19.790099999999999"/>
    <n v="4.4687322580645157"/>
  </r>
  <r>
    <s v="NEBR1"/>
    <x v="128"/>
    <x v="28"/>
    <x v="1"/>
    <x v="0"/>
    <x v="2"/>
    <n v="14.5616"/>
    <n v="3.7752296296296297"/>
  </r>
  <r>
    <s v="NEBR1"/>
    <x v="128"/>
    <x v="29"/>
    <x v="1"/>
    <x v="0"/>
    <x v="2"/>
    <n v="3725.1"/>
    <n v="827.8"/>
  </r>
  <r>
    <s v="NEBR1"/>
    <x v="128"/>
    <x v="30"/>
    <x v="1"/>
    <x v="0"/>
    <x v="2"/>
    <n v="5.0136099999999999E-3"/>
    <n v="1.4934157446808509E-3"/>
  </r>
  <r>
    <s v="NEBR1"/>
    <x v="128"/>
    <x v="31"/>
    <x v="1"/>
    <x v="0"/>
    <x v="2"/>
    <n v="0.20502300000000001"/>
    <n v="2.3721669421487606E-2"/>
  </r>
  <r>
    <s v="NEBR1"/>
    <x v="128"/>
    <x v="32"/>
    <x v="1"/>
    <x v="0"/>
    <x v="2"/>
    <n v="9.7609699999999994E-2"/>
    <n v="1.0122487407407406E-2"/>
  </r>
  <r>
    <s v="NEBR1"/>
    <x v="128"/>
    <x v="33"/>
    <x v="1"/>
    <x v="0"/>
    <x v="2"/>
    <n v="1153.94"/>
    <n v="135.75764705882352"/>
  </r>
  <r>
    <s v="NEBR1"/>
    <x v="128"/>
    <x v="34"/>
    <x v="1"/>
    <x v="0"/>
    <x v="2"/>
    <n v="5.4329999999999998"/>
    <n v="0.96281012658227849"/>
  </r>
  <r>
    <s v="NEBR1"/>
    <x v="128"/>
    <x v="35"/>
    <x v="1"/>
    <x v="0"/>
    <x v="2"/>
    <n v="693.16"/>
    <n v="570.83764705882345"/>
  </r>
  <r>
    <s v="NEBR1"/>
    <x v="128"/>
    <x v="36"/>
    <x v="1"/>
    <x v="0"/>
    <x v="2"/>
    <n v="1614.64"/>
    <n v="364.59612903225809"/>
  </r>
  <r>
    <s v="NEBR1"/>
    <x v="128"/>
    <x v="37"/>
    <x v="1"/>
    <x v="0"/>
    <x v="2"/>
    <n v="1880.56"/>
    <n v="1462.6577777777777"/>
  </r>
  <r>
    <s v="NEBR1"/>
    <x v="128"/>
    <x v="38"/>
    <x v="2"/>
    <x v="1"/>
    <x v="2"/>
    <n v="56.985500000000002"/>
    <n v="26.593233333333334"/>
  </r>
  <r>
    <s v="NEBR1"/>
    <x v="128"/>
    <x v="39"/>
    <x v="2"/>
    <x v="1"/>
    <x v="2"/>
    <n v="1171.6600000000001"/>
    <n v="356.59217391304355"/>
  </r>
  <r>
    <s v="NEBR1"/>
    <x v="128"/>
    <x v="40"/>
    <x v="2"/>
    <x v="1"/>
    <x v="2"/>
    <n v="27.6296"/>
    <n v="6.2389419354838704"/>
  </r>
  <r>
    <s v="NEBR1"/>
    <x v="128"/>
    <x v="41"/>
    <x v="2"/>
    <x v="1"/>
    <x v="2"/>
    <n v="149.10599999999999"/>
    <n v="38.657111111111107"/>
  </r>
  <r>
    <s v="NEBR1"/>
    <x v="128"/>
    <x v="42"/>
    <x v="2"/>
    <x v="1"/>
    <x v="2"/>
    <n v="9894.5499999999993"/>
    <n v="2198.7888888888888"/>
  </r>
  <r>
    <s v="NEBR1"/>
    <x v="128"/>
    <x v="43"/>
    <x v="2"/>
    <x v="1"/>
    <x v="2"/>
    <n v="10.723100000000001"/>
    <n v="3.1941148936170212"/>
  </r>
  <r>
    <s v="NEBR1"/>
    <x v="128"/>
    <x v="44"/>
    <x v="2"/>
    <x v="1"/>
    <x v="2"/>
    <n v="704.77599999999995"/>
    <n v="81.544330578512387"/>
  </r>
  <r>
    <s v="NEBR1"/>
    <x v="128"/>
    <x v="45"/>
    <x v="2"/>
    <x v="1"/>
    <x v="2"/>
    <n v="300.608"/>
    <n v="31.174162962962964"/>
  </r>
  <r>
    <s v="NEBR1"/>
    <x v="128"/>
    <x v="46"/>
    <x v="2"/>
    <x v="1"/>
    <x v="2"/>
    <n v="1813.81"/>
    <n v="213.38941176470587"/>
  </r>
  <r>
    <s v="NEBR1"/>
    <x v="128"/>
    <x v="47"/>
    <x v="2"/>
    <x v="1"/>
    <x v="2"/>
    <n v="9.9305000000000003"/>
    <n v="1.7598354430379748"/>
  </r>
  <r>
    <s v="NEBR1"/>
    <x v="128"/>
    <x v="48"/>
    <x v="2"/>
    <x v="1"/>
    <x v="2"/>
    <n v="4001.48"/>
    <n v="3295.336470588235"/>
  </r>
  <r>
    <s v="NEBR1"/>
    <x v="128"/>
    <x v="49"/>
    <x v="2"/>
    <x v="1"/>
    <x v="2"/>
    <n v="1869.3"/>
    <n v="422.09999999999997"/>
  </r>
  <r>
    <s v="NEBR1"/>
    <x v="128"/>
    <x v="50"/>
    <x v="2"/>
    <x v="1"/>
    <x v="2"/>
    <n v="2089.41"/>
    <n v="1625.0966666666666"/>
  </r>
  <r>
    <s v="NEBR1"/>
    <x v="128"/>
    <x v="51"/>
    <x v="0"/>
    <x v="0"/>
    <x v="3"/>
    <n v="4929.57"/>
    <n v="4929.57"/>
  </r>
  <r>
    <s v="NEBR1"/>
    <x v="128"/>
    <x v="52"/>
    <x v="1"/>
    <x v="0"/>
    <x v="3"/>
    <n v="3370.9"/>
    <n v="3370.9"/>
  </r>
  <r>
    <s v="NEBR1"/>
    <x v="128"/>
    <x v="53"/>
    <x v="2"/>
    <x v="1"/>
    <x v="3"/>
    <n v="8300.4599999999991"/>
    <n v="8300.4599999999991"/>
  </r>
  <r>
    <s v="NOAB1"/>
    <x v="129"/>
    <x v="0"/>
    <x v="0"/>
    <x v="0"/>
    <x v="0"/>
    <n v="104.831"/>
    <n v="52.415500000000002"/>
  </r>
  <r>
    <s v="NOAB1"/>
    <x v="129"/>
    <x v="1"/>
    <x v="0"/>
    <x v="0"/>
    <x v="0"/>
    <n v="0.594051"/>
    <n v="0.19397583673469387"/>
  </r>
  <r>
    <s v="NOAB1"/>
    <x v="129"/>
    <x v="2"/>
    <x v="0"/>
    <x v="0"/>
    <x v="0"/>
    <n v="249.04300000000001"/>
    <n v="83.014333333333326"/>
  </r>
  <r>
    <s v="NOAB1"/>
    <x v="129"/>
    <x v="3"/>
    <x v="1"/>
    <x v="0"/>
    <x v="0"/>
    <n v="1.2653799999999999"/>
    <n v="0.63268999999999997"/>
  </r>
  <r>
    <s v="NOAB1"/>
    <x v="129"/>
    <x v="4"/>
    <x v="1"/>
    <x v="0"/>
    <x v="0"/>
    <n v="2.23234E-2"/>
    <n v="7.289273469387755E-3"/>
  </r>
  <r>
    <s v="NOAB1"/>
    <x v="129"/>
    <x v="5"/>
    <x v="1"/>
    <x v="0"/>
    <x v="0"/>
    <n v="3536.3"/>
    <n v="1178.7666666666667"/>
  </r>
  <r>
    <s v="NOAB1"/>
    <x v="129"/>
    <x v="6"/>
    <x v="2"/>
    <x v="1"/>
    <x v="0"/>
    <n v="106.096"/>
    <n v="53.048000000000002"/>
  </r>
  <r>
    <s v="NOAB1"/>
    <x v="129"/>
    <x v="7"/>
    <x v="2"/>
    <x v="1"/>
    <x v="0"/>
    <n v="0.61637500000000001"/>
    <n v="0.20126530612244897"/>
  </r>
  <r>
    <s v="NOAB1"/>
    <x v="129"/>
    <x v="8"/>
    <x v="2"/>
    <x v="1"/>
    <x v="0"/>
    <n v="3785.36"/>
    <n v="1261.7866666666666"/>
  </r>
  <r>
    <s v="NOAB1"/>
    <x v="129"/>
    <x v="9"/>
    <x v="0"/>
    <x v="0"/>
    <x v="1"/>
    <n v="135.62299999999999"/>
    <n v="135.62299999999999"/>
  </r>
  <r>
    <s v="NOAB1"/>
    <x v="129"/>
    <x v="10"/>
    <x v="1"/>
    <x v="0"/>
    <x v="1"/>
    <n v="1179.4000000000001"/>
    <n v="1179.4000000000001"/>
  </r>
  <r>
    <s v="NOAB1"/>
    <x v="129"/>
    <x v="11"/>
    <x v="2"/>
    <x v="1"/>
    <x v="1"/>
    <n v="1315.02"/>
    <n v="1315.02"/>
  </r>
  <r>
    <s v="NOAB1"/>
    <x v="129"/>
    <x v="12"/>
    <x v="0"/>
    <x v="0"/>
    <x v="2"/>
    <n v="11.5966"/>
    <n v="5.4117466666666667"/>
  </r>
  <r>
    <s v="NOAB1"/>
    <x v="129"/>
    <x v="13"/>
    <x v="0"/>
    <x v="0"/>
    <x v="2"/>
    <n v="188.977"/>
    <n v="57.514739130434791"/>
  </r>
  <r>
    <s v="NOAB1"/>
    <x v="129"/>
    <x v="14"/>
    <x v="0"/>
    <x v="0"/>
    <x v="2"/>
    <n v="5.9905299999999997"/>
    <n v="1.3527003225806451"/>
  </r>
  <r>
    <s v="NOAB1"/>
    <x v="129"/>
    <x v="15"/>
    <x v="0"/>
    <x v="0"/>
    <x v="2"/>
    <n v="45.741199999999999"/>
    <n v="11.858829629629628"/>
  </r>
  <r>
    <s v="NOAB1"/>
    <x v="129"/>
    <x v="16"/>
    <x v="0"/>
    <x v="0"/>
    <x v="2"/>
    <n v="2765.2"/>
    <n v="614.48888888888882"/>
  </r>
  <r>
    <s v="NOAB1"/>
    <x v="129"/>
    <x v="17"/>
    <x v="0"/>
    <x v="0"/>
    <x v="2"/>
    <n v="1.2396100000000001"/>
    <n v="0.36924553191489362"/>
  </r>
  <r>
    <s v="NOAB1"/>
    <x v="129"/>
    <x v="18"/>
    <x v="0"/>
    <x v="0"/>
    <x v="2"/>
    <n v="359.43099999999998"/>
    <n v="41.58705785123967"/>
  </r>
  <r>
    <s v="NOAB1"/>
    <x v="129"/>
    <x v="19"/>
    <x v="0"/>
    <x v="0"/>
    <x v="2"/>
    <n v="132.18799999999999"/>
    <n v="13.708385185185184"/>
  </r>
  <r>
    <s v="NOAB1"/>
    <x v="129"/>
    <x v="20"/>
    <x v="0"/>
    <x v="0"/>
    <x v="2"/>
    <n v="331.863"/>
    <n v="39.042705882352941"/>
  </r>
  <r>
    <s v="NOAB1"/>
    <x v="129"/>
    <x v="21"/>
    <x v="0"/>
    <x v="0"/>
    <x v="2"/>
    <n v="5.6508500000000002"/>
    <n v="1.0014164556962026"/>
  </r>
  <r>
    <s v="NOAB1"/>
    <x v="129"/>
    <x v="22"/>
    <x v="0"/>
    <x v="0"/>
    <x v="2"/>
    <n v="1053.72"/>
    <n v="867.76941176470586"/>
  </r>
  <r>
    <s v="NOAB1"/>
    <x v="129"/>
    <x v="23"/>
    <x v="0"/>
    <x v="0"/>
    <x v="2"/>
    <n v="120.70699999999999"/>
    <n v="27.256419354838709"/>
  </r>
  <r>
    <s v="NOAB1"/>
    <x v="129"/>
    <x v="24"/>
    <x v="0"/>
    <x v="0"/>
    <x v="2"/>
    <n v="87.072999999999993"/>
    <n v="67.723444444444439"/>
  </r>
  <r>
    <s v="NOAB1"/>
    <x v="129"/>
    <x v="25"/>
    <x v="1"/>
    <x v="0"/>
    <x v="2"/>
    <n v="2.82343E-11"/>
    <n v="1.3176006666666667E-11"/>
  </r>
  <r>
    <s v="NOAB1"/>
    <x v="129"/>
    <x v="26"/>
    <x v="1"/>
    <x v="0"/>
    <x v="2"/>
    <n v="1.9911E-5"/>
    <n v="6.0598695652173917E-6"/>
  </r>
  <r>
    <s v="NOAB1"/>
    <x v="129"/>
    <x v="27"/>
    <x v="1"/>
    <x v="0"/>
    <x v="2"/>
    <n v="2.3020999999999998"/>
    <n v="0.51982903225806443"/>
  </r>
  <r>
    <s v="NOAB1"/>
    <x v="129"/>
    <x v="28"/>
    <x v="1"/>
    <x v="0"/>
    <x v="2"/>
    <n v="3.5116900000000002"/>
    <n v="0.91043814814814816"/>
  </r>
  <r>
    <s v="NOAB1"/>
    <x v="129"/>
    <x v="29"/>
    <x v="1"/>
    <x v="0"/>
    <x v="2"/>
    <n v="1381.54"/>
    <n v="307.00888888888886"/>
  </r>
  <r>
    <s v="NOAB1"/>
    <x v="129"/>
    <x v="30"/>
    <x v="1"/>
    <x v="0"/>
    <x v="2"/>
    <n v="1.07204E-3"/>
    <n v="3.1933106382978722E-4"/>
  </r>
  <r>
    <s v="NOAB1"/>
    <x v="129"/>
    <x v="31"/>
    <x v="1"/>
    <x v="0"/>
    <x v="2"/>
    <n v="7.0858400000000002E-2"/>
    <n v="8.1984925619834718E-3"/>
  </r>
  <r>
    <s v="NOAB1"/>
    <x v="129"/>
    <x v="32"/>
    <x v="1"/>
    <x v="0"/>
    <x v="2"/>
    <n v="2.9392700000000001E-2"/>
    <n v="3.048131851851852E-3"/>
  </r>
  <r>
    <s v="NOAB1"/>
    <x v="129"/>
    <x v="33"/>
    <x v="1"/>
    <x v="0"/>
    <x v="2"/>
    <n v="192.35499999999999"/>
    <n v="22.63"/>
  </r>
  <r>
    <s v="NOAB1"/>
    <x v="129"/>
    <x v="34"/>
    <x v="1"/>
    <x v="0"/>
    <x v="2"/>
    <n v="3.5565199999999999"/>
    <n v="0.63026936708860759"/>
  </r>
  <r>
    <s v="NOAB1"/>
    <x v="129"/>
    <x v="35"/>
    <x v="1"/>
    <x v="0"/>
    <x v="2"/>
    <n v="263.65499999999997"/>
    <n v="217.1276470588235"/>
  </r>
  <r>
    <s v="NOAB1"/>
    <x v="129"/>
    <x v="36"/>
    <x v="1"/>
    <x v="0"/>
    <x v="2"/>
    <n v="1425.43"/>
    <n v="321.87129032258065"/>
  </r>
  <r>
    <s v="NOAB1"/>
    <x v="129"/>
    <x v="37"/>
    <x v="1"/>
    <x v="0"/>
    <x v="2"/>
    <n v="1287.58"/>
    <n v="1001.4511111111111"/>
  </r>
  <r>
    <s v="NOAB1"/>
    <x v="129"/>
    <x v="38"/>
    <x v="2"/>
    <x v="1"/>
    <x v="2"/>
    <n v="11.5966"/>
    <n v="5.4117466666666667"/>
  </r>
  <r>
    <s v="NOAB1"/>
    <x v="129"/>
    <x v="39"/>
    <x v="2"/>
    <x v="1"/>
    <x v="2"/>
    <n v="188.977"/>
    <n v="57.514739130434791"/>
  </r>
  <r>
    <s v="NOAB1"/>
    <x v="129"/>
    <x v="40"/>
    <x v="2"/>
    <x v="1"/>
    <x v="2"/>
    <n v="8.2926300000000008"/>
    <n v="1.8725293548387099"/>
  </r>
  <r>
    <s v="NOAB1"/>
    <x v="129"/>
    <x v="41"/>
    <x v="2"/>
    <x v="1"/>
    <x v="2"/>
    <n v="49.252899999999997"/>
    <n v="12.76927037037037"/>
  </r>
  <r>
    <s v="NOAB1"/>
    <x v="129"/>
    <x v="42"/>
    <x v="2"/>
    <x v="1"/>
    <x v="2"/>
    <n v="4146.7299999999996"/>
    <n v="921.49555555555537"/>
  </r>
  <r>
    <s v="NOAB1"/>
    <x v="129"/>
    <x v="43"/>
    <x v="2"/>
    <x v="1"/>
    <x v="2"/>
    <n v="1.24068"/>
    <n v="0.36956425531914894"/>
  </r>
  <r>
    <s v="NOAB1"/>
    <x v="129"/>
    <x v="44"/>
    <x v="2"/>
    <x v="1"/>
    <x v="2"/>
    <n v="359.50200000000001"/>
    <n v="41.595272727272729"/>
  </r>
  <r>
    <s v="NOAB1"/>
    <x v="129"/>
    <x v="45"/>
    <x v="2"/>
    <x v="1"/>
    <x v="2"/>
    <n v="132.21799999999999"/>
    <n v="13.711496296296295"/>
  </r>
  <r>
    <s v="NOAB1"/>
    <x v="129"/>
    <x v="46"/>
    <x v="2"/>
    <x v="1"/>
    <x v="2"/>
    <n v="524.21900000000005"/>
    <n v="61.672823529411772"/>
  </r>
  <r>
    <s v="NOAB1"/>
    <x v="129"/>
    <x v="47"/>
    <x v="2"/>
    <x v="1"/>
    <x v="2"/>
    <n v="9.2073800000000006"/>
    <n v="1.6316875949367089"/>
  </r>
  <r>
    <s v="NOAB1"/>
    <x v="129"/>
    <x v="48"/>
    <x v="2"/>
    <x v="1"/>
    <x v="2"/>
    <n v="1317.37"/>
    <n v="1084.8929411764705"/>
  </r>
  <r>
    <s v="NOAB1"/>
    <x v="129"/>
    <x v="49"/>
    <x v="2"/>
    <x v="1"/>
    <x v="2"/>
    <n v="1546.14"/>
    <n v="349.12838709677419"/>
  </r>
  <r>
    <s v="NOAB1"/>
    <x v="129"/>
    <x v="50"/>
    <x v="2"/>
    <x v="1"/>
    <x v="2"/>
    <n v="1374.66"/>
    <n v="1069.18"/>
  </r>
  <r>
    <s v="NOAB1"/>
    <x v="129"/>
    <x v="51"/>
    <x v="0"/>
    <x v="0"/>
    <x v="3"/>
    <n v="1749.08"/>
    <n v="1749.08"/>
  </r>
  <r>
    <s v="NOAB1"/>
    <x v="129"/>
    <x v="52"/>
    <x v="1"/>
    <x v="0"/>
    <x v="3"/>
    <n v="1872.17"/>
    <n v="1872.17"/>
  </r>
  <r>
    <s v="NOAB1"/>
    <x v="129"/>
    <x v="53"/>
    <x v="2"/>
    <x v="1"/>
    <x v="3"/>
    <n v="3621.25"/>
    <n v="3621.25"/>
  </r>
  <r>
    <s v="NOCA1"/>
    <x v="130"/>
    <x v="0"/>
    <x v="0"/>
    <x v="0"/>
    <x v="0"/>
    <n v="67.816800000000001"/>
    <n v="33.9084"/>
  </r>
  <r>
    <s v="NOCA1"/>
    <x v="130"/>
    <x v="1"/>
    <x v="0"/>
    <x v="0"/>
    <x v="0"/>
    <n v="0.39826099999999998"/>
    <n v="0.13004440816326529"/>
  </r>
  <r>
    <s v="NOCA1"/>
    <x v="130"/>
    <x v="2"/>
    <x v="0"/>
    <x v="0"/>
    <x v="0"/>
    <n v="122.85599999999999"/>
    <n v="40.951999999999998"/>
  </r>
  <r>
    <s v="NOCA1"/>
    <x v="130"/>
    <x v="3"/>
    <x v="1"/>
    <x v="0"/>
    <x v="0"/>
    <n v="1.33379"/>
    <n v="0.66689500000000002"/>
  </r>
  <r>
    <s v="NOCA1"/>
    <x v="130"/>
    <x v="4"/>
    <x v="1"/>
    <x v="0"/>
    <x v="0"/>
    <n v="3.5166299999999998E-2"/>
    <n v="1.1482873469387754E-2"/>
  </r>
  <r>
    <s v="NOCA1"/>
    <x v="130"/>
    <x v="5"/>
    <x v="1"/>
    <x v="0"/>
    <x v="0"/>
    <n v="1627.61"/>
    <n v="542.53666666666663"/>
  </r>
  <r>
    <s v="NOCA1"/>
    <x v="130"/>
    <x v="6"/>
    <x v="2"/>
    <x v="1"/>
    <x v="0"/>
    <n v="69.150499999999994"/>
    <n v="34.575249999999997"/>
  </r>
  <r>
    <s v="NOCA1"/>
    <x v="130"/>
    <x v="7"/>
    <x v="2"/>
    <x v="1"/>
    <x v="0"/>
    <n v="0.43342700000000001"/>
    <n v="0.14152718367346939"/>
  </r>
  <r>
    <s v="NOCA1"/>
    <x v="130"/>
    <x v="8"/>
    <x v="2"/>
    <x v="1"/>
    <x v="0"/>
    <n v="1750.46"/>
    <n v="583.48666666666668"/>
  </r>
  <r>
    <s v="NOCA1"/>
    <x v="130"/>
    <x v="9"/>
    <x v="0"/>
    <x v="0"/>
    <x v="1"/>
    <n v="74.989800000000002"/>
    <n v="74.989800000000002"/>
  </r>
  <r>
    <s v="NOCA1"/>
    <x v="130"/>
    <x v="10"/>
    <x v="1"/>
    <x v="0"/>
    <x v="1"/>
    <n v="543.20899999999995"/>
    <n v="543.20899999999995"/>
  </r>
  <r>
    <s v="NOCA1"/>
    <x v="130"/>
    <x v="11"/>
    <x v="2"/>
    <x v="1"/>
    <x v="1"/>
    <n v="618.19899999999996"/>
    <n v="618.19899999999996"/>
  </r>
  <r>
    <s v="NOCA1"/>
    <x v="130"/>
    <x v="12"/>
    <x v="0"/>
    <x v="0"/>
    <x v="2"/>
    <n v="33.015000000000001"/>
    <n v="15.407"/>
  </r>
  <r>
    <s v="NOCA1"/>
    <x v="130"/>
    <x v="13"/>
    <x v="0"/>
    <x v="0"/>
    <x v="2"/>
    <n v="386.44200000000001"/>
    <n v="117.61278260869567"/>
  </r>
  <r>
    <s v="NOCA1"/>
    <x v="130"/>
    <x v="14"/>
    <x v="0"/>
    <x v="0"/>
    <x v="2"/>
    <n v="1.9751799999999999"/>
    <n v="0.44600838709677415"/>
  </r>
  <r>
    <s v="NOCA1"/>
    <x v="130"/>
    <x v="15"/>
    <x v="0"/>
    <x v="0"/>
    <x v="2"/>
    <n v="24.9633"/>
    <n v="6.471966666666666"/>
  </r>
  <r>
    <s v="NOCA1"/>
    <x v="130"/>
    <x v="16"/>
    <x v="0"/>
    <x v="0"/>
    <x v="2"/>
    <n v="3310.87"/>
    <n v="735.74888888888881"/>
  </r>
  <r>
    <s v="NOCA1"/>
    <x v="130"/>
    <x v="17"/>
    <x v="0"/>
    <x v="0"/>
    <x v="2"/>
    <n v="2.72133"/>
    <n v="0.81060893617021279"/>
  </r>
  <r>
    <s v="NOCA1"/>
    <x v="130"/>
    <x v="18"/>
    <x v="0"/>
    <x v="0"/>
    <x v="2"/>
    <n v="334.03500000000003"/>
    <n v="38.648677685950418"/>
  </r>
  <r>
    <s v="NOCA1"/>
    <x v="130"/>
    <x v="19"/>
    <x v="0"/>
    <x v="0"/>
    <x v="2"/>
    <n v="120.224"/>
    <n v="12.467674074074074"/>
  </r>
  <r>
    <s v="NOCA1"/>
    <x v="130"/>
    <x v="20"/>
    <x v="0"/>
    <x v="0"/>
    <x v="2"/>
    <n v="252.28700000000001"/>
    <n v="29.680823529411764"/>
  </r>
  <r>
    <s v="NOCA1"/>
    <x v="130"/>
    <x v="21"/>
    <x v="0"/>
    <x v="0"/>
    <x v="2"/>
    <n v="2.9448400000000001"/>
    <n v="0.52187037974683548"/>
  </r>
  <r>
    <s v="NOCA1"/>
    <x v="130"/>
    <x v="22"/>
    <x v="0"/>
    <x v="0"/>
    <x v="2"/>
    <n v="219.33799999999999"/>
    <n v="180.63129411764706"/>
  </r>
  <r>
    <s v="NOCA1"/>
    <x v="130"/>
    <x v="23"/>
    <x v="0"/>
    <x v="0"/>
    <x v="2"/>
    <n v="39.0471"/>
    <n v="8.817087096774193"/>
  </r>
  <r>
    <s v="NOCA1"/>
    <x v="130"/>
    <x v="24"/>
    <x v="0"/>
    <x v="0"/>
    <x v="2"/>
    <n v="35.084000000000003"/>
    <n v="27.28755555555556"/>
  </r>
  <r>
    <s v="NOCA1"/>
    <x v="130"/>
    <x v="25"/>
    <x v="1"/>
    <x v="0"/>
    <x v="2"/>
    <n v="2.9420999999999999E-7"/>
    <n v="1.3729799999999999E-7"/>
  </r>
  <r>
    <s v="NOCA1"/>
    <x v="130"/>
    <x v="26"/>
    <x v="1"/>
    <x v="0"/>
    <x v="2"/>
    <n v="1.73869E-4"/>
    <n v="5.2916652173913045E-5"/>
  </r>
  <r>
    <s v="NOCA1"/>
    <x v="130"/>
    <x v="27"/>
    <x v="1"/>
    <x v="0"/>
    <x v="2"/>
    <n v="3.17225"/>
    <n v="0.71631451612903219"/>
  </r>
  <r>
    <s v="NOCA1"/>
    <x v="130"/>
    <x v="28"/>
    <x v="1"/>
    <x v="0"/>
    <x v="2"/>
    <n v="16.5045"/>
    <n v="4.278944444444444"/>
  </r>
  <r>
    <s v="NOCA1"/>
    <x v="130"/>
    <x v="29"/>
    <x v="1"/>
    <x v="0"/>
    <x v="2"/>
    <n v="3267.28"/>
    <n v="726.0622222222222"/>
  </r>
  <r>
    <s v="NOCA1"/>
    <x v="130"/>
    <x v="30"/>
    <x v="1"/>
    <x v="0"/>
    <x v="2"/>
    <n v="7.4340600000000001E-3"/>
    <n v="2.2144008510638297E-3"/>
  </r>
  <r>
    <s v="NOCA1"/>
    <x v="130"/>
    <x v="31"/>
    <x v="1"/>
    <x v="0"/>
    <x v="2"/>
    <n v="7.5170500000000001E-2"/>
    <n v="8.6974132231404967E-3"/>
  </r>
  <r>
    <s v="NOCA1"/>
    <x v="130"/>
    <x v="32"/>
    <x v="1"/>
    <x v="0"/>
    <x v="2"/>
    <n v="3.31913E-2"/>
    <n v="3.4420607407407407E-3"/>
  </r>
  <r>
    <s v="NOCA1"/>
    <x v="130"/>
    <x v="33"/>
    <x v="1"/>
    <x v="0"/>
    <x v="2"/>
    <n v="222.55199999999999"/>
    <n v="26.182588235294116"/>
  </r>
  <r>
    <s v="NOCA1"/>
    <x v="130"/>
    <x v="34"/>
    <x v="1"/>
    <x v="0"/>
    <x v="2"/>
    <n v="1.90452"/>
    <n v="0.33750987341772154"/>
  </r>
  <r>
    <s v="NOCA1"/>
    <x v="130"/>
    <x v="35"/>
    <x v="1"/>
    <x v="0"/>
    <x v="2"/>
    <n v="113.42700000000001"/>
    <n v="93.410470588235299"/>
  </r>
  <r>
    <s v="NOCA1"/>
    <x v="130"/>
    <x v="36"/>
    <x v="1"/>
    <x v="0"/>
    <x v="2"/>
    <n v="688.59199999999998"/>
    <n v="155.48851612903226"/>
  </r>
  <r>
    <s v="NOCA1"/>
    <x v="130"/>
    <x v="37"/>
    <x v="1"/>
    <x v="0"/>
    <x v="2"/>
    <n v="544.76"/>
    <n v="423.70222222222225"/>
  </r>
  <r>
    <s v="NOCA1"/>
    <x v="130"/>
    <x v="38"/>
    <x v="2"/>
    <x v="1"/>
    <x v="2"/>
    <n v="33.015000000000001"/>
    <n v="15.407"/>
  </r>
  <r>
    <s v="NOCA1"/>
    <x v="130"/>
    <x v="39"/>
    <x v="2"/>
    <x v="1"/>
    <x v="2"/>
    <n v="386.44200000000001"/>
    <n v="117.61278260869567"/>
  </r>
  <r>
    <s v="NOCA1"/>
    <x v="130"/>
    <x v="40"/>
    <x v="2"/>
    <x v="1"/>
    <x v="2"/>
    <n v="5.1474200000000003"/>
    <n v="1.1623206451612904"/>
  </r>
  <r>
    <s v="NOCA1"/>
    <x v="130"/>
    <x v="41"/>
    <x v="2"/>
    <x v="1"/>
    <x v="2"/>
    <n v="41.467799999999997"/>
    <n v="10.75091111111111"/>
  </r>
  <r>
    <s v="NOCA1"/>
    <x v="130"/>
    <x v="42"/>
    <x v="2"/>
    <x v="1"/>
    <x v="2"/>
    <n v="6578.15"/>
    <n v="1461.8111111111109"/>
  </r>
  <r>
    <s v="NOCA1"/>
    <x v="130"/>
    <x v="43"/>
    <x v="2"/>
    <x v="1"/>
    <x v="2"/>
    <n v="2.7287699999999999"/>
    <n v="0.81282510638297867"/>
  </r>
  <r>
    <s v="NOCA1"/>
    <x v="130"/>
    <x v="44"/>
    <x v="2"/>
    <x v="1"/>
    <x v="2"/>
    <n v="334.11"/>
    <n v="38.657355371900827"/>
  </r>
  <r>
    <s v="NOCA1"/>
    <x v="130"/>
    <x v="45"/>
    <x v="2"/>
    <x v="1"/>
    <x v="2"/>
    <n v="120.25700000000001"/>
    <n v="12.471096296296297"/>
  </r>
  <r>
    <s v="NOCA1"/>
    <x v="130"/>
    <x v="46"/>
    <x v="2"/>
    <x v="1"/>
    <x v="2"/>
    <n v="474.84"/>
    <n v="55.863529411764702"/>
  </r>
  <r>
    <s v="NOCA1"/>
    <x v="130"/>
    <x v="47"/>
    <x v="2"/>
    <x v="1"/>
    <x v="2"/>
    <n v="4.8493700000000004"/>
    <n v="0.8593820253164558"/>
  </r>
  <r>
    <s v="NOCA1"/>
    <x v="130"/>
    <x v="48"/>
    <x v="2"/>
    <x v="1"/>
    <x v="2"/>
    <n v="332.76400000000001"/>
    <n v="274.0409411764706"/>
  </r>
  <r>
    <s v="NOCA1"/>
    <x v="130"/>
    <x v="49"/>
    <x v="2"/>
    <x v="1"/>
    <x v="2"/>
    <n v="727.63699999999994"/>
    <n v="164.30512903225804"/>
  </r>
  <r>
    <s v="NOCA1"/>
    <x v="130"/>
    <x v="50"/>
    <x v="2"/>
    <x v="1"/>
    <x v="2"/>
    <n v="579.84299999999996"/>
    <n v="450.98899999999998"/>
  </r>
  <r>
    <s v="NOCA1"/>
    <x v="130"/>
    <x v="51"/>
    <x v="0"/>
    <x v="0"/>
    <x v="3"/>
    <n v="1174.55"/>
    <n v="1174.55"/>
  </r>
  <r>
    <s v="NOCA1"/>
    <x v="130"/>
    <x v="52"/>
    <x v="1"/>
    <x v="0"/>
    <x v="3"/>
    <n v="1430.2"/>
    <n v="1430.2"/>
  </r>
  <r>
    <s v="NOCA1"/>
    <x v="130"/>
    <x v="53"/>
    <x v="2"/>
    <x v="1"/>
    <x v="3"/>
    <n v="2604.75"/>
    <n v="2604.75"/>
  </r>
  <r>
    <s v="NOCH1"/>
    <x v="131"/>
    <x v="0"/>
    <x v="0"/>
    <x v="0"/>
    <x v="0"/>
    <n v="904.279"/>
    <n v="452.1395"/>
  </r>
  <r>
    <s v="NOCH1"/>
    <x v="131"/>
    <x v="1"/>
    <x v="0"/>
    <x v="0"/>
    <x v="0"/>
    <n v="4.0328799999999996"/>
    <n v="1.3168587755102039"/>
  </r>
  <r>
    <s v="NOCH1"/>
    <x v="131"/>
    <x v="2"/>
    <x v="0"/>
    <x v="0"/>
    <x v="0"/>
    <n v="143.005"/>
    <n v="47.668333333333329"/>
  </r>
  <r>
    <s v="NOCH1"/>
    <x v="131"/>
    <x v="3"/>
    <x v="1"/>
    <x v="0"/>
    <x v="0"/>
    <n v="8.2436600000000002"/>
    <n v="4.1218300000000001"/>
  </r>
  <r>
    <s v="NOCH1"/>
    <x v="131"/>
    <x v="4"/>
    <x v="1"/>
    <x v="0"/>
    <x v="0"/>
    <n v="0.25506299999999998"/>
    <n v="8.328587755102039E-2"/>
  </r>
  <r>
    <s v="NOCH1"/>
    <x v="131"/>
    <x v="5"/>
    <x v="1"/>
    <x v="0"/>
    <x v="0"/>
    <n v="2979.22"/>
    <n v="993.07333333333327"/>
  </r>
  <r>
    <s v="NOCH1"/>
    <x v="131"/>
    <x v="6"/>
    <x v="2"/>
    <x v="1"/>
    <x v="0"/>
    <n v="912.52200000000005"/>
    <n v="456.26100000000002"/>
  </r>
  <r>
    <s v="NOCH1"/>
    <x v="131"/>
    <x v="7"/>
    <x v="2"/>
    <x v="1"/>
    <x v="0"/>
    <n v="4.2879399999999999"/>
    <n v="1.4001436734693875"/>
  </r>
  <r>
    <s v="NOCH1"/>
    <x v="131"/>
    <x v="8"/>
    <x v="2"/>
    <x v="1"/>
    <x v="0"/>
    <n v="3122.22"/>
    <n v="1040.7399999999998"/>
  </r>
  <r>
    <s v="NOCH1"/>
    <x v="131"/>
    <x v="9"/>
    <x v="0"/>
    <x v="0"/>
    <x v="1"/>
    <n v="501.12400000000002"/>
    <n v="501.12400000000002"/>
  </r>
  <r>
    <s v="NOCH1"/>
    <x v="131"/>
    <x v="10"/>
    <x v="1"/>
    <x v="0"/>
    <x v="1"/>
    <n v="997.26900000000001"/>
    <n v="997.26900000000001"/>
  </r>
  <r>
    <s v="NOCH1"/>
    <x v="131"/>
    <x v="11"/>
    <x v="2"/>
    <x v="1"/>
    <x v="1"/>
    <n v="1498.39"/>
    <n v="1498.39"/>
  </r>
  <r>
    <s v="NOCH1"/>
    <x v="131"/>
    <x v="12"/>
    <x v="0"/>
    <x v="0"/>
    <x v="2"/>
    <n v="43.389099999999999"/>
    <n v="20.248246666666667"/>
  </r>
  <r>
    <s v="NOCH1"/>
    <x v="131"/>
    <x v="13"/>
    <x v="0"/>
    <x v="0"/>
    <x v="2"/>
    <n v="722.69399999999996"/>
    <n v="219.95034782608695"/>
  </r>
  <r>
    <s v="NOCH1"/>
    <x v="131"/>
    <x v="14"/>
    <x v="0"/>
    <x v="0"/>
    <x v="2"/>
    <n v="5.93886"/>
    <n v="1.3410329032258064"/>
  </r>
  <r>
    <s v="NOCH1"/>
    <x v="131"/>
    <x v="15"/>
    <x v="0"/>
    <x v="0"/>
    <x v="2"/>
    <n v="93.239199999999997"/>
    <n v="24.173125925925923"/>
  </r>
  <r>
    <s v="NOCH1"/>
    <x v="131"/>
    <x v="16"/>
    <x v="0"/>
    <x v="0"/>
    <x v="2"/>
    <n v="2917.65"/>
    <n v="648.36666666666667"/>
  </r>
  <r>
    <s v="NOCH1"/>
    <x v="131"/>
    <x v="17"/>
    <x v="0"/>
    <x v="0"/>
    <x v="2"/>
    <n v="4.3575600000000003"/>
    <n v="1.2979965957446808"/>
  </r>
  <r>
    <s v="NOCH1"/>
    <x v="131"/>
    <x v="18"/>
    <x v="0"/>
    <x v="0"/>
    <x v="2"/>
    <n v="465.56400000000002"/>
    <n v="53.866909090909097"/>
  </r>
  <r>
    <s v="NOCH1"/>
    <x v="131"/>
    <x v="19"/>
    <x v="0"/>
    <x v="0"/>
    <x v="2"/>
    <n v="201.11099999999999"/>
    <n v="20.855955555555553"/>
  </r>
  <r>
    <s v="NOCH1"/>
    <x v="131"/>
    <x v="20"/>
    <x v="0"/>
    <x v="0"/>
    <x v="2"/>
    <n v="425.25700000000001"/>
    <n v="50.030235294117645"/>
  </r>
  <r>
    <s v="NOCH1"/>
    <x v="131"/>
    <x v="21"/>
    <x v="0"/>
    <x v="0"/>
    <x v="2"/>
    <n v="4.4042199999999996"/>
    <n v="0.78049468354430374"/>
  </r>
  <r>
    <s v="NOCH1"/>
    <x v="131"/>
    <x v="22"/>
    <x v="0"/>
    <x v="0"/>
    <x v="2"/>
    <n v="363.89600000000002"/>
    <n v="299.67905882352943"/>
  </r>
  <r>
    <s v="NOCH1"/>
    <x v="131"/>
    <x v="23"/>
    <x v="0"/>
    <x v="0"/>
    <x v="2"/>
    <n v="65.037800000000004"/>
    <n v="14.685954838709678"/>
  </r>
  <r>
    <s v="NOCH1"/>
    <x v="131"/>
    <x v="24"/>
    <x v="0"/>
    <x v="0"/>
    <x v="2"/>
    <n v="51.689"/>
    <n v="40.202555555555556"/>
  </r>
  <r>
    <s v="NOCH1"/>
    <x v="131"/>
    <x v="25"/>
    <x v="1"/>
    <x v="0"/>
    <x v="2"/>
    <n v="3.7503399999999997E-8"/>
    <n v="1.7501586666666665E-8"/>
  </r>
  <r>
    <s v="NOCH1"/>
    <x v="131"/>
    <x v="26"/>
    <x v="1"/>
    <x v="0"/>
    <x v="2"/>
    <n v="7.4796199999999994E-5"/>
    <n v="2.2764060869565218E-5"/>
  </r>
  <r>
    <s v="NOCH1"/>
    <x v="131"/>
    <x v="27"/>
    <x v="1"/>
    <x v="0"/>
    <x v="2"/>
    <n v="4.1471200000000001"/>
    <n v="0.93644645161290319"/>
  </r>
  <r>
    <s v="NOCH1"/>
    <x v="131"/>
    <x v="28"/>
    <x v="1"/>
    <x v="0"/>
    <x v="2"/>
    <n v="12.4596"/>
    <n v="3.2302666666666666"/>
  </r>
  <r>
    <s v="NOCH1"/>
    <x v="131"/>
    <x v="29"/>
    <x v="1"/>
    <x v="0"/>
    <x v="2"/>
    <n v="2136.79"/>
    <n v="474.84222222222218"/>
  </r>
  <r>
    <s v="NOCH1"/>
    <x v="131"/>
    <x v="30"/>
    <x v="1"/>
    <x v="0"/>
    <x v="2"/>
    <n v="2.2292200000000001E-3"/>
    <n v="6.6402297872340419E-4"/>
  </r>
  <r>
    <s v="NOCH1"/>
    <x v="131"/>
    <x v="31"/>
    <x v="1"/>
    <x v="0"/>
    <x v="2"/>
    <n v="6.9167599999999996E-2"/>
    <n v="8.0028628099173549E-3"/>
  </r>
  <r>
    <s v="NOCH1"/>
    <x v="131"/>
    <x v="32"/>
    <x v="1"/>
    <x v="0"/>
    <x v="2"/>
    <n v="3.0487E-2"/>
    <n v="3.1616148148148147E-3"/>
  </r>
  <r>
    <s v="NOCH1"/>
    <x v="131"/>
    <x v="33"/>
    <x v="1"/>
    <x v="0"/>
    <x v="2"/>
    <n v="189.33199999999999"/>
    <n v="22.27435294117647"/>
  </r>
  <r>
    <s v="NOCH1"/>
    <x v="131"/>
    <x v="34"/>
    <x v="1"/>
    <x v="0"/>
    <x v="2"/>
    <n v="1.52528"/>
    <n v="0.2703027848101266"/>
  </r>
  <r>
    <s v="NOCH1"/>
    <x v="131"/>
    <x v="35"/>
    <x v="1"/>
    <x v="0"/>
    <x v="2"/>
    <n v="42.483800000000002"/>
    <n v="34.98665882352941"/>
  </r>
  <r>
    <s v="NOCH1"/>
    <x v="131"/>
    <x v="36"/>
    <x v="1"/>
    <x v="0"/>
    <x v="2"/>
    <n v="560.12400000000002"/>
    <n v="126.47961290322581"/>
  </r>
  <r>
    <s v="NOCH1"/>
    <x v="131"/>
    <x v="37"/>
    <x v="1"/>
    <x v="0"/>
    <x v="2"/>
    <n v="664.10400000000004"/>
    <n v="516.52533333333338"/>
  </r>
  <r>
    <s v="NOCH1"/>
    <x v="131"/>
    <x v="38"/>
    <x v="2"/>
    <x v="1"/>
    <x v="2"/>
    <n v="43.389099999999999"/>
    <n v="20.248246666666667"/>
  </r>
  <r>
    <s v="NOCH1"/>
    <x v="131"/>
    <x v="39"/>
    <x v="2"/>
    <x v="1"/>
    <x v="2"/>
    <n v="722.69399999999996"/>
    <n v="219.95034782608695"/>
  </r>
  <r>
    <s v="NOCH1"/>
    <x v="131"/>
    <x v="40"/>
    <x v="2"/>
    <x v="1"/>
    <x v="2"/>
    <n v="10.086"/>
    <n v="2.2774838709677421"/>
  </r>
  <r>
    <s v="NOCH1"/>
    <x v="131"/>
    <x v="41"/>
    <x v="2"/>
    <x v="1"/>
    <x v="2"/>
    <n v="105.699"/>
    <n v="27.403444444444442"/>
  </r>
  <r>
    <s v="NOCH1"/>
    <x v="131"/>
    <x v="42"/>
    <x v="2"/>
    <x v="1"/>
    <x v="2"/>
    <n v="5054.4399999999996"/>
    <n v="1123.2088888888889"/>
  </r>
  <r>
    <s v="NOCH1"/>
    <x v="131"/>
    <x v="43"/>
    <x v="2"/>
    <x v="1"/>
    <x v="2"/>
    <n v="4.3597900000000003"/>
    <n v="1.2986608510638298"/>
  </r>
  <r>
    <s v="NOCH1"/>
    <x v="131"/>
    <x v="44"/>
    <x v="2"/>
    <x v="1"/>
    <x v="2"/>
    <n v="465.63400000000001"/>
    <n v="53.875008264462814"/>
  </r>
  <r>
    <s v="NOCH1"/>
    <x v="131"/>
    <x v="45"/>
    <x v="2"/>
    <x v="1"/>
    <x v="2"/>
    <n v="201.14099999999999"/>
    <n v="20.859066666666664"/>
  </r>
  <r>
    <s v="NOCH1"/>
    <x v="131"/>
    <x v="46"/>
    <x v="2"/>
    <x v="1"/>
    <x v="2"/>
    <n v="614.58799999999997"/>
    <n v="72.30447058823529"/>
  </r>
  <r>
    <s v="NOCH1"/>
    <x v="131"/>
    <x v="47"/>
    <x v="2"/>
    <x v="1"/>
    <x v="2"/>
    <n v="5.9294900000000004"/>
    <n v="1.0507956962025318"/>
  </r>
  <r>
    <s v="NOCH1"/>
    <x v="131"/>
    <x v="48"/>
    <x v="2"/>
    <x v="1"/>
    <x v="2"/>
    <n v="406.38"/>
    <n v="334.66588235294114"/>
  </r>
  <r>
    <s v="NOCH1"/>
    <x v="131"/>
    <x v="49"/>
    <x v="2"/>
    <x v="1"/>
    <x v="2"/>
    <n v="625.16200000000003"/>
    <n v="141.16561290322582"/>
  </r>
  <r>
    <s v="NOCH1"/>
    <x v="131"/>
    <x v="50"/>
    <x v="2"/>
    <x v="1"/>
    <x v="2"/>
    <n v="715.79399999999998"/>
    <n v="556.72866666666664"/>
  </r>
  <r>
    <s v="NOCH1"/>
    <x v="131"/>
    <x v="51"/>
    <x v="0"/>
    <x v="0"/>
    <x v="3"/>
    <n v="1395.48"/>
    <n v="1395.48"/>
  </r>
  <r>
    <s v="NOCH1"/>
    <x v="131"/>
    <x v="52"/>
    <x v="1"/>
    <x v="0"/>
    <x v="3"/>
    <n v="1179.56"/>
    <n v="1179.56"/>
  </r>
  <r>
    <s v="NOCH1"/>
    <x v="131"/>
    <x v="53"/>
    <x v="2"/>
    <x v="1"/>
    <x v="3"/>
    <n v="2575.0300000000002"/>
    <n v="2575.0300000000002"/>
  </r>
  <r>
    <s v="OLYM1"/>
    <x v="132"/>
    <x v="0"/>
    <x v="0"/>
    <x v="0"/>
    <x v="0"/>
    <n v="780.84299999999996"/>
    <n v="390.42149999999998"/>
  </r>
  <r>
    <s v="OLYM1"/>
    <x v="132"/>
    <x v="1"/>
    <x v="0"/>
    <x v="0"/>
    <x v="0"/>
    <n v="6.7945099999999998"/>
    <n v="2.2186155102040814"/>
  </r>
  <r>
    <s v="OLYM1"/>
    <x v="132"/>
    <x v="2"/>
    <x v="0"/>
    <x v="0"/>
    <x v="0"/>
    <n v="180.017"/>
    <n v="60.005666666666663"/>
  </r>
  <r>
    <s v="OLYM1"/>
    <x v="132"/>
    <x v="3"/>
    <x v="1"/>
    <x v="0"/>
    <x v="0"/>
    <n v="4.1736800000000001"/>
    <n v="2.08684"/>
  </r>
  <r>
    <s v="OLYM1"/>
    <x v="132"/>
    <x v="4"/>
    <x v="1"/>
    <x v="0"/>
    <x v="0"/>
    <n v="9.0357000000000007E-2"/>
    <n v="2.9504326530612246E-2"/>
  </r>
  <r>
    <s v="OLYM1"/>
    <x v="132"/>
    <x v="5"/>
    <x v="1"/>
    <x v="0"/>
    <x v="0"/>
    <n v="1109.99"/>
    <n v="369.99666666666667"/>
  </r>
  <r>
    <s v="OLYM1"/>
    <x v="132"/>
    <x v="6"/>
    <x v="2"/>
    <x v="1"/>
    <x v="0"/>
    <n v="785.01599999999996"/>
    <n v="392.50799999999998"/>
  </r>
  <r>
    <s v="OLYM1"/>
    <x v="132"/>
    <x v="7"/>
    <x v="2"/>
    <x v="1"/>
    <x v="0"/>
    <n v="6.8848700000000003"/>
    <n v="2.2481208163265305"/>
  </r>
  <r>
    <s v="OLYM1"/>
    <x v="132"/>
    <x v="8"/>
    <x v="2"/>
    <x v="1"/>
    <x v="0"/>
    <n v="1290.01"/>
    <n v="430.00333333333333"/>
  </r>
  <r>
    <s v="OLYM1"/>
    <x v="132"/>
    <x v="9"/>
    <x v="0"/>
    <x v="0"/>
    <x v="1"/>
    <n v="452.64499999999998"/>
    <n v="452.64499999999998"/>
  </r>
  <r>
    <s v="OLYM1"/>
    <x v="132"/>
    <x v="10"/>
    <x v="1"/>
    <x v="0"/>
    <x v="1"/>
    <n v="372.11"/>
    <n v="372.11"/>
  </r>
  <r>
    <s v="OLYM1"/>
    <x v="132"/>
    <x v="11"/>
    <x v="2"/>
    <x v="1"/>
    <x v="1"/>
    <n v="824.755"/>
    <n v="824.755"/>
  </r>
  <r>
    <s v="OLYM1"/>
    <x v="132"/>
    <x v="12"/>
    <x v="0"/>
    <x v="0"/>
    <x v="2"/>
    <n v="120.152"/>
    <n v="56.070933333333336"/>
  </r>
  <r>
    <s v="OLYM1"/>
    <x v="132"/>
    <x v="13"/>
    <x v="0"/>
    <x v="0"/>
    <x v="2"/>
    <n v="1592.77"/>
    <n v="484.75608695652176"/>
  </r>
  <r>
    <s v="OLYM1"/>
    <x v="132"/>
    <x v="14"/>
    <x v="0"/>
    <x v="0"/>
    <x v="2"/>
    <n v="4.1350499999999997"/>
    <n v="0.93372096774193536"/>
  </r>
  <r>
    <s v="OLYM1"/>
    <x v="132"/>
    <x v="15"/>
    <x v="0"/>
    <x v="0"/>
    <x v="2"/>
    <n v="126.193"/>
    <n v="32.716703703703701"/>
  </r>
  <r>
    <s v="OLYM1"/>
    <x v="132"/>
    <x v="16"/>
    <x v="0"/>
    <x v="0"/>
    <x v="2"/>
    <n v="7412.64"/>
    <n v="1647.2533333333333"/>
  </r>
  <r>
    <s v="OLYM1"/>
    <x v="132"/>
    <x v="17"/>
    <x v="0"/>
    <x v="0"/>
    <x v="2"/>
    <n v="11.602600000000001"/>
    <n v="3.4560936170212768"/>
  </r>
  <r>
    <s v="OLYM1"/>
    <x v="132"/>
    <x v="18"/>
    <x v="0"/>
    <x v="0"/>
    <x v="2"/>
    <n v="322.75599999999997"/>
    <n v="37.343669421487604"/>
  </r>
  <r>
    <s v="OLYM1"/>
    <x v="132"/>
    <x v="19"/>
    <x v="0"/>
    <x v="0"/>
    <x v="2"/>
    <n v="139.47499999999999"/>
    <n v="14.464074074074073"/>
  </r>
  <r>
    <s v="OLYM1"/>
    <x v="132"/>
    <x v="20"/>
    <x v="0"/>
    <x v="0"/>
    <x v="2"/>
    <n v="378.17399999999998"/>
    <n v="44.491058823529407"/>
  </r>
  <r>
    <s v="OLYM1"/>
    <x v="132"/>
    <x v="21"/>
    <x v="0"/>
    <x v="0"/>
    <x v="2"/>
    <n v="1.8284800000000001"/>
    <n v="0.32403443037974683"/>
  </r>
  <r>
    <s v="OLYM1"/>
    <x v="132"/>
    <x v="22"/>
    <x v="0"/>
    <x v="0"/>
    <x v="2"/>
    <n v="646.54399999999998"/>
    <n v="532.44799999999998"/>
  </r>
  <r>
    <s v="OLYM1"/>
    <x v="132"/>
    <x v="23"/>
    <x v="0"/>
    <x v="0"/>
    <x v="2"/>
    <n v="83.275999999999996"/>
    <n v="18.804258064516127"/>
  </r>
  <r>
    <s v="OLYM1"/>
    <x v="132"/>
    <x v="24"/>
    <x v="0"/>
    <x v="0"/>
    <x v="2"/>
    <n v="54.8949"/>
    <n v="42.696033333333332"/>
  </r>
  <r>
    <s v="OLYM1"/>
    <x v="132"/>
    <x v="25"/>
    <x v="1"/>
    <x v="0"/>
    <x v="2"/>
    <n v="4.3740500000000002E-7"/>
    <n v="2.0412233333333335E-7"/>
  </r>
  <r>
    <s v="OLYM1"/>
    <x v="132"/>
    <x v="26"/>
    <x v="1"/>
    <x v="0"/>
    <x v="2"/>
    <n v="7.2052700000000002E-5"/>
    <n v="2.1929082608695654E-5"/>
  </r>
  <r>
    <s v="OLYM1"/>
    <x v="132"/>
    <x v="27"/>
    <x v="1"/>
    <x v="0"/>
    <x v="2"/>
    <n v="3.7775799999999999"/>
    <n v="0.85300193548387093"/>
  </r>
  <r>
    <s v="OLYM1"/>
    <x v="132"/>
    <x v="28"/>
    <x v="1"/>
    <x v="0"/>
    <x v="2"/>
    <n v="44.260399999999997"/>
    <n v="11.474918518518518"/>
  </r>
  <r>
    <s v="OLYM1"/>
    <x v="132"/>
    <x v="29"/>
    <x v="1"/>
    <x v="0"/>
    <x v="2"/>
    <n v="2135.0300000000002"/>
    <n v="474.45111111111112"/>
  </r>
  <r>
    <s v="OLYM1"/>
    <x v="132"/>
    <x v="30"/>
    <x v="1"/>
    <x v="0"/>
    <x v="2"/>
    <n v="8.66427E-3"/>
    <n v="2.5808463829787233E-3"/>
  </r>
  <r>
    <s v="OLYM1"/>
    <x v="132"/>
    <x v="31"/>
    <x v="1"/>
    <x v="0"/>
    <x v="2"/>
    <n v="2.7952500000000002E-2"/>
    <n v="3.2341735537190085E-3"/>
  </r>
  <r>
    <s v="OLYM1"/>
    <x v="132"/>
    <x v="32"/>
    <x v="1"/>
    <x v="0"/>
    <x v="2"/>
    <n v="8.0425099999999992E-3"/>
    <n v="8.3403807407407397E-4"/>
  </r>
  <r>
    <s v="OLYM1"/>
    <x v="132"/>
    <x v="33"/>
    <x v="1"/>
    <x v="0"/>
    <x v="2"/>
    <n v="65.314599999999999"/>
    <n v="7.6840705882352935"/>
  </r>
  <r>
    <s v="OLYM1"/>
    <x v="132"/>
    <x v="34"/>
    <x v="1"/>
    <x v="0"/>
    <x v="2"/>
    <n v="0.55967599999999995"/>
    <n v="9.9183088607594935E-2"/>
  </r>
  <r>
    <s v="OLYM1"/>
    <x v="132"/>
    <x v="35"/>
    <x v="1"/>
    <x v="0"/>
    <x v="2"/>
    <n v="100.65"/>
    <n v="82.888235294117649"/>
  </r>
  <r>
    <s v="OLYM1"/>
    <x v="132"/>
    <x v="36"/>
    <x v="1"/>
    <x v="0"/>
    <x v="2"/>
    <n v="438.82100000000003"/>
    <n v="99.088612903225808"/>
  </r>
  <r>
    <s v="OLYM1"/>
    <x v="132"/>
    <x v="37"/>
    <x v="1"/>
    <x v="0"/>
    <x v="2"/>
    <n v="281.625"/>
    <n v="219.04166666666666"/>
  </r>
  <r>
    <s v="OLYM1"/>
    <x v="132"/>
    <x v="38"/>
    <x v="2"/>
    <x v="1"/>
    <x v="2"/>
    <n v="120.152"/>
    <n v="56.070933333333336"/>
  </r>
  <r>
    <s v="OLYM1"/>
    <x v="132"/>
    <x v="39"/>
    <x v="2"/>
    <x v="1"/>
    <x v="2"/>
    <n v="1592.77"/>
    <n v="484.75608695652176"/>
  </r>
  <r>
    <s v="OLYM1"/>
    <x v="132"/>
    <x v="40"/>
    <x v="2"/>
    <x v="1"/>
    <x v="2"/>
    <n v="7.9126500000000002"/>
    <n v="1.7867274193548388"/>
  </r>
  <r>
    <s v="OLYM1"/>
    <x v="132"/>
    <x v="41"/>
    <x v="2"/>
    <x v="1"/>
    <x v="2"/>
    <n v="170.453"/>
    <n v="44.191518518518514"/>
  </r>
  <r>
    <s v="OLYM1"/>
    <x v="132"/>
    <x v="42"/>
    <x v="2"/>
    <x v="1"/>
    <x v="2"/>
    <n v="9547.67"/>
    <n v="2121.7044444444446"/>
  </r>
  <r>
    <s v="OLYM1"/>
    <x v="132"/>
    <x v="43"/>
    <x v="2"/>
    <x v="1"/>
    <x v="2"/>
    <n v="11.6113"/>
    <n v="3.4586851063829784"/>
  </r>
  <r>
    <s v="OLYM1"/>
    <x v="132"/>
    <x v="44"/>
    <x v="2"/>
    <x v="1"/>
    <x v="2"/>
    <n v="322.78399999999999"/>
    <n v="37.346909090909094"/>
  </r>
  <r>
    <s v="OLYM1"/>
    <x v="132"/>
    <x v="45"/>
    <x v="2"/>
    <x v="1"/>
    <x v="2"/>
    <n v="139.483"/>
    <n v="14.464903703703703"/>
  </r>
  <r>
    <s v="OLYM1"/>
    <x v="132"/>
    <x v="46"/>
    <x v="2"/>
    <x v="1"/>
    <x v="2"/>
    <n v="443.488"/>
    <n v="52.175058823529412"/>
  </r>
  <r>
    <s v="OLYM1"/>
    <x v="132"/>
    <x v="47"/>
    <x v="2"/>
    <x v="1"/>
    <x v="2"/>
    <n v="2.38815"/>
    <n v="0.42321645569620253"/>
  </r>
  <r>
    <s v="OLYM1"/>
    <x v="132"/>
    <x v="48"/>
    <x v="2"/>
    <x v="1"/>
    <x v="2"/>
    <n v="747.19299999999998"/>
    <n v="615.3354117647059"/>
  </r>
  <r>
    <s v="OLYM1"/>
    <x v="132"/>
    <x v="49"/>
    <x v="2"/>
    <x v="1"/>
    <x v="2"/>
    <n v="522.09699999999998"/>
    <n v="117.89287096774193"/>
  </r>
  <r>
    <s v="OLYM1"/>
    <x v="132"/>
    <x v="50"/>
    <x v="2"/>
    <x v="1"/>
    <x v="2"/>
    <n v="336.52"/>
    <n v="261.73777777777775"/>
  </r>
  <r>
    <s v="OLYM1"/>
    <x v="132"/>
    <x v="51"/>
    <x v="0"/>
    <x v="0"/>
    <x v="3"/>
    <n v="2915.76"/>
    <n v="2915.76"/>
  </r>
  <r>
    <s v="OLYM1"/>
    <x v="132"/>
    <x v="52"/>
    <x v="1"/>
    <x v="0"/>
    <x v="3"/>
    <n v="895.59"/>
    <n v="895.59"/>
  </r>
  <r>
    <s v="OLYM1"/>
    <x v="132"/>
    <x v="53"/>
    <x v="2"/>
    <x v="1"/>
    <x v="3"/>
    <n v="3811.35"/>
    <n v="3811.35"/>
  </r>
  <r>
    <s v="OMAH1"/>
    <x v="133"/>
    <x v="0"/>
    <x v="0"/>
    <x v="0"/>
    <x v="0"/>
    <n v="2423.09"/>
    <n v="1211.5450000000001"/>
  </r>
  <r>
    <s v="OMAH1"/>
    <x v="133"/>
    <x v="1"/>
    <x v="0"/>
    <x v="0"/>
    <x v="0"/>
    <n v="12.624499999999999"/>
    <n v="4.1222857142857139"/>
  </r>
  <r>
    <s v="OMAH1"/>
    <x v="133"/>
    <x v="2"/>
    <x v="0"/>
    <x v="0"/>
    <x v="0"/>
    <n v="528.94299999999998"/>
    <n v="176.31433333333331"/>
  </r>
  <r>
    <s v="OMAH1"/>
    <x v="133"/>
    <x v="3"/>
    <x v="1"/>
    <x v="0"/>
    <x v="0"/>
    <n v="56.837499999999999"/>
    <n v="28.418749999999999"/>
  </r>
  <r>
    <s v="OMAH1"/>
    <x v="133"/>
    <x v="4"/>
    <x v="1"/>
    <x v="0"/>
    <x v="0"/>
    <n v="0.49607099999999998"/>
    <n v="0.16198236734693874"/>
  </r>
  <r>
    <s v="OMAH1"/>
    <x v="133"/>
    <x v="5"/>
    <x v="1"/>
    <x v="0"/>
    <x v="0"/>
    <n v="8206.3799999999992"/>
    <n v="2735.4599999999996"/>
  </r>
  <r>
    <s v="OMAH1"/>
    <x v="133"/>
    <x v="6"/>
    <x v="2"/>
    <x v="1"/>
    <x v="0"/>
    <n v="2479.92"/>
    <n v="1239.96"/>
  </r>
  <r>
    <s v="OMAH1"/>
    <x v="133"/>
    <x v="7"/>
    <x v="2"/>
    <x v="1"/>
    <x v="0"/>
    <n v="13.1206"/>
    <n v="4.2842775510204074"/>
  </r>
  <r>
    <s v="OMAH1"/>
    <x v="133"/>
    <x v="8"/>
    <x v="2"/>
    <x v="1"/>
    <x v="0"/>
    <n v="8735.33"/>
    <n v="2911.7766666666666"/>
  </r>
  <r>
    <s v="OMAH1"/>
    <x v="133"/>
    <x v="9"/>
    <x v="0"/>
    <x v="0"/>
    <x v="1"/>
    <n v="1391.98"/>
    <n v="1391.98"/>
  </r>
  <r>
    <s v="OMAH1"/>
    <x v="133"/>
    <x v="10"/>
    <x v="1"/>
    <x v="0"/>
    <x v="1"/>
    <n v="2764.01"/>
    <n v="2764.01"/>
  </r>
  <r>
    <s v="OMAH1"/>
    <x v="133"/>
    <x v="11"/>
    <x v="2"/>
    <x v="1"/>
    <x v="1"/>
    <n v="4156"/>
    <n v="4156"/>
  </r>
  <r>
    <s v="OMAH1"/>
    <x v="133"/>
    <x v="12"/>
    <x v="0"/>
    <x v="0"/>
    <x v="2"/>
    <n v="74.545900000000003"/>
    <n v="34.788086666666672"/>
  </r>
  <r>
    <s v="OMAH1"/>
    <x v="133"/>
    <x v="13"/>
    <x v="0"/>
    <x v="0"/>
    <x v="2"/>
    <n v="1546.42"/>
    <n v="470.64956521739134"/>
  </r>
  <r>
    <s v="OMAH1"/>
    <x v="133"/>
    <x v="14"/>
    <x v="0"/>
    <x v="0"/>
    <x v="2"/>
    <n v="9.7283299999999997"/>
    <n v="2.1967196774193547"/>
  </r>
  <r>
    <s v="OMAH1"/>
    <x v="133"/>
    <x v="15"/>
    <x v="0"/>
    <x v="0"/>
    <x v="2"/>
    <n v="178.18199999999999"/>
    <n v="46.19533333333333"/>
  </r>
  <r>
    <s v="OMAH1"/>
    <x v="133"/>
    <x v="16"/>
    <x v="0"/>
    <x v="0"/>
    <x v="2"/>
    <n v="4752.8599999999997"/>
    <n v="1056.191111111111"/>
  </r>
  <r>
    <s v="OMAH1"/>
    <x v="133"/>
    <x v="17"/>
    <x v="0"/>
    <x v="0"/>
    <x v="2"/>
    <n v="12.2666"/>
    <n v="3.6538808510638296"/>
  </r>
  <r>
    <s v="OMAH1"/>
    <x v="133"/>
    <x v="18"/>
    <x v="0"/>
    <x v="0"/>
    <x v="2"/>
    <n v="871.05399999999997"/>
    <n v="100.78310743801653"/>
  </r>
  <r>
    <s v="OMAH1"/>
    <x v="133"/>
    <x v="19"/>
    <x v="0"/>
    <x v="0"/>
    <x v="2"/>
    <n v="411.37099999999998"/>
    <n v="42.660696296296294"/>
  </r>
  <r>
    <s v="OMAH1"/>
    <x v="133"/>
    <x v="20"/>
    <x v="0"/>
    <x v="0"/>
    <x v="2"/>
    <n v="883.43100000000004"/>
    <n v="103.93305882352942"/>
  </r>
  <r>
    <s v="OMAH1"/>
    <x v="133"/>
    <x v="21"/>
    <x v="0"/>
    <x v="0"/>
    <x v="2"/>
    <n v="3.8508599999999999"/>
    <n v="0.68243088607594937"/>
  </r>
  <r>
    <s v="OMAH1"/>
    <x v="133"/>
    <x v="22"/>
    <x v="0"/>
    <x v="0"/>
    <x v="2"/>
    <n v="8399.73"/>
    <n v="6917.4247058823521"/>
  </r>
  <r>
    <s v="OMAH1"/>
    <x v="133"/>
    <x v="23"/>
    <x v="0"/>
    <x v="0"/>
    <x v="2"/>
    <n v="593.04899999999998"/>
    <n v="133.91429032258063"/>
  </r>
  <r>
    <s v="OMAH1"/>
    <x v="133"/>
    <x v="24"/>
    <x v="0"/>
    <x v="0"/>
    <x v="2"/>
    <n v="346.86799999999999"/>
    <n v="269.78622222222225"/>
  </r>
  <r>
    <s v="OMAH1"/>
    <x v="133"/>
    <x v="25"/>
    <x v="1"/>
    <x v="0"/>
    <x v="2"/>
    <n v="1.02646E-7"/>
    <n v="4.7901466666666668E-8"/>
  </r>
  <r>
    <s v="OMAH1"/>
    <x v="133"/>
    <x v="26"/>
    <x v="1"/>
    <x v="0"/>
    <x v="2"/>
    <n v="3.4099899999999998E-4"/>
    <n v="1.0378230434782609E-4"/>
  </r>
  <r>
    <s v="OMAH1"/>
    <x v="133"/>
    <x v="27"/>
    <x v="1"/>
    <x v="0"/>
    <x v="2"/>
    <n v="28.120699999999999"/>
    <n v="6.3498354838709679"/>
  </r>
  <r>
    <s v="OMAH1"/>
    <x v="133"/>
    <x v="28"/>
    <x v="1"/>
    <x v="0"/>
    <x v="2"/>
    <n v="35.923200000000001"/>
    <n v="9.313422222222222"/>
  </r>
  <r>
    <s v="OMAH1"/>
    <x v="133"/>
    <x v="29"/>
    <x v="1"/>
    <x v="0"/>
    <x v="2"/>
    <n v="5240.96"/>
    <n v="1164.6577777777777"/>
  </r>
  <r>
    <s v="OMAH1"/>
    <x v="133"/>
    <x v="30"/>
    <x v="1"/>
    <x v="0"/>
    <x v="2"/>
    <n v="1.4689799999999999E-2"/>
    <n v="4.3756851063829786E-3"/>
  </r>
  <r>
    <s v="OMAH1"/>
    <x v="133"/>
    <x v="31"/>
    <x v="1"/>
    <x v="0"/>
    <x v="2"/>
    <n v="0.41510599999999998"/>
    <n v="4.8028793388429754E-2"/>
  </r>
  <r>
    <s v="OMAH1"/>
    <x v="133"/>
    <x v="32"/>
    <x v="1"/>
    <x v="0"/>
    <x v="2"/>
    <n v="0.20607"/>
    <n v="2.1370222222222221E-2"/>
  </r>
  <r>
    <s v="OMAH1"/>
    <x v="133"/>
    <x v="33"/>
    <x v="1"/>
    <x v="0"/>
    <x v="2"/>
    <n v="2039.01"/>
    <n v="239.8835294117647"/>
  </r>
  <r>
    <s v="OMAH1"/>
    <x v="133"/>
    <x v="34"/>
    <x v="1"/>
    <x v="0"/>
    <x v="2"/>
    <n v="6.3764500000000002"/>
    <n v="1.1300037974683546"/>
  </r>
  <r>
    <s v="OMAH1"/>
    <x v="133"/>
    <x v="35"/>
    <x v="1"/>
    <x v="0"/>
    <x v="2"/>
    <n v="1516.08"/>
    <n v="1248.5364705882353"/>
  </r>
  <r>
    <s v="OMAH1"/>
    <x v="133"/>
    <x v="36"/>
    <x v="1"/>
    <x v="0"/>
    <x v="2"/>
    <n v="2244.4499999999998"/>
    <n v="506.81129032258059"/>
  </r>
  <r>
    <s v="OMAH1"/>
    <x v="133"/>
    <x v="37"/>
    <x v="1"/>
    <x v="0"/>
    <x v="2"/>
    <n v="2693.12"/>
    <n v="2094.6488888888889"/>
  </r>
  <r>
    <s v="OMAH1"/>
    <x v="133"/>
    <x v="38"/>
    <x v="2"/>
    <x v="1"/>
    <x v="2"/>
    <n v="74.545900000000003"/>
    <n v="34.788086666666672"/>
  </r>
  <r>
    <s v="OMAH1"/>
    <x v="133"/>
    <x v="39"/>
    <x v="2"/>
    <x v="1"/>
    <x v="2"/>
    <n v="1546.42"/>
    <n v="470.64956521739134"/>
  </r>
  <r>
    <s v="OMAH1"/>
    <x v="133"/>
    <x v="40"/>
    <x v="2"/>
    <x v="1"/>
    <x v="2"/>
    <n v="37.848999999999997"/>
    <n v="8.5465483870967738"/>
  </r>
  <r>
    <s v="OMAH1"/>
    <x v="133"/>
    <x v="41"/>
    <x v="2"/>
    <x v="1"/>
    <x v="2"/>
    <n v="214.10499999999999"/>
    <n v="55.508703703703695"/>
  </r>
  <r>
    <s v="OMAH1"/>
    <x v="133"/>
    <x v="42"/>
    <x v="2"/>
    <x v="1"/>
    <x v="2"/>
    <n v="9993.85"/>
    <n v="2220.8555555555554"/>
  </r>
  <r>
    <s v="OMAH1"/>
    <x v="133"/>
    <x v="43"/>
    <x v="2"/>
    <x v="1"/>
    <x v="2"/>
    <n v="12.2813"/>
    <n v="3.6582595744680848"/>
  </r>
  <r>
    <s v="OMAH1"/>
    <x v="133"/>
    <x v="44"/>
    <x v="2"/>
    <x v="1"/>
    <x v="2"/>
    <n v="871.46900000000005"/>
    <n v="100.83112396694216"/>
  </r>
  <r>
    <s v="OMAH1"/>
    <x v="133"/>
    <x v="45"/>
    <x v="2"/>
    <x v="1"/>
    <x v="2"/>
    <n v="411.577"/>
    <n v="42.682059259259255"/>
  </r>
  <r>
    <s v="OMAH1"/>
    <x v="133"/>
    <x v="46"/>
    <x v="2"/>
    <x v="1"/>
    <x v="2"/>
    <n v="2922.45"/>
    <n v="343.81764705882352"/>
  </r>
  <r>
    <s v="OMAH1"/>
    <x v="133"/>
    <x v="47"/>
    <x v="2"/>
    <x v="1"/>
    <x v="2"/>
    <n v="10.2273"/>
    <n v="1.8124329113924049"/>
  </r>
  <r>
    <s v="OMAH1"/>
    <x v="133"/>
    <x v="48"/>
    <x v="2"/>
    <x v="1"/>
    <x v="2"/>
    <n v="9915.7999999999993"/>
    <n v="8165.9529411764697"/>
  </r>
  <r>
    <s v="OMAH1"/>
    <x v="133"/>
    <x v="49"/>
    <x v="2"/>
    <x v="1"/>
    <x v="2"/>
    <n v="2837.5"/>
    <n v="640.72580645161293"/>
  </r>
  <r>
    <s v="OMAH1"/>
    <x v="133"/>
    <x v="50"/>
    <x v="2"/>
    <x v="1"/>
    <x v="2"/>
    <n v="3039.99"/>
    <n v="2364.4366666666665"/>
  </r>
  <r>
    <s v="OMAH1"/>
    <x v="133"/>
    <x v="51"/>
    <x v="0"/>
    <x v="0"/>
    <x v="3"/>
    <n v="9182.85"/>
    <n v="9182.85"/>
  </r>
  <r>
    <s v="OMAH1"/>
    <x v="133"/>
    <x v="52"/>
    <x v="1"/>
    <x v="0"/>
    <x v="3"/>
    <n v="5271.42"/>
    <n v="5271.42"/>
  </r>
  <r>
    <s v="OMAH1"/>
    <x v="133"/>
    <x v="53"/>
    <x v="2"/>
    <x v="1"/>
    <x v="3"/>
    <n v="14454.3"/>
    <n v="14454.3"/>
  </r>
  <r>
    <s v="ORPI1"/>
    <x v="134"/>
    <x v="0"/>
    <x v="0"/>
    <x v="0"/>
    <x v="0"/>
    <n v="405.12400000000002"/>
    <n v="202.56200000000001"/>
  </r>
  <r>
    <s v="ORPI1"/>
    <x v="134"/>
    <x v="1"/>
    <x v="0"/>
    <x v="0"/>
    <x v="0"/>
    <n v="3.5300400000000001"/>
    <n v="1.1526661224489796"/>
  </r>
  <r>
    <s v="ORPI1"/>
    <x v="134"/>
    <x v="2"/>
    <x v="0"/>
    <x v="0"/>
    <x v="0"/>
    <n v="299.63900000000001"/>
    <n v="99.879666666666665"/>
  </r>
  <r>
    <s v="ORPI1"/>
    <x v="134"/>
    <x v="3"/>
    <x v="1"/>
    <x v="0"/>
    <x v="0"/>
    <n v="2.9388800000000002"/>
    <n v="1.4694400000000001"/>
  </r>
  <r>
    <s v="ORPI1"/>
    <x v="134"/>
    <x v="4"/>
    <x v="1"/>
    <x v="0"/>
    <x v="0"/>
    <n v="2.91644E-2"/>
    <n v="9.5230693877551009E-3"/>
  </r>
  <r>
    <s v="ORPI1"/>
    <x v="134"/>
    <x v="5"/>
    <x v="1"/>
    <x v="0"/>
    <x v="0"/>
    <n v="2053.56"/>
    <n v="684.52"/>
  </r>
  <r>
    <s v="ORPI1"/>
    <x v="134"/>
    <x v="6"/>
    <x v="2"/>
    <x v="1"/>
    <x v="0"/>
    <n v="408.06299999999999"/>
    <n v="204.03149999999999"/>
  </r>
  <r>
    <s v="ORPI1"/>
    <x v="134"/>
    <x v="7"/>
    <x v="2"/>
    <x v="1"/>
    <x v="0"/>
    <n v="3.5592100000000002"/>
    <n v="1.1621910204081631"/>
  </r>
  <r>
    <s v="ORPI1"/>
    <x v="134"/>
    <x v="8"/>
    <x v="2"/>
    <x v="1"/>
    <x v="0"/>
    <n v="2353.1999999999998"/>
    <n v="784.39999999999986"/>
  </r>
  <r>
    <s v="ORPI1"/>
    <x v="134"/>
    <x v="9"/>
    <x v="0"/>
    <x v="0"/>
    <x v="1"/>
    <n v="303.59300000000002"/>
    <n v="303.59300000000002"/>
  </r>
  <r>
    <s v="ORPI1"/>
    <x v="134"/>
    <x v="10"/>
    <x v="1"/>
    <x v="0"/>
    <x v="1"/>
    <n v="685.99199999999996"/>
    <n v="685.99199999999996"/>
  </r>
  <r>
    <s v="ORPI1"/>
    <x v="134"/>
    <x v="11"/>
    <x v="2"/>
    <x v="1"/>
    <x v="1"/>
    <n v="989.58500000000004"/>
    <n v="989.58500000000004"/>
  </r>
  <r>
    <s v="ORPI1"/>
    <x v="134"/>
    <x v="12"/>
    <x v="0"/>
    <x v="0"/>
    <x v="2"/>
    <n v="16.301300000000001"/>
    <n v="7.6072733333333344"/>
  </r>
  <r>
    <s v="ORPI1"/>
    <x v="134"/>
    <x v="13"/>
    <x v="0"/>
    <x v="0"/>
    <x v="2"/>
    <n v="328.32499999999999"/>
    <n v="99.924999999999997"/>
  </r>
  <r>
    <s v="ORPI1"/>
    <x v="134"/>
    <x v="14"/>
    <x v="0"/>
    <x v="0"/>
    <x v="2"/>
    <n v="16.694900000000001"/>
    <n v="3.7698161290322583"/>
  </r>
  <r>
    <s v="ORPI1"/>
    <x v="134"/>
    <x v="15"/>
    <x v="0"/>
    <x v="0"/>
    <x v="2"/>
    <n v="69.290000000000006"/>
    <n v="17.964074074074073"/>
  </r>
  <r>
    <s v="ORPI1"/>
    <x v="134"/>
    <x v="16"/>
    <x v="0"/>
    <x v="0"/>
    <x v="2"/>
    <n v="4675.78"/>
    <n v="1039.0622222222221"/>
  </r>
  <r>
    <s v="ORPI1"/>
    <x v="134"/>
    <x v="17"/>
    <x v="0"/>
    <x v="0"/>
    <x v="2"/>
    <n v="2.40035"/>
    <n v="0.71499787234042544"/>
  </r>
  <r>
    <s v="ORPI1"/>
    <x v="134"/>
    <x v="18"/>
    <x v="0"/>
    <x v="0"/>
    <x v="2"/>
    <n v="214.20500000000001"/>
    <n v="24.784049586776863"/>
  </r>
  <r>
    <s v="ORPI1"/>
    <x v="134"/>
    <x v="19"/>
    <x v="0"/>
    <x v="0"/>
    <x v="2"/>
    <n v="101.188"/>
    <n v="10.493570370370371"/>
  </r>
  <r>
    <s v="ORPI1"/>
    <x v="134"/>
    <x v="20"/>
    <x v="0"/>
    <x v="0"/>
    <x v="2"/>
    <n v="219.422"/>
    <n v="25.81435294117647"/>
  </r>
  <r>
    <s v="ORPI1"/>
    <x v="134"/>
    <x v="21"/>
    <x v="0"/>
    <x v="0"/>
    <x v="2"/>
    <n v="2.3140900000000002"/>
    <n v="0.41009189873417723"/>
  </r>
  <r>
    <s v="ORPI1"/>
    <x v="134"/>
    <x v="22"/>
    <x v="0"/>
    <x v="0"/>
    <x v="2"/>
    <n v="461.35500000000002"/>
    <n v="379.93941176470588"/>
  </r>
  <r>
    <s v="ORPI1"/>
    <x v="134"/>
    <x v="23"/>
    <x v="0"/>
    <x v="0"/>
    <x v="2"/>
    <n v="87.853200000000001"/>
    <n v="19.837819354838711"/>
  </r>
  <r>
    <s v="ORPI1"/>
    <x v="134"/>
    <x v="24"/>
    <x v="0"/>
    <x v="0"/>
    <x v="2"/>
    <n v="90.132499999999993"/>
    <n v="70.103055555555557"/>
  </r>
  <r>
    <s v="ORPI1"/>
    <x v="134"/>
    <x v="25"/>
    <x v="1"/>
    <x v="0"/>
    <x v="2"/>
    <n v="1.86515E-8"/>
    <n v="8.7040333333333327E-9"/>
  </r>
  <r>
    <s v="ORPI1"/>
    <x v="134"/>
    <x v="26"/>
    <x v="1"/>
    <x v="0"/>
    <x v="2"/>
    <n v="1.2662499999999999E-5"/>
    <n v="3.8538043478260867E-6"/>
  </r>
  <r>
    <s v="ORPI1"/>
    <x v="134"/>
    <x v="27"/>
    <x v="1"/>
    <x v="0"/>
    <x v="2"/>
    <n v="5.3832300000000002"/>
    <n v="1.2155680645161291"/>
  </r>
  <r>
    <s v="ORPI1"/>
    <x v="134"/>
    <x v="28"/>
    <x v="1"/>
    <x v="0"/>
    <x v="2"/>
    <n v="0.70958299999999996"/>
    <n v="0.18396596296296294"/>
  </r>
  <r>
    <s v="ORPI1"/>
    <x v="134"/>
    <x v="29"/>
    <x v="1"/>
    <x v="0"/>
    <x v="2"/>
    <n v="771.54600000000005"/>
    <n v="171.45466666666667"/>
  </r>
  <r>
    <s v="ORPI1"/>
    <x v="134"/>
    <x v="30"/>
    <x v="1"/>
    <x v="0"/>
    <x v="2"/>
    <n v="2.9499600000000001E-4"/>
    <n v="8.7871148936170213E-5"/>
  </r>
  <r>
    <s v="ORPI1"/>
    <x v="134"/>
    <x v="31"/>
    <x v="1"/>
    <x v="0"/>
    <x v="2"/>
    <n v="3.0268699999999999E-2"/>
    <n v="3.5021636363636362E-3"/>
  </r>
  <r>
    <s v="ORPI1"/>
    <x v="134"/>
    <x v="32"/>
    <x v="1"/>
    <x v="0"/>
    <x v="2"/>
    <n v="1.3094E-2"/>
    <n v="1.3578962962962962E-3"/>
  </r>
  <r>
    <s v="ORPI1"/>
    <x v="134"/>
    <x v="33"/>
    <x v="1"/>
    <x v="0"/>
    <x v="2"/>
    <n v="308.48200000000003"/>
    <n v="36.292000000000002"/>
  </r>
  <r>
    <s v="ORPI1"/>
    <x v="134"/>
    <x v="34"/>
    <x v="1"/>
    <x v="0"/>
    <x v="2"/>
    <n v="1.6522399999999999"/>
    <n v="0.29280202531645566"/>
  </r>
  <r>
    <s v="ORPI1"/>
    <x v="134"/>
    <x v="35"/>
    <x v="1"/>
    <x v="0"/>
    <x v="2"/>
    <n v="24.7514"/>
    <n v="20.383505882352939"/>
  </r>
  <r>
    <s v="ORPI1"/>
    <x v="134"/>
    <x v="36"/>
    <x v="1"/>
    <x v="0"/>
    <x v="2"/>
    <n v="377.971"/>
    <n v="85.348290322580638"/>
  </r>
  <r>
    <s v="ORPI1"/>
    <x v="134"/>
    <x v="37"/>
    <x v="1"/>
    <x v="0"/>
    <x v="2"/>
    <n v="509.73"/>
    <n v="396.45666666666671"/>
  </r>
  <r>
    <s v="ORPI1"/>
    <x v="134"/>
    <x v="38"/>
    <x v="2"/>
    <x v="1"/>
    <x v="2"/>
    <n v="16.301300000000001"/>
    <n v="7.6072733333333344"/>
  </r>
  <r>
    <s v="ORPI1"/>
    <x v="134"/>
    <x v="39"/>
    <x v="2"/>
    <x v="1"/>
    <x v="2"/>
    <n v="328.32499999999999"/>
    <n v="99.924999999999997"/>
  </r>
  <r>
    <s v="ORPI1"/>
    <x v="134"/>
    <x v="40"/>
    <x v="2"/>
    <x v="1"/>
    <x v="2"/>
    <n v="22.078199999999999"/>
    <n v="4.9853999999999994"/>
  </r>
  <r>
    <s v="ORPI1"/>
    <x v="134"/>
    <x v="41"/>
    <x v="2"/>
    <x v="1"/>
    <x v="2"/>
    <n v="69.999600000000001"/>
    <n v="18.148044444444444"/>
  </r>
  <r>
    <s v="ORPI1"/>
    <x v="134"/>
    <x v="42"/>
    <x v="2"/>
    <x v="1"/>
    <x v="2"/>
    <n v="5447.33"/>
    <n v="1210.5177777777776"/>
  </r>
  <r>
    <s v="ORPI1"/>
    <x v="134"/>
    <x v="43"/>
    <x v="2"/>
    <x v="1"/>
    <x v="2"/>
    <n v="2.4006400000000001"/>
    <n v="0.71508425531914899"/>
  </r>
  <r>
    <s v="ORPI1"/>
    <x v="134"/>
    <x v="44"/>
    <x v="2"/>
    <x v="1"/>
    <x v="2"/>
    <n v="214.23500000000001"/>
    <n v="24.787520661157028"/>
  </r>
  <r>
    <s v="ORPI1"/>
    <x v="134"/>
    <x v="45"/>
    <x v="2"/>
    <x v="1"/>
    <x v="2"/>
    <n v="101.20099999999999"/>
    <n v="10.494918518518517"/>
  </r>
  <r>
    <s v="ORPI1"/>
    <x v="134"/>
    <x v="46"/>
    <x v="2"/>
    <x v="1"/>
    <x v="2"/>
    <n v="527.904"/>
    <n v="62.106352941176468"/>
  </r>
  <r>
    <s v="ORPI1"/>
    <x v="134"/>
    <x v="47"/>
    <x v="2"/>
    <x v="1"/>
    <x v="2"/>
    <n v="3.9663200000000001"/>
    <n v="0.70289215189873422"/>
  </r>
  <r>
    <s v="ORPI1"/>
    <x v="134"/>
    <x v="48"/>
    <x v="2"/>
    <x v="1"/>
    <x v="2"/>
    <n v="486.10599999999999"/>
    <n v="400.32258823529412"/>
  </r>
  <r>
    <s v="ORPI1"/>
    <x v="134"/>
    <x v="49"/>
    <x v="2"/>
    <x v="1"/>
    <x v="2"/>
    <n v="465.82400000000001"/>
    <n v="105.18606451612904"/>
  </r>
  <r>
    <s v="ORPI1"/>
    <x v="134"/>
    <x v="50"/>
    <x v="2"/>
    <x v="1"/>
    <x v="2"/>
    <n v="599.86199999999997"/>
    <n v="466.55933333333331"/>
  </r>
  <r>
    <s v="ORPI1"/>
    <x v="134"/>
    <x v="51"/>
    <x v="0"/>
    <x v="0"/>
    <x v="3"/>
    <n v="1700.43"/>
    <n v="1700.43"/>
  </r>
  <r>
    <s v="ORPI1"/>
    <x v="134"/>
    <x v="52"/>
    <x v="1"/>
    <x v="0"/>
    <x v="3"/>
    <n v="711.63499999999999"/>
    <n v="711.63499999999999"/>
  </r>
  <r>
    <s v="ORPI1"/>
    <x v="134"/>
    <x v="53"/>
    <x v="2"/>
    <x v="1"/>
    <x v="3"/>
    <n v="2412.06"/>
    <n v="2412.06"/>
  </r>
  <r>
    <s v="PASA1"/>
    <x v="135"/>
    <x v="0"/>
    <x v="0"/>
    <x v="0"/>
    <x v="0"/>
    <n v="69.078599999999994"/>
    <n v="34.539299999999997"/>
  </r>
  <r>
    <s v="PASA1"/>
    <x v="135"/>
    <x v="1"/>
    <x v="0"/>
    <x v="0"/>
    <x v="0"/>
    <n v="0.291518"/>
    <n v="9.5189551020408159E-2"/>
  </r>
  <r>
    <s v="PASA1"/>
    <x v="135"/>
    <x v="2"/>
    <x v="0"/>
    <x v="0"/>
    <x v="0"/>
    <n v="147.85499999999999"/>
    <n v="49.284999999999997"/>
  </r>
  <r>
    <s v="PASA1"/>
    <x v="135"/>
    <x v="3"/>
    <x v="1"/>
    <x v="0"/>
    <x v="0"/>
    <n v="0.67827000000000004"/>
    <n v="0.33913500000000002"/>
  </r>
  <r>
    <s v="PASA1"/>
    <x v="135"/>
    <x v="4"/>
    <x v="1"/>
    <x v="0"/>
    <x v="0"/>
    <n v="1.07882E-2"/>
    <n v="3.5226775510204078E-3"/>
  </r>
  <r>
    <s v="PASA1"/>
    <x v="135"/>
    <x v="5"/>
    <x v="1"/>
    <x v="0"/>
    <x v="0"/>
    <n v="1657.14"/>
    <n v="552.38"/>
  </r>
  <r>
    <s v="PASA1"/>
    <x v="135"/>
    <x v="6"/>
    <x v="2"/>
    <x v="1"/>
    <x v="0"/>
    <n v="69.756900000000002"/>
    <n v="34.878450000000001"/>
  </r>
  <r>
    <s v="PASA1"/>
    <x v="135"/>
    <x v="7"/>
    <x v="2"/>
    <x v="1"/>
    <x v="0"/>
    <n v="0.30230499999999999"/>
    <n v="9.8711836734693872E-2"/>
  </r>
  <r>
    <s v="PASA1"/>
    <x v="135"/>
    <x v="8"/>
    <x v="2"/>
    <x v="1"/>
    <x v="0"/>
    <n v="1805"/>
    <n v="601.66666666666663"/>
  </r>
  <r>
    <s v="PASA1"/>
    <x v="135"/>
    <x v="9"/>
    <x v="0"/>
    <x v="0"/>
    <x v="1"/>
    <n v="83.9191"/>
    <n v="83.9191"/>
  </r>
  <r>
    <s v="PASA1"/>
    <x v="135"/>
    <x v="10"/>
    <x v="1"/>
    <x v="0"/>
    <x v="1"/>
    <n v="552.71799999999996"/>
    <n v="552.71799999999996"/>
  </r>
  <r>
    <s v="PASA1"/>
    <x v="135"/>
    <x v="11"/>
    <x v="2"/>
    <x v="1"/>
    <x v="1"/>
    <n v="636.63699999999994"/>
    <n v="636.63699999999994"/>
  </r>
  <r>
    <s v="PASA1"/>
    <x v="135"/>
    <x v="12"/>
    <x v="0"/>
    <x v="0"/>
    <x v="2"/>
    <n v="16.148599999999998"/>
    <n v="7.536013333333333"/>
  </r>
  <r>
    <s v="PASA1"/>
    <x v="135"/>
    <x v="13"/>
    <x v="0"/>
    <x v="0"/>
    <x v="2"/>
    <n v="305.30099999999999"/>
    <n v="92.917695652173919"/>
  </r>
  <r>
    <s v="PASA1"/>
    <x v="135"/>
    <x v="14"/>
    <x v="0"/>
    <x v="0"/>
    <x v="2"/>
    <n v="3.1757900000000001"/>
    <n v="0.71711387096774193"/>
  </r>
  <r>
    <s v="PASA1"/>
    <x v="135"/>
    <x v="15"/>
    <x v="0"/>
    <x v="0"/>
    <x v="2"/>
    <n v="66.168099999999995"/>
    <n v="17.154692592592589"/>
  </r>
  <r>
    <s v="PASA1"/>
    <x v="135"/>
    <x v="16"/>
    <x v="0"/>
    <x v="0"/>
    <x v="2"/>
    <n v="3392.35"/>
    <n v="753.8555555555555"/>
  </r>
  <r>
    <s v="PASA1"/>
    <x v="135"/>
    <x v="17"/>
    <x v="0"/>
    <x v="0"/>
    <x v="2"/>
    <n v="1.6888099999999999"/>
    <n v="0.50304978723404248"/>
  </r>
  <r>
    <s v="PASA1"/>
    <x v="135"/>
    <x v="18"/>
    <x v="0"/>
    <x v="0"/>
    <x v="2"/>
    <n v="375.05900000000003"/>
    <n v="43.395256198347113"/>
  </r>
  <r>
    <s v="PASA1"/>
    <x v="135"/>
    <x v="19"/>
    <x v="0"/>
    <x v="0"/>
    <x v="2"/>
    <n v="133.22"/>
    <n v="13.815407407407406"/>
  </r>
  <r>
    <s v="PASA1"/>
    <x v="135"/>
    <x v="20"/>
    <x v="0"/>
    <x v="0"/>
    <x v="2"/>
    <n v="266.75799999999998"/>
    <n v="31.383294117647058"/>
  </r>
  <r>
    <s v="PASA1"/>
    <x v="135"/>
    <x v="21"/>
    <x v="0"/>
    <x v="0"/>
    <x v="2"/>
    <n v="3.3366600000000002"/>
    <n v="0.59130683544303797"/>
  </r>
  <r>
    <s v="PASA1"/>
    <x v="135"/>
    <x v="22"/>
    <x v="0"/>
    <x v="0"/>
    <x v="2"/>
    <n v="481.97800000000001"/>
    <n v="396.9230588235294"/>
  </r>
  <r>
    <s v="PASA1"/>
    <x v="135"/>
    <x v="23"/>
    <x v="0"/>
    <x v="0"/>
    <x v="2"/>
    <n v="65.196399999999997"/>
    <n v="14.721767741935484"/>
  </r>
  <r>
    <s v="PASA1"/>
    <x v="135"/>
    <x v="24"/>
    <x v="0"/>
    <x v="0"/>
    <x v="2"/>
    <n v="47.387500000000003"/>
    <n v="36.856944444444444"/>
  </r>
  <r>
    <s v="PASA1"/>
    <x v="135"/>
    <x v="25"/>
    <x v="1"/>
    <x v="0"/>
    <x v="2"/>
    <n v="9.4079900000000001E-8"/>
    <n v="4.3903953333333334E-8"/>
  </r>
  <r>
    <s v="PASA1"/>
    <x v="135"/>
    <x v="26"/>
    <x v="1"/>
    <x v="0"/>
    <x v="2"/>
    <n v="3.6341299999999997E-5"/>
    <n v="1.1060395652173914E-5"/>
  </r>
  <r>
    <s v="PASA1"/>
    <x v="135"/>
    <x v="27"/>
    <x v="1"/>
    <x v="0"/>
    <x v="2"/>
    <n v="2.0324800000000001"/>
    <n v="0.45894709677419354"/>
  </r>
  <r>
    <s v="PASA1"/>
    <x v="135"/>
    <x v="28"/>
    <x v="1"/>
    <x v="0"/>
    <x v="2"/>
    <n v="12.6645"/>
    <n v="3.2833888888888887"/>
  </r>
  <r>
    <s v="PASA1"/>
    <x v="135"/>
    <x v="29"/>
    <x v="1"/>
    <x v="0"/>
    <x v="2"/>
    <n v="2406.62"/>
    <n v="534.80444444444436"/>
  </r>
  <r>
    <s v="PASA1"/>
    <x v="135"/>
    <x v="30"/>
    <x v="1"/>
    <x v="0"/>
    <x v="2"/>
    <n v="2.2940899999999999E-3"/>
    <n v="6.8334595744680849E-4"/>
  </r>
  <r>
    <s v="PASA1"/>
    <x v="135"/>
    <x v="31"/>
    <x v="1"/>
    <x v="0"/>
    <x v="2"/>
    <n v="3.2808900000000002E-2"/>
    <n v="3.7960710743801655E-3"/>
  </r>
  <r>
    <s v="PASA1"/>
    <x v="135"/>
    <x v="32"/>
    <x v="1"/>
    <x v="0"/>
    <x v="2"/>
    <n v="1.45238E-2"/>
    <n v="1.5061718518518518E-3"/>
  </r>
  <r>
    <s v="PASA1"/>
    <x v="135"/>
    <x v="33"/>
    <x v="1"/>
    <x v="0"/>
    <x v="2"/>
    <n v="96.860500000000002"/>
    <n v="11.395352941176471"/>
  </r>
  <r>
    <s v="PASA1"/>
    <x v="135"/>
    <x v="34"/>
    <x v="1"/>
    <x v="0"/>
    <x v="2"/>
    <n v="0.93440400000000001"/>
    <n v="0.165590582278481"/>
  </r>
  <r>
    <s v="PASA1"/>
    <x v="135"/>
    <x v="35"/>
    <x v="1"/>
    <x v="0"/>
    <x v="2"/>
    <n v="54.467500000000001"/>
    <n v="44.855588235294114"/>
  </r>
  <r>
    <s v="PASA1"/>
    <x v="135"/>
    <x v="36"/>
    <x v="1"/>
    <x v="0"/>
    <x v="2"/>
    <n v="1236.1199999999999"/>
    <n v="279.12387096774188"/>
  </r>
  <r>
    <s v="PASA1"/>
    <x v="135"/>
    <x v="37"/>
    <x v="1"/>
    <x v="0"/>
    <x v="2"/>
    <n v="628.45500000000004"/>
    <n v="488.79833333333335"/>
  </r>
  <r>
    <s v="PASA1"/>
    <x v="135"/>
    <x v="38"/>
    <x v="2"/>
    <x v="1"/>
    <x v="2"/>
    <n v="16.148599999999998"/>
    <n v="7.536013333333333"/>
  </r>
  <r>
    <s v="PASA1"/>
    <x v="135"/>
    <x v="39"/>
    <x v="2"/>
    <x v="1"/>
    <x v="2"/>
    <n v="305.30099999999999"/>
    <n v="92.917695652173919"/>
  </r>
  <r>
    <s v="PASA1"/>
    <x v="135"/>
    <x v="40"/>
    <x v="2"/>
    <x v="1"/>
    <x v="2"/>
    <n v="5.2082800000000002"/>
    <n v="1.1760632258064516"/>
  </r>
  <r>
    <s v="PASA1"/>
    <x v="135"/>
    <x v="41"/>
    <x v="2"/>
    <x v="1"/>
    <x v="2"/>
    <n v="78.832599999999999"/>
    <n v="20.438081481481479"/>
  </r>
  <r>
    <s v="PASA1"/>
    <x v="135"/>
    <x v="42"/>
    <x v="2"/>
    <x v="1"/>
    <x v="2"/>
    <n v="5798.96"/>
    <n v="1288.6577777777777"/>
  </r>
  <r>
    <s v="PASA1"/>
    <x v="135"/>
    <x v="43"/>
    <x v="2"/>
    <x v="1"/>
    <x v="2"/>
    <n v="1.6911"/>
    <n v="0.50373191489361702"/>
  </r>
  <r>
    <s v="PASA1"/>
    <x v="135"/>
    <x v="44"/>
    <x v="2"/>
    <x v="1"/>
    <x v="2"/>
    <n v="375.09199999999998"/>
    <n v="43.399074380165288"/>
  </r>
  <r>
    <s v="PASA1"/>
    <x v="135"/>
    <x v="45"/>
    <x v="2"/>
    <x v="1"/>
    <x v="2"/>
    <n v="133.23400000000001"/>
    <n v="13.81685925925926"/>
  </r>
  <r>
    <s v="PASA1"/>
    <x v="135"/>
    <x v="46"/>
    <x v="2"/>
    <x v="1"/>
    <x v="2"/>
    <n v="363.61900000000003"/>
    <n v="42.778705882352945"/>
  </r>
  <r>
    <s v="PASA1"/>
    <x v="135"/>
    <x v="47"/>
    <x v="2"/>
    <x v="1"/>
    <x v="2"/>
    <n v="4.2710800000000004"/>
    <n v="0.756900253164557"/>
  </r>
  <r>
    <s v="PASA1"/>
    <x v="135"/>
    <x v="48"/>
    <x v="2"/>
    <x v="1"/>
    <x v="2"/>
    <n v="536.44500000000005"/>
    <n v="441.77823529411768"/>
  </r>
  <r>
    <s v="PASA1"/>
    <x v="135"/>
    <x v="49"/>
    <x v="2"/>
    <x v="1"/>
    <x v="2"/>
    <n v="1301.31"/>
    <n v="293.84419354838707"/>
  </r>
  <r>
    <s v="PASA1"/>
    <x v="135"/>
    <x v="50"/>
    <x v="2"/>
    <x v="1"/>
    <x v="2"/>
    <n v="675.84199999999998"/>
    <n v="525.65488888888888"/>
  </r>
  <r>
    <s v="PASA1"/>
    <x v="135"/>
    <x v="51"/>
    <x v="0"/>
    <x v="0"/>
    <x v="3"/>
    <n v="1410.37"/>
    <n v="1410.37"/>
  </r>
  <r>
    <s v="PASA1"/>
    <x v="135"/>
    <x v="52"/>
    <x v="1"/>
    <x v="0"/>
    <x v="3"/>
    <n v="1362.9"/>
    <n v="1362.9"/>
  </r>
  <r>
    <s v="PASA1"/>
    <x v="135"/>
    <x v="53"/>
    <x v="2"/>
    <x v="1"/>
    <x v="3"/>
    <n v="2773.27"/>
    <n v="2773.27"/>
  </r>
  <r>
    <s v="PEFO1"/>
    <x v="136"/>
    <x v="0"/>
    <x v="0"/>
    <x v="0"/>
    <x v="0"/>
    <n v="441.42700000000002"/>
    <n v="220.71350000000001"/>
  </r>
  <r>
    <s v="PEFO1"/>
    <x v="136"/>
    <x v="1"/>
    <x v="0"/>
    <x v="0"/>
    <x v="0"/>
    <n v="5.1008199999999997"/>
    <n v="1.6655738775510203"/>
  </r>
  <r>
    <s v="PEFO1"/>
    <x v="136"/>
    <x v="2"/>
    <x v="0"/>
    <x v="0"/>
    <x v="0"/>
    <n v="206.40899999999999"/>
    <n v="68.802999999999997"/>
  </r>
  <r>
    <s v="PEFO1"/>
    <x v="136"/>
    <x v="3"/>
    <x v="1"/>
    <x v="0"/>
    <x v="0"/>
    <n v="3.8336000000000001"/>
    <n v="1.9168000000000001"/>
  </r>
  <r>
    <s v="PEFO1"/>
    <x v="136"/>
    <x v="4"/>
    <x v="1"/>
    <x v="0"/>
    <x v="0"/>
    <n v="2.3856499999999999E-2"/>
    <n v="7.789877551020407E-3"/>
  </r>
  <r>
    <s v="PEFO1"/>
    <x v="136"/>
    <x v="5"/>
    <x v="1"/>
    <x v="0"/>
    <x v="0"/>
    <n v="1448.17"/>
    <n v="482.72333333333336"/>
  </r>
  <r>
    <s v="PEFO1"/>
    <x v="136"/>
    <x v="6"/>
    <x v="2"/>
    <x v="1"/>
    <x v="0"/>
    <n v="445.26100000000002"/>
    <n v="222.63050000000001"/>
  </r>
  <r>
    <s v="PEFO1"/>
    <x v="136"/>
    <x v="7"/>
    <x v="2"/>
    <x v="1"/>
    <x v="0"/>
    <n v="5.1246799999999997"/>
    <n v="1.6733648979591835"/>
  </r>
  <r>
    <s v="PEFO1"/>
    <x v="136"/>
    <x v="8"/>
    <x v="2"/>
    <x v="1"/>
    <x v="0"/>
    <n v="1654.57"/>
    <n v="551.52333333333331"/>
  </r>
  <r>
    <s v="PEFO1"/>
    <x v="136"/>
    <x v="9"/>
    <x v="0"/>
    <x v="0"/>
    <x v="1"/>
    <n v="291.18099999999998"/>
    <n v="291.18099999999998"/>
  </r>
  <r>
    <s v="PEFO1"/>
    <x v="136"/>
    <x v="10"/>
    <x v="1"/>
    <x v="0"/>
    <x v="1"/>
    <n v="484.64100000000002"/>
    <n v="484.64100000000002"/>
  </r>
  <r>
    <s v="PEFO1"/>
    <x v="136"/>
    <x v="11"/>
    <x v="2"/>
    <x v="1"/>
    <x v="1"/>
    <n v="775.822"/>
    <n v="775.822"/>
  </r>
  <r>
    <s v="PEFO1"/>
    <x v="136"/>
    <x v="12"/>
    <x v="0"/>
    <x v="0"/>
    <x v="2"/>
    <n v="55.811900000000001"/>
    <n v="26.045553333333334"/>
  </r>
  <r>
    <s v="PEFO1"/>
    <x v="136"/>
    <x v="13"/>
    <x v="0"/>
    <x v="0"/>
    <x v="2"/>
    <n v="810.35599999999999"/>
    <n v="246.63008695652175"/>
  </r>
  <r>
    <s v="PEFO1"/>
    <x v="136"/>
    <x v="14"/>
    <x v="0"/>
    <x v="0"/>
    <x v="2"/>
    <n v="7.3540299999999998"/>
    <n v="1.6605874193548387"/>
  </r>
  <r>
    <s v="PEFO1"/>
    <x v="136"/>
    <x v="15"/>
    <x v="0"/>
    <x v="0"/>
    <x v="2"/>
    <n v="88.906800000000004"/>
    <n v="23.049911111111111"/>
  </r>
  <r>
    <s v="PEFO1"/>
    <x v="136"/>
    <x v="16"/>
    <x v="0"/>
    <x v="0"/>
    <x v="2"/>
    <n v="4013.08"/>
    <n v="891.79555555555544"/>
  </r>
  <r>
    <s v="PEFO1"/>
    <x v="136"/>
    <x v="17"/>
    <x v="0"/>
    <x v="0"/>
    <x v="2"/>
    <n v="6.4620600000000001"/>
    <n v="1.9248689361702127"/>
  </r>
  <r>
    <s v="PEFO1"/>
    <x v="136"/>
    <x v="18"/>
    <x v="0"/>
    <x v="0"/>
    <x v="2"/>
    <n v="340.68400000000003"/>
    <n v="39.417983471074386"/>
  </r>
  <r>
    <s v="PEFO1"/>
    <x v="136"/>
    <x v="19"/>
    <x v="0"/>
    <x v="0"/>
    <x v="2"/>
    <n v="151.36000000000001"/>
    <n v="15.696592592592594"/>
  </r>
  <r>
    <s v="PEFO1"/>
    <x v="136"/>
    <x v="20"/>
    <x v="0"/>
    <x v="0"/>
    <x v="2"/>
    <n v="277.05"/>
    <n v="32.594117647058823"/>
  </r>
  <r>
    <s v="PEFO1"/>
    <x v="136"/>
    <x v="21"/>
    <x v="0"/>
    <x v="0"/>
    <x v="2"/>
    <n v="2.9843899999999999"/>
    <n v="0.52887924050632906"/>
  </r>
  <r>
    <s v="PEFO1"/>
    <x v="136"/>
    <x v="22"/>
    <x v="0"/>
    <x v="0"/>
    <x v="2"/>
    <n v="301.65300000000002"/>
    <n v="248.42011764705882"/>
  </r>
  <r>
    <s v="PEFO1"/>
    <x v="136"/>
    <x v="23"/>
    <x v="0"/>
    <x v="0"/>
    <x v="2"/>
    <n v="68.254999999999995"/>
    <n v="15.412419354838708"/>
  </r>
  <r>
    <s v="PEFO1"/>
    <x v="136"/>
    <x v="24"/>
    <x v="0"/>
    <x v="0"/>
    <x v="2"/>
    <n v="63.900300000000001"/>
    <n v="49.700233333333337"/>
  </r>
  <r>
    <s v="PEFO1"/>
    <x v="136"/>
    <x v="25"/>
    <x v="1"/>
    <x v="0"/>
    <x v="2"/>
    <n v="2.1927799999999999E-9"/>
    <n v="1.0232973333333334E-9"/>
  </r>
  <r>
    <s v="PEFO1"/>
    <x v="136"/>
    <x v="26"/>
    <x v="1"/>
    <x v="0"/>
    <x v="2"/>
    <n v="2.7554000000000001E-5"/>
    <n v="8.3860000000000007E-6"/>
  </r>
  <r>
    <s v="PEFO1"/>
    <x v="136"/>
    <x v="27"/>
    <x v="1"/>
    <x v="0"/>
    <x v="2"/>
    <n v="6.1059000000000001"/>
    <n v="1.3787516129032258"/>
  </r>
  <r>
    <s v="PEFO1"/>
    <x v="136"/>
    <x v="28"/>
    <x v="1"/>
    <x v="0"/>
    <x v="2"/>
    <n v="8.41648"/>
    <n v="2.1820503703703702"/>
  </r>
  <r>
    <s v="PEFO1"/>
    <x v="136"/>
    <x v="29"/>
    <x v="1"/>
    <x v="0"/>
    <x v="2"/>
    <n v="772.71100000000001"/>
    <n v="171.71355555555556"/>
  </r>
  <r>
    <s v="PEFO1"/>
    <x v="136"/>
    <x v="30"/>
    <x v="1"/>
    <x v="0"/>
    <x v="2"/>
    <n v="1.30462E-3"/>
    <n v="3.8861021276595742E-4"/>
  </r>
  <r>
    <s v="PEFO1"/>
    <x v="136"/>
    <x v="31"/>
    <x v="1"/>
    <x v="0"/>
    <x v="2"/>
    <n v="3.2722800000000003E-2"/>
    <n v="3.7861090909090912E-3"/>
  </r>
  <r>
    <s v="PEFO1"/>
    <x v="136"/>
    <x v="32"/>
    <x v="1"/>
    <x v="0"/>
    <x v="2"/>
    <n v="1.49564E-2"/>
    <n v="1.5510340740740741E-3"/>
  </r>
  <r>
    <s v="PEFO1"/>
    <x v="136"/>
    <x v="33"/>
    <x v="1"/>
    <x v="0"/>
    <x v="2"/>
    <n v="153.68799999999999"/>
    <n v="18.080941176470585"/>
  </r>
  <r>
    <s v="PEFO1"/>
    <x v="136"/>
    <x v="34"/>
    <x v="1"/>
    <x v="0"/>
    <x v="2"/>
    <n v="1.0315399999999999"/>
    <n v="0.1828045569620253"/>
  </r>
  <r>
    <s v="PEFO1"/>
    <x v="136"/>
    <x v="35"/>
    <x v="1"/>
    <x v="0"/>
    <x v="2"/>
    <n v="17.594000000000001"/>
    <n v="14.489176470588236"/>
  </r>
  <r>
    <s v="PEFO1"/>
    <x v="136"/>
    <x v="36"/>
    <x v="1"/>
    <x v="0"/>
    <x v="2"/>
    <n v="307.91899999999998"/>
    <n v="69.530096774193538"/>
  </r>
  <r>
    <s v="PEFO1"/>
    <x v="136"/>
    <x v="37"/>
    <x v="1"/>
    <x v="0"/>
    <x v="2"/>
    <n v="310.12599999999998"/>
    <n v="241.2091111111111"/>
  </r>
  <r>
    <s v="PEFO1"/>
    <x v="136"/>
    <x v="38"/>
    <x v="2"/>
    <x v="1"/>
    <x v="2"/>
    <n v="55.811900000000001"/>
    <n v="26.045553333333334"/>
  </r>
  <r>
    <s v="PEFO1"/>
    <x v="136"/>
    <x v="39"/>
    <x v="2"/>
    <x v="1"/>
    <x v="2"/>
    <n v="810.35599999999999"/>
    <n v="246.63008695652175"/>
  </r>
  <r>
    <s v="PEFO1"/>
    <x v="136"/>
    <x v="40"/>
    <x v="2"/>
    <x v="1"/>
    <x v="2"/>
    <n v="13.459899999999999"/>
    <n v="3.0393322580645159"/>
  </r>
  <r>
    <s v="PEFO1"/>
    <x v="136"/>
    <x v="41"/>
    <x v="2"/>
    <x v="1"/>
    <x v="2"/>
    <n v="97.3232"/>
    <n v="25.23194074074074"/>
  </r>
  <r>
    <s v="PEFO1"/>
    <x v="136"/>
    <x v="42"/>
    <x v="2"/>
    <x v="1"/>
    <x v="2"/>
    <n v="4785.8"/>
    <n v="1063.5111111111112"/>
  </r>
  <r>
    <s v="PEFO1"/>
    <x v="136"/>
    <x v="43"/>
    <x v="2"/>
    <x v="1"/>
    <x v="2"/>
    <n v="6.4633700000000003"/>
    <n v="1.9252591489361701"/>
  </r>
  <r>
    <s v="PEFO1"/>
    <x v="136"/>
    <x v="44"/>
    <x v="2"/>
    <x v="1"/>
    <x v="2"/>
    <n v="340.71699999999998"/>
    <n v="39.421801652892562"/>
  </r>
  <r>
    <s v="PEFO1"/>
    <x v="136"/>
    <x v="45"/>
    <x v="2"/>
    <x v="1"/>
    <x v="2"/>
    <n v="151.376"/>
    <n v="15.698251851851852"/>
  </r>
  <r>
    <s v="PEFO1"/>
    <x v="136"/>
    <x v="46"/>
    <x v="2"/>
    <x v="1"/>
    <x v="2"/>
    <n v="430.73899999999998"/>
    <n v="50.675176470588234"/>
  </r>
  <r>
    <s v="PEFO1"/>
    <x v="136"/>
    <x v="47"/>
    <x v="2"/>
    <x v="1"/>
    <x v="2"/>
    <n v="4.01593"/>
    <n v="0.71168379746835442"/>
  </r>
  <r>
    <s v="PEFO1"/>
    <x v="136"/>
    <x v="48"/>
    <x v="2"/>
    <x v="1"/>
    <x v="2"/>
    <n v="319.24700000000001"/>
    <n v="262.90929411764705"/>
  </r>
  <r>
    <s v="PEFO1"/>
    <x v="136"/>
    <x v="49"/>
    <x v="2"/>
    <x v="1"/>
    <x v="2"/>
    <n v="376.17500000000001"/>
    <n v="84.942741935483866"/>
  </r>
  <r>
    <s v="PEFO1"/>
    <x v="136"/>
    <x v="50"/>
    <x v="2"/>
    <x v="1"/>
    <x v="2"/>
    <n v="374.02699999999999"/>
    <n v="290.90988888888887"/>
  </r>
  <r>
    <s v="PEFO1"/>
    <x v="136"/>
    <x v="51"/>
    <x v="0"/>
    <x v="0"/>
    <x v="3"/>
    <n v="1592.87"/>
    <n v="1592.87"/>
  </r>
  <r>
    <s v="PEFO1"/>
    <x v="136"/>
    <x v="52"/>
    <x v="1"/>
    <x v="0"/>
    <x v="3"/>
    <n v="518.774"/>
    <n v="518.774"/>
  </r>
  <r>
    <s v="PEFO1"/>
    <x v="136"/>
    <x v="53"/>
    <x v="2"/>
    <x v="1"/>
    <x v="3"/>
    <n v="2111.65"/>
    <n v="2111.65"/>
  </r>
  <r>
    <s v="PHOE1"/>
    <x v="137"/>
    <x v="0"/>
    <x v="0"/>
    <x v="0"/>
    <x v="0"/>
    <n v="1058.3599999999999"/>
    <n v="529.17999999999995"/>
  </r>
  <r>
    <s v="PHOE1"/>
    <x v="137"/>
    <x v="1"/>
    <x v="0"/>
    <x v="0"/>
    <x v="0"/>
    <n v="21.499099999999999"/>
    <n v="7.0201142857142846"/>
  </r>
  <r>
    <s v="PHOE1"/>
    <x v="137"/>
    <x v="2"/>
    <x v="0"/>
    <x v="0"/>
    <x v="0"/>
    <n v="339.27199999999999"/>
    <n v="113.09066666666666"/>
  </r>
  <r>
    <s v="PHOE1"/>
    <x v="137"/>
    <x v="3"/>
    <x v="1"/>
    <x v="0"/>
    <x v="0"/>
    <n v="5.2919"/>
    <n v="2.64595"/>
  </r>
  <r>
    <s v="PHOE1"/>
    <x v="137"/>
    <x v="4"/>
    <x v="1"/>
    <x v="0"/>
    <x v="0"/>
    <n v="0.15822800000000001"/>
    <n v="5.1666285714285713E-2"/>
  </r>
  <r>
    <s v="PHOE1"/>
    <x v="137"/>
    <x v="5"/>
    <x v="1"/>
    <x v="0"/>
    <x v="0"/>
    <n v="1729.02"/>
    <n v="576.33999999999992"/>
  </r>
  <r>
    <s v="PHOE1"/>
    <x v="137"/>
    <x v="6"/>
    <x v="2"/>
    <x v="1"/>
    <x v="0"/>
    <n v="1063.6500000000001"/>
    <n v="531.82500000000005"/>
  </r>
  <r>
    <s v="PHOE1"/>
    <x v="137"/>
    <x v="7"/>
    <x v="2"/>
    <x v="1"/>
    <x v="0"/>
    <n v="21.657299999999999"/>
    <n v="7.0717714285714282"/>
  </r>
  <r>
    <s v="PHOE1"/>
    <x v="137"/>
    <x v="8"/>
    <x v="2"/>
    <x v="1"/>
    <x v="0"/>
    <n v="2068.29"/>
    <n v="689.43"/>
  </r>
  <r>
    <s v="PHOE1"/>
    <x v="137"/>
    <x v="9"/>
    <x v="0"/>
    <x v="0"/>
    <x v="1"/>
    <n v="649.28700000000003"/>
    <n v="649.28700000000003"/>
  </r>
  <r>
    <s v="PHOE1"/>
    <x v="137"/>
    <x v="10"/>
    <x v="1"/>
    <x v="0"/>
    <x v="1"/>
    <n v="579.03300000000002"/>
    <n v="579.03300000000002"/>
  </r>
  <r>
    <s v="PHOE1"/>
    <x v="137"/>
    <x v="11"/>
    <x v="2"/>
    <x v="1"/>
    <x v="1"/>
    <n v="1228.32"/>
    <n v="1228.32"/>
  </r>
  <r>
    <s v="PHOE1"/>
    <x v="137"/>
    <x v="12"/>
    <x v="0"/>
    <x v="0"/>
    <x v="2"/>
    <n v="211.52699999999999"/>
    <n v="98.712599999999995"/>
  </r>
  <r>
    <s v="PHOE1"/>
    <x v="137"/>
    <x v="13"/>
    <x v="0"/>
    <x v="0"/>
    <x v="2"/>
    <n v="8463.34"/>
    <n v="2575.7991304347829"/>
  </r>
  <r>
    <s v="PHOE1"/>
    <x v="137"/>
    <x v="14"/>
    <x v="0"/>
    <x v="0"/>
    <x v="2"/>
    <n v="37.313200000000002"/>
    <n v="8.4255612903225803"/>
  </r>
  <r>
    <s v="PHOE1"/>
    <x v="137"/>
    <x v="15"/>
    <x v="0"/>
    <x v="0"/>
    <x v="2"/>
    <n v="305.37799999999999"/>
    <n v="79.172074074074061"/>
  </r>
  <r>
    <s v="PHOE1"/>
    <x v="137"/>
    <x v="16"/>
    <x v="0"/>
    <x v="0"/>
    <x v="2"/>
    <n v="18212.3"/>
    <n v="4047.1777777777775"/>
  </r>
  <r>
    <s v="PHOE1"/>
    <x v="137"/>
    <x v="17"/>
    <x v="0"/>
    <x v="0"/>
    <x v="2"/>
    <n v="59.101300000000002"/>
    <n v="17.604642553191489"/>
  </r>
  <r>
    <s v="PHOE1"/>
    <x v="137"/>
    <x v="18"/>
    <x v="0"/>
    <x v="0"/>
    <x v="2"/>
    <n v="265.39800000000002"/>
    <n v="30.707206611570253"/>
  </r>
  <r>
    <s v="PHOE1"/>
    <x v="137"/>
    <x v="19"/>
    <x v="0"/>
    <x v="0"/>
    <x v="2"/>
    <n v="145.821"/>
    <n v="15.122177777777777"/>
  </r>
  <r>
    <s v="PHOE1"/>
    <x v="137"/>
    <x v="20"/>
    <x v="0"/>
    <x v="0"/>
    <x v="2"/>
    <n v="180.18100000000001"/>
    <n v="21.197764705882353"/>
  </r>
  <r>
    <s v="PHOE1"/>
    <x v="137"/>
    <x v="21"/>
    <x v="0"/>
    <x v="0"/>
    <x v="2"/>
    <n v="2.15462"/>
    <n v="0.38183139240506331"/>
  </r>
  <r>
    <s v="PHOE1"/>
    <x v="137"/>
    <x v="22"/>
    <x v="0"/>
    <x v="0"/>
    <x v="2"/>
    <n v="18066.099999999999"/>
    <n v="14877.96470588235"/>
  </r>
  <r>
    <s v="PHOE1"/>
    <x v="137"/>
    <x v="23"/>
    <x v="0"/>
    <x v="0"/>
    <x v="2"/>
    <n v="126.379"/>
    <n v="28.537193548387098"/>
  </r>
  <r>
    <s v="PHOE1"/>
    <x v="137"/>
    <x v="24"/>
    <x v="0"/>
    <x v="0"/>
    <x v="2"/>
    <n v="122.816"/>
    <n v="95.523555555555561"/>
  </r>
  <r>
    <s v="PHOE1"/>
    <x v="137"/>
    <x v="25"/>
    <x v="1"/>
    <x v="0"/>
    <x v="2"/>
    <n v="7.9120999999999998E-8"/>
    <n v="3.6923133333333331E-8"/>
  </r>
  <r>
    <s v="PHOE1"/>
    <x v="137"/>
    <x v="26"/>
    <x v="1"/>
    <x v="0"/>
    <x v="2"/>
    <n v="1.4984500000000001E-4"/>
    <n v="4.5605000000000008E-5"/>
  </r>
  <r>
    <s v="PHOE1"/>
    <x v="137"/>
    <x v="27"/>
    <x v="1"/>
    <x v="0"/>
    <x v="2"/>
    <n v="8.6126900000000006"/>
    <n v="1.9448009677419356"/>
  </r>
  <r>
    <s v="PHOE1"/>
    <x v="137"/>
    <x v="28"/>
    <x v="1"/>
    <x v="0"/>
    <x v="2"/>
    <n v="30.413499999999999"/>
    <n v="7.8849814814814811"/>
  </r>
  <r>
    <s v="PHOE1"/>
    <x v="137"/>
    <x v="29"/>
    <x v="1"/>
    <x v="0"/>
    <x v="2"/>
    <n v="1094.5999999999999"/>
    <n v="243.24444444444441"/>
  </r>
  <r>
    <s v="PHOE1"/>
    <x v="137"/>
    <x v="30"/>
    <x v="1"/>
    <x v="0"/>
    <x v="2"/>
    <n v="1.23965E-2"/>
    <n v="3.6925744680851059E-3"/>
  </r>
  <r>
    <s v="PHOE1"/>
    <x v="137"/>
    <x v="31"/>
    <x v="1"/>
    <x v="0"/>
    <x v="2"/>
    <n v="2.9745299999999999E-2"/>
    <n v="3.4416049586776859E-3"/>
  </r>
  <r>
    <s v="PHOE1"/>
    <x v="137"/>
    <x v="32"/>
    <x v="1"/>
    <x v="0"/>
    <x v="2"/>
    <n v="1.21031E-2"/>
    <n v="1.2551362962962963E-3"/>
  </r>
  <r>
    <s v="PHOE1"/>
    <x v="137"/>
    <x v="33"/>
    <x v="1"/>
    <x v="0"/>
    <x v="2"/>
    <n v="168.25899999999999"/>
    <n v="19.795176470588235"/>
  </r>
  <r>
    <s v="PHOE1"/>
    <x v="137"/>
    <x v="34"/>
    <x v="1"/>
    <x v="0"/>
    <x v="2"/>
    <n v="1.2667200000000001"/>
    <n v="0.2244820253164557"/>
  </r>
  <r>
    <s v="PHOE1"/>
    <x v="137"/>
    <x v="35"/>
    <x v="1"/>
    <x v="0"/>
    <x v="2"/>
    <n v="374.86599999999999"/>
    <n v="308.71317647058822"/>
  </r>
  <r>
    <s v="PHOE1"/>
    <x v="137"/>
    <x v="36"/>
    <x v="1"/>
    <x v="0"/>
    <x v="2"/>
    <n v="573.85400000000004"/>
    <n v="129.57993548387097"/>
  </r>
  <r>
    <s v="PHOE1"/>
    <x v="137"/>
    <x v="37"/>
    <x v="1"/>
    <x v="0"/>
    <x v="2"/>
    <n v="499.03"/>
    <n v="388.13444444444445"/>
  </r>
  <r>
    <s v="PHOE1"/>
    <x v="137"/>
    <x v="38"/>
    <x v="2"/>
    <x v="1"/>
    <x v="2"/>
    <n v="211.52699999999999"/>
    <n v="98.712599999999995"/>
  </r>
  <r>
    <s v="PHOE1"/>
    <x v="137"/>
    <x v="39"/>
    <x v="2"/>
    <x v="1"/>
    <x v="2"/>
    <n v="8463.34"/>
    <n v="2575.7991304347829"/>
  </r>
  <r>
    <s v="PHOE1"/>
    <x v="137"/>
    <x v="40"/>
    <x v="2"/>
    <x v="1"/>
    <x v="2"/>
    <n v="45.925899999999999"/>
    <n v="10.370364516129031"/>
  </r>
  <r>
    <s v="PHOE1"/>
    <x v="137"/>
    <x v="41"/>
    <x v="2"/>
    <x v="1"/>
    <x v="2"/>
    <n v="335.79199999999997"/>
    <n v="87.057185185185176"/>
  </r>
  <r>
    <s v="PHOE1"/>
    <x v="137"/>
    <x v="42"/>
    <x v="2"/>
    <x v="1"/>
    <x v="2"/>
    <n v="19306.900000000001"/>
    <n v="4290.4222222222224"/>
  </r>
  <r>
    <s v="PHOE1"/>
    <x v="137"/>
    <x v="43"/>
    <x v="2"/>
    <x v="1"/>
    <x v="2"/>
    <n v="59.113700000000001"/>
    <n v="17.608336170212766"/>
  </r>
  <r>
    <s v="PHOE1"/>
    <x v="137"/>
    <x v="44"/>
    <x v="2"/>
    <x v="1"/>
    <x v="2"/>
    <n v="265.42700000000002"/>
    <n v="30.710561983471077"/>
  </r>
  <r>
    <s v="PHOE1"/>
    <x v="137"/>
    <x v="45"/>
    <x v="2"/>
    <x v="1"/>
    <x v="2"/>
    <n v="145.833"/>
    <n v="15.123422222222221"/>
  </r>
  <r>
    <s v="PHOE1"/>
    <x v="137"/>
    <x v="46"/>
    <x v="2"/>
    <x v="1"/>
    <x v="2"/>
    <n v="348.43900000000002"/>
    <n v="40.992823529411766"/>
  </r>
  <r>
    <s v="PHOE1"/>
    <x v="137"/>
    <x v="47"/>
    <x v="2"/>
    <x v="1"/>
    <x v="2"/>
    <n v="3.4213399999999998"/>
    <n v="0.60631341772151892"/>
  </r>
  <r>
    <s v="PHOE1"/>
    <x v="137"/>
    <x v="48"/>
    <x v="2"/>
    <x v="1"/>
    <x v="2"/>
    <n v="18440.900000000001"/>
    <n v="15186.623529411765"/>
  </r>
  <r>
    <s v="PHOE1"/>
    <x v="137"/>
    <x v="49"/>
    <x v="2"/>
    <x v="1"/>
    <x v="2"/>
    <n v="700.23299999999995"/>
    <n v="158.11712903225805"/>
  </r>
  <r>
    <s v="PHOE1"/>
    <x v="137"/>
    <x v="50"/>
    <x v="2"/>
    <x v="1"/>
    <x v="2"/>
    <n v="621.84699999999998"/>
    <n v="483.65877777777774"/>
  </r>
  <r>
    <s v="PHOE1"/>
    <x v="137"/>
    <x v="51"/>
    <x v="0"/>
    <x v="0"/>
    <x v="3"/>
    <n v="21896.3"/>
    <n v="21896.3"/>
  </r>
  <r>
    <s v="PHOE1"/>
    <x v="137"/>
    <x v="52"/>
    <x v="1"/>
    <x v="0"/>
    <x v="3"/>
    <n v="1099.53"/>
    <n v="1099.53"/>
  </r>
  <r>
    <s v="PHOE1"/>
    <x v="137"/>
    <x v="53"/>
    <x v="2"/>
    <x v="1"/>
    <x v="3"/>
    <n v="22995.8"/>
    <n v="22995.8"/>
  </r>
  <r>
    <s v="PHOE5"/>
    <x v="137"/>
    <x v="0"/>
    <x v="0"/>
    <x v="0"/>
    <x v="0"/>
    <n v="1058.3599999999999"/>
    <n v="529.17999999999995"/>
  </r>
  <r>
    <s v="PHOE5"/>
    <x v="137"/>
    <x v="1"/>
    <x v="0"/>
    <x v="0"/>
    <x v="0"/>
    <n v="21.499099999999999"/>
    <n v="7.0201142857142846"/>
  </r>
  <r>
    <s v="PHOE5"/>
    <x v="137"/>
    <x v="2"/>
    <x v="0"/>
    <x v="0"/>
    <x v="0"/>
    <n v="339.27199999999999"/>
    <n v="113.09066666666666"/>
  </r>
  <r>
    <s v="PHOE5"/>
    <x v="137"/>
    <x v="3"/>
    <x v="1"/>
    <x v="0"/>
    <x v="0"/>
    <n v="5.2919"/>
    <n v="2.64595"/>
  </r>
  <r>
    <s v="PHOE5"/>
    <x v="137"/>
    <x v="4"/>
    <x v="1"/>
    <x v="0"/>
    <x v="0"/>
    <n v="0.15822800000000001"/>
    <n v="5.1666285714285713E-2"/>
  </r>
  <r>
    <s v="PHOE5"/>
    <x v="137"/>
    <x v="5"/>
    <x v="1"/>
    <x v="0"/>
    <x v="0"/>
    <n v="1729.02"/>
    <n v="576.33999999999992"/>
  </r>
  <r>
    <s v="PHOE5"/>
    <x v="137"/>
    <x v="6"/>
    <x v="2"/>
    <x v="1"/>
    <x v="0"/>
    <n v="1063.6500000000001"/>
    <n v="531.82500000000005"/>
  </r>
  <r>
    <s v="PHOE5"/>
    <x v="137"/>
    <x v="7"/>
    <x v="2"/>
    <x v="1"/>
    <x v="0"/>
    <n v="21.657299999999999"/>
    <n v="7.0717714285714282"/>
  </r>
  <r>
    <s v="PHOE5"/>
    <x v="137"/>
    <x v="8"/>
    <x v="2"/>
    <x v="1"/>
    <x v="0"/>
    <n v="2068.29"/>
    <n v="689.43"/>
  </r>
  <r>
    <s v="PHOE5"/>
    <x v="137"/>
    <x v="9"/>
    <x v="0"/>
    <x v="0"/>
    <x v="1"/>
    <n v="649.28700000000003"/>
    <n v="649.28700000000003"/>
  </r>
  <r>
    <s v="PHOE5"/>
    <x v="137"/>
    <x v="10"/>
    <x v="1"/>
    <x v="0"/>
    <x v="1"/>
    <n v="579.03300000000002"/>
    <n v="579.03300000000002"/>
  </r>
  <r>
    <s v="PHOE5"/>
    <x v="137"/>
    <x v="11"/>
    <x v="2"/>
    <x v="1"/>
    <x v="1"/>
    <n v="1228.32"/>
    <n v="1228.32"/>
  </r>
  <r>
    <s v="PHOE5"/>
    <x v="137"/>
    <x v="12"/>
    <x v="0"/>
    <x v="0"/>
    <x v="2"/>
    <n v="211.52699999999999"/>
    <n v="98.712599999999995"/>
  </r>
  <r>
    <s v="PHOE5"/>
    <x v="137"/>
    <x v="13"/>
    <x v="0"/>
    <x v="0"/>
    <x v="2"/>
    <n v="8463.34"/>
    <n v="2575.7991304347829"/>
  </r>
  <r>
    <s v="PHOE5"/>
    <x v="137"/>
    <x v="14"/>
    <x v="0"/>
    <x v="0"/>
    <x v="2"/>
    <n v="37.313200000000002"/>
    <n v="8.4255612903225803"/>
  </r>
  <r>
    <s v="PHOE5"/>
    <x v="137"/>
    <x v="15"/>
    <x v="0"/>
    <x v="0"/>
    <x v="2"/>
    <n v="305.37799999999999"/>
    <n v="79.172074074074061"/>
  </r>
  <r>
    <s v="PHOE5"/>
    <x v="137"/>
    <x v="16"/>
    <x v="0"/>
    <x v="0"/>
    <x v="2"/>
    <n v="18212.3"/>
    <n v="4047.1777777777775"/>
  </r>
  <r>
    <s v="PHOE5"/>
    <x v="137"/>
    <x v="17"/>
    <x v="0"/>
    <x v="0"/>
    <x v="2"/>
    <n v="59.101300000000002"/>
    <n v="17.604642553191489"/>
  </r>
  <r>
    <s v="PHOE5"/>
    <x v="137"/>
    <x v="18"/>
    <x v="0"/>
    <x v="0"/>
    <x v="2"/>
    <n v="265.39800000000002"/>
    <n v="30.707206611570253"/>
  </r>
  <r>
    <s v="PHOE5"/>
    <x v="137"/>
    <x v="19"/>
    <x v="0"/>
    <x v="0"/>
    <x v="2"/>
    <n v="145.821"/>
    <n v="15.122177777777777"/>
  </r>
  <r>
    <s v="PHOE5"/>
    <x v="137"/>
    <x v="20"/>
    <x v="0"/>
    <x v="0"/>
    <x v="2"/>
    <n v="180.18100000000001"/>
    <n v="21.197764705882353"/>
  </r>
  <r>
    <s v="PHOE5"/>
    <x v="137"/>
    <x v="21"/>
    <x v="0"/>
    <x v="0"/>
    <x v="2"/>
    <n v="2.15462"/>
    <n v="0.38183139240506331"/>
  </r>
  <r>
    <s v="PHOE5"/>
    <x v="137"/>
    <x v="22"/>
    <x v="0"/>
    <x v="0"/>
    <x v="2"/>
    <n v="18066.099999999999"/>
    <n v="14877.96470588235"/>
  </r>
  <r>
    <s v="PHOE5"/>
    <x v="137"/>
    <x v="23"/>
    <x v="0"/>
    <x v="0"/>
    <x v="2"/>
    <n v="126.379"/>
    <n v="28.537193548387098"/>
  </r>
  <r>
    <s v="PHOE5"/>
    <x v="137"/>
    <x v="24"/>
    <x v="0"/>
    <x v="0"/>
    <x v="2"/>
    <n v="122.816"/>
    <n v="95.523555555555561"/>
  </r>
  <r>
    <s v="PHOE5"/>
    <x v="137"/>
    <x v="25"/>
    <x v="1"/>
    <x v="0"/>
    <x v="2"/>
    <n v="7.9120999999999998E-8"/>
    <n v="3.6923133333333331E-8"/>
  </r>
  <r>
    <s v="PHOE5"/>
    <x v="137"/>
    <x v="26"/>
    <x v="1"/>
    <x v="0"/>
    <x v="2"/>
    <n v="1.4984500000000001E-4"/>
    <n v="4.5605000000000008E-5"/>
  </r>
  <r>
    <s v="PHOE5"/>
    <x v="137"/>
    <x v="27"/>
    <x v="1"/>
    <x v="0"/>
    <x v="2"/>
    <n v="8.6126900000000006"/>
    <n v="1.9448009677419356"/>
  </r>
  <r>
    <s v="PHOE5"/>
    <x v="137"/>
    <x v="28"/>
    <x v="1"/>
    <x v="0"/>
    <x v="2"/>
    <n v="30.413499999999999"/>
    <n v="7.8849814814814811"/>
  </r>
  <r>
    <s v="PHOE5"/>
    <x v="137"/>
    <x v="29"/>
    <x v="1"/>
    <x v="0"/>
    <x v="2"/>
    <n v="1094.5999999999999"/>
    <n v="243.24444444444441"/>
  </r>
  <r>
    <s v="PHOE5"/>
    <x v="137"/>
    <x v="30"/>
    <x v="1"/>
    <x v="0"/>
    <x v="2"/>
    <n v="1.23965E-2"/>
    <n v="3.6925744680851059E-3"/>
  </r>
  <r>
    <s v="PHOE5"/>
    <x v="137"/>
    <x v="31"/>
    <x v="1"/>
    <x v="0"/>
    <x v="2"/>
    <n v="2.9745299999999999E-2"/>
    <n v="3.4416049586776859E-3"/>
  </r>
  <r>
    <s v="PHOE5"/>
    <x v="137"/>
    <x v="32"/>
    <x v="1"/>
    <x v="0"/>
    <x v="2"/>
    <n v="1.21031E-2"/>
    <n v="1.2551362962962963E-3"/>
  </r>
  <r>
    <s v="PHOE5"/>
    <x v="137"/>
    <x v="33"/>
    <x v="1"/>
    <x v="0"/>
    <x v="2"/>
    <n v="168.25899999999999"/>
    <n v="19.795176470588235"/>
  </r>
  <r>
    <s v="PHOE5"/>
    <x v="137"/>
    <x v="34"/>
    <x v="1"/>
    <x v="0"/>
    <x v="2"/>
    <n v="1.2667200000000001"/>
    <n v="0.2244820253164557"/>
  </r>
  <r>
    <s v="PHOE5"/>
    <x v="137"/>
    <x v="35"/>
    <x v="1"/>
    <x v="0"/>
    <x v="2"/>
    <n v="374.86599999999999"/>
    <n v="308.71317647058822"/>
  </r>
  <r>
    <s v="PHOE5"/>
    <x v="137"/>
    <x v="36"/>
    <x v="1"/>
    <x v="0"/>
    <x v="2"/>
    <n v="573.85400000000004"/>
    <n v="129.57993548387097"/>
  </r>
  <r>
    <s v="PHOE5"/>
    <x v="137"/>
    <x v="37"/>
    <x v="1"/>
    <x v="0"/>
    <x v="2"/>
    <n v="499.03"/>
    <n v="388.13444444444445"/>
  </r>
  <r>
    <s v="PHOE5"/>
    <x v="137"/>
    <x v="38"/>
    <x v="2"/>
    <x v="1"/>
    <x v="2"/>
    <n v="211.52699999999999"/>
    <n v="98.712599999999995"/>
  </r>
  <r>
    <s v="PHOE5"/>
    <x v="137"/>
    <x v="39"/>
    <x v="2"/>
    <x v="1"/>
    <x v="2"/>
    <n v="8463.34"/>
    <n v="2575.7991304347829"/>
  </r>
  <r>
    <s v="PHOE5"/>
    <x v="137"/>
    <x v="40"/>
    <x v="2"/>
    <x v="1"/>
    <x v="2"/>
    <n v="45.925899999999999"/>
    <n v="10.370364516129031"/>
  </r>
  <r>
    <s v="PHOE5"/>
    <x v="137"/>
    <x v="41"/>
    <x v="2"/>
    <x v="1"/>
    <x v="2"/>
    <n v="335.79199999999997"/>
    <n v="87.057185185185176"/>
  </r>
  <r>
    <s v="PHOE5"/>
    <x v="137"/>
    <x v="42"/>
    <x v="2"/>
    <x v="1"/>
    <x v="2"/>
    <n v="19306.900000000001"/>
    <n v="4290.4222222222224"/>
  </r>
  <r>
    <s v="PHOE5"/>
    <x v="137"/>
    <x v="43"/>
    <x v="2"/>
    <x v="1"/>
    <x v="2"/>
    <n v="59.113700000000001"/>
    <n v="17.608336170212766"/>
  </r>
  <r>
    <s v="PHOE5"/>
    <x v="137"/>
    <x v="44"/>
    <x v="2"/>
    <x v="1"/>
    <x v="2"/>
    <n v="265.42700000000002"/>
    <n v="30.710561983471077"/>
  </r>
  <r>
    <s v="PHOE5"/>
    <x v="137"/>
    <x v="45"/>
    <x v="2"/>
    <x v="1"/>
    <x v="2"/>
    <n v="145.833"/>
    <n v="15.123422222222221"/>
  </r>
  <r>
    <s v="PHOE5"/>
    <x v="137"/>
    <x v="46"/>
    <x v="2"/>
    <x v="1"/>
    <x v="2"/>
    <n v="348.43900000000002"/>
    <n v="40.992823529411766"/>
  </r>
  <r>
    <s v="PHOE5"/>
    <x v="137"/>
    <x v="47"/>
    <x v="2"/>
    <x v="1"/>
    <x v="2"/>
    <n v="3.4213399999999998"/>
    <n v="0.60631341772151892"/>
  </r>
  <r>
    <s v="PHOE5"/>
    <x v="137"/>
    <x v="48"/>
    <x v="2"/>
    <x v="1"/>
    <x v="2"/>
    <n v="18440.900000000001"/>
    <n v="15186.623529411765"/>
  </r>
  <r>
    <s v="PHOE5"/>
    <x v="137"/>
    <x v="49"/>
    <x v="2"/>
    <x v="1"/>
    <x v="2"/>
    <n v="700.23299999999995"/>
    <n v="158.11712903225805"/>
  </r>
  <r>
    <s v="PHOE5"/>
    <x v="137"/>
    <x v="50"/>
    <x v="2"/>
    <x v="1"/>
    <x v="2"/>
    <n v="621.84699999999998"/>
    <n v="483.65877777777774"/>
  </r>
  <r>
    <s v="PHOE5"/>
    <x v="137"/>
    <x v="51"/>
    <x v="0"/>
    <x v="0"/>
    <x v="3"/>
    <n v="21896.3"/>
    <n v="21896.3"/>
  </r>
  <r>
    <s v="PHOE5"/>
    <x v="137"/>
    <x v="52"/>
    <x v="1"/>
    <x v="0"/>
    <x v="3"/>
    <n v="1099.53"/>
    <n v="1099.53"/>
  </r>
  <r>
    <s v="PHOE5"/>
    <x v="137"/>
    <x v="53"/>
    <x v="2"/>
    <x v="1"/>
    <x v="3"/>
    <n v="22995.8"/>
    <n v="22995.8"/>
  </r>
  <r>
    <s v="PINN1"/>
    <x v="138"/>
    <x v="0"/>
    <x v="0"/>
    <x v="0"/>
    <x v="0"/>
    <n v="185.441"/>
    <n v="92.720500000000001"/>
  </r>
  <r>
    <s v="PINN1"/>
    <x v="138"/>
    <x v="1"/>
    <x v="0"/>
    <x v="0"/>
    <x v="0"/>
    <n v="2.0777100000000002"/>
    <n v="0.67843591836734696"/>
  </r>
  <r>
    <s v="PINN1"/>
    <x v="138"/>
    <x v="2"/>
    <x v="0"/>
    <x v="0"/>
    <x v="0"/>
    <n v="463.80900000000003"/>
    <n v="154.60300000000001"/>
  </r>
  <r>
    <s v="PINN1"/>
    <x v="138"/>
    <x v="3"/>
    <x v="1"/>
    <x v="0"/>
    <x v="0"/>
    <n v="0.37740200000000002"/>
    <n v="0.18870100000000001"/>
  </r>
  <r>
    <s v="PINN1"/>
    <x v="138"/>
    <x v="4"/>
    <x v="1"/>
    <x v="0"/>
    <x v="0"/>
    <n v="7.0032599999999999E-3"/>
    <n v="2.286778775510204E-3"/>
  </r>
  <r>
    <s v="PINN1"/>
    <x v="138"/>
    <x v="5"/>
    <x v="1"/>
    <x v="0"/>
    <x v="0"/>
    <n v="751.88499999999999"/>
    <n v="250.62833333333333"/>
  </r>
  <r>
    <s v="PINN1"/>
    <x v="138"/>
    <x v="6"/>
    <x v="2"/>
    <x v="1"/>
    <x v="0"/>
    <n v="185.81800000000001"/>
    <n v="92.909000000000006"/>
  </r>
  <r>
    <s v="PINN1"/>
    <x v="138"/>
    <x v="7"/>
    <x v="2"/>
    <x v="1"/>
    <x v="0"/>
    <n v="2.0847099999999998"/>
    <n v="0.68072163265306107"/>
  </r>
  <r>
    <s v="PINN1"/>
    <x v="138"/>
    <x v="8"/>
    <x v="2"/>
    <x v="1"/>
    <x v="0"/>
    <n v="1215.69"/>
    <n v="405.23"/>
  </r>
  <r>
    <s v="PINN1"/>
    <x v="138"/>
    <x v="9"/>
    <x v="0"/>
    <x v="0"/>
    <x v="1"/>
    <n v="248"/>
    <n v="248"/>
  </r>
  <r>
    <s v="PINN1"/>
    <x v="138"/>
    <x v="10"/>
    <x v="1"/>
    <x v="0"/>
    <x v="1"/>
    <n v="250.81700000000001"/>
    <n v="250.81700000000001"/>
  </r>
  <r>
    <s v="PINN1"/>
    <x v="138"/>
    <x v="11"/>
    <x v="2"/>
    <x v="1"/>
    <x v="1"/>
    <n v="498.81799999999998"/>
    <n v="498.81799999999998"/>
  </r>
  <r>
    <s v="PINN1"/>
    <x v="138"/>
    <x v="12"/>
    <x v="0"/>
    <x v="0"/>
    <x v="2"/>
    <n v="42.408200000000001"/>
    <n v="19.790493333333334"/>
  </r>
  <r>
    <s v="PINN1"/>
    <x v="138"/>
    <x v="13"/>
    <x v="0"/>
    <x v="0"/>
    <x v="2"/>
    <n v="1534.44"/>
    <n v="467.0034782608696"/>
  </r>
  <r>
    <s v="PINN1"/>
    <x v="138"/>
    <x v="14"/>
    <x v="0"/>
    <x v="0"/>
    <x v="2"/>
    <n v="14.042199999999999"/>
    <n v="3.1708193548387094"/>
  </r>
  <r>
    <s v="PINN1"/>
    <x v="138"/>
    <x v="15"/>
    <x v="0"/>
    <x v="0"/>
    <x v="2"/>
    <n v="146.327"/>
    <n v="37.936629629629628"/>
  </r>
  <r>
    <s v="PINN1"/>
    <x v="138"/>
    <x v="16"/>
    <x v="0"/>
    <x v="0"/>
    <x v="2"/>
    <n v="12104.3"/>
    <n v="2689.844444444444"/>
  </r>
  <r>
    <s v="PINN1"/>
    <x v="138"/>
    <x v="17"/>
    <x v="0"/>
    <x v="0"/>
    <x v="2"/>
    <n v="11.109400000000001"/>
    <n v="3.3091829787234044"/>
  </r>
  <r>
    <s v="PINN1"/>
    <x v="138"/>
    <x v="18"/>
    <x v="0"/>
    <x v="0"/>
    <x v="2"/>
    <n v="524.23900000000003"/>
    <n v="60.65575206611571"/>
  </r>
  <r>
    <s v="PINN1"/>
    <x v="138"/>
    <x v="19"/>
    <x v="0"/>
    <x v="0"/>
    <x v="2"/>
    <n v="234.655"/>
    <n v="24.334592592592593"/>
  </r>
  <r>
    <s v="PINN1"/>
    <x v="138"/>
    <x v="20"/>
    <x v="0"/>
    <x v="0"/>
    <x v="2"/>
    <n v="308.06200000000001"/>
    <n v="36.242588235294122"/>
  </r>
  <r>
    <s v="PINN1"/>
    <x v="138"/>
    <x v="21"/>
    <x v="0"/>
    <x v="0"/>
    <x v="2"/>
    <n v="1.9794499999999999"/>
    <n v="0.35078860759493669"/>
  </r>
  <r>
    <s v="PINN1"/>
    <x v="138"/>
    <x v="22"/>
    <x v="0"/>
    <x v="0"/>
    <x v="2"/>
    <n v="3725.51"/>
    <n v="3068.0670588235294"/>
  </r>
  <r>
    <s v="PINN1"/>
    <x v="138"/>
    <x v="23"/>
    <x v="0"/>
    <x v="0"/>
    <x v="2"/>
    <n v="236.995"/>
    <n v="53.515000000000001"/>
  </r>
  <r>
    <s v="PINN1"/>
    <x v="138"/>
    <x v="24"/>
    <x v="0"/>
    <x v="0"/>
    <x v="2"/>
    <n v="165.626"/>
    <n v="128.82022222222224"/>
  </r>
  <r>
    <s v="PINN1"/>
    <x v="138"/>
    <x v="25"/>
    <x v="1"/>
    <x v="0"/>
    <x v="2"/>
    <n v="3.9710499999999998E-9"/>
    <n v="1.8531566666666665E-9"/>
  </r>
  <r>
    <s v="PINN1"/>
    <x v="138"/>
    <x v="26"/>
    <x v="1"/>
    <x v="0"/>
    <x v="2"/>
    <n v="4.2463799999999998E-5"/>
    <n v="1.2923765217391305E-5"/>
  </r>
  <r>
    <s v="PINN1"/>
    <x v="138"/>
    <x v="27"/>
    <x v="1"/>
    <x v="0"/>
    <x v="2"/>
    <n v="1.97201"/>
    <n v="0.44529258064516131"/>
  </r>
  <r>
    <s v="PINN1"/>
    <x v="138"/>
    <x v="28"/>
    <x v="1"/>
    <x v="0"/>
    <x v="2"/>
    <n v="6.2138099999999996"/>
    <n v="1.6109877777777777"/>
  </r>
  <r>
    <s v="PINN1"/>
    <x v="138"/>
    <x v="29"/>
    <x v="1"/>
    <x v="0"/>
    <x v="2"/>
    <n v="245.07"/>
    <n v="54.459999999999994"/>
  </r>
  <r>
    <s v="PINN1"/>
    <x v="138"/>
    <x v="30"/>
    <x v="1"/>
    <x v="0"/>
    <x v="2"/>
    <n v="2.38411E-3"/>
    <n v="7.1016042553191487E-4"/>
  </r>
  <r>
    <s v="PINN1"/>
    <x v="138"/>
    <x v="31"/>
    <x v="1"/>
    <x v="0"/>
    <x v="2"/>
    <n v="2.6182199999999999E-2"/>
    <n v="3.0293454545454544E-3"/>
  </r>
  <r>
    <s v="PINN1"/>
    <x v="138"/>
    <x v="32"/>
    <x v="1"/>
    <x v="0"/>
    <x v="2"/>
    <n v="2.6270099999999999E-3"/>
    <n v="2.7243066666666663E-4"/>
  </r>
  <r>
    <s v="PINN1"/>
    <x v="138"/>
    <x v="33"/>
    <x v="1"/>
    <x v="0"/>
    <x v="2"/>
    <n v="43.044499999999999"/>
    <n v="5.0640588235294119"/>
  </r>
  <r>
    <s v="PINN1"/>
    <x v="138"/>
    <x v="34"/>
    <x v="1"/>
    <x v="0"/>
    <x v="2"/>
    <n v="0.34688999999999998"/>
    <n v="6.1474177215189871E-2"/>
  </r>
  <r>
    <s v="PINN1"/>
    <x v="138"/>
    <x v="35"/>
    <x v="1"/>
    <x v="0"/>
    <x v="2"/>
    <n v="53.725000000000001"/>
    <n v="44.244117647058822"/>
  </r>
  <r>
    <s v="PINN1"/>
    <x v="138"/>
    <x v="36"/>
    <x v="1"/>
    <x v="0"/>
    <x v="2"/>
    <n v="289.89"/>
    <n v="65.459032258064511"/>
  </r>
  <r>
    <s v="PINN1"/>
    <x v="138"/>
    <x v="37"/>
    <x v="1"/>
    <x v="0"/>
    <x v="2"/>
    <n v="173.35599999999999"/>
    <n v="134.83244444444443"/>
  </r>
  <r>
    <s v="PINN1"/>
    <x v="138"/>
    <x v="38"/>
    <x v="2"/>
    <x v="1"/>
    <x v="2"/>
    <n v="42.408200000000001"/>
    <n v="19.790493333333334"/>
  </r>
  <r>
    <s v="PINN1"/>
    <x v="138"/>
    <x v="39"/>
    <x v="2"/>
    <x v="1"/>
    <x v="2"/>
    <n v="1534.44"/>
    <n v="467.0034782608696"/>
  </r>
  <r>
    <s v="PINN1"/>
    <x v="138"/>
    <x v="40"/>
    <x v="2"/>
    <x v="1"/>
    <x v="2"/>
    <n v="16.014199999999999"/>
    <n v="3.6161096774193546"/>
  </r>
  <r>
    <s v="PINN1"/>
    <x v="138"/>
    <x v="41"/>
    <x v="2"/>
    <x v="1"/>
    <x v="2"/>
    <n v="152.541"/>
    <n v="39.547666666666665"/>
  </r>
  <r>
    <s v="PINN1"/>
    <x v="138"/>
    <x v="42"/>
    <x v="2"/>
    <x v="1"/>
    <x v="2"/>
    <n v="12349.4"/>
    <n v="2744.3111111111107"/>
  </r>
  <r>
    <s v="PINN1"/>
    <x v="138"/>
    <x v="43"/>
    <x v="2"/>
    <x v="1"/>
    <x v="2"/>
    <n v="11.111800000000001"/>
    <n v="3.3098978723404255"/>
  </r>
  <r>
    <s v="PINN1"/>
    <x v="138"/>
    <x v="44"/>
    <x v="2"/>
    <x v="1"/>
    <x v="2"/>
    <n v="524.26599999999996"/>
    <n v="60.658876033057851"/>
  </r>
  <r>
    <s v="PINN1"/>
    <x v="138"/>
    <x v="45"/>
    <x v="2"/>
    <x v="1"/>
    <x v="2"/>
    <n v="234.65799999999999"/>
    <n v="24.334903703703702"/>
  </r>
  <r>
    <s v="PINN1"/>
    <x v="138"/>
    <x v="46"/>
    <x v="2"/>
    <x v="1"/>
    <x v="2"/>
    <n v="351.10599999999999"/>
    <n v="41.306588235294114"/>
  </r>
  <r>
    <s v="PINN1"/>
    <x v="138"/>
    <x v="47"/>
    <x v="2"/>
    <x v="1"/>
    <x v="2"/>
    <n v="2.32633"/>
    <n v="0.41226101265822784"/>
  </r>
  <r>
    <s v="PINN1"/>
    <x v="138"/>
    <x v="48"/>
    <x v="2"/>
    <x v="1"/>
    <x v="2"/>
    <n v="3779.24"/>
    <n v="3112.3152941176468"/>
  </r>
  <r>
    <s v="PINN1"/>
    <x v="138"/>
    <x v="49"/>
    <x v="2"/>
    <x v="1"/>
    <x v="2"/>
    <n v="526.88599999999997"/>
    <n v="118.97425806451612"/>
  </r>
  <r>
    <s v="PINN1"/>
    <x v="138"/>
    <x v="50"/>
    <x v="2"/>
    <x v="1"/>
    <x v="2"/>
    <n v="338.98099999999999"/>
    <n v="263.65188888888889"/>
  </r>
  <r>
    <s v="PINN1"/>
    <x v="138"/>
    <x v="51"/>
    <x v="0"/>
    <x v="0"/>
    <x v="3"/>
    <n v="6593.02"/>
    <n v="6593.02"/>
  </r>
  <r>
    <s v="PINN1"/>
    <x v="138"/>
    <x v="52"/>
    <x v="1"/>
    <x v="0"/>
    <x v="3"/>
    <n v="306.18200000000002"/>
    <n v="306.18200000000002"/>
  </r>
  <r>
    <s v="PINN1"/>
    <x v="138"/>
    <x v="53"/>
    <x v="2"/>
    <x v="1"/>
    <x v="3"/>
    <n v="6899.21"/>
    <n v="6899.21"/>
  </r>
  <r>
    <s v="PORE1"/>
    <x v="139"/>
    <x v="0"/>
    <x v="0"/>
    <x v="0"/>
    <x v="0"/>
    <n v="372.173"/>
    <n v="186.0865"/>
  </r>
  <r>
    <s v="PORE1"/>
    <x v="139"/>
    <x v="1"/>
    <x v="0"/>
    <x v="0"/>
    <x v="0"/>
    <n v="0.41716700000000001"/>
    <n v="0.13621779591836733"/>
  </r>
  <r>
    <s v="PORE1"/>
    <x v="139"/>
    <x v="2"/>
    <x v="0"/>
    <x v="0"/>
    <x v="0"/>
    <n v="454.887"/>
    <n v="151.62899999999999"/>
  </r>
  <r>
    <s v="PORE1"/>
    <x v="139"/>
    <x v="3"/>
    <x v="1"/>
    <x v="0"/>
    <x v="0"/>
    <n v="2.7071200000000002"/>
    <n v="1.3535600000000001"/>
  </r>
  <r>
    <s v="PORE1"/>
    <x v="139"/>
    <x v="4"/>
    <x v="1"/>
    <x v="0"/>
    <x v="0"/>
    <n v="9.6051000000000001E-3"/>
    <n v="3.1363591836734693E-3"/>
  </r>
  <r>
    <s v="PORE1"/>
    <x v="139"/>
    <x v="5"/>
    <x v="1"/>
    <x v="0"/>
    <x v="0"/>
    <n v="2182.0700000000002"/>
    <n v="727.35666666666668"/>
  </r>
  <r>
    <s v="PORE1"/>
    <x v="139"/>
    <x v="6"/>
    <x v="2"/>
    <x v="1"/>
    <x v="0"/>
    <n v="374.88"/>
    <n v="187.44"/>
  </r>
  <r>
    <s v="PORE1"/>
    <x v="139"/>
    <x v="7"/>
    <x v="2"/>
    <x v="1"/>
    <x v="0"/>
    <n v="0.42677300000000001"/>
    <n v="0.13935444897959182"/>
  </r>
  <r>
    <s v="PORE1"/>
    <x v="139"/>
    <x v="8"/>
    <x v="2"/>
    <x v="1"/>
    <x v="0"/>
    <n v="2636.96"/>
    <n v="878.98666666666668"/>
  </r>
  <r>
    <s v="PORE1"/>
    <x v="139"/>
    <x v="9"/>
    <x v="0"/>
    <x v="0"/>
    <x v="1"/>
    <n v="337.851"/>
    <n v="337.851"/>
  </r>
  <r>
    <s v="PORE1"/>
    <x v="139"/>
    <x v="10"/>
    <x v="1"/>
    <x v="0"/>
    <x v="1"/>
    <n v="728.70399999999995"/>
    <n v="728.70399999999995"/>
  </r>
  <r>
    <s v="PORE1"/>
    <x v="139"/>
    <x v="11"/>
    <x v="2"/>
    <x v="1"/>
    <x v="1"/>
    <n v="1066.55"/>
    <n v="1066.55"/>
  </r>
  <r>
    <s v="PORE1"/>
    <x v="139"/>
    <x v="12"/>
    <x v="0"/>
    <x v="0"/>
    <x v="2"/>
    <n v="44.243000000000002"/>
    <n v="20.646733333333334"/>
  </r>
  <r>
    <s v="PORE1"/>
    <x v="139"/>
    <x v="13"/>
    <x v="0"/>
    <x v="0"/>
    <x v="2"/>
    <n v="1127.54"/>
    <n v="343.16434782608695"/>
  </r>
  <r>
    <s v="PORE1"/>
    <x v="139"/>
    <x v="14"/>
    <x v="0"/>
    <x v="0"/>
    <x v="2"/>
    <n v="24.920400000000001"/>
    <n v="5.6271870967741933"/>
  </r>
  <r>
    <s v="PORE1"/>
    <x v="139"/>
    <x v="15"/>
    <x v="0"/>
    <x v="0"/>
    <x v="2"/>
    <n v="293.03699999999998"/>
    <n v="75.972555555555545"/>
  </r>
  <r>
    <s v="PORE1"/>
    <x v="139"/>
    <x v="16"/>
    <x v="0"/>
    <x v="0"/>
    <x v="2"/>
    <n v="2803.07"/>
    <n v="622.90444444444449"/>
  </r>
  <r>
    <s v="PORE1"/>
    <x v="139"/>
    <x v="17"/>
    <x v="0"/>
    <x v="0"/>
    <x v="2"/>
    <n v="10.7887"/>
    <n v="3.2136553191489363"/>
  </r>
  <r>
    <s v="PORE1"/>
    <x v="139"/>
    <x v="18"/>
    <x v="0"/>
    <x v="0"/>
    <x v="2"/>
    <n v="346.09100000000001"/>
    <n v="40.043586776859506"/>
  </r>
  <r>
    <s v="PORE1"/>
    <x v="139"/>
    <x v="19"/>
    <x v="0"/>
    <x v="0"/>
    <x v="2"/>
    <n v="130.34399999999999"/>
    <n v="13.517155555555554"/>
  </r>
  <r>
    <s v="PORE1"/>
    <x v="139"/>
    <x v="20"/>
    <x v="0"/>
    <x v="0"/>
    <x v="2"/>
    <n v="316.85500000000002"/>
    <n v="37.277058823529416"/>
  </r>
  <r>
    <s v="PORE1"/>
    <x v="139"/>
    <x v="21"/>
    <x v="0"/>
    <x v="0"/>
    <x v="2"/>
    <n v="1.57254"/>
    <n v="0.27867797468354433"/>
  </r>
  <r>
    <s v="PORE1"/>
    <x v="139"/>
    <x v="22"/>
    <x v="0"/>
    <x v="0"/>
    <x v="2"/>
    <n v="583.42899999999997"/>
    <n v="480.47094117647055"/>
  </r>
  <r>
    <s v="PORE1"/>
    <x v="139"/>
    <x v="23"/>
    <x v="0"/>
    <x v="0"/>
    <x v="2"/>
    <n v="169.21100000000001"/>
    <n v="38.208935483870967"/>
  </r>
  <r>
    <s v="PORE1"/>
    <x v="139"/>
    <x v="24"/>
    <x v="0"/>
    <x v="0"/>
    <x v="2"/>
    <n v="99.638000000000005"/>
    <n v="77.496222222222229"/>
  </r>
  <r>
    <s v="PORE1"/>
    <x v="139"/>
    <x v="25"/>
    <x v="1"/>
    <x v="0"/>
    <x v="2"/>
    <n v="4.1122400000000003E-9"/>
    <n v="1.9190453333333335E-9"/>
  </r>
  <r>
    <s v="PORE1"/>
    <x v="139"/>
    <x v="26"/>
    <x v="1"/>
    <x v="0"/>
    <x v="2"/>
    <n v="1.01091E-4"/>
    <n v="3.076682608695652E-5"/>
  </r>
  <r>
    <s v="PORE1"/>
    <x v="139"/>
    <x v="27"/>
    <x v="1"/>
    <x v="0"/>
    <x v="2"/>
    <n v="2.66927"/>
    <n v="0.60273838709677419"/>
  </r>
  <r>
    <s v="PORE1"/>
    <x v="139"/>
    <x v="28"/>
    <x v="1"/>
    <x v="0"/>
    <x v="2"/>
    <n v="11.8908"/>
    <n v="3.0827999999999998"/>
  </r>
  <r>
    <s v="PORE1"/>
    <x v="139"/>
    <x v="29"/>
    <x v="1"/>
    <x v="0"/>
    <x v="2"/>
    <n v="539.721"/>
    <n v="119.93799999999999"/>
  </r>
  <r>
    <s v="PORE1"/>
    <x v="139"/>
    <x v="30"/>
    <x v="1"/>
    <x v="0"/>
    <x v="2"/>
    <n v="6.2761099999999997E-3"/>
    <n v="1.8694795744680849E-3"/>
  </r>
  <r>
    <s v="PORE1"/>
    <x v="139"/>
    <x v="31"/>
    <x v="1"/>
    <x v="0"/>
    <x v="2"/>
    <n v="5.9519200000000001E-2"/>
    <n v="6.8865190082644636E-3"/>
  </r>
  <r>
    <s v="PORE1"/>
    <x v="139"/>
    <x v="32"/>
    <x v="1"/>
    <x v="0"/>
    <x v="2"/>
    <n v="4.7365300000000001E-3"/>
    <n v="4.9119570370370375E-4"/>
  </r>
  <r>
    <s v="PORE1"/>
    <x v="139"/>
    <x v="33"/>
    <x v="1"/>
    <x v="0"/>
    <x v="2"/>
    <n v="80.023099999999999"/>
    <n v="9.4144823529411763"/>
  </r>
  <r>
    <s v="PORE1"/>
    <x v="139"/>
    <x v="34"/>
    <x v="1"/>
    <x v="0"/>
    <x v="2"/>
    <n v="0.699762"/>
    <n v="0.12400845569620253"/>
  </r>
  <r>
    <s v="PORE1"/>
    <x v="139"/>
    <x v="35"/>
    <x v="1"/>
    <x v="0"/>
    <x v="2"/>
    <n v="58.503399999999999"/>
    <n v="48.179270588235291"/>
  </r>
  <r>
    <s v="PORE1"/>
    <x v="139"/>
    <x v="36"/>
    <x v="1"/>
    <x v="0"/>
    <x v="2"/>
    <n v="513.69399999999996"/>
    <n v="115.9954193548387"/>
  </r>
  <r>
    <s v="PORE1"/>
    <x v="139"/>
    <x v="37"/>
    <x v="1"/>
    <x v="0"/>
    <x v="2"/>
    <n v="336.89"/>
    <n v="262.02555555555557"/>
  </r>
  <r>
    <s v="PORE1"/>
    <x v="139"/>
    <x v="38"/>
    <x v="2"/>
    <x v="1"/>
    <x v="2"/>
    <n v="44.243000000000002"/>
    <n v="20.646733333333334"/>
  </r>
  <r>
    <s v="PORE1"/>
    <x v="139"/>
    <x v="39"/>
    <x v="2"/>
    <x v="1"/>
    <x v="2"/>
    <n v="1127.54"/>
    <n v="343.16434782608695"/>
  </r>
  <r>
    <s v="PORE1"/>
    <x v="139"/>
    <x v="40"/>
    <x v="2"/>
    <x v="1"/>
    <x v="2"/>
    <n v="27.589700000000001"/>
    <n v="6.2299322580645162"/>
  </r>
  <r>
    <s v="PORE1"/>
    <x v="139"/>
    <x v="41"/>
    <x v="2"/>
    <x v="1"/>
    <x v="2"/>
    <n v="304.928"/>
    <n v="79.055407407407401"/>
  </r>
  <r>
    <s v="PORE1"/>
    <x v="139"/>
    <x v="42"/>
    <x v="2"/>
    <x v="1"/>
    <x v="2"/>
    <n v="3342.8"/>
    <n v="742.84444444444443"/>
  </r>
  <r>
    <s v="PORE1"/>
    <x v="139"/>
    <x v="43"/>
    <x v="2"/>
    <x v="1"/>
    <x v="2"/>
    <n v="10.795"/>
    <n v="3.2155319148936168"/>
  </r>
  <r>
    <s v="PORE1"/>
    <x v="139"/>
    <x v="44"/>
    <x v="2"/>
    <x v="1"/>
    <x v="2"/>
    <n v="346.15"/>
    <n v="40.050413223140495"/>
  </r>
  <r>
    <s v="PORE1"/>
    <x v="139"/>
    <x v="45"/>
    <x v="2"/>
    <x v="1"/>
    <x v="2"/>
    <n v="130.34800000000001"/>
    <n v="13.517570370370372"/>
  </r>
  <r>
    <s v="PORE1"/>
    <x v="139"/>
    <x v="46"/>
    <x v="2"/>
    <x v="1"/>
    <x v="2"/>
    <n v="396.87700000000001"/>
    <n v="46.691411764705883"/>
  </r>
  <r>
    <s v="PORE1"/>
    <x v="139"/>
    <x v="47"/>
    <x v="2"/>
    <x v="1"/>
    <x v="2"/>
    <n v="2.2723"/>
    <n v="0.40268607594936706"/>
  </r>
  <r>
    <s v="PORE1"/>
    <x v="139"/>
    <x v="48"/>
    <x v="2"/>
    <x v="1"/>
    <x v="2"/>
    <n v="641.93299999999999"/>
    <n v="528.6507058823529"/>
  </r>
  <r>
    <s v="PORE1"/>
    <x v="139"/>
    <x v="49"/>
    <x v="2"/>
    <x v="1"/>
    <x v="2"/>
    <n v="682.90499999999997"/>
    <n v="154.20435483870966"/>
  </r>
  <r>
    <s v="PORE1"/>
    <x v="139"/>
    <x v="50"/>
    <x v="2"/>
    <x v="1"/>
    <x v="2"/>
    <n v="436.529"/>
    <n v="339.52255555555558"/>
  </r>
  <r>
    <s v="PORE1"/>
    <x v="139"/>
    <x v="51"/>
    <x v="0"/>
    <x v="0"/>
    <x v="3"/>
    <n v="1758.83"/>
    <n v="1758.83"/>
  </r>
  <r>
    <s v="PORE1"/>
    <x v="139"/>
    <x v="52"/>
    <x v="1"/>
    <x v="0"/>
    <x v="3"/>
    <n v="559.375"/>
    <n v="559.375"/>
  </r>
  <r>
    <s v="PORE1"/>
    <x v="139"/>
    <x v="53"/>
    <x v="2"/>
    <x v="1"/>
    <x v="3"/>
    <n v="2318.1999999999998"/>
    <n v="2318.1999999999998"/>
  </r>
  <r>
    <s v="PUSO1"/>
    <x v="140"/>
    <x v="0"/>
    <x v="0"/>
    <x v="0"/>
    <x v="0"/>
    <n v="4341.24"/>
    <n v="2170.62"/>
  </r>
  <r>
    <s v="PUSO1"/>
    <x v="140"/>
    <x v="1"/>
    <x v="0"/>
    <x v="0"/>
    <x v="0"/>
    <n v="14.423299999999999"/>
    <n v="4.7096489795918357"/>
  </r>
  <r>
    <s v="PUSO1"/>
    <x v="140"/>
    <x v="2"/>
    <x v="0"/>
    <x v="0"/>
    <x v="0"/>
    <n v="267.149"/>
    <n v="89.049666666666667"/>
  </r>
  <r>
    <s v="PUSO1"/>
    <x v="140"/>
    <x v="3"/>
    <x v="1"/>
    <x v="0"/>
    <x v="0"/>
    <n v="14.1488"/>
    <n v="7.0743999999999998"/>
  </r>
  <r>
    <s v="PUSO1"/>
    <x v="140"/>
    <x v="4"/>
    <x v="1"/>
    <x v="0"/>
    <x v="0"/>
    <n v="0.23222899999999999"/>
    <n v="7.58298775510204E-2"/>
  </r>
  <r>
    <s v="PUSO1"/>
    <x v="140"/>
    <x v="5"/>
    <x v="1"/>
    <x v="0"/>
    <x v="0"/>
    <n v="1663.37"/>
    <n v="554.45666666666659"/>
  </r>
  <r>
    <s v="PUSO1"/>
    <x v="140"/>
    <x v="6"/>
    <x v="2"/>
    <x v="1"/>
    <x v="0"/>
    <n v="4355.3900000000003"/>
    <n v="2177.6950000000002"/>
  </r>
  <r>
    <s v="PUSO1"/>
    <x v="140"/>
    <x v="7"/>
    <x v="2"/>
    <x v="1"/>
    <x v="0"/>
    <n v="14.6556"/>
    <n v="4.7855020408163265"/>
  </r>
  <r>
    <s v="PUSO1"/>
    <x v="140"/>
    <x v="8"/>
    <x v="2"/>
    <x v="1"/>
    <x v="0"/>
    <n v="1930.52"/>
    <n v="643.50666666666666"/>
  </r>
  <r>
    <s v="PUSO1"/>
    <x v="140"/>
    <x v="9"/>
    <x v="0"/>
    <x v="0"/>
    <x v="1"/>
    <n v="2264.39"/>
    <n v="2264.39"/>
  </r>
  <r>
    <s v="PUSO1"/>
    <x v="140"/>
    <x v="10"/>
    <x v="1"/>
    <x v="0"/>
    <x v="1"/>
    <n v="561.6"/>
    <n v="561.6"/>
  </r>
  <r>
    <s v="PUSO1"/>
    <x v="140"/>
    <x v="11"/>
    <x v="2"/>
    <x v="1"/>
    <x v="1"/>
    <n v="2825.99"/>
    <n v="2825.99"/>
  </r>
  <r>
    <s v="PUSO1"/>
    <x v="140"/>
    <x v="12"/>
    <x v="0"/>
    <x v="0"/>
    <x v="2"/>
    <n v="2359.9699999999998"/>
    <n v="1101.3193333333334"/>
  </r>
  <r>
    <s v="PUSO1"/>
    <x v="140"/>
    <x v="13"/>
    <x v="0"/>
    <x v="0"/>
    <x v="2"/>
    <n v="18889.5"/>
    <n v="5748.9782608695659"/>
  </r>
  <r>
    <s v="PUSO1"/>
    <x v="140"/>
    <x v="14"/>
    <x v="0"/>
    <x v="0"/>
    <x v="2"/>
    <n v="3.2885599999999999"/>
    <n v="0.74257806451612896"/>
  </r>
  <r>
    <s v="PUSO1"/>
    <x v="140"/>
    <x v="15"/>
    <x v="0"/>
    <x v="0"/>
    <x v="2"/>
    <n v="605.42999999999995"/>
    <n v="156.96333333333331"/>
  </r>
  <r>
    <s v="PUSO1"/>
    <x v="140"/>
    <x v="16"/>
    <x v="0"/>
    <x v="0"/>
    <x v="2"/>
    <n v="5080.74"/>
    <n v="1129.0533333333333"/>
  </r>
  <r>
    <s v="PUSO1"/>
    <x v="140"/>
    <x v="17"/>
    <x v="0"/>
    <x v="0"/>
    <x v="2"/>
    <n v="214.5"/>
    <n v="63.89361702127659"/>
  </r>
  <r>
    <s v="PUSO1"/>
    <x v="140"/>
    <x v="18"/>
    <x v="0"/>
    <x v="0"/>
    <x v="2"/>
    <n v="338.97"/>
    <n v="39.219669421487609"/>
  </r>
  <r>
    <s v="PUSO1"/>
    <x v="140"/>
    <x v="19"/>
    <x v="0"/>
    <x v="0"/>
    <x v="2"/>
    <n v="108.044"/>
    <n v="11.204562962962962"/>
  </r>
  <r>
    <s v="PUSO1"/>
    <x v="140"/>
    <x v="20"/>
    <x v="0"/>
    <x v="0"/>
    <x v="2"/>
    <n v="298.714"/>
    <n v="35.142823529411764"/>
  </r>
  <r>
    <s v="PUSO1"/>
    <x v="140"/>
    <x v="21"/>
    <x v="0"/>
    <x v="0"/>
    <x v="2"/>
    <n v="1.56599"/>
    <n v="0.27751721518987343"/>
  </r>
  <r>
    <s v="PUSO1"/>
    <x v="140"/>
    <x v="22"/>
    <x v="0"/>
    <x v="0"/>
    <x v="2"/>
    <n v="2806.91"/>
    <n v="2311.5729411764705"/>
  </r>
  <r>
    <s v="PUSO1"/>
    <x v="140"/>
    <x v="23"/>
    <x v="0"/>
    <x v="0"/>
    <x v="2"/>
    <n v="326.738"/>
    <n v="73.779548387096767"/>
  </r>
  <r>
    <s v="PUSO1"/>
    <x v="140"/>
    <x v="24"/>
    <x v="0"/>
    <x v="0"/>
    <x v="2"/>
    <n v="145.119"/>
    <n v="112.87033333333333"/>
  </r>
  <r>
    <s v="PUSO1"/>
    <x v="140"/>
    <x v="25"/>
    <x v="1"/>
    <x v="0"/>
    <x v="2"/>
    <n v="3.0525800000000001E-8"/>
    <n v="1.4245373333333333E-8"/>
  </r>
  <r>
    <s v="PUSO1"/>
    <x v="140"/>
    <x v="26"/>
    <x v="1"/>
    <x v="0"/>
    <x v="2"/>
    <n v="2.7882900000000002E-4"/>
    <n v="8.4861000000000013E-5"/>
  </r>
  <r>
    <s v="PUSO1"/>
    <x v="140"/>
    <x v="27"/>
    <x v="1"/>
    <x v="0"/>
    <x v="2"/>
    <n v="7.8762999999999996"/>
    <n v="1.7785193548387095"/>
  </r>
  <r>
    <s v="PUSO1"/>
    <x v="140"/>
    <x v="28"/>
    <x v="1"/>
    <x v="0"/>
    <x v="2"/>
    <n v="69.730800000000002"/>
    <n v="18.078355555555554"/>
  </r>
  <r>
    <s v="PUSO1"/>
    <x v="140"/>
    <x v="29"/>
    <x v="1"/>
    <x v="0"/>
    <x v="2"/>
    <n v="3065.47"/>
    <n v="681.21555555555551"/>
  </r>
  <r>
    <s v="PUSO1"/>
    <x v="140"/>
    <x v="30"/>
    <x v="1"/>
    <x v="0"/>
    <x v="2"/>
    <n v="3.6799999999999999E-2"/>
    <n v="1.0961702127659574E-2"/>
  </r>
  <r>
    <s v="PUSO1"/>
    <x v="140"/>
    <x v="31"/>
    <x v="1"/>
    <x v="0"/>
    <x v="2"/>
    <n v="4.4336800000000003E-2"/>
    <n v="5.1298776859504134E-3"/>
  </r>
  <r>
    <s v="PUSO1"/>
    <x v="140"/>
    <x v="32"/>
    <x v="1"/>
    <x v="0"/>
    <x v="2"/>
    <n v="1.35146E-2"/>
    <n v="1.4015140740740741E-3"/>
  </r>
  <r>
    <s v="PUSO1"/>
    <x v="140"/>
    <x v="33"/>
    <x v="1"/>
    <x v="0"/>
    <x v="2"/>
    <n v="128.34100000000001"/>
    <n v="15.098941176470589"/>
  </r>
  <r>
    <s v="PUSO1"/>
    <x v="140"/>
    <x v="34"/>
    <x v="1"/>
    <x v="0"/>
    <x v="2"/>
    <n v="0.71235599999999999"/>
    <n v="0.12624030379746834"/>
  </r>
  <r>
    <s v="PUSO1"/>
    <x v="140"/>
    <x v="35"/>
    <x v="1"/>
    <x v="0"/>
    <x v="2"/>
    <n v="248.81100000000001"/>
    <n v="204.90317647058822"/>
  </r>
  <r>
    <s v="PUSO1"/>
    <x v="140"/>
    <x v="36"/>
    <x v="1"/>
    <x v="0"/>
    <x v="2"/>
    <n v="746.67"/>
    <n v="168.60290322580644"/>
  </r>
  <r>
    <s v="PUSO1"/>
    <x v="140"/>
    <x v="37"/>
    <x v="1"/>
    <x v="0"/>
    <x v="2"/>
    <n v="456.69299999999998"/>
    <n v="355.20566666666667"/>
  </r>
  <r>
    <s v="PUSO1"/>
    <x v="140"/>
    <x v="38"/>
    <x v="2"/>
    <x v="1"/>
    <x v="2"/>
    <n v="2359.9699999999998"/>
    <n v="1101.3193333333334"/>
  </r>
  <r>
    <s v="PUSO1"/>
    <x v="140"/>
    <x v="39"/>
    <x v="2"/>
    <x v="1"/>
    <x v="2"/>
    <n v="18889.5"/>
    <n v="5748.9782608695659"/>
  </r>
  <r>
    <s v="PUSO1"/>
    <x v="140"/>
    <x v="40"/>
    <x v="2"/>
    <x v="1"/>
    <x v="2"/>
    <n v="11.1648"/>
    <n v="2.5210838709677419"/>
  </r>
  <r>
    <s v="PUSO1"/>
    <x v="140"/>
    <x v="41"/>
    <x v="2"/>
    <x v="1"/>
    <x v="2"/>
    <n v="675.16"/>
    <n v="175.04148148148147"/>
  </r>
  <r>
    <s v="PUSO1"/>
    <x v="140"/>
    <x v="42"/>
    <x v="2"/>
    <x v="1"/>
    <x v="2"/>
    <n v="8146.19"/>
    <n v="1810.2644444444443"/>
  </r>
  <r>
    <s v="PUSO1"/>
    <x v="140"/>
    <x v="43"/>
    <x v="2"/>
    <x v="1"/>
    <x v="2"/>
    <n v="214.53700000000001"/>
    <n v="63.904638297872339"/>
  </r>
  <r>
    <s v="PUSO1"/>
    <x v="140"/>
    <x v="44"/>
    <x v="2"/>
    <x v="1"/>
    <x v="2"/>
    <n v="339.01400000000001"/>
    <n v="39.224760330578512"/>
  </r>
  <r>
    <s v="PUSO1"/>
    <x v="140"/>
    <x v="45"/>
    <x v="2"/>
    <x v="1"/>
    <x v="2"/>
    <n v="108.05800000000001"/>
    <n v="11.206014814814814"/>
  </r>
  <r>
    <s v="PUSO1"/>
    <x v="140"/>
    <x v="46"/>
    <x v="2"/>
    <x v="1"/>
    <x v="2"/>
    <n v="427.05500000000001"/>
    <n v="50.241764705882353"/>
  </r>
  <r>
    <s v="PUSO1"/>
    <x v="140"/>
    <x v="47"/>
    <x v="2"/>
    <x v="1"/>
    <x v="2"/>
    <n v="2.2783500000000001"/>
    <n v="0.40375822784810128"/>
  </r>
  <r>
    <s v="PUSO1"/>
    <x v="140"/>
    <x v="48"/>
    <x v="2"/>
    <x v="1"/>
    <x v="2"/>
    <n v="3055.72"/>
    <n v="2516.4752941176466"/>
  </r>
  <r>
    <s v="PUSO1"/>
    <x v="140"/>
    <x v="49"/>
    <x v="2"/>
    <x v="1"/>
    <x v="2"/>
    <n v="1073.4100000000001"/>
    <n v="242.38290322580647"/>
  </r>
  <r>
    <s v="PUSO1"/>
    <x v="140"/>
    <x v="50"/>
    <x v="2"/>
    <x v="1"/>
    <x v="2"/>
    <n v="601.81100000000004"/>
    <n v="468.07522222222224"/>
  </r>
  <r>
    <s v="PUSO1"/>
    <x v="140"/>
    <x v="51"/>
    <x v="0"/>
    <x v="0"/>
    <x v="3"/>
    <n v="10785"/>
    <n v="10785"/>
  </r>
  <r>
    <s v="PUSO1"/>
    <x v="140"/>
    <x v="52"/>
    <x v="1"/>
    <x v="0"/>
    <x v="3"/>
    <n v="1445.03"/>
    <n v="1445.03"/>
  </r>
  <r>
    <s v="PUSO1"/>
    <x v="140"/>
    <x v="53"/>
    <x v="2"/>
    <x v="1"/>
    <x v="3"/>
    <n v="12230"/>
    <n v="12230"/>
  </r>
  <r>
    <s v="QUVA1"/>
    <x v="141"/>
    <x v="0"/>
    <x v="0"/>
    <x v="0"/>
    <x v="0"/>
    <n v="673.399"/>
    <n v="336.6995"/>
  </r>
  <r>
    <s v="QUVA1"/>
    <x v="141"/>
    <x v="1"/>
    <x v="0"/>
    <x v="0"/>
    <x v="0"/>
    <n v="5.9516400000000003"/>
    <n v="1.9433926530612244"/>
  </r>
  <r>
    <s v="QUVA1"/>
    <x v="141"/>
    <x v="2"/>
    <x v="0"/>
    <x v="0"/>
    <x v="0"/>
    <n v="260.12900000000002"/>
    <n v="86.709666666666664"/>
  </r>
  <r>
    <s v="QUVA1"/>
    <x v="141"/>
    <x v="3"/>
    <x v="1"/>
    <x v="0"/>
    <x v="0"/>
    <n v="5.3065499999999997"/>
    <n v="2.6532749999999998"/>
  </r>
  <r>
    <s v="QUVA1"/>
    <x v="141"/>
    <x v="4"/>
    <x v="1"/>
    <x v="0"/>
    <x v="0"/>
    <n v="5.8954699999999999E-2"/>
    <n v="1.9250514285714285E-2"/>
  </r>
  <r>
    <s v="QUVA1"/>
    <x v="141"/>
    <x v="5"/>
    <x v="1"/>
    <x v="0"/>
    <x v="0"/>
    <n v="3042.83"/>
    <n v="1014.2766666666666"/>
  </r>
  <r>
    <s v="QUVA1"/>
    <x v="141"/>
    <x v="6"/>
    <x v="2"/>
    <x v="1"/>
    <x v="0"/>
    <n v="678.70500000000004"/>
    <n v="339.35250000000002"/>
  </r>
  <r>
    <s v="QUVA1"/>
    <x v="141"/>
    <x v="7"/>
    <x v="2"/>
    <x v="1"/>
    <x v="0"/>
    <n v="6.0105899999999997"/>
    <n v="1.9626416326530609"/>
  </r>
  <r>
    <s v="QUVA1"/>
    <x v="141"/>
    <x v="8"/>
    <x v="2"/>
    <x v="1"/>
    <x v="0"/>
    <n v="3302.97"/>
    <n v="1100.9899999999998"/>
  </r>
  <r>
    <s v="QUVA1"/>
    <x v="141"/>
    <x v="9"/>
    <x v="0"/>
    <x v="0"/>
    <x v="1"/>
    <n v="425.35199999999998"/>
    <n v="425.35199999999998"/>
  </r>
  <r>
    <s v="QUVA1"/>
    <x v="141"/>
    <x v="10"/>
    <x v="1"/>
    <x v="0"/>
    <x v="1"/>
    <n v="1016.94"/>
    <n v="1016.94"/>
  </r>
  <r>
    <s v="QUVA1"/>
    <x v="141"/>
    <x v="11"/>
    <x v="2"/>
    <x v="1"/>
    <x v="1"/>
    <n v="1442.29"/>
    <n v="1442.29"/>
  </r>
  <r>
    <s v="QUVA1"/>
    <x v="141"/>
    <x v="12"/>
    <x v="0"/>
    <x v="0"/>
    <x v="2"/>
    <n v="30.3215"/>
    <n v="14.150033333333333"/>
  </r>
  <r>
    <s v="QUVA1"/>
    <x v="141"/>
    <x v="13"/>
    <x v="0"/>
    <x v="0"/>
    <x v="2"/>
    <n v="720.02700000000004"/>
    <n v="219.13865217391307"/>
  </r>
  <r>
    <s v="QUVA1"/>
    <x v="141"/>
    <x v="14"/>
    <x v="0"/>
    <x v="0"/>
    <x v="2"/>
    <n v="12.4359"/>
    <n v="2.8081064516129031"/>
  </r>
  <r>
    <s v="QUVA1"/>
    <x v="141"/>
    <x v="15"/>
    <x v="0"/>
    <x v="0"/>
    <x v="2"/>
    <n v="59.297400000000003"/>
    <n v="15.3734"/>
  </r>
  <r>
    <s v="QUVA1"/>
    <x v="141"/>
    <x v="16"/>
    <x v="0"/>
    <x v="0"/>
    <x v="2"/>
    <n v="7628.62"/>
    <n v="1695.2488888888888"/>
  </r>
  <r>
    <s v="QUVA1"/>
    <x v="141"/>
    <x v="17"/>
    <x v="0"/>
    <x v="0"/>
    <x v="2"/>
    <n v="5.0885999999999996"/>
    <n v="1.5157531914893616"/>
  </r>
  <r>
    <s v="QUVA1"/>
    <x v="141"/>
    <x v="18"/>
    <x v="0"/>
    <x v="0"/>
    <x v="2"/>
    <n v="298.39"/>
    <n v="34.524462809917353"/>
  </r>
  <r>
    <s v="QUVA1"/>
    <x v="141"/>
    <x v="19"/>
    <x v="0"/>
    <x v="0"/>
    <x v="2"/>
    <n v="150.905"/>
    <n v="15.649407407407407"/>
  </r>
  <r>
    <s v="QUVA1"/>
    <x v="141"/>
    <x v="20"/>
    <x v="0"/>
    <x v="0"/>
    <x v="2"/>
    <n v="256.77199999999999"/>
    <n v="30.208470588235294"/>
  </r>
  <r>
    <s v="QUVA1"/>
    <x v="141"/>
    <x v="21"/>
    <x v="0"/>
    <x v="0"/>
    <x v="2"/>
    <n v="2.22384"/>
    <n v="0.39409822784810128"/>
  </r>
  <r>
    <s v="QUVA1"/>
    <x v="141"/>
    <x v="22"/>
    <x v="0"/>
    <x v="0"/>
    <x v="2"/>
    <n v="2073.86"/>
    <n v="1707.884705882353"/>
  </r>
  <r>
    <s v="QUVA1"/>
    <x v="141"/>
    <x v="23"/>
    <x v="0"/>
    <x v="0"/>
    <x v="2"/>
    <n v="72.869299999999996"/>
    <n v="16.454358064516128"/>
  </r>
  <r>
    <s v="QUVA1"/>
    <x v="141"/>
    <x v="24"/>
    <x v="0"/>
    <x v="0"/>
    <x v="2"/>
    <n v="83.097999999999999"/>
    <n v="64.631777777777785"/>
  </r>
  <r>
    <s v="QUVA1"/>
    <x v="141"/>
    <x v="25"/>
    <x v="1"/>
    <x v="0"/>
    <x v="2"/>
    <n v="2.1209300000000001E-8"/>
    <n v="9.8976733333333343E-9"/>
  </r>
  <r>
    <s v="QUVA1"/>
    <x v="141"/>
    <x v="26"/>
    <x v="1"/>
    <x v="0"/>
    <x v="2"/>
    <n v="6.0936400000000002E-5"/>
    <n v="1.8545860869565218E-5"/>
  </r>
  <r>
    <s v="QUVA1"/>
    <x v="141"/>
    <x v="27"/>
    <x v="1"/>
    <x v="0"/>
    <x v="2"/>
    <n v="11.4314"/>
    <n v="2.5812838709677419"/>
  </r>
  <r>
    <s v="QUVA1"/>
    <x v="141"/>
    <x v="28"/>
    <x v="1"/>
    <x v="0"/>
    <x v="2"/>
    <n v="9.6597899999999992"/>
    <n v="2.5043899999999994"/>
  </r>
  <r>
    <s v="QUVA1"/>
    <x v="141"/>
    <x v="29"/>
    <x v="1"/>
    <x v="0"/>
    <x v="2"/>
    <n v="1357.85"/>
    <n v="301.74444444444441"/>
  </r>
  <r>
    <s v="QUVA1"/>
    <x v="141"/>
    <x v="30"/>
    <x v="1"/>
    <x v="0"/>
    <x v="2"/>
    <n v="3.3124700000000001E-3"/>
    <n v="9.8669319148936177E-4"/>
  </r>
  <r>
    <s v="QUVA1"/>
    <x v="141"/>
    <x v="31"/>
    <x v="1"/>
    <x v="0"/>
    <x v="2"/>
    <n v="4.2517100000000002E-2"/>
    <n v="4.9193338842975212E-3"/>
  </r>
  <r>
    <s v="QUVA1"/>
    <x v="141"/>
    <x v="32"/>
    <x v="1"/>
    <x v="0"/>
    <x v="2"/>
    <n v="1.8545699999999998E-2"/>
    <n v="1.9232577777777776E-3"/>
  </r>
  <r>
    <s v="QUVA1"/>
    <x v="141"/>
    <x v="33"/>
    <x v="1"/>
    <x v="0"/>
    <x v="2"/>
    <n v="351.23099999999999"/>
    <n v="41.321294117647057"/>
  </r>
  <r>
    <s v="QUVA1"/>
    <x v="141"/>
    <x v="34"/>
    <x v="1"/>
    <x v="0"/>
    <x v="2"/>
    <n v="1.9460999999999999"/>
    <n v="0.34487848101265822"/>
  </r>
  <r>
    <s v="QUVA1"/>
    <x v="141"/>
    <x v="35"/>
    <x v="1"/>
    <x v="0"/>
    <x v="2"/>
    <n v="222.38499999999999"/>
    <n v="183.1405882352941"/>
  </r>
  <r>
    <s v="QUVA1"/>
    <x v="141"/>
    <x v="36"/>
    <x v="1"/>
    <x v="0"/>
    <x v="2"/>
    <n v="760.01900000000001"/>
    <n v="171.61719354838709"/>
  </r>
  <r>
    <s v="QUVA1"/>
    <x v="141"/>
    <x v="37"/>
    <x v="1"/>
    <x v="0"/>
    <x v="2"/>
    <n v="752.87"/>
    <n v="585.56555555555553"/>
  </r>
  <r>
    <s v="QUVA1"/>
    <x v="141"/>
    <x v="38"/>
    <x v="2"/>
    <x v="1"/>
    <x v="2"/>
    <n v="30.3215"/>
    <n v="14.150033333333333"/>
  </r>
  <r>
    <s v="QUVA1"/>
    <x v="141"/>
    <x v="39"/>
    <x v="2"/>
    <x v="1"/>
    <x v="2"/>
    <n v="720.02700000000004"/>
    <n v="219.13865217391307"/>
  </r>
  <r>
    <s v="QUVA1"/>
    <x v="141"/>
    <x v="40"/>
    <x v="2"/>
    <x v="1"/>
    <x v="2"/>
    <n v="23.8673"/>
    <n v="5.3893903225806454"/>
  </r>
  <r>
    <s v="QUVA1"/>
    <x v="141"/>
    <x v="41"/>
    <x v="2"/>
    <x v="1"/>
    <x v="2"/>
    <n v="68.9572"/>
    <n v="17.877792592592591"/>
  </r>
  <r>
    <s v="QUVA1"/>
    <x v="141"/>
    <x v="42"/>
    <x v="2"/>
    <x v="1"/>
    <x v="2"/>
    <n v="8986.4699999999993"/>
    <n v="1996.9933333333331"/>
  </r>
  <r>
    <s v="QUVA1"/>
    <x v="141"/>
    <x v="43"/>
    <x v="2"/>
    <x v="1"/>
    <x v="2"/>
    <n v="5.0919100000000004"/>
    <n v="1.5167391489361703"/>
  </r>
  <r>
    <s v="QUVA1"/>
    <x v="141"/>
    <x v="44"/>
    <x v="2"/>
    <x v="1"/>
    <x v="2"/>
    <n v="298.43200000000002"/>
    <n v="34.529322314049587"/>
  </r>
  <r>
    <s v="QUVA1"/>
    <x v="141"/>
    <x v="45"/>
    <x v="2"/>
    <x v="1"/>
    <x v="2"/>
    <n v="150.923"/>
    <n v="15.651274074074074"/>
  </r>
  <r>
    <s v="QUVA1"/>
    <x v="141"/>
    <x v="46"/>
    <x v="2"/>
    <x v="1"/>
    <x v="2"/>
    <n v="608.005"/>
    <n v="71.53"/>
  </r>
  <r>
    <s v="QUVA1"/>
    <x v="141"/>
    <x v="47"/>
    <x v="2"/>
    <x v="1"/>
    <x v="2"/>
    <n v="4.1699299999999999"/>
    <n v="0.73897493670886072"/>
  </r>
  <r>
    <s v="QUVA1"/>
    <x v="141"/>
    <x v="48"/>
    <x v="2"/>
    <x v="1"/>
    <x v="2"/>
    <n v="2296.25"/>
    <n v="1891.0294117647059"/>
  </r>
  <r>
    <s v="QUVA1"/>
    <x v="141"/>
    <x v="49"/>
    <x v="2"/>
    <x v="1"/>
    <x v="2"/>
    <n v="832.88800000000003"/>
    <n v="188.07148387096774"/>
  </r>
  <r>
    <s v="QUVA1"/>
    <x v="141"/>
    <x v="50"/>
    <x v="2"/>
    <x v="1"/>
    <x v="2"/>
    <n v="835.96799999999996"/>
    <n v="650.19733333333329"/>
  </r>
  <r>
    <s v="QUVA1"/>
    <x v="141"/>
    <x v="51"/>
    <x v="0"/>
    <x v="0"/>
    <x v="3"/>
    <n v="3817.98"/>
    <n v="3817.98"/>
  </r>
  <r>
    <s v="QUVA1"/>
    <x v="141"/>
    <x v="52"/>
    <x v="1"/>
    <x v="0"/>
    <x v="3"/>
    <n v="1288.83"/>
    <n v="1288.83"/>
  </r>
  <r>
    <s v="QUVA1"/>
    <x v="141"/>
    <x v="53"/>
    <x v="2"/>
    <x v="1"/>
    <x v="3"/>
    <n v="5106.83"/>
    <n v="5106.83"/>
  </r>
  <r>
    <s v="RAFA1"/>
    <x v="142"/>
    <x v="0"/>
    <x v="0"/>
    <x v="0"/>
    <x v="0"/>
    <n v="198.48699999999999"/>
    <n v="99.243499999999997"/>
  </r>
  <r>
    <s v="RAFA1"/>
    <x v="142"/>
    <x v="1"/>
    <x v="0"/>
    <x v="0"/>
    <x v="0"/>
    <n v="1.67082"/>
    <n v="0.54557387755102038"/>
  </r>
  <r>
    <s v="RAFA1"/>
    <x v="142"/>
    <x v="2"/>
    <x v="0"/>
    <x v="0"/>
    <x v="0"/>
    <n v="469.09500000000003"/>
    <n v="156.36500000000001"/>
  </r>
  <r>
    <s v="RAFA1"/>
    <x v="142"/>
    <x v="3"/>
    <x v="1"/>
    <x v="0"/>
    <x v="0"/>
    <n v="1.2797400000000001"/>
    <n v="0.63987000000000005"/>
  </r>
  <r>
    <s v="RAFA1"/>
    <x v="142"/>
    <x v="4"/>
    <x v="1"/>
    <x v="0"/>
    <x v="0"/>
    <n v="5.4470200000000003E-3"/>
    <n v="1.7786187755102041E-3"/>
  </r>
  <r>
    <s v="RAFA1"/>
    <x v="142"/>
    <x v="5"/>
    <x v="1"/>
    <x v="0"/>
    <x v="0"/>
    <n v="863.09199999999998"/>
    <n v="287.69733333333329"/>
  </r>
  <r>
    <s v="RAFA1"/>
    <x v="142"/>
    <x v="6"/>
    <x v="2"/>
    <x v="1"/>
    <x v="0"/>
    <n v="199.767"/>
    <n v="99.883499999999998"/>
  </r>
  <r>
    <s v="RAFA1"/>
    <x v="142"/>
    <x v="7"/>
    <x v="2"/>
    <x v="1"/>
    <x v="0"/>
    <n v="1.6762600000000001"/>
    <n v="0.5473502040816326"/>
  </r>
  <r>
    <s v="RAFA1"/>
    <x v="142"/>
    <x v="8"/>
    <x v="2"/>
    <x v="1"/>
    <x v="0"/>
    <n v="1332.18"/>
    <n v="444.06"/>
  </r>
  <r>
    <s v="RAFA1"/>
    <x v="142"/>
    <x v="9"/>
    <x v="0"/>
    <x v="0"/>
    <x v="1"/>
    <n v="256.15199999999999"/>
    <n v="256.15199999999999"/>
  </r>
  <r>
    <s v="RAFA1"/>
    <x v="142"/>
    <x v="10"/>
    <x v="1"/>
    <x v="0"/>
    <x v="1"/>
    <n v="288.33600000000001"/>
    <n v="288.33600000000001"/>
  </r>
  <r>
    <s v="RAFA1"/>
    <x v="142"/>
    <x v="11"/>
    <x v="2"/>
    <x v="1"/>
    <x v="1"/>
    <n v="544.48900000000003"/>
    <n v="544.48900000000003"/>
  </r>
  <r>
    <s v="RAFA1"/>
    <x v="142"/>
    <x v="12"/>
    <x v="0"/>
    <x v="0"/>
    <x v="2"/>
    <n v="16.2849"/>
    <n v="7.5996200000000007"/>
  </r>
  <r>
    <s v="RAFA1"/>
    <x v="142"/>
    <x v="13"/>
    <x v="0"/>
    <x v="0"/>
    <x v="2"/>
    <n v="677.18"/>
    <n v="206.09826086956522"/>
  </r>
  <r>
    <s v="RAFA1"/>
    <x v="142"/>
    <x v="14"/>
    <x v="0"/>
    <x v="0"/>
    <x v="2"/>
    <n v="51.485199999999999"/>
    <n v="11.625690322580645"/>
  </r>
  <r>
    <s v="RAFA1"/>
    <x v="142"/>
    <x v="15"/>
    <x v="0"/>
    <x v="0"/>
    <x v="2"/>
    <n v="177.405"/>
    <n v="45.99388888888889"/>
  </r>
  <r>
    <s v="RAFA1"/>
    <x v="142"/>
    <x v="16"/>
    <x v="0"/>
    <x v="0"/>
    <x v="2"/>
    <n v="12500.4"/>
    <n v="2777.8666666666663"/>
  </r>
  <r>
    <s v="RAFA1"/>
    <x v="142"/>
    <x v="17"/>
    <x v="0"/>
    <x v="0"/>
    <x v="2"/>
    <n v="3.7084999999999999"/>
    <n v="1.1046595744680849"/>
  </r>
  <r>
    <s v="RAFA1"/>
    <x v="142"/>
    <x v="18"/>
    <x v="0"/>
    <x v="0"/>
    <x v="2"/>
    <n v="576.77599999999995"/>
    <n v="66.734413223140493"/>
  </r>
  <r>
    <s v="RAFA1"/>
    <x v="142"/>
    <x v="19"/>
    <x v="0"/>
    <x v="0"/>
    <x v="2"/>
    <n v="271.60300000000001"/>
    <n v="28.166237037037035"/>
  </r>
  <r>
    <s v="RAFA1"/>
    <x v="142"/>
    <x v="20"/>
    <x v="0"/>
    <x v="0"/>
    <x v="2"/>
    <n v="355.12599999999998"/>
    <n v="41.779529411764706"/>
  </r>
  <r>
    <s v="RAFA1"/>
    <x v="142"/>
    <x v="21"/>
    <x v="0"/>
    <x v="0"/>
    <x v="2"/>
    <n v="2.65211"/>
    <n v="0.46999417721518988"/>
  </r>
  <r>
    <s v="RAFA1"/>
    <x v="142"/>
    <x v="22"/>
    <x v="0"/>
    <x v="0"/>
    <x v="2"/>
    <n v="3740.66"/>
    <n v="3080.5435294117647"/>
  </r>
  <r>
    <s v="RAFA1"/>
    <x v="142"/>
    <x v="23"/>
    <x v="0"/>
    <x v="0"/>
    <x v="2"/>
    <n v="248.143"/>
    <n v="56.032290322580643"/>
  </r>
  <r>
    <s v="RAFA1"/>
    <x v="142"/>
    <x v="24"/>
    <x v="0"/>
    <x v="0"/>
    <x v="2"/>
    <n v="167.53899999999999"/>
    <n v="130.30811111111112"/>
  </r>
  <r>
    <s v="RAFA1"/>
    <x v="142"/>
    <x v="25"/>
    <x v="1"/>
    <x v="0"/>
    <x v="2"/>
    <n v="3.9152800000000002E-8"/>
    <n v="1.8271306666666668E-8"/>
  </r>
  <r>
    <s v="RAFA1"/>
    <x v="142"/>
    <x v="26"/>
    <x v="1"/>
    <x v="0"/>
    <x v="2"/>
    <n v="1.1479199999999999E-4"/>
    <n v="3.4936695652173912E-5"/>
  </r>
  <r>
    <s v="RAFA1"/>
    <x v="142"/>
    <x v="27"/>
    <x v="1"/>
    <x v="0"/>
    <x v="2"/>
    <n v="2.0661399999999999"/>
    <n v="0.46654774193548382"/>
  </r>
  <r>
    <s v="RAFA1"/>
    <x v="142"/>
    <x v="28"/>
    <x v="1"/>
    <x v="0"/>
    <x v="2"/>
    <n v="10.608000000000001"/>
    <n v="2.7502222222222223"/>
  </r>
  <r>
    <s v="RAFA1"/>
    <x v="142"/>
    <x v="29"/>
    <x v="1"/>
    <x v="0"/>
    <x v="2"/>
    <n v="478.66"/>
    <n v="106.36888888888889"/>
  </r>
  <r>
    <s v="RAFA1"/>
    <x v="142"/>
    <x v="30"/>
    <x v="1"/>
    <x v="0"/>
    <x v="2"/>
    <n v="5.4421599999999997E-3"/>
    <n v="1.6210689361702126E-3"/>
  </r>
  <r>
    <s v="RAFA1"/>
    <x v="142"/>
    <x v="31"/>
    <x v="1"/>
    <x v="0"/>
    <x v="2"/>
    <n v="2.9921099999999999E-2"/>
    <n v="3.4619454545454544E-3"/>
  </r>
  <r>
    <s v="RAFA1"/>
    <x v="142"/>
    <x v="32"/>
    <x v="1"/>
    <x v="0"/>
    <x v="2"/>
    <n v="5.2085200000000003E-3"/>
    <n v="5.4014281481481487E-4"/>
  </r>
  <r>
    <s v="RAFA1"/>
    <x v="142"/>
    <x v="33"/>
    <x v="1"/>
    <x v="0"/>
    <x v="2"/>
    <n v="65.7119"/>
    <n v="7.7308117647058818"/>
  </r>
  <r>
    <s v="RAFA1"/>
    <x v="142"/>
    <x v="34"/>
    <x v="1"/>
    <x v="0"/>
    <x v="2"/>
    <n v="0.55371300000000001"/>
    <n v="9.8126354430379745E-2"/>
  </r>
  <r>
    <s v="RAFA1"/>
    <x v="142"/>
    <x v="35"/>
    <x v="1"/>
    <x v="0"/>
    <x v="2"/>
    <n v="29.940999999999999"/>
    <n v="24.657294117647055"/>
  </r>
  <r>
    <s v="RAFA1"/>
    <x v="142"/>
    <x v="36"/>
    <x v="1"/>
    <x v="0"/>
    <x v="2"/>
    <n v="297.74"/>
    <n v="67.231612903225809"/>
  </r>
  <r>
    <s v="RAFA1"/>
    <x v="142"/>
    <x v="37"/>
    <x v="1"/>
    <x v="0"/>
    <x v="2"/>
    <n v="198.05"/>
    <n v="154.03888888888889"/>
  </r>
  <r>
    <s v="RAFA1"/>
    <x v="142"/>
    <x v="38"/>
    <x v="2"/>
    <x v="1"/>
    <x v="2"/>
    <n v="16.2849"/>
    <n v="7.5996200000000007"/>
  </r>
  <r>
    <s v="RAFA1"/>
    <x v="142"/>
    <x v="39"/>
    <x v="2"/>
    <x v="1"/>
    <x v="2"/>
    <n v="677.18100000000004"/>
    <n v="206.09856521739133"/>
  </r>
  <r>
    <s v="RAFA1"/>
    <x v="142"/>
    <x v="40"/>
    <x v="2"/>
    <x v="1"/>
    <x v="2"/>
    <n v="53.551400000000001"/>
    <n v="12.092251612903226"/>
  </r>
  <r>
    <s v="RAFA1"/>
    <x v="142"/>
    <x v="41"/>
    <x v="2"/>
    <x v="1"/>
    <x v="2"/>
    <n v="188.01300000000001"/>
    <n v="48.74411111111111"/>
  </r>
  <r>
    <s v="RAFA1"/>
    <x v="142"/>
    <x v="42"/>
    <x v="2"/>
    <x v="1"/>
    <x v="2"/>
    <n v="12979.1"/>
    <n v="2884.2444444444445"/>
  </r>
  <r>
    <s v="RAFA1"/>
    <x v="142"/>
    <x v="43"/>
    <x v="2"/>
    <x v="1"/>
    <x v="2"/>
    <n v="3.71394"/>
    <n v="1.1062799999999999"/>
  </r>
  <r>
    <s v="RAFA1"/>
    <x v="142"/>
    <x v="44"/>
    <x v="2"/>
    <x v="1"/>
    <x v="2"/>
    <n v="576.80499999999995"/>
    <n v="66.737768595041317"/>
  </r>
  <r>
    <s v="RAFA1"/>
    <x v="142"/>
    <x v="45"/>
    <x v="2"/>
    <x v="1"/>
    <x v="2"/>
    <n v="271.608"/>
    <n v="28.166755555555554"/>
  </r>
  <r>
    <s v="RAFA1"/>
    <x v="142"/>
    <x v="46"/>
    <x v="2"/>
    <x v="1"/>
    <x v="2"/>
    <n v="420.83699999999999"/>
    <n v="49.510235294117642"/>
  </r>
  <r>
    <s v="RAFA1"/>
    <x v="142"/>
    <x v="47"/>
    <x v="2"/>
    <x v="1"/>
    <x v="2"/>
    <n v="3.20581"/>
    <n v="0.56811822784810129"/>
  </r>
  <r>
    <s v="RAFA1"/>
    <x v="142"/>
    <x v="48"/>
    <x v="2"/>
    <x v="1"/>
    <x v="2"/>
    <n v="3770.6"/>
    <n v="3105.2"/>
  </r>
  <r>
    <s v="RAFA1"/>
    <x v="142"/>
    <x v="49"/>
    <x v="2"/>
    <x v="1"/>
    <x v="2"/>
    <n v="545.88"/>
    <n v="123.26322580645162"/>
  </r>
  <r>
    <s v="RAFA1"/>
    <x v="142"/>
    <x v="50"/>
    <x v="2"/>
    <x v="1"/>
    <x v="2"/>
    <n v="365.59"/>
    <n v="284.34777777777776"/>
  </r>
  <r>
    <s v="RAFA1"/>
    <x v="142"/>
    <x v="51"/>
    <x v="0"/>
    <x v="0"/>
    <x v="3"/>
    <n v="6454.33"/>
    <n v="6454.33"/>
  </r>
  <r>
    <s v="RAFA1"/>
    <x v="142"/>
    <x v="52"/>
    <x v="1"/>
    <x v="0"/>
    <x v="3"/>
    <n v="363.35"/>
    <n v="363.35"/>
  </r>
  <r>
    <s v="RAFA1"/>
    <x v="142"/>
    <x v="53"/>
    <x v="2"/>
    <x v="1"/>
    <x v="3"/>
    <n v="6817.67"/>
    <n v="6817.67"/>
  </r>
  <r>
    <s v="REDW1"/>
    <x v="143"/>
    <x v="0"/>
    <x v="0"/>
    <x v="0"/>
    <x v="0"/>
    <n v="95.311899999999994"/>
    <n v="47.655949999999997"/>
  </r>
  <r>
    <s v="REDW1"/>
    <x v="143"/>
    <x v="1"/>
    <x v="0"/>
    <x v="0"/>
    <x v="0"/>
    <n v="0.16003400000000001"/>
    <n v="5.2255999999999997E-2"/>
  </r>
  <r>
    <s v="REDW1"/>
    <x v="143"/>
    <x v="2"/>
    <x v="0"/>
    <x v="0"/>
    <x v="0"/>
    <n v="239.40299999999999"/>
    <n v="79.800999999999988"/>
  </r>
  <r>
    <s v="REDW1"/>
    <x v="143"/>
    <x v="3"/>
    <x v="1"/>
    <x v="0"/>
    <x v="0"/>
    <n v="2.1761499999999998"/>
    <n v="1.0880749999999999"/>
  </r>
  <r>
    <s v="REDW1"/>
    <x v="143"/>
    <x v="4"/>
    <x v="1"/>
    <x v="0"/>
    <x v="0"/>
    <n v="8.4991100000000007E-3"/>
    <n v="2.7752195918367348E-3"/>
  </r>
  <r>
    <s v="REDW1"/>
    <x v="143"/>
    <x v="5"/>
    <x v="1"/>
    <x v="0"/>
    <x v="0"/>
    <n v="7005.16"/>
    <n v="2335.0533333333333"/>
  </r>
  <r>
    <s v="REDW1"/>
    <x v="143"/>
    <x v="6"/>
    <x v="2"/>
    <x v="1"/>
    <x v="0"/>
    <n v="97.488"/>
    <n v="48.744"/>
  </r>
  <r>
    <s v="REDW1"/>
    <x v="143"/>
    <x v="7"/>
    <x v="2"/>
    <x v="1"/>
    <x v="0"/>
    <n v="0.16853299999999999"/>
    <n v="5.5031183673469382E-2"/>
  </r>
  <r>
    <s v="REDW1"/>
    <x v="143"/>
    <x v="8"/>
    <x v="2"/>
    <x v="1"/>
    <x v="0"/>
    <n v="7244.55"/>
    <n v="2414.85"/>
  </r>
  <r>
    <s v="REDW1"/>
    <x v="143"/>
    <x v="9"/>
    <x v="0"/>
    <x v="0"/>
    <x v="1"/>
    <n v="127.508"/>
    <n v="127.508"/>
  </r>
  <r>
    <s v="REDW1"/>
    <x v="143"/>
    <x v="10"/>
    <x v="1"/>
    <x v="0"/>
    <x v="1"/>
    <n v="2336.12"/>
    <n v="2336.12"/>
  </r>
  <r>
    <s v="REDW1"/>
    <x v="143"/>
    <x v="11"/>
    <x v="2"/>
    <x v="1"/>
    <x v="1"/>
    <n v="2463.63"/>
    <n v="2463.63"/>
  </r>
  <r>
    <s v="REDW1"/>
    <x v="143"/>
    <x v="12"/>
    <x v="0"/>
    <x v="0"/>
    <x v="2"/>
    <n v="11.569000000000001"/>
    <n v="5.3988666666666667"/>
  </r>
  <r>
    <s v="REDW1"/>
    <x v="143"/>
    <x v="13"/>
    <x v="0"/>
    <x v="0"/>
    <x v="2"/>
    <n v="347.63200000000001"/>
    <n v="105.80104347826088"/>
  </r>
  <r>
    <s v="REDW1"/>
    <x v="143"/>
    <x v="14"/>
    <x v="0"/>
    <x v="0"/>
    <x v="2"/>
    <n v="5.5180100000000003"/>
    <n v="1.2460022580645163"/>
  </r>
  <r>
    <s v="REDW1"/>
    <x v="143"/>
    <x v="15"/>
    <x v="0"/>
    <x v="0"/>
    <x v="2"/>
    <n v="22.281300000000002"/>
    <n v="5.7766333333333337"/>
  </r>
  <r>
    <s v="REDW1"/>
    <x v="143"/>
    <x v="16"/>
    <x v="0"/>
    <x v="0"/>
    <x v="2"/>
    <n v="668.024"/>
    <n v="148.44977777777777"/>
  </r>
  <r>
    <s v="REDW1"/>
    <x v="143"/>
    <x v="17"/>
    <x v="0"/>
    <x v="0"/>
    <x v="2"/>
    <n v="3.1019399999999999"/>
    <n v="0.92398212765957444"/>
  </r>
  <r>
    <s v="REDW1"/>
    <x v="143"/>
    <x v="18"/>
    <x v="0"/>
    <x v="0"/>
    <x v="2"/>
    <n v="183.19499999999999"/>
    <n v="21.196115702479339"/>
  </r>
  <r>
    <s v="REDW1"/>
    <x v="143"/>
    <x v="19"/>
    <x v="0"/>
    <x v="0"/>
    <x v="2"/>
    <n v="67.665099999999995"/>
    <n v="7.0171214814814808"/>
  </r>
  <r>
    <s v="REDW1"/>
    <x v="143"/>
    <x v="20"/>
    <x v="0"/>
    <x v="0"/>
    <x v="2"/>
    <n v="265.28699999999998"/>
    <n v="31.210235294117645"/>
  </r>
  <r>
    <s v="REDW1"/>
    <x v="143"/>
    <x v="21"/>
    <x v="0"/>
    <x v="0"/>
    <x v="2"/>
    <n v="1.46401"/>
    <n v="0.25944481012658227"/>
  </r>
  <r>
    <s v="REDW1"/>
    <x v="143"/>
    <x v="22"/>
    <x v="0"/>
    <x v="0"/>
    <x v="2"/>
    <n v="180.93899999999999"/>
    <n v="149.0085882352941"/>
  </r>
  <r>
    <s v="REDW1"/>
    <x v="143"/>
    <x v="23"/>
    <x v="0"/>
    <x v="0"/>
    <x v="2"/>
    <n v="53.082999999999998"/>
    <n v="11.98648387096774"/>
  </r>
  <r>
    <s v="REDW1"/>
    <x v="143"/>
    <x v="24"/>
    <x v="0"/>
    <x v="0"/>
    <x v="2"/>
    <n v="50.891800000000003"/>
    <n v="39.582511111111117"/>
  </r>
  <r>
    <s v="REDW1"/>
    <x v="143"/>
    <x v="25"/>
    <x v="1"/>
    <x v="0"/>
    <x v="2"/>
    <n v="1.6863700000000001E-6"/>
    <n v="7.869726666666667E-7"/>
  </r>
  <r>
    <s v="REDW1"/>
    <x v="143"/>
    <x v="26"/>
    <x v="1"/>
    <x v="0"/>
    <x v="2"/>
    <n v="5.5128399999999998E-4"/>
    <n v="1.6778208695652174E-4"/>
  </r>
  <r>
    <s v="REDW1"/>
    <x v="143"/>
    <x v="27"/>
    <x v="1"/>
    <x v="0"/>
    <x v="2"/>
    <n v="10.1366"/>
    <n v="2.2889096774193547"/>
  </r>
  <r>
    <s v="REDW1"/>
    <x v="143"/>
    <x v="28"/>
    <x v="1"/>
    <x v="0"/>
    <x v="2"/>
    <n v="15.988799999999999"/>
    <n v="4.1452444444444438"/>
  </r>
  <r>
    <s v="REDW1"/>
    <x v="143"/>
    <x v="29"/>
    <x v="1"/>
    <x v="0"/>
    <x v="2"/>
    <n v="1393.46"/>
    <n v="309.65777777777777"/>
  </r>
  <r>
    <s v="REDW1"/>
    <x v="143"/>
    <x v="30"/>
    <x v="1"/>
    <x v="0"/>
    <x v="2"/>
    <n v="8.5629499999999997E-3"/>
    <n v="2.5506659574468082E-3"/>
  </r>
  <r>
    <s v="REDW1"/>
    <x v="143"/>
    <x v="31"/>
    <x v="1"/>
    <x v="0"/>
    <x v="2"/>
    <n v="0.18438399999999999"/>
    <n v="2.1333685950413222E-2"/>
  </r>
  <r>
    <s v="REDW1"/>
    <x v="143"/>
    <x v="32"/>
    <x v="1"/>
    <x v="0"/>
    <x v="2"/>
    <n v="1.6507000000000001E-2"/>
    <n v="1.711837037037037E-3"/>
  </r>
  <r>
    <s v="REDW1"/>
    <x v="143"/>
    <x v="33"/>
    <x v="1"/>
    <x v="0"/>
    <x v="2"/>
    <n v="276.25099999999998"/>
    <n v="32.500117647058822"/>
  </r>
  <r>
    <s v="REDW1"/>
    <x v="143"/>
    <x v="34"/>
    <x v="1"/>
    <x v="0"/>
    <x v="2"/>
    <n v="3.0785499999999999"/>
    <n v="0.54556582278481014"/>
  </r>
  <r>
    <s v="REDW1"/>
    <x v="143"/>
    <x v="35"/>
    <x v="1"/>
    <x v="0"/>
    <x v="2"/>
    <n v="178.15299999999999"/>
    <n v="146.71423529411763"/>
  </r>
  <r>
    <s v="REDW1"/>
    <x v="143"/>
    <x v="36"/>
    <x v="1"/>
    <x v="0"/>
    <x v="2"/>
    <n v="2052.08"/>
    <n v="463.3729032258064"/>
  </r>
  <r>
    <s v="REDW1"/>
    <x v="143"/>
    <x v="37"/>
    <x v="1"/>
    <x v="0"/>
    <x v="2"/>
    <n v="1267.25"/>
    <n v="985.63888888888891"/>
  </r>
  <r>
    <s v="REDW1"/>
    <x v="143"/>
    <x v="38"/>
    <x v="2"/>
    <x v="1"/>
    <x v="2"/>
    <n v="11.569000000000001"/>
    <n v="5.3988666666666667"/>
  </r>
  <r>
    <s v="REDW1"/>
    <x v="143"/>
    <x v="39"/>
    <x v="2"/>
    <x v="1"/>
    <x v="2"/>
    <n v="347.63200000000001"/>
    <n v="105.80104347826088"/>
  </r>
  <r>
    <s v="REDW1"/>
    <x v="143"/>
    <x v="40"/>
    <x v="2"/>
    <x v="1"/>
    <x v="2"/>
    <n v="15.6546"/>
    <n v="3.5349096774193547"/>
  </r>
  <r>
    <s v="REDW1"/>
    <x v="143"/>
    <x v="41"/>
    <x v="2"/>
    <x v="1"/>
    <x v="2"/>
    <n v="38.270099999999999"/>
    <n v="9.9218777777777767"/>
  </r>
  <r>
    <s v="REDW1"/>
    <x v="143"/>
    <x v="42"/>
    <x v="2"/>
    <x v="1"/>
    <x v="2"/>
    <n v="2061.4899999999998"/>
    <n v="458.10888888888883"/>
  </r>
  <r>
    <s v="REDW1"/>
    <x v="143"/>
    <x v="43"/>
    <x v="2"/>
    <x v="1"/>
    <x v="2"/>
    <n v="3.1105"/>
    <n v="0.92653191489361697"/>
  </r>
  <r>
    <s v="REDW1"/>
    <x v="143"/>
    <x v="44"/>
    <x v="2"/>
    <x v="1"/>
    <x v="2"/>
    <n v="183.38"/>
    <n v="21.217520661157025"/>
  </r>
  <r>
    <s v="REDW1"/>
    <x v="143"/>
    <x v="45"/>
    <x v="2"/>
    <x v="1"/>
    <x v="2"/>
    <n v="67.681700000000006"/>
    <n v="7.0188429629629638"/>
  </r>
  <r>
    <s v="REDW1"/>
    <x v="143"/>
    <x v="46"/>
    <x v="2"/>
    <x v="1"/>
    <x v="2"/>
    <n v="541.53499999999997"/>
    <n v="63.709999999999994"/>
  </r>
  <r>
    <s v="REDW1"/>
    <x v="143"/>
    <x v="47"/>
    <x v="2"/>
    <x v="1"/>
    <x v="2"/>
    <n v="4.5425500000000003"/>
    <n v="0.80500886075949374"/>
  </r>
  <r>
    <s v="REDW1"/>
    <x v="143"/>
    <x v="48"/>
    <x v="2"/>
    <x v="1"/>
    <x v="2"/>
    <n v="359.09199999999998"/>
    <n v="295.72282352941176"/>
  </r>
  <r>
    <s v="REDW1"/>
    <x v="143"/>
    <x v="49"/>
    <x v="2"/>
    <x v="1"/>
    <x v="2"/>
    <n v="2105.17"/>
    <n v="475.3609677419355"/>
  </r>
  <r>
    <s v="REDW1"/>
    <x v="143"/>
    <x v="50"/>
    <x v="2"/>
    <x v="1"/>
    <x v="2"/>
    <n v="1318.13"/>
    <n v="1025.2122222222224"/>
  </r>
  <r>
    <s v="REDW1"/>
    <x v="143"/>
    <x v="51"/>
    <x v="0"/>
    <x v="0"/>
    <x v="3"/>
    <n v="527.85799999999995"/>
    <n v="527.85799999999995"/>
  </r>
  <r>
    <s v="REDW1"/>
    <x v="143"/>
    <x v="52"/>
    <x v="1"/>
    <x v="0"/>
    <x v="3"/>
    <n v="1944.9"/>
    <n v="1944.9"/>
  </r>
  <r>
    <s v="REDW1"/>
    <x v="143"/>
    <x v="53"/>
    <x v="2"/>
    <x v="1"/>
    <x v="3"/>
    <n v="2472.75"/>
    <n v="2472.75"/>
  </r>
  <r>
    <s v="RMHQ1"/>
    <x v="144"/>
    <x v="0"/>
    <x v="0"/>
    <x v="0"/>
    <x v="0"/>
    <n v="255.655"/>
    <n v="127.8275"/>
  </r>
  <r>
    <s v="RMHQ1"/>
    <x v="144"/>
    <x v="1"/>
    <x v="0"/>
    <x v="0"/>
    <x v="0"/>
    <n v="1.57368"/>
    <n v="0.51385469387755101"/>
  </r>
  <r>
    <s v="RMHQ1"/>
    <x v="144"/>
    <x v="2"/>
    <x v="0"/>
    <x v="0"/>
    <x v="0"/>
    <n v="377.69200000000001"/>
    <n v="125.89733333333334"/>
  </r>
  <r>
    <s v="RMHQ1"/>
    <x v="144"/>
    <x v="3"/>
    <x v="1"/>
    <x v="0"/>
    <x v="0"/>
    <n v="1.43842"/>
    <n v="0.71921000000000002"/>
  </r>
  <r>
    <s v="RMHQ1"/>
    <x v="144"/>
    <x v="4"/>
    <x v="1"/>
    <x v="0"/>
    <x v="0"/>
    <n v="4.8627799999999999E-2"/>
    <n v="1.5878465306122448E-2"/>
  </r>
  <r>
    <s v="RMHQ1"/>
    <x v="144"/>
    <x v="5"/>
    <x v="1"/>
    <x v="0"/>
    <x v="0"/>
    <n v="5473.44"/>
    <n v="1824.4799999999998"/>
  </r>
  <r>
    <s v="RMHQ1"/>
    <x v="144"/>
    <x v="6"/>
    <x v="2"/>
    <x v="1"/>
    <x v="0"/>
    <n v="257.09399999999999"/>
    <n v="128.547"/>
  </r>
  <r>
    <s v="RMHQ1"/>
    <x v="144"/>
    <x v="7"/>
    <x v="2"/>
    <x v="1"/>
    <x v="0"/>
    <n v="1.6223000000000001"/>
    <n v="0.52973061224489792"/>
  </r>
  <r>
    <s v="RMHQ1"/>
    <x v="144"/>
    <x v="8"/>
    <x v="2"/>
    <x v="1"/>
    <x v="0"/>
    <n v="5851.13"/>
    <n v="1950.3766666666666"/>
  </r>
  <r>
    <s v="RMHQ1"/>
    <x v="144"/>
    <x v="9"/>
    <x v="0"/>
    <x v="0"/>
    <x v="1"/>
    <n v="254.238"/>
    <n v="254.238"/>
  </r>
  <r>
    <s v="RMHQ1"/>
    <x v="144"/>
    <x v="10"/>
    <x v="1"/>
    <x v="0"/>
    <x v="1"/>
    <n v="1825.2"/>
    <n v="1825.2"/>
  </r>
  <r>
    <s v="RMHQ1"/>
    <x v="144"/>
    <x v="11"/>
    <x v="2"/>
    <x v="1"/>
    <x v="1"/>
    <n v="2079.44"/>
    <n v="2079.44"/>
  </r>
  <r>
    <s v="RMHQ1"/>
    <x v="144"/>
    <x v="12"/>
    <x v="0"/>
    <x v="0"/>
    <x v="2"/>
    <n v="16.979900000000001"/>
    <n v="7.9239533333333334"/>
  </r>
  <r>
    <s v="RMHQ1"/>
    <x v="144"/>
    <x v="13"/>
    <x v="0"/>
    <x v="0"/>
    <x v="2"/>
    <n v="326.87400000000002"/>
    <n v="99.483391304347833"/>
  </r>
  <r>
    <s v="RMHQ1"/>
    <x v="144"/>
    <x v="14"/>
    <x v="0"/>
    <x v="0"/>
    <x v="2"/>
    <n v="11.134600000000001"/>
    <n v="2.5142645161290322"/>
  </r>
  <r>
    <s v="RMHQ1"/>
    <x v="144"/>
    <x v="15"/>
    <x v="0"/>
    <x v="0"/>
    <x v="2"/>
    <n v="183.381"/>
    <n v="47.543222222222219"/>
  </r>
  <r>
    <s v="RMHQ1"/>
    <x v="144"/>
    <x v="16"/>
    <x v="0"/>
    <x v="0"/>
    <x v="2"/>
    <n v="4517.17"/>
    <n v="1003.8155555555555"/>
  </r>
  <r>
    <s v="RMHQ1"/>
    <x v="144"/>
    <x v="17"/>
    <x v="0"/>
    <x v="0"/>
    <x v="2"/>
    <n v="2.7602699999999998"/>
    <n v="0.82220808510638288"/>
  </r>
  <r>
    <s v="RMHQ1"/>
    <x v="144"/>
    <x v="18"/>
    <x v="0"/>
    <x v="0"/>
    <x v="2"/>
    <n v="463.66"/>
    <n v="53.646611570247941"/>
  </r>
  <r>
    <s v="RMHQ1"/>
    <x v="144"/>
    <x v="19"/>
    <x v="0"/>
    <x v="0"/>
    <x v="2"/>
    <n v="191.21799999999999"/>
    <n v="19.830014814814813"/>
  </r>
  <r>
    <s v="RMHQ1"/>
    <x v="144"/>
    <x v="20"/>
    <x v="0"/>
    <x v="0"/>
    <x v="2"/>
    <n v="552.90599999999995"/>
    <n v="65.047764705882344"/>
  </r>
  <r>
    <s v="RMHQ1"/>
    <x v="144"/>
    <x v="21"/>
    <x v="0"/>
    <x v="0"/>
    <x v="2"/>
    <n v="7.0480700000000001"/>
    <n v="1.2490250632911393"/>
  </r>
  <r>
    <s v="RMHQ1"/>
    <x v="144"/>
    <x v="22"/>
    <x v="0"/>
    <x v="0"/>
    <x v="2"/>
    <n v="271.66800000000001"/>
    <n v="223.72658823529412"/>
  </r>
  <r>
    <s v="RMHQ1"/>
    <x v="144"/>
    <x v="23"/>
    <x v="0"/>
    <x v="0"/>
    <x v="2"/>
    <n v="138.732"/>
    <n v="31.32658064516129"/>
  </r>
  <r>
    <s v="RMHQ1"/>
    <x v="144"/>
    <x v="24"/>
    <x v="0"/>
    <x v="0"/>
    <x v="2"/>
    <n v="119.515"/>
    <n v="92.956111111111113"/>
  </r>
  <r>
    <s v="RMHQ1"/>
    <x v="144"/>
    <x v="25"/>
    <x v="1"/>
    <x v="0"/>
    <x v="2"/>
    <n v="4.9721499999999996E-9"/>
    <n v="2.3203366666666666E-9"/>
  </r>
  <r>
    <s v="RMHQ1"/>
    <x v="144"/>
    <x v="26"/>
    <x v="1"/>
    <x v="0"/>
    <x v="2"/>
    <n v="3.7481100000000003E-5"/>
    <n v="1.1407291304347827E-5"/>
  </r>
  <r>
    <s v="RMHQ1"/>
    <x v="144"/>
    <x v="27"/>
    <x v="1"/>
    <x v="0"/>
    <x v="2"/>
    <n v="2.2323"/>
    <n v="0.50406774193548387"/>
  </r>
  <r>
    <s v="RMHQ1"/>
    <x v="144"/>
    <x v="28"/>
    <x v="1"/>
    <x v="0"/>
    <x v="2"/>
    <n v="3.7450700000000001"/>
    <n v="0.97094407407407402"/>
  </r>
  <r>
    <s v="RMHQ1"/>
    <x v="144"/>
    <x v="29"/>
    <x v="1"/>
    <x v="0"/>
    <x v="2"/>
    <n v="2790.48"/>
    <n v="620.10666666666668"/>
  </r>
  <r>
    <s v="RMHQ1"/>
    <x v="144"/>
    <x v="30"/>
    <x v="1"/>
    <x v="0"/>
    <x v="2"/>
    <n v="2.6637200000000001E-3"/>
    <n v="7.9344851063829791E-4"/>
  </r>
  <r>
    <s v="RMHQ1"/>
    <x v="144"/>
    <x v="31"/>
    <x v="1"/>
    <x v="0"/>
    <x v="2"/>
    <n v="0.10721"/>
    <n v="1.2404462809917355E-2"/>
  </r>
  <r>
    <s v="RMHQ1"/>
    <x v="144"/>
    <x v="32"/>
    <x v="1"/>
    <x v="0"/>
    <x v="2"/>
    <n v="4.63451E-2"/>
    <n v="4.8061585185185185E-3"/>
  </r>
  <r>
    <s v="RMHQ1"/>
    <x v="144"/>
    <x v="33"/>
    <x v="1"/>
    <x v="0"/>
    <x v="2"/>
    <n v="379.673"/>
    <n v="44.667411764705882"/>
  </r>
  <r>
    <s v="RMHQ1"/>
    <x v="144"/>
    <x v="34"/>
    <x v="1"/>
    <x v="0"/>
    <x v="2"/>
    <n v="4.2469599999999996"/>
    <n v="0.75262582278481005"/>
  </r>
  <r>
    <s v="RMHQ1"/>
    <x v="144"/>
    <x v="35"/>
    <x v="1"/>
    <x v="0"/>
    <x v="2"/>
    <n v="60.722499999999997"/>
    <n v="50.006764705882347"/>
  </r>
  <r>
    <s v="RMHQ1"/>
    <x v="144"/>
    <x v="36"/>
    <x v="1"/>
    <x v="0"/>
    <x v="2"/>
    <n v="1594.76"/>
    <n v="360.10709677419356"/>
  </r>
  <r>
    <s v="RMHQ1"/>
    <x v="144"/>
    <x v="37"/>
    <x v="1"/>
    <x v="0"/>
    <x v="2"/>
    <n v="1595.73"/>
    <n v="1241.1233333333334"/>
  </r>
  <r>
    <s v="RMHQ1"/>
    <x v="144"/>
    <x v="38"/>
    <x v="2"/>
    <x v="1"/>
    <x v="2"/>
    <n v="16.979900000000001"/>
    <n v="7.9239533333333334"/>
  </r>
  <r>
    <s v="RMHQ1"/>
    <x v="144"/>
    <x v="39"/>
    <x v="2"/>
    <x v="1"/>
    <x v="2"/>
    <n v="326.87400000000002"/>
    <n v="99.483391304347833"/>
  </r>
  <r>
    <s v="RMHQ1"/>
    <x v="144"/>
    <x v="40"/>
    <x v="2"/>
    <x v="1"/>
    <x v="2"/>
    <n v="13.366899999999999"/>
    <n v="3.018332258064516"/>
  </r>
  <r>
    <s v="RMHQ1"/>
    <x v="144"/>
    <x v="41"/>
    <x v="2"/>
    <x v="1"/>
    <x v="2"/>
    <n v="187.126"/>
    <n v="48.514148148148145"/>
  </r>
  <r>
    <s v="RMHQ1"/>
    <x v="144"/>
    <x v="42"/>
    <x v="2"/>
    <x v="1"/>
    <x v="2"/>
    <n v="7307.63"/>
    <n v="1623.9177777777777"/>
  </r>
  <r>
    <s v="RMHQ1"/>
    <x v="144"/>
    <x v="43"/>
    <x v="2"/>
    <x v="1"/>
    <x v="2"/>
    <n v="2.76294"/>
    <n v="0.82300340425531915"/>
  </r>
  <r>
    <s v="RMHQ1"/>
    <x v="144"/>
    <x v="44"/>
    <x v="2"/>
    <x v="1"/>
    <x v="2"/>
    <n v="463.767"/>
    <n v="53.658991735537192"/>
  </r>
  <r>
    <s v="RMHQ1"/>
    <x v="144"/>
    <x v="45"/>
    <x v="2"/>
    <x v="1"/>
    <x v="2"/>
    <n v="191.26400000000001"/>
    <n v="19.834785185185186"/>
  </r>
  <r>
    <s v="RMHQ1"/>
    <x v="144"/>
    <x v="46"/>
    <x v="2"/>
    <x v="1"/>
    <x v="2"/>
    <n v="932.57799999999997"/>
    <n v="109.7150588235294"/>
  </r>
  <r>
    <s v="RMHQ1"/>
    <x v="144"/>
    <x v="47"/>
    <x v="2"/>
    <x v="1"/>
    <x v="2"/>
    <n v="11.2951"/>
    <n v="2.0016632911392405"/>
  </r>
  <r>
    <s v="RMHQ1"/>
    <x v="144"/>
    <x v="48"/>
    <x v="2"/>
    <x v="1"/>
    <x v="2"/>
    <n v="332.39"/>
    <n v="273.73294117647055"/>
  </r>
  <r>
    <s v="RMHQ1"/>
    <x v="144"/>
    <x v="49"/>
    <x v="2"/>
    <x v="1"/>
    <x v="2"/>
    <n v="1733.5"/>
    <n v="391.43548387096774"/>
  </r>
  <r>
    <s v="RMHQ1"/>
    <x v="144"/>
    <x v="50"/>
    <x v="2"/>
    <x v="1"/>
    <x v="2"/>
    <n v="1715.24"/>
    <n v="1334.0755555555556"/>
  </r>
  <r>
    <s v="RMHQ1"/>
    <x v="144"/>
    <x v="51"/>
    <x v="0"/>
    <x v="0"/>
    <x v="3"/>
    <n v="1649.88"/>
    <n v="1649.88"/>
  </r>
  <r>
    <s v="RMHQ1"/>
    <x v="144"/>
    <x v="52"/>
    <x v="1"/>
    <x v="0"/>
    <x v="3"/>
    <n v="2318.2600000000002"/>
    <n v="2318.2600000000002"/>
  </r>
  <r>
    <s v="RMHQ1"/>
    <x v="144"/>
    <x v="53"/>
    <x v="2"/>
    <x v="1"/>
    <x v="3"/>
    <n v="3968.15"/>
    <n v="3968.15"/>
  </r>
  <r>
    <s v="ROMO1"/>
    <x v="145"/>
    <x v="0"/>
    <x v="0"/>
    <x v="0"/>
    <x v="0"/>
    <n v="327.95699999999999"/>
    <n v="163.9785"/>
  </r>
  <r>
    <s v="ROMO1"/>
    <x v="145"/>
    <x v="1"/>
    <x v="0"/>
    <x v="0"/>
    <x v="0"/>
    <n v="2.27094"/>
    <n v="0.74153142857142851"/>
  </r>
  <r>
    <s v="ROMO1"/>
    <x v="145"/>
    <x v="2"/>
    <x v="0"/>
    <x v="0"/>
    <x v="0"/>
    <n v="456.53899999999999"/>
    <n v="152.17966666666666"/>
  </r>
  <r>
    <s v="ROMO1"/>
    <x v="145"/>
    <x v="3"/>
    <x v="1"/>
    <x v="0"/>
    <x v="0"/>
    <n v="2.5960399999999999"/>
    <n v="1.29802"/>
  </r>
  <r>
    <s v="ROMO1"/>
    <x v="145"/>
    <x v="4"/>
    <x v="1"/>
    <x v="0"/>
    <x v="0"/>
    <n v="9.0789999999999996E-2"/>
    <n v="2.9645714285714282E-2"/>
  </r>
  <r>
    <s v="ROMO1"/>
    <x v="145"/>
    <x v="5"/>
    <x v="1"/>
    <x v="0"/>
    <x v="0"/>
    <n v="3999.45"/>
    <n v="1333.1499999999999"/>
  </r>
  <r>
    <s v="ROMO1"/>
    <x v="145"/>
    <x v="6"/>
    <x v="2"/>
    <x v="1"/>
    <x v="0"/>
    <n v="330.553"/>
    <n v="165.2765"/>
  </r>
  <r>
    <s v="ROMO1"/>
    <x v="145"/>
    <x v="7"/>
    <x v="2"/>
    <x v="1"/>
    <x v="0"/>
    <n v="2.3617400000000002"/>
    <n v="0.77118040816326527"/>
  </r>
  <r>
    <s v="ROMO1"/>
    <x v="145"/>
    <x v="8"/>
    <x v="2"/>
    <x v="1"/>
    <x v="0"/>
    <n v="4455.97"/>
    <n v="1485.3233333333333"/>
  </r>
  <r>
    <s v="ROMO1"/>
    <x v="145"/>
    <x v="9"/>
    <x v="0"/>
    <x v="0"/>
    <x v="1"/>
    <n v="316.89699999999999"/>
    <n v="316.89699999999999"/>
  </r>
  <r>
    <s v="ROMO1"/>
    <x v="145"/>
    <x v="10"/>
    <x v="1"/>
    <x v="0"/>
    <x v="1"/>
    <n v="1334.47"/>
    <n v="1334.47"/>
  </r>
  <r>
    <s v="ROMO1"/>
    <x v="145"/>
    <x v="11"/>
    <x v="2"/>
    <x v="1"/>
    <x v="1"/>
    <n v="1651.36"/>
    <n v="1651.36"/>
  </r>
  <r>
    <s v="ROMO1"/>
    <x v="145"/>
    <x v="12"/>
    <x v="0"/>
    <x v="0"/>
    <x v="2"/>
    <n v="35.145699999999998"/>
    <n v="16.401326666666666"/>
  </r>
  <r>
    <s v="ROMO1"/>
    <x v="145"/>
    <x v="13"/>
    <x v="0"/>
    <x v="0"/>
    <x v="2"/>
    <n v="645.99599999999998"/>
    <n v="196.60747826086958"/>
  </r>
  <r>
    <s v="ROMO1"/>
    <x v="145"/>
    <x v="14"/>
    <x v="0"/>
    <x v="0"/>
    <x v="2"/>
    <n v="17.402699999999999"/>
    <n v="3.9296419354838705"/>
  </r>
  <r>
    <s v="ROMO1"/>
    <x v="145"/>
    <x v="15"/>
    <x v="0"/>
    <x v="0"/>
    <x v="2"/>
    <n v="237.529"/>
    <n v="61.581592592592585"/>
  </r>
  <r>
    <s v="ROMO1"/>
    <x v="145"/>
    <x v="16"/>
    <x v="0"/>
    <x v="0"/>
    <x v="2"/>
    <n v="5999.13"/>
    <n v="1333.1399999999999"/>
  </r>
  <r>
    <s v="ROMO1"/>
    <x v="145"/>
    <x v="17"/>
    <x v="0"/>
    <x v="0"/>
    <x v="2"/>
    <n v="5.2401799999999996"/>
    <n v="1.5609046808510636"/>
  </r>
  <r>
    <s v="ROMO1"/>
    <x v="145"/>
    <x v="18"/>
    <x v="0"/>
    <x v="0"/>
    <x v="2"/>
    <n v="600.62099999999998"/>
    <n v="69.493338842975206"/>
  </r>
  <r>
    <s v="ROMO1"/>
    <x v="145"/>
    <x v="19"/>
    <x v="0"/>
    <x v="0"/>
    <x v="2"/>
    <n v="255.678"/>
    <n v="26.514755555555553"/>
  </r>
  <r>
    <s v="ROMO1"/>
    <x v="145"/>
    <x v="20"/>
    <x v="0"/>
    <x v="0"/>
    <x v="2"/>
    <n v="536.54"/>
    <n v="63.122352941176466"/>
  </r>
  <r>
    <s v="ROMO1"/>
    <x v="145"/>
    <x v="21"/>
    <x v="0"/>
    <x v="0"/>
    <x v="2"/>
    <n v="7.2569499999999998"/>
    <n v="1.2860417721518986"/>
  </r>
  <r>
    <s v="ROMO1"/>
    <x v="145"/>
    <x v="22"/>
    <x v="0"/>
    <x v="0"/>
    <x v="2"/>
    <n v="586.09199999999998"/>
    <n v="482.66399999999999"/>
  </r>
  <r>
    <s v="ROMO1"/>
    <x v="145"/>
    <x v="23"/>
    <x v="0"/>
    <x v="0"/>
    <x v="2"/>
    <n v="172.20099999999999"/>
    <n v="38.884096774193544"/>
  </r>
  <r>
    <s v="ROMO1"/>
    <x v="145"/>
    <x v="24"/>
    <x v="0"/>
    <x v="0"/>
    <x v="2"/>
    <n v="148.32300000000001"/>
    <n v="115.36233333333334"/>
  </r>
  <r>
    <s v="ROMO1"/>
    <x v="145"/>
    <x v="25"/>
    <x v="1"/>
    <x v="0"/>
    <x v="2"/>
    <n v="1.05482E-8"/>
    <n v="4.9224933333333333E-9"/>
  </r>
  <r>
    <s v="ROMO1"/>
    <x v="145"/>
    <x v="26"/>
    <x v="1"/>
    <x v="0"/>
    <x v="2"/>
    <n v="8.4704900000000003E-5"/>
    <n v="2.5779752173913047E-5"/>
  </r>
  <r>
    <s v="ROMO1"/>
    <x v="145"/>
    <x v="27"/>
    <x v="1"/>
    <x v="0"/>
    <x v="2"/>
    <n v="3.9616400000000001"/>
    <n v="0.89456387096774193"/>
  </r>
  <r>
    <s v="ROMO1"/>
    <x v="145"/>
    <x v="28"/>
    <x v="1"/>
    <x v="0"/>
    <x v="2"/>
    <n v="11.8986"/>
    <n v="3.0848222222222219"/>
  </r>
  <r>
    <s v="ROMO1"/>
    <x v="145"/>
    <x v="29"/>
    <x v="1"/>
    <x v="0"/>
    <x v="2"/>
    <n v="2931.68"/>
    <n v="651.48444444444442"/>
  </r>
  <r>
    <s v="ROMO1"/>
    <x v="145"/>
    <x v="30"/>
    <x v="1"/>
    <x v="0"/>
    <x v="2"/>
    <n v="6.3705599999999999E-3"/>
    <n v="1.8976136170212766E-3"/>
  </r>
  <r>
    <s v="ROMO1"/>
    <x v="145"/>
    <x v="31"/>
    <x v="1"/>
    <x v="0"/>
    <x v="2"/>
    <n v="0.125698"/>
    <n v="1.4543570247933886E-2"/>
  </r>
  <r>
    <s v="ROMO1"/>
    <x v="145"/>
    <x v="32"/>
    <x v="1"/>
    <x v="0"/>
    <x v="2"/>
    <n v="5.5768600000000002E-2"/>
    <n v="5.7834103703703708E-3"/>
  </r>
  <r>
    <s v="ROMO1"/>
    <x v="145"/>
    <x v="33"/>
    <x v="1"/>
    <x v="0"/>
    <x v="2"/>
    <n v="456.07600000000002"/>
    <n v="53.655999999999999"/>
  </r>
  <r>
    <s v="ROMO1"/>
    <x v="145"/>
    <x v="34"/>
    <x v="1"/>
    <x v="0"/>
    <x v="2"/>
    <n v="3.9787699999999999"/>
    <n v="0.70509848101265826"/>
  </r>
  <r>
    <s v="ROMO1"/>
    <x v="145"/>
    <x v="35"/>
    <x v="1"/>
    <x v="0"/>
    <x v="2"/>
    <n v="90.969099999999997"/>
    <n v="74.915729411764701"/>
  </r>
  <r>
    <s v="ROMO1"/>
    <x v="145"/>
    <x v="36"/>
    <x v="1"/>
    <x v="0"/>
    <x v="2"/>
    <n v="1188.6099999999999"/>
    <n v="268.39580645161288"/>
  </r>
  <r>
    <s v="ROMO1"/>
    <x v="145"/>
    <x v="37"/>
    <x v="1"/>
    <x v="0"/>
    <x v="2"/>
    <n v="1196.4000000000001"/>
    <n v="930.53333333333342"/>
  </r>
  <r>
    <s v="ROMO1"/>
    <x v="145"/>
    <x v="38"/>
    <x v="2"/>
    <x v="1"/>
    <x v="2"/>
    <n v="35.145699999999998"/>
    <n v="16.401326666666666"/>
  </r>
  <r>
    <s v="ROMO1"/>
    <x v="145"/>
    <x v="39"/>
    <x v="2"/>
    <x v="1"/>
    <x v="2"/>
    <n v="645.99599999999998"/>
    <n v="196.60747826086958"/>
  </r>
  <r>
    <s v="ROMO1"/>
    <x v="145"/>
    <x v="40"/>
    <x v="2"/>
    <x v="1"/>
    <x v="2"/>
    <n v="21.3644"/>
    <n v="4.8242193548387098"/>
  </r>
  <r>
    <s v="ROMO1"/>
    <x v="145"/>
    <x v="41"/>
    <x v="2"/>
    <x v="1"/>
    <x v="2"/>
    <n v="249.42699999999999"/>
    <n v="64.666259259259249"/>
  </r>
  <r>
    <s v="ROMO1"/>
    <x v="145"/>
    <x v="42"/>
    <x v="2"/>
    <x v="1"/>
    <x v="2"/>
    <n v="8930.7999999999993"/>
    <n v="1984.622222222222"/>
  </r>
  <r>
    <s v="ROMO1"/>
    <x v="145"/>
    <x v="43"/>
    <x v="2"/>
    <x v="1"/>
    <x v="2"/>
    <n v="5.24655"/>
    <n v="1.5628021276595745"/>
  </r>
  <r>
    <s v="ROMO1"/>
    <x v="145"/>
    <x v="44"/>
    <x v="2"/>
    <x v="1"/>
    <x v="2"/>
    <n v="600.74699999999996"/>
    <n v="69.507917355371902"/>
  </r>
  <r>
    <s v="ROMO1"/>
    <x v="145"/>
    <x v="45"/>
    <x v="2"/>
    <x v="1"/>
    <x v="2"/>
    <n v="255.73400000000001"/>
    <n v="26.520562962962963"/>
  </r>
  <r>
    <s v="ROMO1"/>
    <x v="145"/>
    <x v="46"/>
    <x v="2"/>
    <x v="1"/>
    <x v="2"/>
    <n v="992.61500000000001"/>
    <n v="116.77823529411765"/>
  </r>
  <r>
    <s v="ROMO1"/>
    <x v="145"/>
    <x v="47"/>
    <x v="2"/>
    <x v="1"/>
    <x v="2"/>
    <n v="11.2357"/>
    <n v="1.9911367088607594"/>
  </r>
  <r>
    <s v="ROMO1"/>
    <x v="145"/>
    <x v="48"/>
    <x v="2"/>
    <x v="1"/>
    <x v="2"/>
    <n v="677.06"/>
    <n v="557.57882352941169"/>
  </r>
  <r>
    <s v="ROMO1"/>
    <x v="145"/>
    <x v="49"/>
    <x v="2"/>
    <x v="1"/>
    <x v="2"/>
    <n v="1360.8"/>
    <n v="307.27741935483868"/>
  </r>
  <r>
    <s v="ROMO1"/>
    <x v="145"/>
    <x v="50"/>
    <x v="2"/>
    <x v="1"/>
    <x v="2"/>
    <n v="1344.72"/>
    <n v="1045.8933333333334"/>
  </r>
  <r>
    <s v="ROMO1"/>
    <x v="145"/>
    <x v="51"/>
    <x v="0"/>
    <x v="0"/>
    <x v="3"/>
    <n v="2410.5500000000002"/>
    <n v="2410.5500000000002"/>
  </r>
  <r>
    <s v="ROMO1"/>
    <x v="145"/>
    <x v="52"/>
    <x v="1"/>
    <x v="0"/>
    <x v="3"/>
    <n v="1983.7"/>
    <n v="1983.7"/>
  </r>
  <r>
    <s v="ROMO1"/>
    <x v="145"/>
    <x v="53"/>
    <x v="2"/>
    <x v="1"/>
    <x v="3"/>
    <n v="4394.26"/>
    <n v="4394.26"/>
  </r>
  <r>
    <s v="SAAN1"/>
    <x v="146"/>
    <x v="0"/>
    <x v="0"/>
    <x v="0"/>
    <x v="0"/>
    <n v="389.58600000000001"/>
    <n v="194.79300000000001"/>
  </r>
  <r>
    <s v="SAAN1"/>
    <x v="146"/>
    <x v="1"/>
    <x v="0"/>
    <x v="0"/>
    <x v="0"/>
    <n v="4.2828799999999996"/>
    <n v="1.3984914285714283"/>
  </r>
  <r>
    <s v="SAAN1"/>
    <x v="146"/>
    <x v="2"/>
    <x v="0"/>
    <x v="0"/>
    <x v="0"/>
    <n v="278.00700000000001"/>
    <n v="92.668999999999997"/>
  </r>
  <r>
    <s v="SAAN1"/>
    <x v="146"/>
    <x v="3"/>
    <x v="1"/>
    <x v="0"/>
    <x v="0"/>
    <n v="3.6703700000000001"/>
    <n v="1.8351850000000001"/>
  </r>
  <r>
    <s v="SAAN1"/>
    <x v="146"/>
    <x v="4"/>
    <x v="1"/>
    <x v="0"/>
    <x v="0"/>
    <n v="6.5056500000000003E-2"/>
    <n v="2.1242938775510204E-2"/>
  </r>
  <r>
    <s v="SAAN1"/>
    <x v="146"/>
    <x v="5"/>
    <x v="1"/>
    <x v="0"/>
    <x v="0"/>
    <n v="2023.36"/>
    <n v="674.45333333333326"/>
  </r>
  <r>
    <s v="SAAN1"/>
    <x v="146"/>
    <x v="6"/>
    <x v="2"/>
    <x v="1"/>
    <x v="0"/>
    <n v="393.25599999999997"/>
    <n v="196.62799999999999"/>
  </r>
  <r>
    <s v="SAAN1"/>
    <x v="146"/>
    <x v="7"/>
    <x v="2"/>
    <x v="1"/>
    <x v="0"/>
    <n v="4.3479400000000004"/>
    <n v="1.4197355102040816"/>
  </r>
  <r>
    <s v="SAAN1"/>
    <x v="146"/>
    <x v="8"/>
    <x v="2"/>
    <x v="1"/>
    <x v="0"/>
    <n v="2301.37"/>
    <n v="767.12333333333322"/>
  </r>
  <r>
    <s v="SAAN1"/>
    <x v="146"/>
    <x v="9"/>
    <x v="0"/>
    <x v="0"/>
    <x v="1"/>
    <n v="288.86"/>
    <n v="288.86"/>
  </r>
  <r>
    <s v="SAAN1"/>
    <x v="146"/>
    <x v="10"/>
    <x v="1"/>
    <x v="0"/>
    <x v="1"/>
    <n v="676.30399999999997"/>
    <n v="676.30399999999997"/>
  </r>
  <r>
    <s v="SAAN1"/>
    <x v="146"/>
    <x v="11"/>
    <x v="2"/>
    <x v="1"/>
    <x v="1"/>
    <n v="965.16300000000001"/>
    <n v="965.16300000000001"/>
  </r>
  <r>
    <s v="SAAN1"/>
    <x v="146"/>
    <x v="12"/>
    <x v="0"/>
    <x v="0"/>
    <x v="2"/>
    <n v="12.800800000000001"/>
    <n v="5.9737066666666667"/>
  </r>
  <r>
    <s v="SAAN1"/>
    <x v="146"/>
    <x v="13"/>
    <x v="0"/>
    <x v="0"/>
    <x v="2"/>
    <n v="364.452"/>
    <n v="110.92017391304348"/>
  </r>
  <r>
    <s v="SAAN1"/>
    <x v="146"/>
    <x v="14"/>
    <x v="0"/>
    <x v="0"/>
    <x v="2"/>
    <n v="14.766500000000001"/>
    <n v="3.3343709677419358"/>
  </r>
  <r>
    <s v="SAAN1"/>
    <x v="146"/>
    <x v="15"/>
    <x v="0"/>
    <x v="0"/>
    <x v="2"/>
    <n v="70.212699999999998"/>
    <n v="18.203292592592589"/>
  </r>
  <r>
    <s v="SAAN1"/>
    <x v="146"/>
    <x v="16"/>
    <x v="0"/>
    <x v="0"/>
    <x v="2"/>
    <n v="3512.37"/>
    <n v="780.52666666666664"/>
  </r>
  <r>
    <s v="SAAN1"/>
    <x v="146"/>
    <x v="17"/>
    <x v="0"/>
    <x v="0"/>
    <x v="2"/>
    <n v="2.4626199999999998"/>
    <n v="0.73354638297872332"/>
  </r>
  <r>
    <s v="SAAN1"/>
    <x v="146"/>
    <x v="18"/>
    <x v="0"/>
    <x v="0"/>
    <x v="2"/>
    <n v="339.83699999999999"/>
    <n v="39.31998347107438"/>
  </r>
  <r>
    <s v="SAAN1"/>
    <x v="146"/>
    <x v="19"/>
    <x v="0"/>
    <x v="0"/>
    <x v="2"/>
    <n v="162.41300000000001"/>
    <n v="16.84282962962963"/>
  </r>
  <r>
    <s v="SAAN1"/>
    <x v="146"/>
    <x v="20"/>
    <x v="0"/>
    <x v="0"/>
    <x v="2"/>
    <n v="287.774"/>
    <n v="33.855764705882351"/>
  </r>
  <r>
    <s v="SAAN1"/>
    <x v="146"/>
    <x v="21"/>
    <x v="0"/>
    <x v="0"/>
    <x v="2"/>
    <n v="2.7326899999999998"/>
    <n v="0.48427417721518984"/>
  </r>
  <r>
    <s v="SAAN1"/>
    <x v="146"/>
    <x v="22"/>
    <x v="0"/>
    <x v="0"/>
    <x v="2"/>
    <n v="1125.82"/>
    <n v="927.14588235294104"/>
  </r>
  <r>
    <s v="SAAN1"/>
    <x v="146"/>
    <x v="23"/>
    <x v="0"/>
    <x v="0"/>
    <x v="2"/>
    <n v="93.1738"/>
    <n v="21.039245161290321"/>
  </r>
  <r>
    <s v="SAAN1"/>
    <x v="146"/>
    <x v="24"/>
    <x v="0"/>
    <x v="0"/>
    <x v="2"/>
    <n v="89.340999999999994"/>
    <n v="69.487444444444435"/>
  </r>
  <r>
    <s v="SAAN1"/>
    <x v="146"/>
    <x v="25"/>
    <x v="1"/>
    <x v="0"/>
    <x v="2"/>
    <n v="7.8569499999999994E-8"/>
    <n v="3.6665766666666662E-8"/>
  </r>
  <r>
    <s v="SAAN1"/>
    <x v="146"/>
    <x v="26"/>
    <x v="1"/>
    <x v="0"/>
    <x v="2"/>
    <n v="3.89757E-5"/>
    <n v="1.1862169565217393E-5"/>
  </r>
  <r>
    <s v="SAAN1"/>
    <x v="146"/>
    <x v="27"/>
    <x v="1"/>
    <x v="0"/>
    <x v="2"/>
    <n v="11.004899999999999"/>
    <n v="2.4849774193548386"/>
  </r>
  <r>
    <s v="SAAN1"/>
    <x v="146"/>
    <x v="28"/>
    <x v="1"/>
    <x v="0"/>
    <x v="2"/>
    <n v="5.18438"/>
    <n v="1.3440985185185184"/>
  </r>
  <r>
    <s v="SAAN1"/>
    <x v="146"/>
    <x v="29"/>
    <x v="1"/>
    <x v="0"/>
    <x v="2"/>
    <n v="1323.35"/>
    <n v="294.07777777777773"/>
  </r>
  <r>
    <s v="SAAN1"/>
    <x v="146"/>
    <x v="30"/>
    <x v="1"/>
    <x v="0"/>
    <x v="2"/>
    <n v="1.5585600000000001E-3"/>
    <n v="4.6425191489361703E-4"/>
  </r>
  <r>
    <s v="SAAN1"/>
    <x v="146"/>
    <x v="31"/>
    <x v="1"/>
    <x v="0"/>
    <x v="2"/>
    <n v="9.8417199999999996E-2"/>
    <n v="1.1387114049586776E-2"/>
  </r>
  <r>
    <s v="SAAN1"/>
    <x v="146"/>
    <x v="32"/>
    <x v="1"/>
    <x v="0"/>
    <x v="2"/>
    <n v="4.90313E-2"/>
    <n v="5.0847274074074071E-3"/>
  </r>
  <r>
    <s v="SAAN1"/>
    <x v="146"/>
    <x v="33"/>
    <x v="1"/>
    <x v="0"/>
    <x v="2"/>
    <n v="374.858"/>
    <n v="44.100941176470592"/>
  </r>
  <r>
    <s v="SAAN1"/>
    <x v="146"/>
    <x v="34"/>
    <x v="1"/>
    <x v="0"/>
    <x v="2"/>
    <n v="2.0497800000000002"/>
    <n v="0.36325215189873422"/>
  </r>
  <r>
    <s v="SAAN1"/>
    <x v="146"/>
    <x v="35"/>
    <x v="1"/>
    <x v="0"/>
    <x v="2"/>
    <n v="101.43899999999999"/>
    <n v="83.537999999999997"/>
  </r>
  <r>
    <s v="SAAN1"/>
    <x v="146"/>
    <x v="36"/>
    <x v="1"/>
    <x v="0"/>
    <x v="2"/>
    <n v="248.13900000000001"/>
    <n v="56.031387096774196"/>
  </r>
  <r>
    <s v="SAAN1"/>
    <x v="146"/>
    <x v="37"/>
    <x v="1"/>
    <x v="0"/>
    <x v="2"/>
    <n v="442.11599999999999"/>
    <n v="343.86799999999999"/>
  </r>
  <r>
    <s v="SAAN1"/>
    <x v="146"/>
    <x v="38"/>
    <x v="2"/>
    <x v="1"/>
    <x v="2"/>
    <n v="12.800800000000001"/>
    <n v="5.9737066666666667"/>
  </r>
  <r>
    <s v="SAAN1"/>
    <x v="146"/>
    <x v="39"/>
    <x v="2"/>
    <x v="1"/>
    <x v="2"/>
    <n v="364.45299999999997"/>
    <n v="110.92047826086956"/>
  </r>
  <r>
    <s v="SAAN1"/>
    <x v="146"/>
    <x v="40"/>
    <x v="2"/>
    <x v="1"/>
    <x v="2"/>
    <n v="25.7714"/>
    <n v="5.8193483870967739"/>
  </r>
  <r>
    <s v="SAAN1"/>
    <x v="146"/>
    <x v="41"/>
    <x v="2"/>
    <x v="1"/>
    <x v="2"/>
    <n v="75.397199999999998"/>
    <n v="19.54742222222222"/>
  </r>
  <r>
    <s v="SAAN1"/>
    <x v="146"/>
    <x v="42"/>
    <x v="2"/>
    <x v="1"/>
    <x v="2"/>
    <n v="4835.71"/>
    <n v="1074.6022222222223"/>
  </r>
  <r>
    <s v="SAAN1"/>
    <x v="146"/>
    <x v="43"/>
    <x v="2"/>
    <x v="1"/>
    <x v="2"/>
    <n v="2.4641700000000002"/>
    <n v="0.73400808510638305"/>
  </r>
  <r>
    <s v="SAAN1"/>
    <x v="146"/>
    <x v="44"/>
    <x v="2"/>
    <x v="1"/>
    <x v="2"/>
    <n v="339.935"/>
    <n v="39.331322314049586"/>
  </r>
  <r>
    <s v="SAAN1"/>
    <x v="146"/>
    <x v="45"/>
    <x v="2"/>
    <x v="1"/>
    <x v="2"/>
    <n v="162.46199999999999"/>
    <n v="16.84791111111111"/>
  </r>
  <r>
    <s v="SAAN1"/>
    <x v="146"/>
    <x v="46"/>
    <x v="2"/>
    <x v="1"/>
    <x v="2"/>
    <n v="662.63099999999997"/>
    <n v="77.95658823529412"/>
  </r>
  <r>
    <s v="SAAN1"/>
    <x v="146"/>
    <x v="47"/>
    <x v="2"/>
    <x v="1"/>
    <x v="2"/>
    <n v="4.7824799999999996"/>
    <n v="0.84752810126582268"/>
  </r>
  <r>
    <s v="SAAN1"/>
    <x v="146"/>
    <x v="48"/>
    <x v="2"/>
    <x v="1"/>
    <x v="2"/>
    <n v="1227.26"/>
    <n v="1010.6847058823529"/>
  </r>
  <r>
    <s v="SAAN1"/>
    <x v="146"/>
    <x v="49"/>
    <x v="2"/>
    <x v="1"/>
    <x v="2"/>
    <n v="341.31400000000002"/>
    <n v="77.070903225806461"/>
  </r>
  <r>
    <s v="SAAN1"/>
    <x v="146"/>
    <x v="50"/>
    <x v="2"/>
    <x v="1"/>
    <x v="2"/>
    <n v="531.45699999999999"/>
    <n v="413.35544444444446"/>
  </r>
  <r>
    <s v="SAAN1"/>
    <x v="146"/>
    <x v="51"/>
    <x v="0"/>
    <x v="0"/>
    <x v="3"/>
    <n v="2027.86"/>
    <n v="2027.86"/>
  </r>
  <r>
    <s v="SAAN1"/>
    <x v="146"/>
    <x v="52"/>
    <x v="1"/>
    <x v="0"/>
    <x v="3"/>
    <n v="825.827"/>
    <n v="825.827"/>
  </r>
  <r>
    <s v="SAAN1"/>
    <x v="146"/>
    <x v="53"/>
    <x v="2"/>
    <x v="1"/>
    <x v="3"/>
    <n v="2853.7"/>
    <n v="2853.7"/>
  </r>
  <r>
    <s v="SACR1"/>
    <x v="147"/>
    <x v="0"/>
    <x v="0"/>
    <x v="0"/>
    <x v="0"/>
    <n v="447.06299999999999"/>
    <n v="223.53149999999999"/>
  </r>
  <r>
    <s v="SACR1"/>
    <x v="147"/>
    <x v="1"/>
    <x v="0"/>
    <x v="0"/>
    <x v="0"/>
    <n v="3.2516600000000002"/>
    <n v="1.0617665306122448"/>
  </r>
  <r>
    <s v="SACR1"/>
    <x v="147"/>
    <x v="2"/>
    <x v="0"/>
    <x v="0"/>
    <x v="0"/>
    <n v="232.77500000000001"/>
    <n v="77.591666666666669"/>
  </r>
  <r>
    <s v="SACR1"/>
    <x v="147"/>
    <x v="3"/>
    <x v="1"/>
    <x v="0"/>
    <x v="0"/>
    <n v="5.3755499999999996"/>
    <n v="2.6877749999999998"/>
  </r>
  <r>
    <s v="SACR1"/>
    <x v="147"/>
    <x v="4"/>
    <x v="1"/>
    <x v="0"/>
    <x v="0"/>
    <n v="6.9448599999999999E-2"/>
    <n v="2.2677093877551017E-2"/>
  </r>
  <r>
    <s v="SACR1"/>
    <x v="147"/>
    <x v="5"/>
    <x v="1"/>
    <x v="0"/>
    <x v="0"/>
    <n v="2111.98"/>
    <n v="703.99333333333334"/>
  </r>
  <r>
    <s v="SACR1"/>
    <x v="147"/>
    <x v="6"/>
    <x v="2"/>
    <x v="1"/>
    <x v="0"/>
    <n v="452.43900000000002"/>
    <n v="226.21950000000001"/>
  </r>
  <r>
    <s v="SACR1"/>
    <x v="147"/>
    <x v="7"/>
    <x v="2"/>
    <x v="1"/>
    <x v="0"/>
    <n v="3.3210999999999999"/>
    <n v="1.0844408163265304"/>
  </r>
  <r>
    <s v="SACR1"/>
    <x v="147"/>
    <x v="8"/>
    <x v="2"/>
    <x v="1"/>
    <x v="0"/>
    <n v="2344.7600000000002"/>
    <n v="781.5866666666667"/>
  </r>
  <r>
    <s v="SACR1"/>
    <x v="147"/>
    <x v="9"/>
    <x v="0"/>
    <x v="0"/>
    <x v="1"/>
    <n v="302.185"/>
    <n v="302.185"/>
  </r>
  <r>
    <s v="SACR1"/>
    <x v="147"/>
    <x v="10"/>
    <x v="1"/>
    <x v="0"/>
    <x v="1"/>
    <n v="706.697"/>
    <n v="706.697"/>
  </r>
  <r>
    <s v="SACR1"/>
    <x v="147"/>
    <x v="11"/>
    <x v="2"/>
    <x v="1"/>
    <x v="1"/>
    <n v="1008.88"/>
    <n v="1008.88"/>
  </r>
  <r>
    <s v="SACR1"/>
    <x v="147"/>
    <x v="12"/>
    <x v="0"/>
    <x v="0"/>
    <x v="2"/>
    <n v="41.347999999999999"/>
    <n v="19.295733333333335"/>
  </r>
  <r>
    <s v="SACR1"/>
    <x v="147"/>
    <x v="13"/>
    <x v="0"/>
    <x v="0"/>
    <x v="2"/>
    <n v="719.46799999999996"/>
    <n v="218.96852173913044"/>
  </r>
  <r>
    <s v="SACR1"/>
    <x v="147"/>
    <x v="14"/>
    <x v="0"/>
    <x v="0"/>
    <x v="2"/>
    <n v="4.5004400000000002"/>
    <n v="1.0162283870967743"/>
  </r>
  <r>
    <s v="SACR1"/>
    <x v="147"/>
    <x v="15"/>
    <x v="0"/>
    <x v="0"/>
    <x v="2"/>
    <n v="26.918399999999998"/>
    <n v="6.9788444444444435"/>
  </r>
  <r>
    <s v="SACR1"/>
    <x v="147"/>
    <x v="16"/>
    <x v="0"/>
    <x v="0"/>
    <x v="2"/>
    <n v="3083.27"/>
    <n v="685.17111111111103"/>
  </r>
  <r>
    <s v="SACR1"/>
    <x v="147"/>
    <x v="17"/>
    <x v="0"/>
    <x v="0"/>
    <x v="2"/>
    <n v="4.0871700000000004"/>
    <n v="1.2174548936170213"/>
  </r>
  <r>
    <s v="SACR1"/>
    <x v="147"/>
    <x v="18"/>
    <x v="0"/>
    <x v="0"/>
    <x v="2"/>
    <n v="423.41300000000001"/>
    <n v="48.989933884297521"/>
  </r>
  <r>
    <s v="SACR1"/>
    <x v="147"/>
    <x v="19"/>
    <x v="0"/>
    <x v="0"/>
    <x v="2"/>
    <n v="212.77500000000001"/>
    <n v="22.065555555555555"/>
  </r>
  <r>
    <s v="SACR1"/>
    <x v="147"/>
    <x v="20"/>
    <x v="0"/>
    <x v="0"/>
    <x v="2"/>
    <n v="388.89"/>
    <n v="45.751764705882351"/>
  </r>
  <r>
    <s v="SACR1"/>
    <x v="147"/>
    <x v="21"/>
    <x v="0"/>
    <x v="0"/>
    <x v="2"/>
    <n v="2.9510100000000001"/>
    <n v="0.52296379746835442"/>
  </r>
  <r>
    <s v="SACR1"/>
    <x v="147"/>
    <x v="22"/>
    <x v="0"/>
    <x v="0"/>
    <x v="2"/>
    <n v="11024.6"/>
    <n v="9079.0823529411755"/>
  </r>
  <r>
    <s v="SACR1"/>
    <x v="147"/>
    <x v="23"/>
    <x v="0"/>
    <x v="0"/>
    <x v="2"/>
    <n v="71.723200000000006"/>
    <n v="16.19556129032258"/>
  </r>
  <r>
    <s v="SACR1"/>
    <x v="147"/>
    <x v="24"/>
    <x v="0"/>
    <x v="0"/>
    <x v="2"/>
    <n v="86.396500000000003"/>
    <n v="67.197277777777785"/>
  </r>
  <r>
    <s v="SACR1"/>
    <x v="147"/>
    <x v="25"/>
    <x v="1"/>
    <x v="0"/>
    <x v="2"/>
    <n v="5.5195400000000001E-8"/>
    <n v="2.5757853333333333E-8"/>
  </r>
  <r>
    <s v="SACR1"/>
    <x v="147"/>
    <x v="26"/>
    <x v="1"/>
    <x v="0"/>
    <x v="2"/>
    <n v="4.2151299999999997E-5"/>
    <n v="1.282865652173913E-5"/>
  </r>
  <r>
    <s v="SACR1"/>
    <x v="147"/>
    <x v="27"/>
    <x v="1"/>
    <x v="0"/>
    <x v="2"/>
    <n v="9.5060000000000002"/>
    <n v="2.1465161290322579"/>
  </r>
  <r>
    <s v="SACR1"/>
    <x v="147"/>
    <x v="28"/>
    <x v="1"/>
    <x v="0"/>
    <x v="2"/>
    <n v="6.5869600000000004"/>
    <n v="1.7077303703703703"/>
  </r>
  <r>
    <s v="SACR1"/>
    <x v="147"/>
    <x v="29"/>
    <x v="1"/>
    <x v="0"/>
    <x v="2"/>
    <n v="1008.65"/>
    <n v="224.14444444444442"/>
  </r>
  <r>
    <s v="SACR1"/>
    <x v="147"/>
    <x v="30"/>
    <x v="1"/>
    <x v="0"/>
    <x v="2"/>
    <n v="1.4281400000000001E-3"/>
    <n v="4.2540340425531914E-4"/>
  </r>
  <r>
    <s v="SACR1"/>
    <x v="147"/>
    <x v="31"/>
    <x v="1"/>
    <x v="0"/>
    <x v="2"/>
    <n v="6.19836E-2"/>
    <n v="7.171656198347108E-3"/>
  </r>
  <r>
    <s v="SACR1"/>
    <x v="147"/>
    <x v="32"/>
    <x v="1"/>
    <x v="0"/>
    <x v="2"/>
    <n v="3.1617300000000001E-2"/>
    <n v="3.278831111111111E-3"/>
  </r>
  <r>
    <s v="SACR1"/>
    <x v="147"/>
    <x v="33"/>
    <x v="1"/>
    <x v="0"/>
    <x v="2"/>
    <n v="423.57900000000001"/>
    <n v="49.832823529411762"/>
  </r>
  <r>
    <s v="SACR1"/>
    <x v="147"/>
    <x v="34"/>
    <x v="1"/>
    <x v="0"/>
    <x v="2"/>
    <n v="1.7274"/>
    <n v="0.3061215189873418"/>
  </r>
  <r>
    <s v="SACR1"/>
    <x v="147"/>
    <x v="35"/>
    <x v="1"/>
    <x v="0"/>
    <x v="2"/>
    <n v="516.64499999999998"/>
    <n v="425.47235294117644"/>
  </r>
  <r>
    <s v="SACR1"/>
    <x v="147"/>
    <x v="36"/>
    <x v="1"/>
    <x v="0"/>
    <x v="2"/>
    <n v="451.15199999999999"/>
    <n v="101.87303225806451"/>
  </r>
  <r>
    <s v="SACR1"/>
    <x v="147"/>
    <x v="37"/>
    <x v="1"/>
    <x v="0"/>
    <x v="2"/>
    <n v="564.19100000000003"/>
    <n v="438.81522222222225"/>
  </r>
  <r>
    <s v="SACR1"/>
    <x v="147"/>
    <x v="38"/>
    <x v="2"/>
    <x v="1"/>
    <x v="2"/>
    <n v="41.347999999999999"/>
    <n v="19.295733333333335"/>
  </r>
  <r>
    <s v="SACR1"/>
    <x v="147"/>
    <x v="39"/>
    <x v="2"/>
    <x v="1"/>
    <x v="2"/>
    <n v="719.46799999999996"/>
    <n v="218.96852173913044"/>
  </r>
  <r>
    <s v="SACR1"/>
    <x v="147"/>
    <x v="40"/>
    <x v="2"/>
    <x v="1"/>
    <x v="2"/>
    <n v="14.006399999999999"/>
    <n v="3.1627354838709674"/>
  </r>
  <r>
    <s v="SACR1"/>
    <x v="147"/>
    <x v="41"/>
    <x v="2"/>
    <x v="1"/>
    <x v="2"/>
    <n v="33.505400000000002"/>
    <n v="8.6865851851851854"/>
  </r>
  <r>
    <s v="SACR1"/>
    <x v="147"/>
    <x v="42"/>
    <x v="2"/>
    <x v="1"/>
    <x v="2"/>
    <n v="4091.92"/>
    <n v="909.31555555555553"/>
  </r>
  <r>
    <s v="SACR1"/>
    <x v="147"/>
    <x v="43"/>
    <x v="2"/>
    <x v="1"/>
    <x v="2"/>
    <n v="4.0885999999999996"/>
    <n v="1.2178808510638297"/>
  </r>
  <r>
    <s v="SACR1"/>
    <x v="147"/>
    <x v="44"/>
    <x v="2"/>
    <x v="1"/>
    <x v="2"/>
    <n v="423.47500000000002"/>
    <n v="48.997107438016535"/>
  </r>
  <r>
    <s v="SACR1"/>
    <x v="147"/>
    <x v="45"/>
    <x v="2"/>
    <x v="1"/>
    <x v="2"/>
    <n v="212.80699999999999"/>
    <n v="22.068874074074071"/>
  </r>
  <r>
    <s v="SACR1"/>
    <x v="147"/>
    <x v="46"/>
    <x v="2"/>
    <x v="1"/>
    <x v="2"/>
    <n v="812.46900000000005"/>
    <n v="95.58458823529412"/>
  </r>
  <r>
    <s v="SACR1"/>
    <x v="147"/>
    <x v="47"/>
    <x v="2"/>
    <x v="1"/>
    <x v="2"/>
    <n v="4.6783999999999999"/>
    <n v="0.82908354430379749"/>
  </r>
  <r>
    <s v="SACR1"/>
    <x v="147"/>
    <x v="48"/>
    <x v="2"/>
    <x v="1"/>
    <x v="2"/>
    <n v="11541.3"/>
    <n v="9504.5999999999985"/>
  </r>
  <r>
    <s v="SACR1"/>
    <x v="147"/>
    <x v="49"/>
    <x v="2"/>
    <x v="1"/>
    <x v="2"/>
    <n v="522.87599999999998"/>
    <n v="118.06877419354838"/>
  </r>
  <r>
    <s v="SACR1"/>
    <x v="147"/>
    <x v="50"/>
    <x v="2"/>
    <x v="1"/>
    <x v="2"/>
    <n v="650.58699999999999"/>
    <n v="506.0121111111111"/>
  </r>
  <r>
    <s v="SACR1"/>
    <x v="147"/>
    <x v="51"/>
    <x v="0"/>
    <x v="0"/>
    <x v="3"/>
    <n v="10212.5"/>
    <n v="10212.5"/>
  </r>
  <r>
    <s v="SACR1"/>
    <x v="147"/>
    <x v="52"/>
    <x v="1"/>
    <x v="0"/>
    <x v="3"/>
    <n v="1244.31"/>
    <n v="1244.31"/>
  </r>
  <r>
    <s v="SACR1"/>
    <x v="147"/>
    <x v="53"/>
    <x v="2"/>
    <x v="1"/>
    <x v="3"/>
    <n v="11456.8"/>
    <n v="11456.8"/>
  </r>
  <r>
    <s v="SAFO1"/>
    <x v="148"/>
    <x v="0"/>
    <x v="0"/>
    <x v="0"/>
    <x v="0"/>
    <n v="3229.16"/>
    <n v="1614.58"/>
  </r>
  <r>
    <s v="SAFO1"/>
    <x v="148"/>
    <x v="1"/>
    <x v="0"/>
    <x v="0"/>
    <x v="0"/>
    <n v="15.868600000000001"/>
    <n v="5.1815836734693876"/>
  </r>
  <r>
    <s v="SAFO1"/>
    <x v="148"/>
    <x v="2"/>
    <x v="0"/>
    <x v="0"/>
    <x v="0"/>
    <n v="584.26400000000001"/>
    <n v="194.75466666666665"/>
  </r>
  <r>
    <s v="SAFO1"/>
    <x v="148"/>
    <x v="3"/>
    <x v="1"/>
    <x v="0"/>
    <x v="0"/>
    <n v="49.849299999999999"/>
    <n v="24.92465"/>
  </r>
  <r>
    <s v="SAFO1"/>
    <x v="148"/>
    <x v="4"/>
    <x v="1"/>
    <x v="0"/>
    <x v="0"/>
    <n v="0.49700899999999998"/>
    <n v="0.16228865306122447"/>
  </r>
  <r>
    <s v="SAFO1"/>
    <x v="148"/>
    <x v="5"/>
    <x v="1"/>
    <x v="0"/>
    <x v="0"/>
    <n v="9008.31"/>
    <n v="3002.7699999999995"/>
  </r>
  <r>
    <s v="SAFO1"/>
    <x v="148"/>
    <x v="6"/>
    <x v="2"/>
    <x v="1"/>
    <x v="0"/>
    <n v="3279.01"/>
    <n v="1639.5050000000001"/>
  </r>
  <r>
    <s v="SAFO1"/>
    <x v="148"/>
    <x v="7"/>
    <x v="2"/>
    <x v="1"/>
    <x v="0"/>
    <n v="16.365600000000001"/>
    <n v="5.3438693877551016"/>
  </r>
  <r>
    <s v="SAFO1"/>
    <x v="148"/>
    <x v="8"/>
    <x v="2"/>
    <x v="1"/>
    <x v="0"/>
    <n v="9592.6"/>
    <n v="3197.5333333333333"/>
  </r>
  <r>
    <s v="SAFO1"/>
    <x v="148"/>
    <x v="9"/>
    <x v="0"/>
    <x v="0"/>
    <x v="1"/>
    <n v="1814.52"/>
    <n v="1814.52"/>
  </r>
  <r>
    <s v="SAFO1"/>
    <x v="148"/>
    <x v="10"/>
    <x v="1"/>
    <x v="0"/>
    <x v="1"/>
    <n v="3027.82"/>
    <n v="3027.82"/>
  </r>
  <r>
    <s v="SAFO1"/>
    <x v="148"/>
    <x v="11"/>
    <x v="2"/>
    <x v="1"/>
    <x v="1"/>
    <n v="4842.34"/>
    <n v="4842.34"/>
  </r>
  <r>
    <s v="SAFO1"/>
    <x v="148"/>
    <x v="12"/>
    <x v="0"/>
    <x v="0"/>
    <x v="2"/>
    <n v="67.213399999999993"/>
    <n v="31.366253333333329"/>
  </r>
  <r>
    <s v="SAFO1"/>
    <x v="148"/>
    <x v="13"/>
    <x v="0"/>
    <x v="0"/>
    <x v="2"/>
    <n v="1794.92"/>
    <n v="546.28000000000009"/>
  </r>
  <r>
    <s v="SAFO1"/>
    <x v="148"/>
    <x v="14"/>
    <x v="0"/>
    <x v="0"/>
    <x v="2"/>
    <n v="9.8160500000000006"/>
    <n v="2.216527419354839"/>
  </r>
  <r>
    <s v="SAFO1"/>
    <x v="148"/>
    <x v="15"/>
    <x v="0"/>
    <x v="0"/>
    <x v="2"/>
    <n v="218.93299999999999"/>
    <n v="56.760407407407399"/>
  </r>
  <r>
    <s v="SAFO1"/>
    <x v="148"/>
    <x v="16"/>
    <x v="0"/>
    <x v="0"/>
    <x v="2"/>
    <n v="6764.44"/>
    <n v="1503.2088888888886"/>
  </r>
  <r>
    <s v="SAFO1"/>
    <x v="148"/>
    <x v="17"/>
    <x v="0"/>
    <x v="0"/>
    <x v="2"/>
    <n v="13.196"/>
    <n v="3.930723404255319"/>
  </r>
  <r>
    <s v="SAFO1"/>
    <x v="148"/>
    <x v="18"/>
    <x v="0"/>
    <x v="0"/>
    <x v="2"/>
    <n v="1097.05"/>
    <n v="126.93140495867769"/>
  </r>
  <r>
    <s v="SAFO1"/>
    <x v="148"/>
    <x v="19"/>
    <x v="0"/>
    <x v="0"/>
    <x v="2"/>
    <n v="560.46100000000001"/>
    <n v="58.121881481481481"/>
  </r>
  <r>
    <s v="SAFO1"/>
    <x v="148"/>
    <x v="20"/>
    <x v="0"/>
    <x v="0"/>
    <x v="2"/>
    <n v="1224.49"/>
    <n v="144.05764705882353"/>
  </r>
  <r>
    <s v="SAFO1"/>
    <x v="148"/>
    <x v="21"/>
    <x v="0"/>
    <x v="0"/>
    <x v="2"/>
    <n v="3.44773"/>
    <n v="0.61099012658227847"/>
  </r>
  <r>
    <s v="SAFO1"/>
    <x v="148"/>
    <x v="22"/>
    <x v="0"/>
    <x v="0"/>
    <x v="2"/>
    <n v="3382.34"/>
    <n v="2785.4564705882353"/>
  </r>
  <r>
    <s v="SAFO1"/>
    <x v="148"/>
    <x v="23"/>
    <x v="0"/>
    <x v="0"/>
    <x v="2"/>
    <n v="503.99700000000001"/>
    <n v="113.80577419354839"/>
  </r>
  <r>
    <s v="SAFO1"/>
    <x v="148"/>
    <x v="24"/>
    <x v="0"/>
    <x v="0"/>
    <x v="2"/>
    <n v="335.18799999999999"/>
    <n v="260.70177777777775"/>
  </r>
  <r>
    <s v="SAFO1"/>
    <x v="148"/>
    <x v="25"/>
    <x v="1"/>
    <x v="0"/>
    <x v="2"/>
    <n v="6.68115E-7"/>
    <n v="3.1178699999999998E-7"/>
  </r>
  <r>
    <s v="SAFO1"/>
    <x v="148"/>
    <x v="26"/>
    <x v="1"/>
    <x v="0"/>
    <x v="2"/>
    <n v="3.9471299999999999E-4"/>
    <n v="1.2013004347826087E-4"/>
  </r>
  <r>
    <s v="SAFO1"/>
    <x v="148"/>
    <x v="27"/>
    <x v="1"/>
    <x v="0"/>
    <x v="2"/>
    <n v="22.916"/>
    <n v="5.1745806451612903"/>
  </r>
  <r>
    <s v="SAFO1"/>
    <x v="148"/>
    <x v="28"/>
    <x v="1"/>
    <x v="0"/>
    <x v="2"/>
    <n v="26.393000000000001"/>
    <n v="6.8426296296296298"/>
  </r>
  <r>
    <s v="SAFO1"/>
    <x v="148"/>
    <x v="29"/>
    <x v="1"/>
    <x v="0"/>
    <x v="2"/>
    <n v="5261.14"/>
    <n v="1169.1422222222222"/>
  </r>
  <r>
    <s v="SAFO1"/>
    <x v="148"/>
    <x v="30"/>
    <x v="1"/>
    <x v="0"/>
    <x v="2"/>
    <n v="1.54395E-2"/>
    <n v="4.5989999999999998E-3"/>
  </r>
  <r>
    <s v="SAFO1"/>
    <x v="148"/>
    <x v="31"/>
    <x v="1"/>
    <x v="0"/>
    <x v="2"/>
    <n v="0.53130699999999997"/>
    <n v="6.1473537190082646E-2"/>
  </r>
  <r>
    <s v="SAFO1"/>
    <x v="148"/>
    <x v="32"/>
    <x v="1"/>
    <x v="0"/>
    <x v="2"/>
    <n v="0.270729"/>
    <n v="2.8075599999999999E-2"/>
  </r>
  <r>
    <s v="SAFO1"/>
    <x v="148"/>
    <x v="33"/>
    <x v="1"/>
    <x v="0"/>
    <x v="2"/>
    <n v="2451.33"/>
    <n v="288.39176470588234"/>
  </r>
  <r>
    <s v="SAFO1"/>
    <x v="148"/>
    <x v="34"/>
    <x v="1"/>
    <x v="0"/>
    <x v="2"/>
    <n v="4.9322499999999998"/>
    <n v="0.87406962025316448"/>
  </r>
  <r>
    <s v="SAFO1"/>
    <x v="148"/>
    <x v="35"/>
    <x v="1"/>
    <x v="0"/>
    <x v="2"/>
    <n v="457.57600000000002"/>
    <n v="376.82729411764706"/>
  </r>
  <r>
    <s v="SAFO1"/>
    <x v="148"/>
    <x v="36"/>
    <x v="1"/>
    <x v="0"/>
    <x v="2"/>
    <n v="1793.79"/>
    <n v="405.04935483870963"/>
  </r>
  <r>
    <s v="SAFO1"/>
    <x v="148"/>
    <x v="37"/>
    <x v="1"/>
    <x v="0"/>
    <x v="2"/>
    <n v="2187.31"/>
    <n v="1701.2411111111112"/>
  </r>
  <r>
    <s v="SAFO1"/>
    <x v="148"/>
    <x v="38"/>
    <x v="2"/>
    <x v="1"/>
    <x v="2"/>
    <n v="67.213399999999993"/>
    <n v="31.366253333333329"/>
  </r>
  <r>
    <s v="SAFO1"/>
    <x v="148"/>
    <x v="39"/>
    <x v="2"/>
    <x v="1"/>
    <x v="2"/>
    <n v="1794.92"/>
    <n v="546.28000000000009"/>
  </r>
  <r>
    <s v="SAFO1"/>
    <x v="148"/>
    <x v="40"/>
    <x v="2"/>
    <x v="1"/>
    <x v="2"/>
    <n v="32.731999999999999"/>
    <n v="7.3910967741935476"/>
  </r>
  <r>
    <s v="SAFO1"/>
    <x v="148"/>
    <x v="41"/>
    <x v="2"/>
    <x v="1"/>
    <x v="2"/>
    <n v="245.32599999999999"/>
    <n v="63.603037037037033"/>
  </r>
  <r>
    <s v="SAFO1"/>
    <x v="148"/>
    <x v="42"/>
    <x v="2"/>
    <x v="1"/>
    <x v="2"/>
    <n v="12025.6"/>
    <n v="2672.3555555555554"/>
  </r>
  <r>
    <s v="SAFO1"/>
    <x v="148"/>
    <x v="43"/>
    <x v="2"/>
    <x v="1"/>
    <x v="2"/>
    <n v="13.211499999999999"/>
    <n v="3.9353404255319147"/>
  </r>
  <r>
    <s v="SAFO1"/>
    <x v="148"/>
    <x v="44"/>
    <x v="2"/>
    <x v="1"/>
    <x v="2"/>
    <n v="1097.58"/>
    <n v="126.99272727272727"/>
  </r>
  <r>
    <s v="SAFO1"/>
    <x v="148"/>
    <x v="45"/>
    <x v="2"/>
    <x v="1"/>
    <x v="2"/>
    <n v="560.73099999999999"/>
    <n v="58.149881481481479"/>
  </r>
  <r>
    <s v="SAFO1"/>
    <x v="148"/>
    <x v="46"/>
    <x v="2"/>
    <x v="1"/>
    <x v="2"/>
    <n v="3675.83"/>
    <n v="432.45058823529411"/>
  </r>
  <r>
    <s v="SAFO1"/>
    <x v="148"/>
    <x v="47"/>
    <x v="2"/>
    <x v="1"/>
    <x v="2"/>
    <n v="8.3799700000000001"/>
    <n v="1.4850579746835444"/>
  </r>
  <r>
    <s v="SAFO1"/>
    <x v="148"/>
    <x v="48"/>
    <x v="2"/>
    <x v="1"/>
    <x v="2"/>
    <n v="3839.92"/>
    <n v="3162.2870588235292"/>
  </r>
  <r>
    <s v="SAFO1"/>
    <x v="148"/>
    <x v="49"/>
    <x v="2"/>
    <x v="1"/>
    <x v="2"/>
    <n v="2297.79"/>
    <n v="518.85580645161292"/>
  </r>
  <r>
    <s v="SAFO1"/>
    <x v="148"/>
    <x v="50"/>
    <x v="2"/>
    <x v="1"/>
    <x v="2"/>
    <n v="2522.4899999999998"/>
    <n v="1961.9366666666665"/>
  </r>
  <r>
    <s v="SAFO1"/>
    <x v="148"/>
    <x v="51"/>
    <x v="0"/>
    <x v="0"/>
    <x v="3"/>
    <n v="5633.45"/>
    <n v="5633.45"/>
  </r>
  <r>
    <s v="SAFO1"/>
    <x v="148"/>
    <x v="52"/>
    <x v="1"/>
    <x v="0"/>
    <x v="3"/>
    <n v="3953.65"/>
    <n v="3953.65"/>
  </r>
  <r>
    <s v="SAFO1"/>
    <x v="148"/>
    <x v="53"/>
    <x v="2"/>
    <x v="1"/>
    <x v="3"/>
    <n v="9587.09"/>
    <n v="9587.09"/>
  </r>
  <r>
    <s v="SAGA1"/>
    <x v="149"/>
    <x v="0"/>
    <x v="0"/>
    <x v="0"/>
    <x v="0"/>
    <n v="542.404"/>
    <n v="271.202"/>
  </r>
  <r>
    <s v="SAGA1"/>
    <x v="149"/>
    <x v="1"/>
    <x v="0"/>
    <x v="0"/>
    <x v="0"/>
    <n v="7.92605"/>
    <n v="2.5880979591836732"/>
  </r>
  <r>
    <s v="SAGA1"/>
    <x v="149"/>
    <x v="2"/>
    <x v="0"/>
    <x v="0"/>
    <x v="0"/>
    <n v="367.827"/>
    <n v="122.60899999999999"/>
  </r>
  <r>
    <s v="SAGA1"/>
    <x v="149"/>
    <x v="3"/>
    <x v="1"/>
    <x v="0"/>
    <x v="0"/>
    <n v="5.5443899999999999"/>
    <n v="2.772195"/>
  </r>
  <r>
    <s v="SAGA1"/>
    <x v="149"/>
    <x v="4"/>
    <x v="1"/>
    <x v="0"/>
    <x v="0"/>
    <n v="6.3442799999999999E-3"/>
    <n v="2.0716016326530612E-3"/>
  </r>
  <r>
    <s v="SAGA1"/>
    <x v="149"/>
    <x v="5"/>
    <x v="1"/>
    <x v="0"/>
    <x v="0"/>
    <n v="1977.48"/>
    <n v="659.16"/>
  </r>
  <r>
    <s v="SAGA1"/>
    <x v="149"/>
    <x v="6"/>
    <x v="2"/>
    <x v="1"/>
    <x v="0"/>
    <n v="547.94899999999996"/>
    <n v="273.97449999999998"/>
  </r>
  <r>
    <s v="SAGA1"/>
    <x v="149"/>
    <x v="7"/>
    <x v="2"/>
    <x v="1"/>
    <x v="0"/>
    <n v="7.9323899999999998"/>
    <n v="2.590168163265306"/>
  </r>
  <r>
    <s v="SAGA1"/>
    <x v="149"/>
    <x v="8"/>
    <x v="2"/>
    <x v="1"/>
    <x v="0"/>
    <n v="2345.3000000000002"/>
    <n v="781.76666666666665"/>
  </r>
  <r>
    <s v="SAGA1"/>
    <x v="149"/>
    <x v="9"/>
    <x v="0"/>
    <x v="0"/>
    <x v="1"/>
    <n v="396.39800000000002"/>
    <n v="396.39800000000002"/>
  </r>
  <r>
    <s v="SAGA1"/>
    <x v="149"/>
    <x v="10"/>
    <x v="1"/>
    <x v="0"/>
    <x v="1"/>
    <n v="661.92700000000002"/>
    <n v="661.92700000000002"/>
  </r>
  <r>
    <s v="SAGA1"/>
    <x v="149"/>
    <x v="11"/>
    <x v="2"/>
    <x v="1"/>
    <x v="1"/>
    <n v="1058.32"/>
    <n v="1058.32"/>
  </r>
  <r>
    <s v="SAGA1"/>
    <x v="149"/>
    <x v="12"/>
    <x v="0"/>
    <x v="0"/>
    <x v="2"/>
    <n v="334.34800000000001"/>
    <n v="156.02906666666667"/>
  </r>
  <r>
    <s v="SAGA1"/>
    <x v="149"/>
    <x v="13"/>
    <x v="0"/>
    <x v="0"/>
    <x v="2"/>
    <n v="6307.92"/>
    <n v="1919.801739130435"/>
  </r>
  <r>
    <s v="SAGA1"/>
    <x v="149"/>
    <x v="14"/>
    <x v="0"/>
    <x v="0"/>
    <x v="2"/>
    <n v="27.877600000000001"/>
    <n v="6.2949419354838714"/>
  </r>
  <r>
    <s v="SAGA1"/>
    <x v="149"/>
    <x v="15"/>
    <x v="0"/>
    <x v="0"/>
    <x v="2"/>
    <n v="363.53199999999998"/>
    <n v="94.249037037037027"/>
  </r>
  <r>
    <s v="SAGA1"/>
    <x v="149"/>
    <x v="16"/>
    <x v="0"/>
    <x v="0"/>
    <x v="2"/>
    <n v="33025.5"/>
    <n v="7339"/>
  </r>
  <r>
    <s v="SAGA1"/>
    <x v="149"/>
    <x v="17"/>
    <x v="0"/>
    <x v="0"/>
    <x v="2"/>
    <n v="29.8322"/>
    <n v="8.8861872340425521"/>
  </r>
  <r>
    <s v="SAGA1"/>
    <x v="149"/>
    <x v="18"/>
    <x v="0"/>
    <x v="0"/>
    <x v="2"/>
    <n v="648.99"/>
    <n v="75.089752066115707"/>
  </r>
  <r>
    <s v="SAGA1"/>
    <x v="149"/>
    <x v="19"/>
    <x v="0"/>
    <x v="0"/>
    <x v="2"/>
    <n v="331.06599999999997"/>
    <n v="34.332770370370369"/>
  </r>
  <r>
    <s v="SAGA1"/>
    <x v="149"/>
    <x v="20"/>
    <x v="0"/>
    <x v="0"/>
    <x v="2"/>
    <n v="381.37599999999998"/>
    <n v="44.867764705882351"/>
  </r>
  <r>
    <s v="SAGA1"/>
    <x v="149"/>
    <x v="21"/>
    <x v="0"/>
    <x v="0"/>
    <x v="2"/>
    <n v="2.4950600000000001"/>
    <n v="0.44216253164556962"/>
  </r>
  <r>
    <s v="SAGA1"/>
    <x v="149"/>
    <x v="22"/>
    <x v="0"/>
    <x v="0"/>
    <x v="2"/>
    <n v="5153.3599999999997"/>
    <n v="4243.9435294117638"/>
  </r>
  <r>
    <s v="SAGA1"/>
    <x v="149"/>
    <x v="23"/>
    <x v="0"/>
    <x v="0"/>
    <x v="2"/>
    <n v="245.70500000000001"/>
    <n v="55.481774193548389"/>
  </r>
  <r>
    <s v="SAGA1"/>
    <x v="149"/>
    <x v="24"/>
    <x v="0"/>
    <x v="0"/>
    <x v="2"/>
    <n v="163.96899999999999"/>
    <n v="127.53144444444445"/>
  </r>
  <r>
    <s v="SAGA1"/>
    <x v="149"/>
    <x v="25"/>
    <x v="1"/>
    <x v="0"/>
    <x v="2"/>
    <n v="5.5611800000000003E-7"/>
    <n v="2.5952173333333338E-7"/>
  </r>
  <r>
    <s v="SAGA1"/>
    <x v="149"/>
    <x v="26"/>
    <x v="1"/>
    <x v="0"/>
    <x v="2"/>
    <n v="5.9401899999999999E-4"/>
    <n v="1.8078839130434784E-4"/>
  </r>
  <r>
    <s v="SAGA1"/>
    <x v="149"/>
    <x v="27"/>
    <x v="1"/>
    <x v="0"/>
    <x v="2"/>
    <n v="4.8441700000000001"/>
    <n v="1.0938448387096773"/>
  </r>
  <r>
    <s v="SAGA1"/>
    <x v="149"/>
    <x v="28"/>
    <x v="1"/>
    <x v="0"/>
    <x v="2"/>
    <n v="22.3584"/>
    <n v="5.7966222222222221"/>
  </r>
  <r>
    <s v="SAGA1"/>
    <x v="149"/>
    <x v="29"/>
    <x v="1"/>
    <x v="0"/>
    <x v="2"/>
    <n v="1173.98"/>
    <n v="260.88444444444445"/>
  </r>
  <r>
    <s v="SAGA1"/>
    <x v="149"/>
    <x v="30"/>
    <x v="1"/>
    <x v="0"/>
    <x v="2"/>
    <n v="4.1018600000000002E-2"/>
    <n v="1.2218306382978723E-2"/>
  </r>
  <r>
    <s v="SAGA1"/>
    <x v="149"/>
    <x v="31"/>
    <x v="1"/>
    <x v="0"/>
    <x v="2"/>
    <n v="4.54665E-2"/>
    <n v="5.2605867768595041E-3"/>
  </r>
  <r>
    <s v="SAGA1"/>
    <x v="149"/>
    <x v="32"/>
    <x v="1"/>
    <x v="0"/>
    <x v="2"/>
    <n v="9.502E-3"/>
    <n v="9.8539259259259248E-4"/>
  </r>
  <r>
    <s v="SAGA1"/>
    <x v="149"/>
    <x v="33"/>
    <x v="1"/>
    <x v="0"/>
    <x v="2"/>
    <n v="130.941"/>
    <n v="15.404823529411765"/>
  </r>
  <r>
    <s v="SAGA1"/>
    <x v="149"/>
    <x v="34"/>
    <x v="1"/>
    <x v="0"/>
    <x v="2"/>
    <n v="1.0958000000000001"/>
    <n v="0.19419240506329116"/>
  </r>
  <r>
    <s v="SAGA1"/>
    <x v="149"/>
    <x v="35"/>
    <x v="1"/>
    <x v="0"/>
    <x v="2"/>
    <n v="83.186000000000007"/>
    <n v="68.506117647058829"/>
  </r>
  <r>
    <s v="SAGA1"/>
    <x v="149"/>
    <x v="36"/>
    <x v="1"/>
    <x v="0"/>
    <x v="2"/>
    <n v="1746.18"/>
    <n v="394.29870967741937"/>
  </r>
  <r>
    <s v="SAGA1"/>
    <x v="149"/>
    <x v="37"/>
    <x v="1"/>
    <x v="0"/>
    <x v="2"/>
    <n v="837.70500000000004"/>
    <n v="651.5483333333334"/>
  </r>
  <r>
    <s v="SAGA1"/>
    <x v="149"/>
    <x v="38"/>
    <x v="2"/>
    <x v="1"/>
    <x v="2"/>
    <n v="334.34800000000001"/>
    <n v="156.02906666666667"/>
  </r>
  <r>
    <s v="SAGA1"/>
    <x v="149"/>
    <x v="39"/>
    <x v="2"/>
    <x v="1"/>
    <x v="2"/>
    <n v="6307.92"/>
    <n v="1919.801739130435"/>
  </r>
  <r>
    <s v="SAGA1"/>
    <x v="149"/>
    <x v="40"/>
    <x v="2"/>
    <x v="1"/>
    <x v="2"/>
    <n v="32.721800000000002"/>
    <n v="7.3887935483870972"/>
  </r>
  <r>
    <s v="SAGA1"/>
    <x v="149"/>
    <x v="41"/>
    <x v="2"/>
    <x v="1"/>
    <x v="2"/>
    <n v="385.89100000000002"/>
    <n v="100.04581481481482"/>
  </r>
  <r>
    <s v="SAGA1"/>
    <x v="149"/>
    <x v="42"/>
    <x v="2"/>
    <x v="1"/>
    <x v="2"/>
    <n v="34199.5"/>
    <n v="7599.8888888888887"/>
  </r>
  <r>
    <s v="SAGA1"/>
    <x v="149"/>
    <x v="43"/>
    <x v="2"/>
    <x v="1"/>
    <x v="2"/>
    <n v="29.8733"/>
    <n v="8.8984297872340417"/>
  </r>
  <r>
    <s v="SAGA1"/>
    <x v="149"/>
    <x v="44"/>
    <x v="2"/>
    <x v="1"/>
    <x v="2"/>
    <n v="649.03499999999997"/>
    <n v="75.094958677685952"/>
  </r>
  <r>
    <s v="SAGA1"/>
    <x v="149"/>
    <x v="45"/>
    <x v="2"/>
    <x v="1"/>
    <x v="2"/>
    <n v="331.07499999999999"/>
    <n v="34.333703703703705"/>
  </r>
  <r>
    <s v="SAGA1"/>
    <x v="149"/>
    <x v="46"/>
    <x v="2"/>
    <x v="1"/>
    <x v="2"/>
    <n v="512.31700000000001"/>
    <n v="60.272588235294116"/>
  </r>
  <r>
    <s v="SAGA1"/>
    <x v="149"/>
    <x v="47"/>
    <x v="2"/>
    <x v="1"/>
    <x v="2"/>
    <n v="3.5908699999999998"/>
    <n v="0.63635670886075946"/>
  </r>
  <r>
    <s v="SAGA1"/>
    <x v="149"/>
    <x v="48"/>
    <x v="2"/>
    <x v="1"/>
    <x v="2"/>
    <n v="5236.55"/>
    <n v="4312.4529411764706"/>
  </r>
  <r>
    <s v="SAGA1"/>
    <x v="149"/>
    <x v="49"/>
    <x v="2"/>
    <x v="1"/>
    <x v="2"/>
    <n v="1991.88"/>
    <n v="449.77935483870971"/>
  </r>
  <r>
    <s v="SAGA1"/>
    <x v="149"/>
    <x v="50"/>
    <x v="2"/>
    <x v="1"/>
    <x v="2"/>
    <n v="1001.67"/>
    <n v="779.0766666666666"/>
  </r>
  <r>
    <s v="SAGA1"/>
    <x v="149"/>
    <x v="51"/>
    <x v="0"/>
    <x v="0"/>
    <x v="3"/>
    <n v="14105.9"/>
    <n v="14105.9"/>
  </r>
  <r>
    <s v="SAGA1"/>
    <x v="149"/>
    <x v="52"/>
    <x v="1"/>
    <x v="0"/>
    <x v="3"/>
    <n v="1397.75"/>
    <n v="1397.75"/>
  </r>
  <r>
    <s v="SAGA1"/>
    <x v="149"/>
    <x v="53"/>
    <x v="2"/>
    <x v="1"/>
    <x v="3"/>
    <n v="15503.7"/>
    <n v="15503.7"/>
  </r>
  <r>
    <s v="SAGO1"/>
    <x v="150"/>
    <x v="0"/>
    <x v="0"/>
    <x v="0"/>
    <x v="0"/>
    <n v="194.148"/>
    <n v="97.073999999999998"/>
  </r>
  <r>
    <s v="SAGO1"/>
    <x v="150"/>
    <x v="1"/>
    <x v="0"/>
    <x v="0"/>
    <x v="0"/>
    <n v="2.4929100000000002"/>
    <n v="0.81401142857142861"/>
  </r>
  <r>
    <s v="SAGO1"/>
    <x v="150"/>
    <x v="2"/>
    <x v="0"/>
    <x v="0"/>
    <x v="0"/>
    <n v="288.226"/>
    <n v="96.075333333333333"/>
  </r>
  <r>
    <s v="SAGO1"/>
    <x v="150"/>
    <x v="3"/>
    <x v="1"/>
    <x v="0"/>
    <x v="0"/>
    <n v="0.310058"/>
    <n v="0.155029"/>
  </r>
  <r>
    <s v="SAGO1"/>
    <x v="150"/>
    <x v="4"/>
    <x v="1"/>
    <x v="0"/>
    <x v="0"/>
    <n v="1.09996E-2"/>
    <n v="3.5917061224489794E-3"/>
  </r>
  <r>
    <s v="SAGO1"/>
    <x v="150"/>
    <x v="5"/>
    <x v="1"/>
    <x v="0"/>
    <x v="0"/>
    <n v="1062.52"/>
    <n v="354.17333333333329"/>
  </r>
  <r>
    <s v="SAGO1"/>
    <x v="150"/>
    <x v="6"/>
    <x v="2"/>
    <x v="1"/>
    <x v="0"/>
    <n v="194.458"/>
    <n v="97.228999999999999"/>
  </r>
  <r>
    <s v="SAGO1"/>
    <x v="150"/>
    <x v="7"/>
    <x v="2"/>
    <x v="1"/>
    <x v="0"/>
    <n v="2.5039099999999999"/>
    <n v="0.81760326530612237"/>
  </r>
  <r>
    <s v="SAGO1"/>
    <x v="150"/>
    <x v="8"/>
    <x v="2"/>
    <x v="1"/>
    <x v="0"/>
    <n v="1350.75"/>
    <n v="450.25"/>
  </r>
  <r>
    <s v="SAGO1"/>
    <x v="150"/>
    <x v="9"/>
    <x v="0"/>
    <x v="0"/>
    <x v="1"/>
    <n v="193.96299999999999"/>
    <n v="193.96299999999999"/>
  </r>
  <r>
    <s v="SAGO1"/>
    <x v="150"/>
    <x v="10"/>
    <x v="1"/>
    <x v="0"/>
    <x v="1"/>
    <n v="354.32900000000001"/>
    <n v="354.32900000000001"/>
  </r>
  <r>
    <s v="SAGO1"/>
    <x v="150"/>
    <x v="11"/>
    <x v="2"/>
    <x v="1"/>
    <x v="1"/>
    <n v="548.29200000000003"/>
    <n v="548.29200000000003"/>
  </r>
  <r>
    <s v="SAGO1"/>
    <x v="150"/>
    <x v="12"/>
    <x v="0"/>
    <x v="0"/>
    <x v="2"/>
    <n v="71.724500000000006"/>
    <n v="33.471433333333337"/>
  </r>
  <r>
    <s v="SAGO1"/>
    <x v="150"/>
    <x v="13"/>
    <x v="0"/>
    <x v="0"/>
    <x v="2"/>
    <n v="1467.98"/>
    <n v="446.77652173913049"/>
  </r>
  <r>
    <s v="SAGO1"/>
    <x v="150"/>
    <x v="14"/>
    <x v="0"/>
    <x v="0"/>
    <x v="2"/>
    <n v="14.4536"/>
    <n v="3.2637161290322578"/>
  </r>
  <r>
    <s v="SAGO1"/>
    <x v="150"/>
    <x v="15"/>
    <x v="0"/>
    <x v="0"/>
    <x v="2"/>
    <n v="260.74"/>
    <n v="67.599259259259256"/>
  </r>
  <r>
    <s v="SAGO1"/>
    <x v="150"/>
    <x v="16"/>
    <x v="0"/>
    <x v="0"/>
    <x v="2"/>
    <n v="14261.5"/>
    <n v="3169.2222222222222"/>
  </r>
  <r>
    <s v="SAGO1"/>
    <x v="150"/>
    <x v="17"/>
    <x v="0"/>
    <x v="0"/>
    <x v="2"/>
    <n v="9.8453199999999992"/>
    <n v="2.9326485106382973"/>
  </r>
  <r>
    <s v="SAGO1"/>
    <x v="150"/>
    <x v="18"/>
    <x v="0"/>
    <x v="0"/>
    <x v="2"/>
    <n v="572.851"/>
    <n v="66.280280991735538"/>
  </r>
  <r>
    <s v="SAGO1"/>
    <x v="150"/>
    <x v="19"/>
    <x v="0"/>
    <x v="0"/>
    <x v="2"/>
    <n v="254.65299999999999"/>
    <n v="26.408459259259256"/>
  </r>
  <r>
    <s v="SAGO1"/>
    <x v="150"/>
    <x v="20"/>
    <x v="0"/>
    <x v="0"/>
    <x v="2"/>
    <n v="357.64"/>
    <n v="42.075294117647054"/>
  </r>
  <r>
    <s v="SAGO1"/>
    <x v="150"/>
    <x v="21"/>
    <x v="0"/>
    <x v="0"/>
    <x v="2"/>
    <n v="3.3847200000000002"/>
    <n v="0.59982379746835446"/>
  </r>
  <r>
    <s v="SAGO1"/>
    <x v="150"/>
    <x v="22"/>
    <x v="0"/>
    <x v="0"/>
    <x v="2"/>
    <n v="2779.48"/>
    <n v="2288.9835294117647"/>
  </r>
  <r>
    <s v="SAGO1"/>
    <x v="150"/>
    <x v="23"/>
    <x v="0"/>
    <x v="0"/>
    <x v="2"/>
    <n v="239.298"/>
    <n v="54.035032258064518"/>
  </r>
  <r>
    <s v="SAGO1"/>
    <x v="150"/>
    <x v="24"/>
    <x v="0"/>
    <x v="0"/>
    <x v="2"/>
    <n v="133.27500000000001"/>
    <n v="103.65833333333335"/>
  </r>
  <r>
    <s v="SAGO1"/>
    <x v="150"/>
    <x v="25"/>
    <x v="1"/>
    <x v="0"/>
    <x v="2"/>
    <n v="9.7064500000000005E-9"/>
    <n v="4.5296766666666671E-9"/>
  </r>
  <r>
    <s v="SAGO1"/>
    <x v="150"/>
    <x v="26"/>
    <x v="1"/>
    <x v="0"/>
    <x v="2"/>
    <n v="2.29566E-5"/>
    <n v="6.9867913043478268E-6"/>
  </r>
  <r>
    <s v="SAGO1"/>
    <x v="150"/>
    <x v="27"/>
    <x v="1"/>
    <x v="0"/>
    <x v="2"/>
    <n v="0.75394700000000003"/>
    <n v="0.17024609677419356"/>
  </r>
  <r>
    <s v="SAGO1"/>
    <x v="150"/>
    <x v="28"/>
    <x v="1"/>
    <x v="0"/>
    <x v="2"/>
    <n v="1.5899799999999999"/>
    <n v="0.41221703703703699"/>
  </r>
  <r>
    <s v="SAGO1"/>
    <x v="150"/>
    <x v="29"/>
    <x v="1"/>
    <x v="0"/>
    <x v="2"/>
    <n v="615.08500000000004"/>
    <n v="136.68555555555557"/>
  </r>
  <r>
    <s v="SAGO1"/>
    <x v="150"/>
    <x v="30"/>
    <x v="1"/>
    <x v="0"/>
    <x v="2"/>
    <n v="1.5275600000000001E-3"/>
    <n v="4.5501787234042553E-4"/>
  </r>
  <r>
    <s v="SAGO1"/>
    <x v="150"/>
    <x v="31"/>
    <x v="1"/>
    <x v="0"/>
    <x v="2"/>
    <n v="6.1265399999999998E-3"/>
    <n v="7.0885586776859503E-4"/>
  </r>
  <r>
    <s v="SAGO1"/>
    <x v="150"/>
    <x v="32"/>
    <x v="1"/>
    <x v="0"/>
    <x v="2"/>
    <n v="2.4340799999999999E-3"/>
    <n v="2.5242311111111108E-4"/>
  </r>
  <r>
    <s v="SAGO1"/>
    <x v="150"/>
    <x v="33"/>
    <x v="1"/>
    <x v="0"/>
    <x v="2"/>
    <n v="30.110399999999998"/>
    <n v="3.5423999999999998"/>
  </r>
  <r>
    <s v="SAGO1"/>
    <x v="150"/>
    <x v="34"/>
    <x v="1"/>
    <x v="0"/>
    <x v="2"/>
    <n v="0.23914099999999999"/>
    <n v="4.2379417721518986E-2"/>
  </r>
  <r>
    <s v="SAGO1"/>
    <x v="150"/>
    <x v="35"/>
    <x v="1"/>
    <x v="0"/>
    <x v="2"/>
    <n v="49.120100000000001"/>
    <n v="40.451847058823525"/>
  </r>
  <r>
    <s v="SAGO1"/>
    <x v="150"/>
    <x v="36"/>
    <x v="1"/>
    <x v="0"/>
    <x v="2"/>
    <n v="811.00400000000002"/>
    <n v="183.12993548387098"/>
  </r>
  <r>
    <s v="SAGO1"/>
    <x v="150"/>
    <x v="37"/>
    <x v="1"/>
    <x v="0"/>
    <x v="2"/>
    <n v="413.774"/>
    <n v="321.8242222222222"/>
  </r>
  <r>
    <s v="SAGO1"/>
    <x v="150"/>
    <x v="38"/>
    <x v="2"/>
    <x v="1"/>
    <x v="2"/>
    <n v="71.724500000000006"/>
    <n v="33.471433333333337"/>
  </r>
  <r>
    <s v="SAGO1"/>
    <x v="150"/>
    <x v="39"/>
    <x v="2"/>
    <x v="1"/>
    <x v="2"/>
    <n v="1467.98"/>
    <n v="446.77652173913049"/>
  </r>
  <r>
    <s v="SAGO1"/>
    <x v="150"/>
    <x v="40"/>
    <x v="2"/>
    <x v="1"/>
    <x v="2"/>
    <n v="15.2075"/>
    <n v="3.4339516129032255"/>
  </r>
  <r>
    <s v="SAGO1"/>
    <x v="150"/>
    <x v="41"/>
    <x v="2"/>
    <x v="1"/>
    <x v="2"/>
    <n v="262.33"/>
    <n v="68.011481481481468"/>
  </r>
  <r>
    <s v="SAGO1"/>
    <x v="150"/>
    <x v="42"/>
    <x v="2"/>
    <x v="1"/>
    <x v="2"/>
    <n v="14876.5"/>
    <n v="3305.8888888888887"/>
  </r>
  <r>
    <s v="SAGO1"/>
    <x v="150"/>
    <x v="43"/>
    <x v="2"/>
    <x v="1"/>
    <x v="2"/>
    <n v="9.8468499999999999"/>
    <n v="2.9331042553191486"/>
  </r>
  <r>
    <s v="SAGO1"/>
    <x v="150"/>
    <x v="44"/>
    <x v="2"/>
    <x v="1"/>
    <x v="2"/>
    <n v="572.85699999999997"/>
    <n v="66.280975206611572"/>
  </r>
  <r>
    <s v="SAGO1"/>
    <x v="150"/>
    <x v="45"/>
    <x v="2"/>
    <x v="1"/>
    <x v="2"/>
    <n v="254.65600000000001"/>
    <n v="26.40877037037037"/>
  </r>
  <r>
    <s v="SAGO1"/>
    <x v="150"/>
    <x v="46"/>
    <x v="2"/>
    <x v="1"/>
    <x v="2"/>
    <n v="387.75099999999998"/>
    <n v="45.617764705882351"/>
  </r>
  <r>
    <s v="SAGO1"/>
    <x v="150"/>
    <x v="47"/>
    <x v="2"/>
    <x v="1"/>
    <x v="2"/>
    <n v="3.6238600000000001"/>
    <n v="0.64220303797468359"/>
  </r>
  <r>
    <s v="SAGO1"/>
    <x v="150"/>
    <x v="48"/>
    <x v="2"/>
    <x v="1"/>
    <x v="2"/>
    <n v="2828.6"/>
    <n v="2329.4352941176467"/>
  </r>
  <r>
    <s v="SAGO1"/>
    <x v="150"/>
    <x v="49"/>
    <x v="2"/>
    <x v="1"/>
    <x v="2"/>
    <n v="1050.3"/>
    <n v="237.16451612903225"/>
  </r>
  <r>
    <s v="SAGO1"/>
    <x v="150"/>
    <x v="50"/>
    <x v="2"/>
    <x v="1"/>
    <x v="2"/>
    <n v="547.05100000000004"/>
    <n v="425.48411111111113"/>
  </r>
  <r>
    <s v="SAGO1"/>
    <x v="150"/>
    <x v="51"/>
    <x v="0"/>
    <x v="0"/>
    <x v="3"/>
    <n v="6305.29"/>
    <n v="6305.29"/>
  </r>
  <r>
    <s v="SAGO1"/>
    <x v="150"/>
    <x v="52"/>
    <x v="1"/>
    <x v="0"/>
    <x v="3"/>
    <n v="686.26300000000003"/>
    <n v="686.26300000000003"/>
  </r>
  <r>
    <s v="SAGO1"/>
    <x v="150"/>
    <x v="53"/>
    <x v="2"/>
    <x v="1"/>
    <x v="3"/>
    <n v="6991.56"/>
    <n v="6991.56"/>
  </r>
  <r>
    <s v="SAGU1"/>
    <x v="151"/>
    <x v="0"/>
    <x v="0"/>
    <x v="0"/>
    <x v="0"/>
    <n v="828.33"/>
    <n v="414.16500000000002"/>
  </r>
  <r>
    <s v="SAGU1"/>
    <x v="151"/>
    <x v="1"/>
    <x v="0"/>
    <x v="0"/>
    <x v="0"/>
    <n v="17.0441"/>
    <n v="5.5654204081632646"/>
  </r>
  <r>
    <s v="SAGU1"/>
    <x v="151"/>
    <x v="2"/>
    <x v="0"/>
    <x v="0"/>
    <x v="0"/>
    <n v="263.15100000000001"/>
    <n v="87.716999999999999"/>
  </r>
  <r>
    <s v="SAGU1"/>
    <x v="151"/>
    <x v="3"/>
    <x v="1"/>
    <x v="0"/>
    <x v="0"/>
    <n v="10.4818"/>
    <n v="5.2408999999999999"/>
  </r>
  <r>
    <s v="SAGU1"/>
    <x v="151"/>
    <x v="4"/>
    <x v="1"/>
    <x v="0"/>
    <x v="0"/>
    <n v="1.0019100000000001"/>
    <n v="0.32715428571428573"/>
  </r>
  <r>
    <s v="SAGU1"/>
    <x v="151"/>
    <x v="5"/>
    <x v="1"/>
    <x v="0"/>
    <x v="0"/>
    <n v="3716.83"/>
    <n v="1238.9433333333332"/>
  </r>
  <r>
    <s v="SAGU1"/>
    <x v="151"/>
    <x v="6"/>
    <x v="2"/>
    <x v="1"/>
    <x v="0"/>
    <n v="838.81200000000001"/>
    <n v="419.40600000000001"/>
  </r>
  <r>
    <s v="SAGU1"/>
    <x v="151"/>
    <x v="7"/>
    <x v="2"/>
    <x v="1"/>
    <x v="0"/>
    <n v="18.045999999999999"/>
    <n v="5.8925714285714275"/>
  </r>
  <r>
    <s v="SAGU1"/>
    <x v="151"/>
    <x v="8"/>
    <x v="2"/>
    <x v="1"/>
    <x v="0"/>
    <n v="3979.98"/>
    <n v="1326.6599999999999"/>
  </r>
  <r>
    <s v="SAGU1"/>
    <x v="151"/>
    <x v="9"/>
    <x v="0"/>
    <x v="0"/>
    <x v="1"/>
    <n v="507.44499999999999"/>
    <n v="507.44499999999999"/>
  </r>
  <r>
    <s v="SAGU1"/>
    <x v="151"/>
    <x v="10"/>
    <x v="1"/>
    <x v="0"/>
    <x v="1"/>
    <n v="1244.5"/>
    <n v="1244.5"/>
  </r>
  <r>
    <s v="SAGU1"/>
    <x v="151"/>
    <x v="11"/>
    <x v="2"/>
    <x v="1"/>
    <x v="1"/>
    <n v="1751.94"/>
    <n v="1751.94"/>
  </r>
  <r>
    <s v="SAGU1"/>
    <x v="151"/>
    <x v="12"/>
    <x v="0"/>
    <x v="0"/>
    <x v="2"/>
    <n v="89.1751"/>
    <n v="41.615046666666665"/>
  </r>
  <r>
    <s v="SAGU1"/>
    <x v="151"/>
    <x v="13"/>
    <x v="0"/>
    <x v="0"/>
    <x v="2"/>
    <n v="1876.08"/>
    <n v="570.9808695652174"/>
  </r>
  <r>
    <s v="SAGU1"/>
    <x v="151"/>
    <x v="14"/>
    <x v="0"/>
    <x v="0"/>
    <x v="2"/>
    <n v="9.2447199999999992"/>
    <n v="2.0875174193548385"/>
  </r>
  <r>
    <s v="SAGU1"/>
    <x v="151"/>
    <x v="15"/>
    <x v="0"/>
    <x v="0"/>
    <x v="2"/>
    <n v="80.438000000000002"/>
    <n v="20.854296296296297"/>
  </r>
  <r>
    <s v="SAGU1"/>
    <x v="151"/>
    <x v="16"/>
    <x v="0"/>
    <x v="0"/>
    <x v="2"/>
    <n v="5617.69"/>
    <n v="1248.3755555555554"/>
  </r>
  <r>
    <s v="SAGU1"/>
    <x v="151"/>
    <x v="17"/>
    <x v="0"/>
    <x v="0"/>
    <x v="2"/>
    <n v="15.1569"/>
    <n v="4.5148212765957449"/>
  </r>
  <r>
    <s v="SAGU1"/>
    <x v="151"/>
    <x v="18"/>
    <x v="0"/>
    <x v="0"/>
    <x v="2"/>
    <n v="344.11599999999999"/>
    <n v="39.815074380165292"/>
  </r>
  <r>
    <s v="SAGU1"/>
    <x v="151"/>
    <x v="19"/>
    <x v="0"/>
    <x v="0"/>
    <x v="2"/>
    <n v="174.85"/>
    <n v="18.132592592592591"/>
  </r>
  <r>
    <s v="SAGU1"/>
    <x v="151"/>
    <x v="20"/>
    <x v="0"/>
    <x v="0"/>
    <x v="2"/>
    <n v="283.64800000000002"/>
    <n v="33.370352941176471"/>
  </r>
  <r>
    <s v="SAGU1"/>
    <x v="151"/>
    <x v="21"/>
    <x v="0"/>
    <x v="0"/>
    <x v="2"/>
    <n v="2.5065599999999999"/>
    <n v="0.4442005063291139"/>
  </r>
  <r>
    <s v="SAGU1"/>
    <x v="151"/>
    <x v="22"/>
    <x v="0"/>
    <x v="0"/>
    <x v="2"/>
    <n v="914.59100000000001"/>
    <n v="753.19258823529412"/>
  </r>
  <r>
    <s v="SAGU1"/>
    <x v="151"/>
    <x v="23"/>
    <x v="0"/>
    <x v="0"/>
    <x v="2"/>
    <n v="67.986900000000006"/>
    <n v="15.351880645161291"/>
  </r>
  <r>
    <s v="SAGU1"/>
    <x v="151"/>
    <x v="24"/>
    <x v="0"/>
    <x v="0"/>
    <x v="2"/>
    <n v="82.971100000000007"/>
    <n v="64.533077777777791"/>
  </r>
  <r>
    <s v="SAGU1"/>
    <x v="151"/>
    <x v="25"/>
    <x v="1"/>
    <x v="0"/>
    <x v="2"/>
    <n v="1.00875E-7"/>
    <n v="4.7074999999999996E-8"/>
  </r>
  <r>
    <s v="SAGU1"/>
    <x v="151"/>
    <x v="26"/>
    <x v="1"/>
    <x v="0"/>
    <x v="2"/>
    <n v="1.33349E-4"/>
    <n v="4.058447826086957E-5"/>
  </r>
  <r>
    <s v="SAGU1"/>
    <x v="151"/>
    <x v="27"/>
    <x v="1"/>
    <x v="0"/>
    <x v="2"/>
    <n v="16.1693"/>
    <n v="3.651132258064516"/>
  </r>
  <r>
    <s v="SAGU1"/>
    <x v="151"/>
    <x v="28"/>
    <x v="1"/>
    <x v="0"/>
    <x v="2"/>
    <n v="17"/>
    <n v="4.4074074074074074"/>
  </r>
  <r>
    <s v="SAGU1"/>
    <x v="151"/>
    <x v="29"/>
    <x v="1"/>
    <x v="0"/>
    <x v="2"/>
    <n v="1809.36"/>
    <n v="402.07999999999993"/>
  </r>
  <r>
    <s v="SAGU1"/>
    <x v="151"/>
    <x v="30"/>
    <x v="1"/>
    <x v="0"/>
    <x v="2"/>
    <n v="7.6668300000000003E-3"/>
    <n v="2.2837365957446808E-3"/>
  </r>
  <r>
    <s v="SAGU1"/>
    <x v="151"/>
    <x v="31"/>
    <x v="1"/>
    <x v="0"/>
    <x v="2"/>
    <n v="0.10155599999999999"/>
    <n v="1.1750280991735538E-2"/>
  </r>
  <r>
    <s v="SAGU1"/>
    <x v="151"/>
    <x v="32"/>
    <x v="1"/>
    <x v="0"/>
    <x v="2"/>
    <n v="5.0192899999999999E-2"/>
    <n v="5.2051896296296295E-3"/>
  </r>
  <r>
    <s v="SAGU1"/>
    <x v="151"/>
    <x v="33"/>
    <x v="1"/>
    <x v="0"/>
    <x v="2"/>
    <n v="663.45500000000004"/>
    <n v="78.053529411764714"/>
  </r>
  <r>
    <s v="SAGU1"/>
    <x v="151"/>
    <x v="34"/>
    <x v="1"/>
    <x v="0"/>
    <x v="2"/>
    <n v="3.4449100000000001"/>
    <n v="0.61049037974683551"/>
  </r>
  <r>
    <s v="SAGU1"/>
    <x v="151"/>
    <x v="35"/>
    <x v="1"/>
    <x v="0"/>
    <x v="2"/>
    <n v="112.27800000000001"/>
    <n v="92.464235294117643"/>
  </r>
  <r>
    <s v="SAGU1"/>
    <x v="151"/>
    <x v="36"/>
    <x v="1"/>
    <x v="0"/>
    <x v="2"/>
    <n v="580.39300000000003"/>
    <n v="131.05648387096775"/>
  </r>
  <r>
    <s v="SAGU1"/>
    <x v="151"/>
    <x v="37"/>
    <x v="1"/>
    <x v="0"/>
    <x v="2"/>
    <n v="937.75400000000002"/>
    <n v="729.36422222222222"/>
  </r>
  <r>
    <s v="SAGU1"/>
    <x v="151"/>
    <x v="38"/>
    <x v="2"/>
    <x v="1"/>
    <x v="2"/>
    <n v="89.1751"/>
    <n v="41.615046666666665"/>
  </r>
  <r>
    <s v="SAGU1"/>
    <x v="151"/>
    <x v="39"/>
    <x v="2"/>
    <x v="1"/>
    <x v="2"/>
    <n v="1876.08"/>
    <n v="570.9808695652174"/>
  </r>
  <r>
    <s v="SAGU1"/>
    <x v="151"/>
    <x v="40"/>
    <x v="2"/>
    <x v="1"/>
    <x v="2"/>
    <n v="25.414000000000001"/>
    <n v="5.7386451612903224"/>
  </r>
  <r>
    <s v="SAGU1"/>
    <x v="151"/>
    <x v="41"/>
    <x v="2"/>
    <x v="1"/>
    <x v="2"/>
    <n v="97.437899999999999"/>
    <n v="25.261677777777777"/>
  </r>
  <r>
    <s v="SAGU1"/>
    <x v="151"/>
    <x v="42"/>
    <x v="2"/>
    <x v="1"/>
    <x v="2"/>
    <n v="7427.06"/>
    <n v="1650.4577777777777"/>
  </r>
  <r>
    <s v="SAGU1"/>
    <x v="151"/>
    <x v="43"/>
    <x v="2"/>
    <x v="1"/>
    <x v="2"/>
    <n v="15.1646"/>
    <n v="4.5171148936170207"/>
  </r>
  <r>
    <s v="SAGU1"/>
    <x v="151"/>
    <x v="44"/>
    <x v="2"/>
    <x v="1"/>
    <x v="2"/>
    <n v="344.21699999999998"/>
    <n v="39.826760330578509"/>
  </r>
  <r>
    <s v="SAGU1"/>
    <x v="151"/>
    <x v="45"/>
    <x v="2"/>
    <x v="1"/>
    <x v="2"/>
    <n v="174.9"/>
    <n v="18.137777777777778"/>
  </r>
  <r>
    <s v="SAGU1"/>
    <x v="151"/>
    <x v="46"/>
    <x v="2"/>
    <x v="1"/>
    <x v="2"/>
    <n v="947.101"/>
    <n v="111.42364705882353"/>
  </r>
  <r>
    <s v="SAGU1"/>
    <x v="151"/>
    <x v="47"/>
    <x v="2"/>
    <x v="1"/>
    <x v="2"/>
    <n v="5.9514699999999996"/>
    <n v="1.0546908860759494"/>
  </r>
  <r>
    <s v="SAGU1"/>
    <x v="151"/>
    <x v="48"/>
    <x v="2"/>
    <x v="1"/>
    <x v="2"/>
    <n v="1026.8699999999999"/>
    <n v="845.65764705882339"/>
  </r>
  <r>
    <s v="SAGU1"/>
    <x v="151"/>
    <x v="49"/>
    <x v="2"/>
    <x v="1"/>
    <x v="2"/>
    <n v="648.38"/>
    <n v="146.40838709677419"/>
  </r>
  <r>
    <s v="SAGU1"/>
    <x v="151"/>
    <x v="50"/>
    <x v="2"/>
    <x v="1"/>
    <x v="2"/>
    <n v="1020.72"/>
    <n v="793.89333333333332"/>
  </r>
  <r>
    <s v="SAGU1"/>
    <x v="151"/>
    <x v="51"/>
    <x v="0"/>
    <x v="0"/>
    <x v="3"/>
    <n v="2813.26"/>
    <n v="2813.26"/>
  </r>
  <r>
    <s v="SAGU1"/>
    <x v="151"/>
    <x v="52"/>
    <x v="1"/>
    <x v="0"/>
    <x v="3"/>
    <n v="1441.71"/>
    <n v="1441.71"/>
  </r>
  <r>
    <s v="SAGU1"/>
    <x v="151"/>
    <x v="53"/>
    <x v="2"/>
    <x v="1"/>
    <x v="3"/>
    <n v="4254.9799999999996"/>
    <n v="4254.9799999999996"/>
  </r>
  <r>
    <s v="SALM1"/>
    <x v="152"/>
    <x v="0"/>
    <x v="0"/>
    <x v="0"/>
    <x v="0"/>
    <n v="47.279400000000003"/>
    <n v="23.639700000000001"/>
  </r>
  <r>
    <s v="SALM1"/>
    <x v="152"/>
    <x v="1"/>
    <x v="0"/>
    <x v="0"/>
    <x v="0"/>
    <n v="0.35197600000000001"/>
    <n v="0.11493093877551019"/>
  </r>
  <r>
    <s v="SALM1"/>
    <x v="152"/>
    <x v="2"/>
    <x v="0"/>
    <x v="0"/>
    <x v="0"/>
    <n v="147.96799999999999"/>
    <n v="49.322666666666663"/>
  </r>
  <r>
    <s v="SALM1"/>
    <x v="152"/>
    <x v="3"/>
    <x v="1"/>
    <x v="0"/>
    <x v="0"/>
    <n v="5.54184E-2"/>
    <n v="2.77092E-2"/>
  </r>
  <r>
    <s v="SALM1"/>
    <x v="152"/>
    <x v="4"/>
    <x v="1"/>
    <x v="0"/>
    <x v="0"/>
    <n v="1.5120400000000001E-3"/>
    <n v="4.9372734693877546E-4"/>
  </r>
  <r>
    <s v="SALM1"/>
    <x v="152"/>
    <x v="5"/>
    <x v="1"/>
    <x v="0"/>
    <x v="0"/>
    <n v="639.52700000000004"/>
    <n v="213.17566666666667"/>
  </r>
  <r>
    <s v="SALM1"/>
    <x v="152"/>
    <x v="6"/>
    <x v="2"/>
    <x v="1"/>
    <x v="0"/>
    <n v="47.334800000000001"/>
    <n v="23.667400000000001"/>
  </r>
  <r>
    <s v="SALM1"/>
    <x v="152"/>
    <x v="7"/>
    <x v="2"/>
    <x v="1"/>
    <x v="0"/>
    <n v="0.35348800000000002"/>
    <n v="0.11542465306122449"/>
  </r>
  <r>
    <s v="SALM1"/>
    <x v="152"/>
    <x v="8"/>
    <x v="2"/>
    <x v="1"/>
    <x v="0"/>
    <n v="787.49599999999998"/>
    <n v="262.49866666666662"/>
  </r>
  <r>
    <s v="SALM1"/>
    <x v="152"/>
    <x v="9"/>
    <x v="0"/>
    <x v="0"/>
    <x v="1"/>
    <n v="73.076800000000006"/>
    <n v="73.076800000000006"/>
  </r>
  <r>
    <s v="SALM1"/>
    <x v="152"/>
    <x v="10"/>
    <x v="1"/>
    <x v="0"/>
    <x v="1"/>
    <n v="213.202"/>
    <n v="213.202"/>
  </r>
  <r>
    <s v="SALM1"/>
    <x v="152"/>
    <x v="11"/>
    <x v="2"/>
    <x v="1"/>
    <x v="1"/>
    <n v="286.279"/>
    <n v="286.279"/>
  </r>
  <r>
    <s v="SALM1"/>
    <x v="152"/>
    <x v="12"/>
    <x v="0"/>
    <x v="0"/>
    <x v="2"/>
    <n v="9.2856799999999993"/>
    <n v="4.3333173333333335"/>
  </r>
  <r>
    <s v="SALM1"/>
    <x v="152"/>
    <x v="13"/>
    <x v="0"/>
    <x v="0"/>
    <x v="2"/>
    <n v="170.67599999999999"/>
    <n v="51.944869565217388"/>
  </r>
  <r>
    <s v="SALM1"/>
    <x v="152"/>
    <x v="14"/>
    <x v="0"/>
    <x v="0"/>
    <x v="2"/>
    <n v="1.9048400000000001"/>
    <n v="0.43012516129032258"/>
  </r>
  <r>
    <s v="SALM1"/>
    <x v="152"/>
    <x v="15"/>
    <x v="0"/>
    <x v="0"/>
    <x v="2"/>
    <n v="44.2956"/>
    <n v="11.484044444444445"/>
  </r>
  <r>
    <s v="SALM1"/>
    <x v="152"/>
    <x v="16"/>
    <x v="0"/>
    <x v="0"/>
    <x v="2"/>
    <n v="2760.7"/>
    <n v="613.48888888888882"/>
  </r>
  <r>
    <s v="SALM1"/>
    <x v="152"/>
    <x v="17"/>
    <x v="0"/>
    <x v="0"/>
    <x v="2"/>
    <n v="0.94424200000000003"/>
    <n v="0.28126357446808509"/>
  </r>
  <r>
    <s v="SALM1"/>
    <x v="152"/>
    <x v="18"/>
    <x v="0"/>
    <x v="0"/>
    <x v="2"/>
    <n v="296.79599999999999"/>
    <n v="34.340033057851237"/>
  </r>
  <r>
    <s v="SALM1"/>
    <x v="152"/>
    <x v="19"/>
    <x v="0"/>
    <x v="0"/>
    <x v="2"/>
    <n v="112.232"/>
    <n v="11.638874074074074"/>
  </r>
  <r>
    <s v="SALM1"/>
    <x v="152"/>
    <x v="20"/>
    <x v="0"/>
    <x v="0"/>
    <x v="2"/>
    <n v="286.678"/>
    <n v="33.726823529411767"/>
  </r>
  <r>
    <s v="SALM1"/>
    <x v="152"/>
    <x v="21"/>
    <x v="0"/>
    <x v="0"/>
    <x v="2"/>
    <n v="4.0392599999999996"/>
    <n v="0.71581822784810123"/>
  </r>
  <r>
    <s v="SALM1"/>
    <x v="152"/>
    <x v="22"/>
    <x v="0"/>
    <x v="0"/>
    <x v="2"/>
    <n v="532.63499999999999"/>
    <n v="438.6405882352941"/>
  </r>
  <r>
    <s v="SALM1"/>
    <x v="152"/>
    <x v="23"/>
    <x v="0"/>
    <x v="0"/>
    <x v="2"/>
    <n v="65.483999999999995"/>
    <n v="14.786709677419353"/>
  </r>
  <r>
    <s v="SALM1"/>
    <x v="152"/>
    <x v="24"/>
    <x v="0"/>
    <x v="0"/>
    <x v="2"/>
    <n v="48.413899999999998"/>
    <n v="37.655255555555556"/>
  </r>
  <r>
    <s v="SALM1"/>
    <x v="152"/>
    <x v="25"/>
    <x v="1"/>
    <x v="0"/>
    <x v="2"/>
    <n v="0"/>
    <n v="0"/>
  </r>
  <r>
    <s v="SALM1"/>
    <x v="152"/>
    <x v="26"/>
    <x v="1"/>
    <x v="0"/>
    <x v="2"/>
    <n v="1.5968799999999999E-5"/>
    <n v="4.8600695652173909E-6"/>
  </r>
  <r>
    <s v="SALM1"/>
    <x v="152"/>
    <x v="27"/>
    <x v="1"/>
    <x v="0"/>
    <x v="2"/>
    <n v="0.56884000000000001"/>
    <n v="0.12844774193548386"/>
  </r>
  <r>
    <s v="SALM1"/>
    <x v="152"/>
    <x v="28"/>
    <x v="1"/>
    <x v="0"/>
    <x v="2"/>
    <n v="5.7333499999999997"/>
    <n v="1.486424074074074"/>
  </r>
  <r>
    <s v="SALM1"/>
    <x v="152"/>
    <x v="29"/>
    <x v="1"/>
    <x v="0"/>
    <x v="2"/>
    <n v="868.08299999999997"/>
    <n v="192.90733333333333"/>
  </r>
  <r>
    <s v="SALM1"/>
    <x v="152"/>
    <x v="30"/>
    <x v="1"/>
    <x v="0"/>
    <x v="2"/>
    <n v="1.1918199999999999E-3"/>
    <n v="3.5501021276595742E-4"/>
  </r>
  <r>
    <s v="SALM1"/>
    <x v="152"/>
    <x v="31"/>
    <x v="1"/>
    <x v="0"/>
    <x v="2"/>
    <n v="1.27922E-2"/>
    <n v="1.4800892561983472E-3"/>
  </r>
  <r>
    <s v="SALM1"/>
    <x v="152"/>
    <x v="32"/>
    <x v="1"/>
    <x v="0"/>
    <x v="2"/>
    <n v="4.7935900000000004E-3"/>
    <n v="4.9711303703703705E-4"/>
  </r>
  <r>
    <s v="SALM1"/>
    <x v="152"/>
    <x v="33"/>
    <x v="1"/>
    <x v="0"/>
    <x v="2"/>
    <n v="32.107199999999999"/>
    <n v="3.7773176470588234"/>
  </r>
  <r>
    <s v="SALM1"/>
    <x v="152"/>
    <x v="34"/>
    <x v="1"/>
    <x v="0"/>
    <x v="2"/>
    <n v="0.41721200000000003"/>
    <n v="7.3936303797468364E-2"/>
  </r>
  <r>
    <s v="SALM1"/>
    <x v="152"/>
    <x v="35"/>
    <x v="1"/>
    <x v="0"/>
    <x v="2"/>
    <n v="32.3521"/>
    <n v="26.642905882352942"/>
  </r>
  <r>
    <s v="SALM1"/>
    <x v="152"/>
    <x v="36"/>
    <x v="1"/>
    <x v="0"/>
    <x v="2"/>
    <n v="413.137"/>
    <n v="93.289000000000001"/>
  </r>
  <r>
    <s v="SALM1"/>
    <x v="152"/>
    <x v="37"/>
    <x v="1"/>
    <x v="0"/>
    <x v="2"/>
    <n v="236.29499999999999"/>
    <n v="183.785"/>
  </r>
  <r>
    <s v="SALM1"/>
    <x v="152"/>
    <x v="38"/>
    <x v="2"/>
    <x v="1"/>
    <x v="2"/>
    <n v="9.2856799999999993"/>
    <n v="4.3333173333333335"/>
  </r>
  <r>
    <s v="SALM1"/>
    <x v="152"/>
    <x v="39"/>
    <x v="2"/>
    <x v="1"/>
    <x v="2"/>
    <n v="170.67599999999999"/>
    <n v="51.944869565217388"/>
  </r>
  <r>
    <s v="SALM1"/>
    <x v="152"/>
    <x v="40"/>
    <x v="2"/>
    <x v="1"/>
    <x v="2"/>
    <n v="2.4736899999999999"/>
    <n v="0.55857516129032259"/>
  </r>
  <r>
    <s v="SALM1"/>
    <x v="152"/>
    <x v="41"/>
    <x v="2"/>
    <x v="1"/>
    <x v="2"/>
    <n v="50.029000000000003"/>
    <n v="12.970481481481482"/>
  </r>
  <r>
    <s v="SALM1"/>
    <x v="152"/>
    <x v="42"/>
    <x v="2"/>
    <x v="1"/>
    <x v="2"/>
    <n v="3628.79"/>
    <n v="806.39777777777772"/>
  </r>
  <r>
    <s v="SALM1"/>
    <x v="152"/>
    <x v="43"/>
    <x v="2"/>
    <x v="1"/>
    <x v="2"/>
    <n v="0.945434"/>
    <n v="0.28161863829787231"/>
  </r>
  <r>
    <s v="SALM1"/>
    <x v="152"/>
    <x v="44"/>
    <x v="2"/>
    <x v="1"/>
    <x v="2"/>
    <n v="296.80900000000003"/>
    <n v="34.341537190082647"/>
  </r>
  <r>
    <s v="SALM1"/>
    <x v="152"/>
    <x v="45"/>
    <x v="2"/>
    <x v="1"/>
    <x v="2"/>
    <n v="112.23699999999999"/>
    <n v="11.639392592592591"/>
  </r>
  <r>
    <s v="SALM1"/>
    <x v="152"/>
    <x v="46"/>
    <x v="2"/>
    <x v="1"/>
    <x v="2"/>
    <n v="318.786"/>
    <n v="37.504235294117649"/>
  </r>
  <r>
    <s v="SALM1"/>
    <x v="152"/>
    <x v="47"/>
    <x v="2"/>
    <x v="1"/>
    <x v="2"/>
    <n v="4.4564700000000004"/>
    <n v="0.78975417721518992"/>
  </r>
  <r>
    <s v="SALM1"/>
    <x v="152"/>
    <x v="48"/>
    <x v="2"/>
    <x v="1"/>
    <x v="2"/>
    <n v="564.98699999999997"/>
    <n v="465.28341176470582"/>
  </r>
  <r>
    <s v="SALM1"/>
    <x v="152"/>
    <x v="49"/>
    <x v="2"/>
    <x v="1"/>
    <x v="2"/>
    <n v="478.62099999999998"/>
    <n v="108.07570967741935"/>
  </r>
  <r>
    <s v="SALM1"/>
    <x v="152"/>
    <x v="50"/>
    <x v="2"/>
    <x v="1"/>
    <x v="2"/>
    <n v="284.709"/>
    <n v="221.44033333333334"/>
  </r>
  <r>
    <s v="SALM1"/>
    <x v="152"/>
    <x v="51"/>
    <x v="0"/>
    <x v="0"/>
    <x v="3"/>
    <n v="1253.47"/>
    <n v="1253.47"/>
  </r>
  <r>
    <s v="SALM1"/>
    <x v="152"/>
    <x v="52"/>
    <x v="1"/>
    <x v="0"/>
    <x v="3"/>
    <n v="502.09399999999999"/>
    <n v="502.09399999999999"/>
  </r>
  <r>
    <s v="SALM1"/>
    <x v="152"/>
    <x v="53"/>
    <x v="2"/>
    <x v="1"/>
    <x v="3"/>
    <n v="1755.56"/>
    <n v="1755.56"/>
  </r>
  <r>
    <s v="SAPE1"/>
    <x v="153"/>
    <x v="0"/>
    <x v="0"/>
    <x v="0"/>
    <x v="0"/>
    <n v="376.202"/>
    <n v="188.101"/>
  </r>
  <r>
    <s v="SAPE1"/>
    <x v="153"/>
    <x v="1"/>
    <x v="0"/>
    <x v="0"/>
    <x v="0"/>
    <n v="3.6296400000000002"/>
    <n v="1.1851885714285715"/>
  </r>
  <r>
    <s v="SAPE1"/>
    <x v="153"/>
    <x v="2"/>
    <x v="0"/>
    <x v="0"/>
    <x v="0"/>
    <n v="237.535"/>
    <n v="79.178333333333327"/>
  </r>
  <r>
    <s v="SAPE1"/>
    <x v="153"/>
    <x v="3"/>
    <x v="1"/>
    <x v="0"/>
    <x v="0"/>
    <n v="0.58213800000000004"/>
    <n v="0.29106900000000002"/>
  </r>
  <r>
    <s v="SAPE1"/>
    <x v="153"/>
    <x v="4"/>
    <x v="1"/>
    <x v="0"/>
    <x v="0"/>
    <n v="2.9056499999999999E-2"/>
    <n v="9.4878367346938764E-3"/>
  </r>
  <r>
    <s v="SAPE1"/>
    <x v="153"/>
    <x v="5"/>
    <x v="1"/>
    <x v="0"/>
    <x v="0"/>
    <n v="3759.94"/>
    <n v="1253.3133333333333"/>
  </r>
  <r>
    <s v="SAPE1"/>
    <x v="153"/>
    <x v="6"/>
    <x v="2"/>
    <x v="1"/>
    <x v="0"/>
    <n v="376.78399999999999"/>
    <n v="188.392"/>
  </r>
  <r>
    <s v="SAPE1"/>
    <x v="153"/>
    <x v="7"/>
    <x v="2"/>
    <x v="1"/>
    <x v="0"/>
    <n v="3.6587000000000001"/>
    <n v="1.1946775510204082"/>
  </r>
  <r>
    <s v="SAPE1"/>
    <x v="153"/>
    <x v="8"/>
    <x v="2"/>
    <x v="1"/>
    <x v="0"/>
    <n v="3997.46"/>
    <n v="1332.4866666666667"/>
  </r>
  <r>
    <s v="SAPE1"/>
    <x v="153"/>
    <x v="9"/>
    <x v="0"/>
    <x v="0"/>
    <x v="1"/>
    <n v="268.464"/>
    <n v="268.464"/>
  </r>
  <r>
    <s v="SAPE1"/>
    <x v="153"/>
    <x v="10"/>
    <x v="1"/>
    <x v="0"/>
    <x v="1"/>
    <n v="1253.5999999999999"/>
    <n v="1253.5999999999999"/>
  </r>
  <r>
    <s v="SAPE1"/>
    <x v="153"/>
    <x v="11"/>
    <x v="2"/>
    <x v="1"/>
    <x v="1"/>
    <n v="1522.06"/>
    <n v="1522.06"/>
  </r>
  <r>
    <s v="SAPE1"/>
    <x v="153"/>
    <x v="12"/>
    <x v="0"/>
    <x v="0"/>
    <x v="2"/>
    <n v="37.688499999999998"/>
    <n v="17.587966666666667"/>
  </r>
  <r>
    <s v="SAPE1"/>
    <x v="153"/>
    <x v="13"/>
    <x v="0"/>
    <x v="0"/>
    <x v="2"/>
    <n v="590.01099999999997"/>
    <n v="179.5685652173913"/>
  </r>
  <r>
    <s v="SAPE1"/>
    <x v="153"/>
    <x v="14"/>
    <x v="0"/>
    <x v="0"/>
    <x v="2"/>
    <n v="6.1560499999999996"/>
    <n v="1.3900758064516128"/>
  </r>
  <r>
    <s v="SAPE1"/>
    <x v="153"/>
    <x v="15"/>
    <x v="0"/>
    <x v="0"/>
    <x v="2"/>
    <n v="207.916"/>
    <n v="53.904148148148145"/>
  </r>
  <r>
    <s v="SAPE1"/>
    <x v="153"/>
    <x v="16"/>
    <x v="0"/>
    <x v="0"/>
    <x v="2"/>
    <n v="5456.78"/>
    <n v="1212.6177777777777"/>
  </r>
  <r>
    <s v="SAPE1"/>
    <x v="153"/>
    <x v="17"/>
    <x v="0"/>
    <x v="0"/>
    <x v="2"/>
    <n v="3.1353499999999999"/>
    <n v="0.93393404255319146"/>
  </r>
  <r>
    <s v="SAPE1"/>
    <x v="153"/>
    <x v="18"/>
    <x v="0"/>
    <x v="0"/>
    <x v="2"/>
    <n v="441.03100000000001"/>
    <n v="51.028380165289256"/>
  </r>
  <r>
    <s v="SAPE1"/>
    <x v="153"/>
    <x v="19"/>
    <x v="0"/>
    <x v="0"/>
    <x v="2"/>
    <n v="195.65299999999999"/>
    <n v="20.289940740740739"/>
  </r>
  <r>
    <s v="SAPE1"/>
    <x v="153"/>
    <x v="20"/>
    <x v="0"/>
    <x v="0"/>
    <x v="2"/>
    <n v="408.19900000000001"/>
    <n v="48.023411764705884"/>
  </r>
  <r>
    <s v="SAPE1"/>
    <x v="153"/>
    <x v="21"/>
    <x v="0"/>
    <x v="0"/>
    <x v="2"/>
    <n v="4.92441"/>
    <n v="0.872680253164557"/>
  </r>
  <r>
    <s v="SAPE1"/>
    <x v="153"/>
    <x v="22"/>
    <x v="0"/>
    <x v="0"/>
    <x v="2"/>
    <n v="453.59899999999999"/>
    <n v="373.55211764705882"/>
  </r>
  <r>
    <s v="SAPE1"/>
    <x v="153"/>
    <x v="23"/>
    <x v="0"/>
    <x v="0"/>
    <x v="2"/>
    <n v="89.837500000000006"/>
    <n v="20.285887096774193"/>
  </r>
  <r>
    <s v="SAPE1"/>
    <x v="153"/>
    <x v="24"/>
    <x v="0"/>
    <x v="0"/>
    <x v="2"/>
    <n v="77.023200000000003"/>
    <n v="59.906933333333335"/>
  </r>
  <r>
    <s v="SAPE1"/>
    <x v="153"/>
    <x v="25"/>
    <x v="1"/>
    <x v="0"/>
    <x v="2"/>
    <n v="1.4035E-8"/>
    <n v="6.5496666666666665E-9"/>
  </r>
  <r>
    <s v="SAPE1"/>
    <x v="153"/>
    <x v="26"/>
    <x v="1"/>
    <x v="0"/>
    <x v="2"/>
    <n v="1.40697E-5"/>
    <n v="4.2820826086956526E-6"/>
  </r>
  <r>
    <s v="SAPE1"/>
    <x v="153"/>
    <x v="27"/>
    <x v="1"/>
    <x v="0"/>
    <x v="2"/>
    <n v="1.87131"/>
    <n v="0.42255387096774194"/>
  </r>
  <r>
    <s v="SAPE1"/>
    <x v="153"/>
    <x v="28"/>
    <x v="1"/>
    <x v="0"/>
    <x v="2"/>
    <n v="3.5317400000000001"/>
    <n v="0.91563629629629628"/>
  </r>
  <r>
    <s v="SAPE1"/>
    <x v="153"/>
    <x v="29"/>
    <x v="1"/>
    <x v="0"/>
    <x v="2"/>
    <n v="1657.05"/>
    <n v="368.23333333333329"/>
  </r>
  <r>
    <s v="SAPE1"/>
    <x v="153"/>
    <x v="30"/>
    <x v="1"/>
    <x v="0"/>
    <x v="2"/>
    <n v="7.1867100000000005E-4"/>
    <n v="2.1407221276595746E-4"/>
  </r>
  <r>
    <s v="SAPE1"/>
    <x v="153"/>
    <x v="31"/>
    <x v="1"/>
    <x v="0"/>
    <x v="2"/>
    <n v="4.7623199999999997E-2"/>
    <n v="5.5101223140495868E-3"/>
  </r>
  <r>
    <s v="SAPE1"/>
    <x v="153"/>
    <x v="32"/>
    <x v="1"/>
    <x v="0"/>
    <x v="2"/>
    <n v="2.1303200000000001E-2"/>
    <n v="2.2092207407407409E-3"/>
  </r>
  <r>
    <s v="SAPE1"/>
    <x v="153"/>
    <x v="33"/>
    <x v="1"/>
    <x v="0"/>
    <x v="2"/>
    <n v="192.93799999999999"/>
    <n v="22.698588235294118"/>
  </r>
  <r>
    <s v="SAPE1"/>
    <x v="153"/>
    <x v="34"/>
    <x v="1"/>
    <x v="0"/>
    <x v="2"/>
    <n v="2.2426900000000001"/>
    <n v="0.3974387341772152"/>
  </r>
  <r>
    <s v="SAPE1"/>
    <x v="153"/>
    <x v="35"/>
    <x v="1"/>
    <x v="0"/>
    <x v="2"/>
    <n v="20.965299999999999"/>
    <n v="17.265541176470588"/>
  </r>
  <r>
    <s v="SAPE1"/>
    <x v="153"/>
    <x v="36"/>
    <x v="1"/>
    <x v="0"/>
    <x v="2"/>
    <n v="937.71299999999997"/>
    <n v="211.74164516129031"/>
  </r>
  <r>
    <s v="SAPE1"/>
    <x v="153"/>
    <x v="37"/>
    <x v="1"/>
    <x v="0"/>
    <x v="2"/>
    <n v="930.71"/>
    <n v="723.88555555555558"/>
  </r>
  <r>
    <s v="SAPE1"/>
    <x v="153"/>
    <x v="38"/>
    <x v="2"/>
    <x v="1"/>
    <x v="2"/>
    <n v="37.688499999999998"/>
    <n v="17.587966666666667"/>
  </r>
  <r>
    <s v="SAPE1"/>
    <x v="153"/>
    <x v="39"/>
    <x v="2"/>
    <x v="1"/>
    <x v="2"/>
    <n v="590.01099999999997"/>
    <n v="179.5685652173913"/>
  </r>
  <r>
    <s v="SAPE1"/>
    <x v="153"/>
    <x v="40"/>
    <x v="2"/>
    <x v="1"/>
    <x v="2"/>
    <n v="8.0273599999999998"/>
    <n v="1.8126296774193547"/>
  </r>
  <r>
    <s v="SAPE1"/>
    <x v="153"/>
    <x v="41"/>
    <x v="2"/>
    <x v="1"/>
    <x v="2"/>
    <n v="211.44800000000001"/>
    <n v="54.819851851851851"/>
  </r>
  <r>
    <s v="SAPE1"/>
    <x v="153"/>
    <x v="42"/>
    <x v="2"/>
    <x v="1"/>
    <x v="2"/>
    <n v="7113.83"/>
    <n v="1580.8511111111111"/>
  </r>
  <r>
    <s v="SAPE1"/>
    <x v="153"/>
    <x v="43"/>
    <x v="2"/>
    <x v="1"/>
    <x v="2"/>
    <n v="3.1360700000000001"/>
    <n v="0.93414851063829785"/>
  </r>
  <r>
    <s v="SAPE1"/>
    <x v="153"/>
    <x v="44"/>
    <x v="2"/>
    <x v="1"/>
    <x v="2"/>
    <n v="441.07900000000001"/>
    <n v="51.033933884297525"/>
  </r>
  <r>
    <s v="SAPE1"/>
    <x v="153"/>
    <x v="45"/>
    <x v="2"/>
    <x v="1"/>
    <x v="2"/>
    <n v="195.67400000000001"/>
    <n v="20.292118518518517"/>
  </r>
  <r>
    <s v="SAPE1"/>
    <x v="153"/>
    <x v="46"/>
    <x v="2"/>
    <x v="1"/>
    <x v="2"/>
    <n v="601.13900000000001"/>
    <n v="70.722235294117652"/>
  </r>
  <r>
    <s v="SAPE1"/>
    <x v="153"/>
    <x v="47"/>
    <x v="2"/>
    <x v="1"/>
    <x v="2"/>
    <n v="7.16709"/>
    <n v="1.2701172151898734"/>
  </r>
  <r>
    <s v="SAPE1"/>
    <x v="153"/>
    <x v="48"/>
    <x v="2"/>
    <x v="1"/>
    <x v="2"/>
    <n v="474.565"/>
    <n v="390.81823529411764"/>
  </r>
  <r>
    <s v="SAPE1"/>
    <x v="153"/>
    <x v="49"/>
    <x v="2"/>
    <x v="1"/>
    <x v="2"/>
    <n v="1027.55"/>
    <n v="232.02741935483868"/>
  </r>
  <r>
    <s v="SAPE1"/>
    <x v="153"/>
    <x v="50"/>
    <x v="2"/>
    <x v="1"/>
    <x v="2"/>
    <n v="1007.73"/>
    <n v="783.79000000000008"/>
  </r>
  <r>
    <s v="SAPE1"/>
    <x v="153"/>
    <x v="51"/>
    <x v="0"/>
    <x v="0"/>
    <x v="3"/>
    <n v="2039.96"/>
    <n v="2039.96"/>
  </r>
  <r>
    <s v="SAPE1"/>
    <x v="153"/>
    <x v="52"/>
    <x v="1"/>
    <x v="0"/>
    <x v="3"/>
    <n v="1345.57"/>
    <n v="1345.57"/>
  </r>
  <r>
    <s v="SAPE1"/>
    <x v="153"/>
    <x v="53"/>
    <x v="2"/>
    <x v="1"/>
    <x v="3"/>
    <n v="3385.55"/>
    <n v="3385.55"/>
  </r>
  <r>
    <s v="SAWE1"/>
    <x v="154"/>
    <x v="0"/>
    <x v="0"/>
    <x v="0"/>
    <x v="0"/>
    <n v="463.55399999999997"/>
    <n v="231.77699999999999"/>
  </r>
  <r>
    <s v="SAWE1"/>
    <x v="154"/>
    <x v="1"/>
    <x v="0"/>
    <x v="0"/>
    <x v="0"/>
    <n v="4.8903100000000004"/>
    <n v="1.5968359183673468"/>
  </r>
  <r>
    <s v="SAWE1"/>
    <x v="154"/>
    <x v="2"/>
    <x v="0"/>
    <x v="0"/>
    <x v="0"/>
    <n v="257.96899999999999"/>
    <n v="85.989666666666665"/>
  </r>
  <r>
    <s v="SAWE1"/>
    <x v="154"/>
    <x v="3"/>
    <x v="1"/>
    <x v="0"/>
    <x v="0"/>
    <n v="1.56168"/>
    <n v="0.78083999999999998"/>
  </r>
  <r>
    <s v="SAWE1"/>
    <x v="154"/>
    <x v="4"/>
    <x v="1"/>
    <x v="0"/>
    <x v="0"/>
    <n v="1.56291E-2"/>
    <n v="5.103379591836734E-3"/>
  </r>
  <r>
    <s v="SAWE1"/>
    <x v="154"/>
    <x v="5"/>
    <x v="1"/>
    <x v="0"/>
    <x v="0"/>
    <n v="1401.93"/>
    <n v="467.31"/>
  </r>
  <r>
    <s v="SAWE1"/>
    <x v="154"/>
    <x v="6"/>
    <x v="2"/>
    <x v="1"/>
    <x v="0"/>
    <n v="465.11599999999999"/>
    <n v="232.55799999999999"/>
  </r>
  <r>
    <s v="SAWE1"/>
    <x v="154"/>
    <x v="7"/>
    <x v="2"/>
    <x v="1"/>
    <x v="0"/>
    <n v="4.9059400000000002"/>
    <n v="1.6019395918367347"/>
  </r>
  <r>
    <s v="SAWE1"/>
    <x v="154"/>
    <x v="8"/>
    <x v="2"/>
    <x v="1"/>
    <x v="0"/>
    <n v="1659.9"/>
    <n v="553.29999999999995"/>
  </r>
  <r>
    <s v="SAWE1"/>
    <x v="154"/>
    <x v="9"/>
    <x v="0"/>
    <x v="0"/>
    <x v="1"/>
    <n v="319.363"/>
    <n v="319.363"/>
  </r>
  <r>
    <s v="SAWE1"/>
    <x v="154"/>
    <x v="10"/>
    <x v="1"/>
    <x v="0"/>
    <x v="1"/>
    <n v="468.09300000000002"/>
    <n v="468.09300000000002"/>
  </r>
  <r>
    <s v="SAWE1"/>
    <x v="154"/>
    <x v="11"/>
    <x v="2"/>
    <x v="1"/>
    <x v="1"/>
    <n v="787.45500000000004"/>
    <n v="787.45500000000004"/>
  </r>
  <r>
    <s v="SAWE1"/>
    <x v="154"/>
    <x v="12"/>
    <x v="0"/>
    <x v="0"/>
    <x v="2"/>
    <n v="48.134399999999999"/>
    <n v="22.462720000000001"/>
  </r>
  <r>
    <s v="SAWE1"/>
    <x v="154"/>
    <x v="13"/>
    <x v="0"/>
    <x v="0"/>
    <x v="2"/>
    <n v="936.02499999999998"/>
    <n v="284.87717391304346"/>
  </r>
  <r>
    <s v="SAWE1"/>
    <x v="154"/>
    <x v="14"/>
    <x v="0"/>
    <x v="0"/>
    <x v="2"/>
    <n v="11.371499999999999"/>
    <n v="2.5677580645161289"/>
  </r>
  <r>
    <s v="SAWE1"/>
    <x v="154"/>
    <x v="15"/>
    <x v="0"/>
    <x v="0"/>
    <x v="2"/>
    <n v="113.584"/>
    <n v="29.447703703703702"/>
  </r>
  <r>
    <s v="SAWE1"/>
    <x v="154"/>
    <x v="16"/>
    <x v="0"/>
    <x v="0"/>
    <x v="2"/>
    <n v="4624.34"/>
    <n v="1027.6311111111111"/>
  </r>
  <r>
    <s v="SAWE1"/>
    <x v="154"/>
    <x v="17"/>
    <x v="0"/>
    <x v="0"/>
    <x v="2"/>
    <n v="6.0445200000000003"/>
    <n v="1.8004953191489361"/>
  </r>
  <r>
    <s v="SAWE1"/>
    <x v="154"/>
    <x v="18"/>
    <x v="0"/>
    <x v="0"/>
    <x v="2"/>
    <n v="241.48099999999999"/>
    <n v="27.939950413223141"/>
  </r>
  <r>
    <s v="SAWE1"/>
    <x v="154"/>
    <x v="19"/>
    <x v="0"/>
    <x v="0"/>
    <x v="2"/>
    <n v="123.31"/>
    <n v="12.787703703703704"/>
  </r>
  <r>
    <s v="SAWE1"/>
    <x v="154"/>
    <x v="20"/>
    <x v="0"/>
    <x v="0"/>
    <x v="2"/>
    <n v="237.14099999999999"/>
    <n v="27.898941176470586"/>
  </r>
  <r>
    <s v="SAWE1"/>
    <x v="154"/>
    <x v="21"/>
    <x v="0"/>
    <x v="0"/>
    <x v="2"/>
    <n v="2.1005799999999999"/>
    <n v="0.3722546835443038"/>
  </r>
  <r>
    <s v="SAWE1"/>
    <x v="154"/>
    <x v="22"/>
    <x v="0"/>
    <x v="0"/>
    <x v="2"/>
    <n v="1093.3900000000001"/>
    <n v="900.43882352941182"/>
  </r>
  <r>
    <s v="SAWE1"/>
    <x v="154"/>
    <x v="23"/>
    <x v="0"/>
    <x v="0"/>
    <x v="2"/>
    <n v="74.808599999999998"/>
    <n v="16.892264516129032"/>
  </r>
  <r>
    <s v="SAWE1"/>
    <x v="154"/>
    <x v="24"/>
    <x v="0"/>
    <x v="0"/>
    <x v="2"/>
    <n v="82.131399999999999"/>
    <n v="63.879977777777775"/>
  </r>
  <r>
    <s v="SAWE1"/>
    <x v="154"/>
    <x v="25"/>
    <x v="1"/>
    <x v="0"/>
    <x v="2"/>
    <n v="3.6439300000000003E-8"/>
    <n v="1.7005006666666669E-8"/>
  </r>
  <r>
    <s v="SAWE1"/>
    <x v="154"/>
    <x v="26"/>
    <x v="1"/>
    <x v="0"/>
    <x v="2"/>
    <n v="3.6329199999999998E-5"/>
    <n v="1.1056713043478261E-5"/>
  </r>
  <r>
    <s v="SAWE1"/>
    <x v="154"/>
    <x v="27"/>
    <x v="1"/>
    <x v="0"/>
    <x v="2"/>
    <n v="8.0619300000000003"/>
    <n v="1.8204358064516128"/>
  </r>
  <r>
    <s v="SAWE1"/>
    <x v="154"/>
    <x v="28"/>
    <x v="1"/>
    <x v="0"/>
    <x v="2"/>
    <n v="3.7168600000000001"/>
    <n v="0.96363037037037036"/>
  </r>
  <r>
    <s v="SAWE1"/>
    <x v="154"/>
    <x v="29"/>
    <x v="1"/>
    <x v="0"/>
    <x v="2"/>
    <n v="809.678"/>
    <n v="179.92844444444444"/>
  </r>
  <r>
    <s v="SAWE1"/>
    <x v="154"/>
    <x v="30"/>
    <x v="1"/>
    <x v="0"/>
    <x v="2"/>
    <n v="1.4576599999999999E-3"/>
    <n v="4.3419659574468083E-4"/>
  </r>
  <r>
    <s v="SAWE1"/>
    <x v="154"/>
    <x v="31"/>
    <x v="1"/>
    <x v="0"/>
    <x v="2"/>
    <n v="4.6980800000000003E-2"/>
    <n v="5.4357950413223147E-3"/>
  </r>
  <r>
    <s v="SAWE1"/>
    <x v="154"/>
    <x v="32"/>
    <x v="1"/>
    <x v="0"/>
    <x v="2"/>
    <n v="2.2519500000000001E-2"/>
    <n v="2.3353555555555554E-3"/>
  </r>
  <r>
    <s v="SAWE1"/>
    <x v="154"/>
    <x v="33"/>
    <x v="1"/>
    <x v="0"/>
    <x v="2"/>
    <n v="271.05"/>
    <n v="31.888235294117649"/>
  </r>
  <r>
    <s v="SAWE1"/>
    <x v="154"/>
    <x v="34"/>
    <x v="1"/>
    <x v="0"/>
    <x v="2"/>
    <n v="2.0601400000000001"/>
    <n v="0.36508810126582281"/>
  </r>
  <r>
    <s v="SAWE1"/>
    <x v="154"/>
    <x v="35"/>
    <x v="1"/>
    <x v="0"/>
    <x v="2"/>
    <n v="55.241100000000003"/>
    <n v="45.492670588235292"/>
  </r>
  <r>
    <s v="SAWE1"/>
    <x v="154"/>
    <x v="36"/>
    <x v="1"/>
    <x v="0"/>
    <x v="2"/>
    <n v="265.68200000000002"/>
    <n v="59.992709677419356"/>
  </r>
  <r>
    <s v="SAWE1"/>
    <x v="154"/>
    <x v="37"/>
    <x v="1"/>
    <x v="0"/>
    <x v="2"/>
    <n v="351.83100000000002"/>
    <n v="273.64633333333336"/>
  </r>
  <r>
    <s v="SAWE1"/>
    <x v="154"/>
    <x v="38"/>
    <x v="2"/>
    <x v="1"/>
    <x v="2"/>
    <n v="48.134399999999999"/>
    <n v="22.462720000000001"/>
  </r>
  <r>
    <s v="SAWE1"/>
    <x v="154"/>
    <x v="39"/>
    <x v="2"/>
    <x v="1"/>
    <x v="2"/>
    <n v="936.02499999999998"/>
    <n v="284.87717391304346"/>
  </r>
  <r>
    <s v="SAWE1"/>
    <x v="154"/>
    <x v="40"/>
    <x v="2"/>
    <x v="1"/>
    <x v="2"/>
    <n v="19.433399999999999"/>
    <n v="4.3881870967741934"/>
  </r>
  <r>
    <s v="SAWE1"/>
    <x v="154"/>
    <x v="41"/>
    <x v="2"/>
    <x v="1"/>
    <x v="2"/>
    <n v="117.3"/>
    <n v="30.411111111111108"/>
  </r>
  <r>
    <s v="SAWE1"/>
    <x v="154"/>
    <x v="42"/>
    <x v="2"/>
    <x v="1"/>
    <x v="2"/>
    <n v="5434.01"/>
    <n v="1207.5577777777778"/>
  </r>
  <r>
    <s v="SAWE1"/>
    <x v="154"/>
    <x v="43"/>
    <x v="2"/>
    <x v="1"/>
    <x v="2"/>
    <n v="6.0459800000000001"/>
    <n v="1.8009302127659574"/>
  </r>
  <r>
    <s v="SAWE1"/>
    <x v="154"/>
    <x v="44"/>
    <x v="2"/>
    <x v="1"/>
    <x v="2"/>
    <n v="241.52799999999999"/>
    <n v="27.945388429752064"/>
  </r>
  <r>
    <s v="SAWE1"/>
    <x v="154"/>
    <x v="45"/>
    <x v="2"/>
    <x v="1"/>
    <x v="2"/>
    <n v="123.333"/>
    <n v="12.790088888888889"/>
  </r>
  <r>
    <s v="SAWE1"/>
    <x v="154"/>
    <x v="46"/>
    <x v="2"/>
    <x v="1"/>
    <x v="2"/>
    <n v="508.19200000000001"/>
    <n v="59.787294117647058"/>
  </r>
  <r>
    <s v="SAWE1"/>
    <x v="154"/>
    <x v="47"/>
    <x v="2"/>
    <x v="1"/>
    <x v="2"/>
    <n v="4.1607200000000004"/>
    <n v="0.73734278481012661"/>
  </r>
  <r>
    <s v="SAWE1"/>
    <x v="154"/>
    <x v="48"/>
    <x v="2"/>
    <x v="1"/>
    <x v="2"/>
    <n v="1148.6300000000001"/>
    <n v="945.93058823529418"/>
  </r>
  <r>
    <s v="SAWE1"/>
    <x v="154"/>
    <x v="49"/>
    <x v="2"/>
    <x v="1"/>
    <x v="2"/>
    <n v="340.49099999999999"/>
    <n v="76.88506451612902"/>
  </r>
  <r>
    <s v="SAWE1"/>
    <x v="154"/>
    <x v="50"/>
    <x v="2"/>
    <x v="1"/>
    <x v="2"/>
    <n v="433.96199999999999"/>
    <n v="337.52600000000001"/>
  </r>
  <r>
    <s v="SAWE1"/>
    <x v="154"/>
    <x v="51"/>
    <x v="0"/>
    <x v="0"/>
    <x v="3"/>
    <n v="2418.9899999999998"/>
    <n v="2418.9899999999998"/>
  </r>
  <r>
    <s v="SAWE1"/>
    <x v="154"/>
    <x v="52"/>
    <x v="1"/>
    <x v="0"/>
    <x v="3"/>
    <n v="594.10699999999997"/>
    <n v="594.10699999999997"/>
  </r>
  <r>
    <s v="SAWE1"/>
    <x v="154"/>
    <x v="53"/>
    <x v="2"/>
    <x v="1"/>
    <x v="3"/>
    <n v="3013.1"/>
    <n v="3013.1"/>
  </r>
  <r>
    <s v="SAWT1"/>
    <x v="155"/>
    <x v="0"/>
    <x v="0"/>
    <x v="0"/>
    <x v="0"/>
    <n v="58.037700000000001"/>
    <n v="29.01885"/>
  </r>
  <r>
    <s v="SAWT1"/>
    <x v="155"/>
    <x v="1"/>
    <x v="0"/>
    <x v="0"/>
    <x v="0"/>
    <n v="0.39235999999999999"/>
    <n v="0.12811755102040814"/>
  </r>
  <r>
    <s v="SAWT1"/>
    <x v="155"/>
    <x v="2"/>
    <x v="0"/>
    <x v="0"/>
    <x v="0"/>
    <n v="138.738"/>
    <n v="46.245999999999995"/>
  </r>
  <r>
    <s v="SAWT1"/>
    <x v="155"/>
    <x v="3"/>
    <x v="1"/>
    <x v="0"/>
    <x v="0"/>
    <n v="0.16642799999999999"/>
    <n v="8.3213999999999996E-2"/>
  </r>
  <r>
    <s v="SAWT1"/>
    <x v="155"/>
    <x v="4"/>
    <x v="1"/>
    <x v="0"/>
    <x v="0"/>
    <n v="5.2619099999999999E-3"/>
    <n v="1.7181746938775507E-3"/>
  </r>
  <r>
    <s v="SAWT1"/>
    <x v="155"/>
    <x v="5"/>
    <x v="1"/>
    <x v="0"/>
    <x v="0"/>
    <n v="1562.34"/>
    <n v="520.78"/>
  </r>
  <r>
    <s v="SAWT1"/>
    <x v="155"/>
    <x v="6"/>
    <x v="2"/>
    <x v="1"/>
    <x v="0"/>
    <n v="58.2042"/>
    <n v="29.1021"/>
  </r>
  <r>
    <s v="SAWT1"/>
    <x v="155"/>
    <x v="7"/>
    <x v="2"/>
    <x v="1"/>
    <x v="0"/>
    <n v="0.39762199999999998"/>
    <n v="0.12983575510204079"/>
  </r>
  <r>
    <s v="SAWT1"/>
    <x v="155"/>
    <x v="8"/>
    <x v="2"/>
    <x v="1"/>
    <x v="0"/>
    <n v="1701.08"/>
    <n v="567.02666666666664"/>
  </r>
  <r>
    <s v="SAWT1"/>
    <x v="155"/>
    <x v="9"/>
    <x v="0"/>
    <x v="0"/>
    <x v="1"/>
    <n v="75.392499999999998"/>
    <n v="75.392499999999998"/>
  </r>
  <r>
    <s v="SAWT1"/>
    <x v="155"/>
    <x v="10"/>
    <x v="1"/>
    <x v="0"/>
    <x v="1"/>
    <n v="520.86"/>
    <n v="520.86"/>
  </r>
  <r>
    <s v="SAWT1"/>
    <x v="155"/>
    <x v="11"/>
    <x v="2"/>
    <x v="1"/>
    <x v="1"/>
    <n v="596.25400000000002"/>
    <n v="596.25400000000002"/>
  </r>
  <r>
    <s v="SAWT1"/>
    <x v="155"/>
    <x v="12"/>
    <x v="0"/>
    <x v="0"/>
    <x v="2"/>
    <n v="9.2197800000000001"/>
    <n v="4.3025640000000003"/>
  </r>
  <r>
    <s v="SAWT1"/>
    <x v="155"/>
    <x v="13"/>
    <x v="0"/>
    <x v="0"/>
    <x v="2"/>
    <n v="154.66900000000001"/>
    <n v="47.073173913043483"/>
  </r>
  <r>
    <s v="SAWT1"/>
    <x v="155"/>
    <x v="14"/>
    <x v="0"/>
    <x v="0"/>
    <x v="2"/>
    <n v="1.4500299999999999"/>
    <n v="0.32742612903225804"/>
  </r>
  <r>
    <s v="SAWT1"/>
    <x v="155"/>
    <x v="15"/>
    <x v="0"/>
    <x v="0"/>
    <x v="2"/>
    <n v="14.443099999999999"/>
    <n v="3.744507407407407"/>
  </r>
  <r>
    <s v="SAWT1"/>
    <x v="155"/>
    <x v="16"/>
    <x v="0"/>
    <x v="0"/>
    <x v="2"/>
    <n v="2493.7399999999998"/>
    <n v="554.16444444444437"/>
  </r>
  <r>
    <s v="SAWT1"/>
    <x v="155"/>
    <x v="17"/>
    <x v="0"/>
    <x v="0"/>
    <x v="2"/>
    <n v="0.99600599999999995"/>
    <n v="0.29668263829787234"/>
  </r>
  <r>
    <s v="SAWT1"/>
    <x v="155"/>
    <x v="18"/>
    <x v="0"/>
    <x v="0"/>
    <x v="2"/>
    <n v="250.7"/>
    <n v="29.006611570247934"/>
  </r>
  <r>
    <s v="SAWT1"/>
    <x v="155"/>
    <x v="19"/>
    <x v="0"/>
    <x v="0"/>
    <x v="2"/>
    <n v="91.509900000000002"/>
    <n v="9.4899155555555552"/>
  </r>
  <r>
    <s v="SAWT1"/>
    <x v="155"/>
    <x v="20"/>
    <x v="0"/>
    <x v="0"/>
    <x v="2"/>
    <n v="256.12099999999998"/>
    <n v="30.131882352941172"/>
  </r>
  <r>
    <s v="SAWT1"/>
    <x v="155"/>
    <x v="21"/>
    <x v="0"/>
    <x v="0"/>
    <x v="2"/>
    <n v="3.6502500000000002"/>
    <n v="0.64687974683544303"/>
  </r>
  <r>
    <s v="SAWT1"/>
    <x v="155"/>
    <x v="22"/>
    <x v="0"/>
    <x v="0"/>
    <x v="2"/>
    <n v="786.51900000000001"/>
    <n v="647.72152941176466"/>
  </r>
  <r>
    <s v="SAWT1"/>
    <x v="155"/>
    <x v="23"/>
    <x v="0"/>
    <x v="0"/>
    <x v="2"/>
    <n v="65.114699999999999"/>
    <n v="14.703319354838708"/>
  </r>
  <r>
    <s v="SAWT1"/>
    <x v="155"/>
    <x v="24"/>
    <x v="0"/>
    <x v="0"/>
    <x v="2"/>
    <n v="47.715899999999998"/>
    <n v="37.112366666666667"/>
  </r>
  <r>
    <s v="SAWT1"/>
    <x v="155"/>
    <x v="25"/>
    <x v="1"/>
    <x v="0"/>
    <x v="2"/>
    <n v="4.3740500000000002E-9"/>
    <n v="2.0412233333333334E-9"/>
  </r>
  <r>
    <s v="SAWT1"/>
    <x v="155"/>
    <x v="26"/>
    <x v="1"/>
    <x v="0"/>
    <x v="2"/>
    <n v="3.1597899999999998E-5"/>
    <n v="9.6167521739130431E-6"/>
  </r>
  <r>
    <s v="SAWT1"/>
    <x v="155"/>
    <x v="27"/>
    <x v="1"/>
    <x v="0"/>
    <x v="2"/>
    <n v="1.3456999999999999"/>
    <n v="0.30386774193548383"/>
  </r>
  <r>
    <s v="SAWT1"/>
    <x v="155"/>
    <x v="28"/>
    <x v="1"/>
    <x v="0"/>
    <x v="2"/>
    <n v="7.2777599999999998"/>
    <n v="1.8868266666666664"/>
  </r>
  <r>
    <s v="SAWT1"/>
    <x v="155"/>
    <x v="29"/>
    <x v="1"/>
    <x v="0"/>
    <x v="2"/>
    <n v="1789.39"/>
    <n v="397.64222222222224"/>
  </r>
  <r>
    <s v="SAWT1"/>
    <x v="155"/>
    <x v="30"/>
    <x v="1"/>
    <x v="0"/>
    <x v="2"/>
    <n v="2.6801899999999998E-3"/>
    <n v="7.983544680851063E-4"/>
  </r>
  <r>
    <s v="SAWT1"/>
    <x v="155"/>
    <x v="31"/>
    <x v="1"/>
    <x v="0"/>
    <x v="2"/>
    <n v="2.2996599999999999E-2"/>
    <n v="2.6607636363636363E-3"/>
  </r>
  <r>
    <s v="SAWT1"/>
    <x v="155"/>
    <x v="32"/>
    <x v="1"/>
    <x v="0"/>
    <x v="2"/>
    <n v="8.4817999999999994E-3"/>
    <n v="8.7959407407407395E-4"/>
  </r>
  <r>
    <s v="SAWT1"/>
    <x v="155"/>
    <x v="33"/>
    <x v="1"/>
    <x v="0"/>
    <x v="2"/>
    <n v="67.634500000000003"/>
    <n v="7.9569999999999999"/>
  </r>
  <r>
    <s v="SAWT1"/>
    <x v="155"/>
    <x v="34"/>
    <x v="1"/>
    <x v="0"/>
    <x v="2"/>
    <n v="0.88500500000000004"/>
    <n v="0.15683632911392406"/>
  </r>
  <r>
    <s v="SAWT1"/>
    <x v="155"/>
    <x v="35"/>
    <x v="1"/>
    <x v="0"/>
    <x v="2"/>
    <n v="71.778000000000006"/>
    <n v="59.111294117647063"/>
  </r>
  <r>
    <s v="SAWT1"/>
    <x v="155"/>
    <x v="36"/>
    <x v="1"/>
    <x v="0"/>
    <x v="2"/>
    <n v="902.226"/>
    <n v="203.72845161290323"/>
  </r>
  <r>
    <s v="SAWT1"/>
    <x v="155"/>
    <x v="37"/>
    <x v="1"/>
    <x v="0"/>
    <x v="2"/>
    <n v="531.69299999999998"/>
    <n v="413.53899999999999"/>
  </r>
  <r>
    <s v="SAWT1"/>
    <x v="155"/>
    <x v="38"/>
    <x v="2"/>
    <x v="1"/>
    <x v="2"/>
    <n v="9.2197800000000001"/>
    <n v="4.3025640000000003"/>
  </r>
  <r>
    <s v="SAWT1"/>
    <x v="155"/>
    <x v="39"/>
    <x v="2"/>
    <x v="1"/>
    <x v="2"/>
    <n v="154.66900000000001"/>
    <n v="47.073173913043483"/>
  </r>
  <r>
    <s v="SAWT1"/>
    <x v="155"/>
    <x v="40"/>
    <x v="2"/>
    <x v="1"/>
    <x v="2"/>
    <n v="2.7957200000000002"/>
    <n v="0.63129161290322588"/>
  </r>
  <r>
    <s v="SAWT1"/>
    <x v="155"/>
    <x v="41"/>
    <x v="2"/>
    <x v="1"/>
    <x v="2"/>
    <n v="21.7209"/>
    <n v="5.6313444444444443"/>
  </r>
  <r>
    <s v="SAWT1"/>
    <x v="155"/>
    <x v="42"/>
    <x v="2"/>
    <x v="1"/>
    <x v="2"/>
    <n v="4283.13"/>
    <n v="951.80666666666662"/>
  </r>
  <r>
    <s v="SAWT1"/>
    <x v="155"/>
    <x v="43"/>
    <x v="2"/>
    <x v="1"/>
    <x v="2"/>
    <n v="0.99868699999999999"/>
    <n v="0.29748123404255317"/>
  </r>
  <r>
    <s v="SAWT1"/>
    <x v="155"/>
    <x v="44"/>
    <x v="2"/>
    <x v="1"/>
    <x v="2"/>
    <n v="250.72300000000001"/>
    <n v="29.00927272727273"/>
  </r>
  <r>
    <s v="SAWT1"/>
    <x v="155"/>
    <x v="45"/>
    <x v="2"/>
    <x v="1"/>
    <x v="2"/>
    <n v="91.518299999999996"/>
    <n v="9.4907866666666667"/>
  </r>
  <r>
    <s v="SAWT1"/>
    <x v="155"/>
    <x v="46"/>
    <x v="2"/>
    <x v="1"/>
    <x v="2"/>
    <n v="323.755"/>
    <n v="38.088823529411762"/>
  </r>
  <r>
    <s v="SAWT1"/>
    <x v="155"/>
    <x v="47"/>
    <x v="2"/>
    <x v="1"/>
    <x v="2"/>
    <n v="4.5352699999999997"/>
    <n v="0.80371873417721518"/>
  </r>
  <r>
    <s v="SAWT1"/>
    <x v="155"/>
    <x v="48"/>
    <x v="2"/>
    <x v="1"/>
    <x v="2"/>
    <n v="858.29700000000003"/>
    <n v="706.83282352941171"/>
  </r>
  <r>
    <s v="SAWT1"/>
    <x v="155"/>
    <x v="49"/>
    <x v="2"/>
    <x v="1"/>
    <x v="2"/>
    <n v="967.34100000000001"/>
    <n v="218.43183870967741"/>
  </r>
  <r>
    <s v="SAWT1"/>
    <x v="155"/>
    <x v="50"/>
    <x v="2"/>
    <x v="1"/>
    <x v="2"/>
    <n v="579.40800000000002"/>
    <n v="450.65066666666667"/>
  </r>
  <r>
    <s v="SAWT1"/>
    <x v="155"/>
    <x v="51"/>
    <x v="0"/>
    <x v="0"/>
    <x v="3"/>
    <n v="1378.72"/>
    <n v="1378.72"/>
  </r>
  <r>
    <s v="SAWT1"/>
    <x v="155"/>
    <x v="52"/>
    <x v="1"/>
    <x v="0"/>
    <x v="3"/>
    <n v="1084.33"/>
    <n v="1084.33"/>
  </r>
  <r>
    <s v="SAWT1"/>
    <x v="155"/>
    <x v="53"/>
    <x v="2"/>
    <x v="1"/>
    <x v="3"/>
    <n v="2463.0500000000002"/>
    <n v="2463.0500000000002"/>
  </r>
  <r>
    <s v="SCOV1"/>
    <x v="156"/>
    <x v="0"/>
    <x v="0"/>
    <x v="0"/>
    <x v="0"/>
    <n v="55.976599999999998"/>
    <n v="27.988299999999999"/>
  </r>
  <r>
    <s v="SCOV1"/>
    <x v="156"/>
    <x v="1"/>
    <x v="0"/>
    <x v="0"/>
    <x v="0"/>
    <n v="0.45377699999999999"/>
    <n v="0.14817208163265305"/>
  </r>
  <r>
    <s v="SCOV1"/>
    <x v="156"/>
    <x v="2"/>
    <x v="0"/>
    <x v="0"/>
    <x v="0"/>
    <n v="134.74199999999999"/>
    <n v="44.913999999999994"/>
  </r>
  <r>
    <s v="SCOV1"/>
    <x v="156"/>
    <x v="3"/>
    <x v="1"/>
    <x v="0"/>
    <x v="0"/>
    <n v="0.39499000000000001"/>
    <n v="0.197495"/>
  </r>
  <r>
    <s v="SCOV1"/>
    <x v="156"/>
    <x v="4"/>
    <x v="1"/>
    <x v="0"/>
    <x v="0"/>
    <n v="3.8339300000000002E-3"/>
    <n v="1.2518955102040815E-3"/>
  </r>
  <r>
    <s v="SCOV1"/>
    <x v="156"/>
    <x v="5"/>
    <x v="1"/>
    <x v="0"/>
    <x v="0"/>
    <n v="1017.28"/>
    <n v="339.09333333333331"/>
  </r>
  <r>
    <s v="SCOV1"/>
    <x v="156"/>
    <x v="6"/>
    <x v="2"/>
    <x v="1"/>
    <x v="0"/>
    <n v="56.371499999999997"/>
    <n v="28.185749999999999"/>
  </r>
  <r>
    <s v="SCOV1"/>
    <x v="156"/>
    <x v="7"/>
    <x v="2"/>
    <x v="1"/>
    <x v="0"/>
    <n v="0.45761099999999999"/>
    <n v="0.14942399999999997"/>
  </r>
  <r>
    <s v="SCOV1"/>
    <x v="156"/>
    <x v="8"/>
    <x v="2"/>
    <x v="1"/>
    <x v="0"/>
    <n v="1152.02"/>
    <n v="384.00666666666666"/>
  </r>
  <r>
    <s v="SCOV1"/>
    <x v="156"/>
    <x v="9"/>
    <x v="0"/>
    <x v="0"/>
    <x v="1"/>
    <n v="73.050299999999993"/>
    <n v="73.050299999999993"/>
  </r>
  <r>
    <s v="SCOV1"/>
    <x v="156"/>
    <x v="10"/>
    <x v="1"/>
    <x v="0"/>
    <x v="1"/>
    <n v="339.28899999999999"/>
    <n v="339.28899999999999"/>
  </r>
  <r>
    <s v="SCOV1"/>
    <x v="156"/>
    <x v="11"/>
    <x v="2"/>
    <x v="1"/>
    <x v="1"/>
    <n v="412.339"/>
    <n v="412.339"/>
  </r>
  <r>
    <s v="SCOV1"/>
    <x v="156"/>
    <x v="12"/>
    <x v="0"/>
    <x v="0"/>
    <x v="2"/>
    <n v="6.7169499999999998"/>
    <n v="3.1345766666666668"/>
  </r>
  <r>
    <s v="SCOV1"/>
    <x v="156"/>
    <x v="13"/>
    <x v="0"/>
    <x v="0"/>
    <x v="2"/>
    <n v="150.86600000000001"/>
    <n v="45.915739130434787"/>
  </r>
  <r>
    <s v="SCOV1"/>
    <x v="156"/>
    <x v="14"/>
    <x v="0"/>
    <x v="0"/>
    <x v="2"/>
    <n v="2.9778699999999998"/>
    <n v="0.67242225806451605"/>
  </r>
  <r>
    <s v="SCOV1"/>
    <x v="156"/>
    <x v="15"/>
    <x v="0"/>
    <x v="0"/>
    <x v="2"/>
    <n v="32.090000000000003"/>
    <n v="8.3196296296296293"/>
  </r>
  <r>
    <s v="SCOV1"/>
    <x v="156"/>
    <x v="16"/>
    <x v="0"/>
    <x v="0"/>
    <x v="2"/>
    <n v="2259.25"/>
    <n v="502.05555555555554"/>
  </r>
  <r>
    <s v="SCOV1"/>
    <x v="156"/>
    <x v="17"/>
    <x v="0"/>
    <x v="0"/>
    <x v="2"/>
    <n v="0.868946"/>
    <n v="0.25883497872340422"/>
  </r>
  <r>
    <s v="SCOV1"/>
    <x v="156"/>
    <x v="18"/>
    <x v="0"/>
    <x v="0"/>
    <x v="2"/>
    <n v="278.19400000000002"/>
    <n v="32.187735537190086"/>
  </r>
  <r>
    <s v="SCOV1"/>
    <x v="156"/>
    <x v="19"/>
    <x v="0"/>
    <x v="0"/>
    <x v="2"/>
    <n v="100.649"/>
    <n v="10.437674074074074"/>
  </r>
  <r>
    <s v="SCOV1"/>
    <x v="156"/>
    <x v="20"/>
    <x v="0"/>
    <x v="0"/>
    <x v="2"/>
    <n v="191.10900000000001"/>
    <n v="22.483411764705885"/>
  </r>
  <r>
    <s v="SCOV1"/>
    <x v="156"/>
    <x v="21"/>
    <x v="0"/>
    <x v="0"/>
    <x v="2"/>
    <n v="2.97763"/>
    <n v="0.52768126582278485"/>
  </r>
  <r>
    <s v="SCOV1"/>
    <x v="156"/>
    <x v="22"/>
    <x v="0"/>
    <x v="0"/>
    <x v="2"/>
    <n v="1539.05"/>
    <n v="1267.4529411764704"/>
  </r>
  <r>
    <s v="SCOV1"/>
    <x v="156"/>
    <x v="23"/>
    <x v="0"/>
    <x v="0"/>
    <x v="2"/>
    <n v="76.126800000000003"/>
    <n v="17.189922580645163"/>
  </r>
  <r>
    <s v="SCOV1"/>
    <x v="156"/>
    <x v="24"/>
    <x v="0"/>
    <x v="0"/>
    <x v="2"/>
    <n v="52.0443"/>
    <n v="40.478900000000003"/>
  </r>
  <r>
    <s v="SCOV1"/>
    <x v="156"/>
    <x v="25"/>
    <x v="1"/>
    <x v="0"/>
    <x v="2"/>
    <n v="1.12907E-8"/>
    <n v="5.2689933333333333E-9"/>
  </r>
  <r>
    <s v="SCOV1"/>
    <x v="156"/>
    <x v="26"/>
    <x v="1"/>
    <x v="0"/>
    <x v="2"/>
    <n v="9.7487099999999994E-6"/>
    <n v="2.966998695652174E-6"/>
  </r>
  <r>
    <s v="SCOV1"/>
    <x v="156"/>
    <x v="27"/>
    <x v="1"/>
    <x v="0"/>
    <x v="2"/>
    <n v="2.3168099999999998"/>
    <n v="0.52315064516129028"/>
  </r>
  <r>
    <s v="SCOV1"/>
    <x v="156"/>
    <x v="28"/>
    <x v="1"/>
    <x v="0"/>
    <x v="2"/>
    <n v="5.9829600000000003"/>
    <n v="1.5511377777777777"/>
  </r>
  <r>
    <s v="SCOV1"/>
    <x v="156"/>
    <x v="29"/>
    <x v="1"/>
    <x v="0"/>
    <x v="2"/>
    <n v="949.67200000000003"/>
    <n v="211.0382222222222"/>
  </r>
  <r>
    <s v="SCOV1"/>
    <x v="156"/>
    <x v="30"/>
    <x v="1"/>
    <x v="0"/>
    <x v="2"/>
    <n v="5.9485500000000004E-4"/>
    <n v="1.7719085106382979E-4"/>
  </r>
  <r>
    <s v="SCOV1"/>
    <x v="156"/>
    <x v="31"/>
    <x v="1"/>
    <x v="0"/>
    <x v="2"/>
    <n v="2.0061900000000001E-2"/>
    <n v="2.3212115702479341E-3"/>
  </r>
  <r>
    <s v="SCOV1"/>
    <x v="156"/>
    <x v="32"/>
    <x v="1"/>
    <x v="0"/>
    <x v="2"/>
    <n v="7.5262100000000002E-3"/>
    <n v="7.8049585185185183E-4"/>
  </r>
  <r>
    <s v="SCOV1"/>
    <x v="156"/>
    <x v="33"/>
    <x v="1"/>
    <x v="0"/>
    <x v="2"/>
    <n v="57.192599999999999"/>
    <n v="6.7285411764705882"/>
  </r>
  <r>
    <s v="SCOV1"/>
    <x v="156"/>
    <x v="34"/>
    <x v="1"/>
    <x v="0"/>
    <x v="2"/>
    <n v="0.58631299999999997"/>
    <n v="0.10390356962025316"/>
  </r>
  <r>
    <s v="SCOV1"/>
    <x v="156"/>
    <x v="35"/>
    <x v="1"/>
    <x v="0"/>
    <x v="2"/>
    <n v="92.477800000000002"/>
    <n v="76.158188235294119"/>
  </r>
  <r>
    <s v="SCOV1"/>
    <x v="156"/>
    <x v="36"/>
    <x v="1"/>
    <x v="0"/>
    <x v="2"/>
    <n v="602.08799999999997"/>
    <n v="135.95535483870967"/>
  </r>
  <r>
    <s v="SCOV1"/>
    <x v="156"/>
    <x v="37"/>
    <x v="1"/>
    <x v="0"/>
    <x v="2"/>
    <n v="397.65"/>
    <n v="309.2833333333333"/>
  </r>
  <r>
    <s v="SCOV1"/>
    <x v="156"/>
    <x v="38"/>
    <x v="2"/>
    <x v="1"/>
    <x v="2"/>
    <n v="6.7169499999999998"/>
    <n v="3.1345766666666668"/>
  </r>
  <r>
    <s v="SCOV1"/>
    <x v="156"/>
    <x v="39"/>
    <x v="2"/>
    <x v="1"/>
    <x v="2"/>
    <n v="150.86600000000001"/>
    <n v="45.915739130434787"/>
  </r>
  <r>
    <s v="SCOV1"/>
    <x v="156"/>
    <x v="40"/>
    <x v="2"/>
    <x v="1"/>
    <x v="2"/>
    <n v="5.2946999999999997"/>
    <n v="1.1955774193548385"/>
  </r>
  <r>
    <s v="SCOV1"/>
    <x v="156"/>
    <x v="41"/>
    <x v="2"/>
    <x v="1"/>
    <x v="2"/>
    <n v="38.073"/>
    <n v="9.8707777777777768"/>
  </r>
  <r>
    <s v="SCOV1"/>
    <x v="156"/>
    <x v="42"/>
    <x v="2"/>
    <x v="1"/>
    <x v="2"/>
    <n v="3208.92"/>
    <n v="713.09333333333336"/>
  </r>
  <r>
    <s v="SCOV1"/>
    <x v="156"/>
    <x v="43"/>
    <x v="2"/>
    <x v="1"/>
    <x v="2"/>
    <n v="0.86954100000000001"/>
    <n v="0.25901221276595743"/>
  </r>
  <r>
    <s v="SCOV1"/>
    <x v="156"/>
    <x v="44"/>
    <x v="2"/>
    <x v="1"/>
    <x v="2"/>
    <n v="278.214"/>
    <n v="32.190049586776858"/>
  </r>
  <r>
    <s v="SCOV1"/>
    <x v="156"/>
    <x v="45"/>
    <x v="2"/>
    <x v="1"/>
    <x v="2"/>
    <n v="100.657"/>
    <n v="10.438503703703702"/>
  </r>
  <r>
    <s v="SCOV1"/>
    <x v="156"/>
    <x v="46"/>
    <x v="2"/>
    <x v="1"/>
    <x v="2"/>
    <n v="248.30199999999999"/>
    <n v="29.212"/>
  </r>
  <r>
    <s v="SCOV1"/>
    <x v="156"/>
    <x v="47"/>
    <x v="2"/>
    <x v="1"/>
    <x v="2"/>
    <n v="3.56393"/>
    <n v="0.63158253164556966"/>
  </r>
  <r>
    <s v="SCOV1"/>
    <x v="156"/>
    <x v="48"/>
    <x v="2"/>
    <x v="1"/>
    <x v="2"/>
    <n v="1631.53"/>
    <n v="1343.6129411764705"/>
  </r>
  <r>
    <s v="SCOV1"/>
    <x v="156"/>
    <x v="49"/>
    <x v="2"/>
    <x v="1"/>
    <x v="2"/>
    <n v="678.21600000000001"/>
    <n v="153.14554838709677"/>
  </r>
  <r>
    <s v="SCOV1"/>
    <x v="156"/>
    <x v="50"/>
    <x v="2"/>
    <x v="1"/>
    <x v="2"/>
    <n v="449.69400000000002"/>
    <n v="349.762"/>
  </r>
  <r>
    <s v="SCOV1"/>
    <x v="156"/>
    <x v="51"/>
    <x v="0"/>
    <x v="0"/>
    <x v="3"/>
    <n v="1951.12"/>
    <n v="1951.12"/>
  </r>
  <r>
    <s v="SCOV1"/>
    <x v="156"/>
    <x v="52"/>
    <x v="1"/>
    <x v="0"/>
    <x v="3"/>
    <n v="741.34799999999996"/>
    <n v="741.34799999999996"/>
  </r>
  <r>
    <s v="SCOV1"/>
    <x v="156"/>
    <x v="53"/>
    <x v="2"/>
    <x v="1"/>
    <x v="3"/>
    <n v="2692.46"/>
    <n v="2692.46"/>
  </r>
  <r>
    <s v="SEQU1"/>
    <x v="157"/>
    <x v="0"/>
    <x v="0"/>
    <x v="0"/>
    <x v="0"/>
    <n v="138.434"/>
    <n v="69.216999999999999"/>
  </r>
  <r>
    <s v="SEQU1"/>
    <x v="157"/>
    <x v="1"/>
    <x v="0"/>
    <x v="0"/>
    <x v="0"/>
    <n v="2.6212900000000001"/>
    <n v="0.85593142857142857"/>
  </r>
  <r>
    <s v="SEQU1"/>
    <x v="157"/>
    <x v="2"/>
    <x v="0"/>
    <x v="0"/>
    <x v="0"/>
    <n v="311.82799999999997"/>
    <n v="103.94266666666665"/>
  </r>
  <r>
    <s v="SEQU1"/>
    <x v="157"/>
    <x v="3"/>
    <x v="1"/>
    <x v="0"/>
    <x v="0"/>
    <n v="1.47865"/>
    <n v="0.73932500000000001"/>
  </r>
  <r>
    <s v="SEQU1"/>
    <x v="157"/>
    <x v="4"/>
    <x v="1"/>
    <x v="0"/>
    <x v="0"/>
    <n v="5.8707400000000002E-3"/>
    <n v="1.9169763265306122E-3"/>
  </r>
  <r>
    <s v="SEQU1"/>
    <x v="157"/>
    <x v="5"/>
    <x v="1"/>
    <x v="0"/>
    <x v="0"/>
    <n v="858.31500000000005"/>
    <n v="286.10500000000002"/>
  </r>
  <r>
    <s v="SEQU1"/>
    <x v="157"/>
    <x v="6"/>
    <x v="2"/>
    <x v="1"/>
    <x v="0"/>
    <n v="139.91200000000001"/>
    <n v="69.956000000000003"/>
  </r>
  <r>
    <s v="SEQU1"/>
    <x v="157"/>
    <x v="7"/>
    <x v="2"/>
    <x v="1"/>
    <x v="0"/>
    <n v="2.6271599999999999"/>
    <n v="0.857848163265306"/>
  </r>
  <r>
    <s v="SEQU1"/>
    <x v="157"/>
    <x v="8"/>
    <x v="2"/>
    <x v="1"/>
    <x v="0"/>
    <n v="1170.1400000000001"/>
    <n v="390.04666666666668"/>
  </r>
  <r>
    <s v="SEQU1"/>
    <x v="157"/>
    <x v="9"/>
    <x v="0"/>
    <x v="0"/>
    <x v="1"/>
    <n v="174.01400000000001"/>
    <n v="174.01400000000001"/>
  </r>
  <r>
    <s v="SEQU1"/>
    <x v="157"/>
    <x v="10"/>
    <x v="1"/>
    <x v="0"/>
    <x v="1"/>
    <n v="286.84399999999999"/>
    <n v="286.84399999999999"/>
  </r>
  <r>
    <s v="SEQU1"/>
    <x v="157"/>
    <x v="11"/>
    <x v="2"/>
    <x v="1"/>
    <x v="1"/>
    <n v="460.85700000000003"/>
    <n v="460.85700000000003"/>
  </r>
  <r>
    <s v="SEQU1"/>
    <x v="157"/>
    <x v="12"/>
    <x v="0"/>
    <x v="0"/>
    <x v="2"/>
    <n v="36.9071"/>
    <n v="17.223313333333333"/>
  </r>
  <r>
    <s v="SEQU1"/>
    <x v="157"/>
    <x v="13"/>
    <x v="0"/>
    <x v="0"/>
    <x v="2"/>
    <n v="502.54899999999998"/>
    <n v="152.94969565217392"/>
  </r>
  <r>
    <s v="SEQU1"/>
    <x v="157"/>
    <x v="14"/>
    <x v="0"/>
    <x v="0"/>
    <x v="2"/>
    <n v="2.3700899999999998"/>
    <n v="0.53518161290322575"/>
  </r>
  <r>
    <s v="SEQU1"/>
    <x v="157"/>
    <x v="15"/>
    <x v="0"/>
    <x v="0"/>
    <x v="2"/>
    <n v="13.273400000000001"/>
    <n v="3.441251851851852"/>
  </r>
  <r>
    <s v="SEQU1"/>
    <x v="157"/>
    <x v="16"/>
    <x v="0"/>
    <x v="0"/>
    <x v="2"/>
    <n v="14545.2"/>
    <n v="3232.2666666666664"/>
  </r>
  <r>
    <s v="SEQU1"/>
    <x v="157"/>
    <x v="17"/>
    <x v="0"/>
    <x v="0"/>
    <x v="2"/>
    <n v="3.25936"/>
    <n v="0.97087319148936169"/>
  </r>
  <r>
    <s v="SEQU1"/>
    <x v="157"/>
    <x v="18"/>
    <x v="0"/>
    <x v="0"/>
    <x v="2"/>
    <n v="447.06099999999998"/>
    <n v="51.72606611570248"/>
  </r>
  <r>
    <s v="SEQU1"/>
    <x v="157"/>
    <x v="19"/>
    <x v="0"/>
    <x v="0"/>
    <x v="2"/>
    <n v="235.56200000000001"/>
    <n v="24.428651851851853"/>
  </r>
  <r>
    <s v="SEQU1"/>
    <x v="157"/>
    <x v="20"/>
    <x v="0"/>
    <x v="0"/>
    <x v="2"/>
    <n v="272.61200000000002"/>
    <n v="32.072000000000003"/>
  </r>
  <r>
    <s v="SEQU1"/>
    <x v="157"/>
    <x v="21"/>
    <x v="0"/>
    <x v="0"/>
    <x v="2"/>
    <n v="3.1761400000000002"/>
    <n v="0.56286025316455701"/>
  </r>
  <r>
    <s v="SEQU1"/>
    <x v="157"/>
    <x v="22"/>
    <x v="0"/>
    <x v="0"/>
    <x v="2"/>
    <n v="15536.9"/>
    <n v="12795.094117647059"/>
  </r>
  <r>
    <s v="SEQU1"/>
    <x v="157"/>
    <x v="23"/>
    <x v="0"/>
    <x v="0"/>
    <x v="2"/>
    <n v="230.76900000000001"/>
    <n v="52.109129032258068"/>
  </r>
  <r>
    <s v="SEQU1"/>
    <x v="157"/>
    <x v="24"/>
    <x v="0"/>
    <x v="0"/>
    <x v="2"/>
    <n v="138.346"/>
    <n v="107.60244444444444"/>
  </r>
  <r>
    <s v="SEQU1"/>
    <x v="157"/>
    <x v="25"/>
    <x v="1"/>
    <x v="0"/>
    <x v="2"/>
    <n v="1.38281E-8"/>
    <n v="6.4531133333333336E-9"/>
  </r>
  <r>
    <s v="SEQU1"/>
    <x v="157"/>
    <x v="26"/>
    <x v="1"/>
    <x v="0"/>
    <x v="2"/>
    <n v="1.21878E-4"/>
    <n v="3.7093304347826088E-5"/>
  </r>
  <r>
    <s v="SEQU1"/>
    <x v="157"/>
    <x v="27"/>
    <x v="1"/>
    <x v="0"/>
    <x v="2"/>
    <n v="3.9000900000000001"/>
    <n v="0.88066548387096777"/>
  </r>
  <r>
    <s v="SEQU1"/>
    <x v="157"/>
    <x v="28"/>
    <x v="1"/>
    <x v="0"/>
    <x v="2"/>
    <n v="19.6934"/>
    <n v="5.105696296296296"/>
  </r>
  <r>
    <s v="SEQU1"/>
    <x v="157"/>
    <x v="29"/>
    <x v="1"/>
    <x v="0"/>
    <x v="2"/>
    <n v="830.06899999999996"/>
    <n v="184.45977777777776"/>
  </r>
  <r>
    <s v="SEQU1"/>
    <x v="157"/>
    <x v="30"/>
    <x v="1"/>
    <x v="0"/>
    <x v="2"/>
    <n v="7.8494600000000008E-3"/>
    <n v="2.3381370212765961E-3"/>
  </r>
  <r>
    <s v="SEQU1"/>
    <x v="157"/>
    <x v="31"/>
    <x v="1"/>
    <x v="0"/>
    <x v="2"/>
    <n v="3.67754E-2"/>
    <n v="4.2550049586776864E-3"/>
  </r>
  <r>
    <s v="SEQU1"/>
    <x v="157"/>
    <x v="32"/>
    <x v="1"/>
    <x v="0"/>
    <x v="2"/>
    <n v="7.1518800000000002E-3"/>
    <n v="7.416764444444445E-4"/>
  </r>
  <r>
    <s v="SEQU1"/>
    <x v="157"/>
    <x v="33"/>
    <x v="1"/>
    <x v="0"/>
    <x v="2"/>
    <n v="84.683499999999995"/>
    <n v="9.9627647058823516"/>
  </r>
  <r>
    <s v="SEQU1"/>
    <x v="157"/>
    <x v="34"/>
    <x v="1"/>
    <x v="0"/>
    <x v="2"/>
    <n v="0.38461099999999998"/>
    <n v="6.8158911392405055E-2"/>
  </r>
  <r>
    <s v="SEQU1"/>
    <x v="157"/>
    <x v="35"/>
    <x v="1"/>
    <x v="0"/>
    <x v="2"/>
    <n v="204.178"/>
    <n v="168.1465882352941"/>
  </r>
  <r>
    <s v="SEQU1"/>
    <x v="157"/>
    <x v="36"/>
    <x v="1"/>
    <x v="0"/>
    <x v="2"/>
    <n v="564.17200000000003"/>
    <n v="127.39367741935484"/>
  </r>
  <r>
    <s v="SEQU1"/>
    <x v="157"/>
    <x v="37"/>
    <x v="1"/>
    <x v="0"/>
    <x v="2"/>
    <n v="320.01499999999999"/>
    <n v="248.90055555555554"/>
  </r>
  <r>
    <s v="SEQU1"/>
    <x v="157"/>
    <x v="38"/>
    <x v="2"/>
    <x v="1"/>
    <x v="2"/>
    <n v="36.9071"/>
    <n v="17.223313333333333"/>
  </r>
  <r>
    <s v="SEQU1"/>
    <x v="157"/>
    <x v="39"/>
    <x v="2"/>
    <x v="1"/>
    <x v="2"/>
    <n v="502.54899999999998"/>
    <n v="152.94969565217392"/>
  </r>
  <r>
    <s v="SEQU1"/>
    <x v="157"/>
    <x v="40"/>
    <x v="2"/>
    <x v="1"/>
    <x v="2"/>
    <n v="6.2701700000000002"/>
    <n v="1.4158448387096774"/>
  </r>
  <r>
    <s v="SEQU1"/>
    <x v="157"/>
    <x v="41"/>
    <x v="2"/>
    <x v="1"/>
    <x v="2"/>
    <n v="32.966700000000003"/>
    <n v="8.5469222222222232"/>
  </r>
  <r>
    <s v="SEQU1"/>
    <x v="157"/>
    <x v="42"/>
    <x v="2"/>
    <x v="1"/>
    <x v="2"/>
    <n v="15375.3"/>
    <n v="3416.7333333333331"/>
  </r>
  <r>
    <s v="SEQU1"/>
    <x v="157"/>
    <x v="43"/>
    <x v="2"/>
    <x v="1"/>
    <x v="2"/>
    <n v="3.2672099999999999"/>
    <n v="0.9732114893617021"/>
  </r>
  <r>
    <s v="SEQU1"/>
    <x v="157"/>
    <x v="44"/>
    <x v="2"/>
    <x v="1"/>
    <x v="2"/>
    <n v="447.09800000000001"/>
    <n v="51.730347107438021"/>
  </r>
  <r>
    <s v="SEQU1"/>
    <x v="157"/>
    <x v="45"/>
    <x v="2"/>
    <x v="1"/>
    <x v="2"/>
    <n v="235.56899999999999"/>
    <n v="24.429377777777777"/>
  </r>
  <r>
    <s v="SEQU1"/>
    <x v="157"/>
    <x v="46"/>
    <x v="2"/>
    <x v="1"/>
    <x v="2"/>
    <n v="357.29599999999999"/>
    <n v="42.03482352941176"/>
  </r>
  <r>
    <s v="SEQU1"/>
    <x v="157"/>
    <x v="47"/>
    <x v="2"/>
    <x v="1"/>
    <x v="2"/>
    <n v="3.5607500000000001"/>
    <n v="0.6310189873417722"/>
  </r>
  <r>
    <s v="SEQU1"/>
    <x v="157"/>
    <x v="48"/>
    <x v="2"/>
    <x v="1"/>
    <x v="2"/>
    <n v="15741.1"/>
    <n v="12963.258823529412"/>
  </r>
  <r>
    <s v="SEQU1"/>
    <x v="157"/>
    <x v="49"/>
    <x v="2"/>
    <x v="1"/>
    <x v="2"/>
    <n v="794.94"/>
    <n v="179.50258064516129"/>
  </r>
  <r>
    <s v="SEQU1"/>
    <x v="157"/>
    <x v="50"/>
    <x v="2"/>
    <x v="1"/>
    <x v="2"/>
    <n v="458.36"/>
    <n v="356.50222222222226"/>
  </r>
  <r>
    <s v="SEQU1"/>
    <x v="157"/>
    <x v="51"/>
    <x v="0"/>
    <x v="0"/>
    <x v="3"/>
    <n v="16471"/>
    <n v="16471"/>
  </r>
  <r>
    <s v="SEQU1"/>
    <x v="157"/>
    <x v="52"/>
    <x v="1"/>
    <x v="0"/>
    <x v="3"/>
    <n v="744.92700000000002"/>
    <n v="744.92700000000002"/>
  </r>
  <r>
    <s v="SEQU1"/>
    <x v="157"/>
    <x v="53"/>
    <x v="2"/>
    <x v="1"/>
    <x v="3"/>
    <n v="17215.900000000001"/>
    <n v="17215.900000000001"/>
  </r>
  <r>
    <s v="SHMI1"/>
    <x v="158"/>
    <x v="0"/>
    <x v="0"/>
    <x v="0"/>
    <x v="0"/>
    <n v="198.614"/>
    <n v="99.307000000000002"/>
  </r>
  <r>
    <s v="SHMI1"/>
    <x v="158"/>
    <x v="1"/>
    <x v="0"/>
    <x v="0"/>
    <x v="0"/>
    <n v="2.0800299999999998"/>
    <n v="0.67919346938775504"/>
  </r>
  <r>
    <s v="SHMI1"/>
    <x v="158"/>
    <x v="2"/>
    <x v="0"/>
    <x v="0"/>
    <x v="0"/>
    <n v="169.887"/>
    <n v="56.628999999999998"/>
  </r>
  <r>
    <s v="SHMI1"/>
    <x v="158"/>
    <x v="3"/>
    <x v="1"/>
    <x v="0"/>
    <x v="0"/>
    <n v="1.73241"/>
    <n v="0.866205"/>
  </r>
  <r>
    <s v="SHMI1"/>
    <x v="158"/>
    <x v="4"/>
    <x v="1"/>
    <x v="0"/>
    <x v="0"/>
    <n v="2.4210099999999998E-2"/>
    <n v="7.9053387755102025E-3"/>
  </r>
  <r>
    <s v="SHMI1"/>
    <x v="158"/>
    <x v="5"/>
    <x v="1"/>
    <x v="0"/>
    <x v="0"/>
    <n v="3750.76"/>
    <n v="1250.2533333333333"/>
  </r>
  <r>
    <s v="SHMI1"/>
    <x v="158"/>
    <x v="6"/>
    <x v="2"/>
    <x v="1"/>
    <x v="0"/>
    <n v="200.346"/>
    <n v="100.173"/>
  </r>
  <r>
    <s v="SHMI1"/>
    <x v="158"/>
    <x v="7"/>
    <x v="2"/>
    <x v="1"/>
    <x v="0"/>
    <n v="2.10425"/>
    <n v="0.68710204081632642"/>
  </r>
  <r>
    <s v="SHMI1"/>
    <x v="158"/>
    <x v="8"/>
    <x v="2"/>
    <x v="1"/>
    <x v="0"/>
    <n v="3920.64"/>
    <n v="1306.8799999999999"/>
  </r>
  <r>
    <s v="SHMI1"/>
    <x v="158"/>
    <x v="9"/>
    <x v="0"/>
    <x v="0"/>
    <x v="1"/>
    <n v="156.614"/>
    <n v="156.614"/>
  </r>
  <r>
    <s v="SHMI1"/>
    <x v="158"/>
    <x v="10"/>
    <x v="1"/>
    <x v="0"/>
    <x v="1"/>
    <n v="1251.1199999999999"/>
    <n v="1251.1199999999999"/>
  </r>
  <r>
    <s v="SHMI1"/>
    <x v="158"/>
    <x v="11"/>
    <x v="2"/>
    <x v="1"/>
    <x v="1"/>
    <n v="1407.73"/>
    <n v="1407.73"/>
  </r>
  <r>
    <s v="SHMI1"/>
    <x v="158"/>
    <x v="12"/>
    <x v="0"/>
    <x v="0"/>
    <x v="2"/>
    <n v="29.91"/>
    <n v="13.958"/>
  </r>
  <r>
    <s v="SHMI1"/>
    <x v="158"/>
    <x v="13"/>
    <x v="0"/>
    <x v="0"/>
    <x v="2"/>
    <n v="298.06"/>
    <n v="90.713913043478271"/>
  </r>
  <r>
    <s v="SHMI1"/>
    <x v="158"/>
    <x v="14"/>
    <x v="0"/>
    <x v="0"/>
    <x v="2"/>
    <n v="1.6589700000000001"/>
    <n v="0.37460612903225804"/>
  </r>
  <r>
    <s v="SHMI1"/>
    <x v="158"/>
    <x v="15"/>
    <x v="0"/>
    <x v="0"/>
    <x v="2"/>
    <n v="29.3247"/>
    <n v="7.6026999999999996"/>
  </r>
  <r>
    <s v="SHMI1"/>
    <x v="158"/>
    <x v="16"/>
    <x v="0"/>
    <x v="0"/>
    <x v="2"/>
    <n v="3912.77"/>
    <n v="869.5044444444444"/>
  </r>
  <r>
    <s v="SHMI1"/>
    <x v="158"/>
    <x v="17"/>
    <x v="0"/>
    <x v="0"/>
    <x v="2"/>
    <n v="2.5030800000000002"/>
    <n v="0.74559829787234044"/>
  </r>
  <r>
    <s v="SHMI1"/>
    <x v="158"/>
    <x v="18"/>
    <x v="0"/>
    <x v="0"/>
    <x v="2"/>
    <n v="354.012"/>
    <n v="40.960066115702482"/>
  </r>
  <r>
    <s v="SHMI1"/>
    <x v="158"/>
    <x v="19"/>
    <x v="0"/>
    <x v="0"/>
    <x v="2"/>
    <n v="158.83199999999999"/>
    <n v="16.471466666666664"/>
  </r>
  <r>
    <s v="SHMI1"/>
    <x v="158"/>
    <x v="20"/>
    <x v="0"/>
    <x v="0"/>
    <x v="2"/>
    <n v="332.43700000000001"/>
    <n v="39.110235294117651"/>
  </r>
  <r>
    <s v="SHMI1"/>
    <x v="158"/>
    <x v="21"/>
    <x v="0"/>
    <x v="0"/>
    <x v="2"/>
    <n v="4.5547300000000002"/>
    <n v="0.80716734177215188"/>
  </r>
  <r>
    <s v="SHMI1"/>
    <x v="158"/>
    <x v="22"/>
    <x v="0"/>
    <x v="0"/>
    <x v="2"/>
    <n v="199.41499999999999"/>
    <n v="164.22411764705882"/>
  </r>
  <r>
    <s v="SHMI1"/>
    <x v="158"/>
    <x v="23"/>
    <x v="0"/>
    <x v="0"/>
    <x v="2"/>
    <n v="60.359000000000002"/>
    <n v="13.629451612903226"/>
  </r>
  <r>
    <s v="SHMI1"/>
    <x v="158"/>
    <x v="24"/>
    <x v="0"/>
    <x v="0"/>
    <x v="2"/>
    <n v="55.091299999999997"/>
    <n v="42.84878888888889"/>
  </r>
  <r>
    <s v="SHMI1"/>
    <x v="158"/>
    <x v="25"/>
    <x v="1"/>
    <x v="0"/>
    <x v="2"/>
    <n v="2.0305799999999999E-8"/>
    <n v="9.4760399999999995E-9"/>
  </r>
  <r>
    <s v="SHMI1"/>
    <x v="158"/>
    <x v="26"/>
    <x v="1"/>
    <x v="0"/>
    <x v="2"/>
    <n v="4.9444699999999998E-5"/>
    <n v="1.5048386956521739E-5"/>
  </r>
  <r>
    <s v="SHMI1"/>
    <x v="158"/>
    <x v="27"/>
    <x v="1"/>
    <x v="0"/>
    <x v="2"/>
    <n v="6.0134299999999996"/>
    <n v="1.3578712903225805"/>
  </r>
  <r>
    <s v="SHMI1"/>
    <x v="158"/>
    <x v="28"/>
    <x v="1"/>
    <x v="0"/>
    <x v="2"/>
    <n v="14.865600000000001"/>
    <n v="3.8540444444444444"/>
  </r>
  <r>
    <s v="SHMI1"/>
    <x v="158"/>
    <x v="29"/>
    <x v="1"/>
    <x v="0"/>
    <x v="2"/>
    <n v="2176.64"/>
    <n v="483.69777777777773"/>
  </r>
  <r>
    <s v="SHMI1"/>
    <x v="158"/>
    <x v="30"/>
    <x v="1"/>
    <x v="0"/>
    <x v="2"/>
    <n v="2.1294899999999999E-3"/>
    <n v="6.3431617021276587E-4"/>
  </r>
  <r>
    <s v="SHMI1"/>
    <x v="158"/>
    <x v="31"/>
    <x v="1"/>
    <x v="0"/>
    <x v="2"/>
    <n v="5.6378400000000002E-2"/>
    <n v="6.5231206611570253E-3"/>
  </r>
  <r>
    <s v="SHMI1"/>
    <x v="158"/>
    <x v="32"/>
    <x v="1"/>
    <x v="0"/>
    <x v="2"/>
    <n v="2.614E-2"/>
    <n v="2.7108148148148148E-3"/>
  </r>
  <r>
    <s v="SHMI1"/>
    <x v="158"/>
    <x v="33"/>
    <x v="1"/>
    <x v="0"/>
    <x v="2"/>
    <n v="243.63300000000001"/>
    <n v="28.662705882352942"/>
  </r>
  <r>
    <s v="SHMI1"/>
    <x v="158"/>
    <x v="34"/>
    <x v="1"/>
    <x v="0"/>
    <x v="2"/>
    <n v="2.23367"/>
    <n v="0.39584025316455695"/>
  </r>
  <r>
    <s v="SHMI1"/>
    <x v="158"/>
    <x v="35"/>
    <x v="1"/>
    <x v="0"/>
    <x v="2"/>
    <n v="21.326599999999999"/>
    <n v="17.563082352941176"/>
  </r>
  <r>
    <s v="SHMI1"/>
    <x v="158"/>
    <x v="36"/>
    <x v="1"/>
    <x v="0"/>
    <x v="2"/>
    <n v="869.96600000000001"/>
    <n v="196.44393548387097"/>
  </r>
  <r>
    <s v="SHMI1"/>
    <x v="158"/>
    <x v="37"/>
    <x v="1"/>
    <x v="0"/>
    <x v="2"/>
    <n v="888.80100000000004"/>
    <n v="691.28966666666668"/>
  </r>
  <r>
    <s v="SHMI1"/>
    <x v="158"/>
    <x v="38"/>
    <x v="2"/>
    <x v="1"/>
    <x v="2"/>
    <n v="29.91"/>
    <n v="13.958"/>
  </r>
  <r>
    <s v="SHMI1"/>
    <x v="158"/>
    <x v="39"/>
    <x v="2"/>
    <x v="1"/>
    <x v="2"/>
    <n v="298.06"/>
    <n v="90.713913043478271"/>
  </r>
  <r>
    <s v="SHMI1"/>
    <x v="158"/>
    <x v="40"/>
    <x v="2"/>
    <x v="1"/>
    <x v="2"/>
    <n v="7.67239"/>
    <n v="1.7324751612903226"/>
  </r>
  <r>
    <s v="SHMI1"/>
    <x v="158"/>
    <x v="41"/>
    <x v="2"/>
    <x v="1"/>
    <x v="2"/>
    <n v="44.190300000000001"/>
    <n v="11.456744444444444"/>
  </r>
  <r>
    <s v="SHMI1"/>
    <x v="158"/>
    <x v="42"/>
    <x v="2"/>
    <x v="1"/>
    <x v="2"/>
    <n v="6089.42"/>
    <n v="1353.2044444444443"/>
  </r>
  <r>
    <s v="SHMI1"/>
    <x v="158"/>
    <x v="43"/>
    <x v="2"/>
    <x v="1"/>
    <x v="2"/>
    <n v="2.5052099999999999"/>
    <n v="0.74623276595744681"/>
  </r>
  <r>
    <s v="SHMI1"/>
    <x v="158"/>
    <x v="44"/>
    <x v="2"/>
    <x v="1"/>
    <x v="2"/>
    <n v="354.06799999999998"/>
    <n v="40.966545454545454"/>
  </r>
  <r>
    <s v="SHMI1"/>
    <x v="158"/>
    <x v="45"/>
    <x v="2"/>
    <x v="1"/>
    <x v="2"/>
    <n v="158.858"/>
    <n v="16.474162962962964"/>
  </r>
  <r>
    <s v="SHMI1"/>
    <x v="158"/>
    <x v="46"/>
    <x v="2"/>
    <x v="1"/>
    <x v="2"/>
    <n v="576.072"/>
    <n v="67.77317647058824"/>
  </r>
  <r>
    <s v="SHMI1"/>
    <x v="158"/>
    <x v="47"/>
    <x v="2"/>
    <x v="1"/>
    <x v="2"/>
    <n v="6.7883899999999997"/>
    <n v="1.2030058227848102"/>
  </r>
  <r>
    <s v="SHMI1"/>
    <x v="158"/>
    <x v="48"/>
    <x v="2"/>
    <x v="1"/>
    <x v="2"/>
    <n v="220.74199999999999"/>
    <n v="181.78752941176469"/>
  </r>
  <r>
    <s v="SHMI1"/>
    <x v="158"/>
    <x v="49"/>
    <x v="2"/>
    <x v="1"/>
    <x v="2"/>
    <n v="930.32600000000002"/>
    <n v="210.07361290322581"/>
  </r>
  <r>
    <s v="SHMI1"/>
    <x v="158"/>
    <x v="50"/>
    <x v="2"/>
    <x v="1"/>
    <x v="2"/>
    <n v="943.89200000000005"/>
    <n v="734.13822222222223"/>
  </r>
  <r>
    <s v="SHMI1"/>
    <x v="158"/>
    <x v="51"/>
    <x v="0"/>
    <x v="0"/>
    <x v="3"/>
    <n v="1300.95"/>
    <n v="1300.95"/>
  </r>
  <r>
    <s v="SHMI1"/>
    <x v="158"/>
    <x v="52"/>
    <x v="1"/>
    <x v="0"/>
    <x v="3"/>
    <n v="1423.28"/>
    <n v="1423.28"/>
  </r>
  <r>
    <s v="SHMI1"/>
    <x v="158"/>
    <x v="53"/>
    <x v="2"/>
    <x v="1"/>
    <x v="3"/>
    <n v="2724.23"/>
    <n v="2724.23"/>
  </r>
  <r>
    <s v="SIAN1"/>
    <x v="159"/>
    <x v="0"/>
    <x v="0"/>
    <x v="0"/>
    <x v="0"/>
    <n v="407.40699999999998"/>
    <n v="203.70349999999999"/>
  </r>
  <r>
    <s v="SIAN1"/>
    <x v="159"/>
    <x v="1"/>
    <x v="0"/>
    <x v="0"/>
    <x v="0"/>
    <n v="3.21732"/>
    <n v="1.050553469387755"/>
  </r>
  <r>
    <s v="SIAN1"/>
    <x v="159"/>
    <x v="2"/>
    <x v="0"/>
    <x v="0"/>
    <x v="0"/>
    <n v="273.55"/>
    <n v="91.183333333333337"/>
  </r>
  <r>
    <s v="SIAN1"/>
    <x v="159"/>
    <x v="3"/>
    <x v="1"/>
    <x v="0"/>
    <x v="0"/>
    <n v="3.72688"/>
    <n v="1.86344"/>
  </r>
  <r>
    <s v="SIAN1"/>
    <x v="159"/>
    <x v="4"/>
    <x v="1"/>
    <x v="0"/>
    <x v="0"/>
    <n v="6.1041900000000003E-2"/>
    <n v="1.9932048979591836E-2"/>
  </r>
  <r>
    <s v="SIAN1"/>
    <x v="159"/>
    <x v="5"/>
    <x v="1"/>
    <x v="0"/>
    <x v="0"/>
    <n v="3697.7"/>
    <n v="1232.5666666666666"/>
  </r>
  <r>
    <s v="SIAN1"/>
    <x v="159"/>
    <x v="6"/>
    <x v="2"/>
    <x v="1"/>
    <x v="0"/>
    <n v="411.13299999999998"/>
    <n v="205.56649999999999"/>
  </r>
  <r>
    <s v="SIAN1"/>
    <x v="159"/>
    <x v="7"/>
    <x v="2"/>
    <x v="1"/>
    <x v="0"/>
    <n v="3.2783699999999998"/>
    <n v="1.070488163265306"/>
  </r>
  <r>
    <s v="SIAN1"/>
    <x v="159"/>
    <x v="8"/>
    <x v="2"/>
    <x v="1"/>
    <x v="0"/>
    <n v="3971.25"/>
    <n v="1323.75"/>
  </r>
  <r>
    <s v="SIAN1"/>
    <x v="159"/>
    <x v="9"/>
    <x v="0"/>
    <x v="0"/>
    <x v="1"/>
    <n v="295.935"/>
    <n v="295.935"/>
  </r>
  <r>
    <s v="SIAN1"/>
    <x v="159"/>
    <x v="10"/>
    <x v="1"/>
    <x v="0"/>
    <x v="1"/>
    <n v="1234.44"/>
    <n v="1234.44"/>
  </r>
  <r>
    <s v="SIAN1"/>
    <x v="159"/>
    <x v="11"/>
    <x v="2"/>
    <x v="1"/>
    <x v="1"/>
    <n v="1530.38"/>
    <n v="1530.38"/>
  </r>
  <r>
    <s v="SIAN1"/>
    <x v="159"/>
    <x v="12"/>
    <x v="0"/>
    <x v="0"/>
    <x v="2"/>
    <n v="15.548500000000001"/>
    <n v="7.2559666666666667"/>
  </r>
  <r>
    <s v="SIAN1"/>
    <x v="159"/>
    <x v="13"/>
    <x v="0"/>
    <x v="0"/>
    <x v="2"/>
    <n v="410.916"/>
    <n v="125.06139130434784"/>
  </r>
  <r>
    <s v="SIAN1"/>
    <x v="159"/>
    <x v="14"/>
    <x v="0"/>
    <x v="0"/>
    <x v="2"/>
    <n v="5.9894400000000001"/>
    <n v="1.3524541935483871"/>
  </r>
  <r>
    <s v="SIAN1"/>
    <x v="159"/>
    <x v="15"/>
    <x v="0"/>
    <x v="0"/>
    <x v="2"/>
    <n v="67.0488"/>
    <n v="17.38302222222222"/>
  </r>
  <r>
    <s v="SIAN1"/>
    <x v="159"/>
    <x v="16"/>
    <x v="0"/>
    <x v="0"/>
    <x v="2"/>
    <n v="5472.67"/>
    <n v="1216.1488888888889"/>
  </r>
  <r>
    <s v="SIAN1"/>
    <x v="159"/>
    <x v="17"/>
    <x v="0"/>
    <x v="0"/>
    <x v="2"/>
    <n v="2.47072"/>
    <n v="0.7359591489361702"/>
  </r>
  <r>
    <s v="SIAN1"/>
    <x v="159"/>
    <x v="18"/>
    <x v="0"/>
    <x v="0"/>
    <x v="2"/>
    <n v="368.52199999999999"/>
    <n v="42.638909090909088"/>
  </r>
  <r>
    <s v="SIAN1"/>
    <x v="159"/>
    <x v="19"/>
    <x v="0"/>
    <x v="0"/>
    <x v="2"/>
    <n v="177.637"/>
    <n v="18.421614814814813"/>
  </r>
  <r>
    <s v="SIAN1"/>
    <x v="159"/>
    <x v="20"/>
    <x v="0"/>
    <x v="0"/>
    <x v="2"/>
    <n v="313.31599999999997"/>
    <n v="36.860705882352939"/>
  </r>
  <r>
    <s v="SIAN1"/>
    <x v="159"/>
    <x v="21"/>
    <x v="0"/>
    <x v="0"/>
    <x v="2"/>
    <n v="3.4577900000000001"/>
    <n v="0.61277291139240508"/>
  </r>
  <r>
    <s v="SIAN1"/>
    <x v="159"/>
    <x v="22"/>
    <x v="0"/>
    <x v="0"/>
    <x v="2"/>
    <n v="825.07600000000002"/>
    <n v="679.47435294117645"/>
  </r>
  <r>
    <s v="SIAN1"/>
    <x v="159"/>
    <x v="23"/>
    <x v="0"/>
    <x v="0"/>
    <x v="2"/>
    <n v="92.257199999999997"/>
    <n v="20.832270967741934"/>
  </r>
  <r>
    <s v="SIAN1"/>
    <x v="159"/>
    <x v="24"/>
    <x v="0"/>
    <x v="0"/>
    <x v="2"/>
    <n v="87.267099999999999"/>
    <n v="67.874411111111115"/>
  </r>
  <r>
    <s v="SIAN1"/>
    <x v="159"/>
    <x v="25"/>
    <x v="1"/>
    <x v="0"/>
    <x v="2"/>
    <n v="3.7135099999999997E-7"/>
    <n v="1.7329713333333333E-7"/>
  </r>
  <r>
    <s v="SIAN1"/>
    <x v="159"/>
    <x v="26"/>
    <x v="1"/>
    <x v="0"/>
    <x v="2"/>
    <n v="5.8655700000000002E-5"/>
    <n v="1.7851734782608699E-5"/>
  </r>
  <r>
    <s v="SIAN1"/>
    <x v="159"/>
    <x v="27"/>
    <x v="1"/>
    <x v="0"/>
    <x v="2"/>
    <n v="3.99905"/>
    <n v="0.90301129032258065"/>
  </r>
  <r>
    <s v="SIAN1"/>
    <x v="159"/>
    <x v="28"/>
    <x v="1"/>
    <x v="0"/>
    <x v="2"/>
    <n v="3.4179200000000001"/>
    <n v="0.88612740740740736"/>
  </r>
  <r>
    <s v="SIAN1"/>
    <x v="159"/>
    <x v="29"/>
    <x v="1"/>
    <x v="0"/>
    <x v="2"/>
    <n v="1480.91"/>
    <n v="329.0911111111111"/>
  </r>
  <r>
    <s v="SIAN1"/>
    <x v="159"/>
    <x v="30"/>
    <x v="1"/>
    <x v="0"/>
    <x v="2"/>
    <n v="2.70097E-3"/>
    <n v="8.0454425531914888E-4"/>
  </r>
  <r>
    <s v="SIAN1"/>
    <x v="159"/>
    <x v="31"/>
    <x v="1"/>
    <x v="0"/>
    <x v="2"/>
    <n v="7.7827599999999997E-2"/>
    <n v="9.0048462809917355E-3"/>
  </r>
  <r>
    <s v="SIAN1"/>
    <x v="159"/>
    <x v="32"/>
    <x v="1"/>
    <x v="0"/>
    <x v="2"/>
    <n v="3.6355800000000001E-2"/>
    <n v="3.770231111111111E-3"/>
  </r>
  <r>
    <s v="SIAN1"/>
    <x v="159"/>
    <x v="33"/>
    <x v="1"/>
    <x v="0"/>
    <x v="2"/>
    <n v="443.26900000000001"/>
    <n v="52.149294117647059"/>
  </r>
  <r>
    <s v="SIAN1"/>
    <x v="159"/>
    <x v="34"/>
    <x v="1"/>
    <x v="0"/>
    <x v="2"/>
    <n v="2.3014299999999999"/>
    <n v="0.4078483544303797"/>
  </r>
  <r>
    <s v="SIAN1"/>
    <x v="159"/>
    <x v="35"/>
    <x v="1"/>
    <x v="0"/>
    <x v="2"/>
    <n v="56.132399999999997"/>
    <n v="46.226682352941175"/>
  </r>
  <r>
    <s v="SIAN1"/>
    <x v="159"/>
    <x v="36"/>
    <x v="1"/>
    <x v="0"/>
    <x v="2"/>
    <n v="888.91300000000001"/>
    <n v="200.72229032258065"/>
  </r>
  <r>
    <s v="SIAN1"/>
    <x v="159"/>
    <x v="37"/>
    <x v="1"/>
    <x v="0"/>
    <x v="2"/>
    <n v="889.37699999999995"/>
    <n v="691.73766666666666"/>
  </r>
  <r>
    <s v="SIAN1"/>
    <x v="159"/>
    <x v="38"/>
    <x v="2"/>
    <x v="1"/>
    <x v="2"/>
    <n v="15.548500000000001"/>
    <n v="7.2559666666666667"/>
  </r>
  <r>
    <s v="SIAN1"/>
    <x v="159"/>
    <x v="39"/>
    <x v="2"/>
    <x v="1"/>
    <x v="2"/>
    <n v="410.916"/>
    <n v="125.06139130434784"/>
  </r>
  <r>
    <s v="SIAN1"/>
    <x v="159"/>
    <x v="40"/>
    <x v="2"/>
    <x v="1"/>
    <x v="2"/>
    <n v="9.9885000000000002"/>
    <n v="2.255467741935484"/>
  </r>
  <r>
    <s v="SIAN1"/>
    <x v="159"/>
    <x v="41"/>
    <x v="2"/>
    <x v="1"/>
    <x v="2"/>
    <n v="70.4666"/>
    <n v="18.269118518518518"/>
  </r>
  <r>
    <s v="SIAN1"/>
    <x v="159"/>
    <x v="42"/>
    <x v="2"/>
    <x v="1"/>
    <x v="2"/>
    <n v="6953.59"/>
    <n v="1545.2422222222222"/>
  </r>
  <r>
    <s v="SIAN1"/>
    <x v="159"/>
    <x v="43"/>
    <x v="2"/>
    <x v="1"/>
    <x v="2"/>
    <n v="2.47342"/>
    <n v="0.73676340425531905"/>
  </r>
  <r>
    <s v="SIAN1"/>
    <x v="159"/>
    <x v="44"/>
    <x v="2"/>
    <x v="1"/>
    <x v="2"/>
    <n v="368.6"/>
    <n v="42.647933884297522"/>
  </r>
  <r>
    <s v="SIAN1"/>
    <x v="159"/>
    <x v="45"/>
    <x v="2"/>
    <x v="1"/>
    <x v="2"/>
    <n v="177.673"/>
    <n v="18.425348148148149"/>
  </r>
  <r>
    <s v="SIAN1"/>
    <x v="159"/>
    <x v="46"/>
    <x v="2"/>
    <x v="1"/>
    <x v="2"/>
    <n v="756.58500000000004"/>
    <n v="89.01"/>
  </r>
  <r>
    <s v="SIAN1"/>
    <x v="159"/>
    <x v="47"/>
    <x v="2"/>
    <x v="1"/>
    <x v="2"/>
    <n v="5.7592400000000001"/>
    <n v="1.0206248101265822"/>
  </r>
  <r>
    <s v="SIAN1"/>
    <x v="159"/>
    <x v="48"/>
    <x v="2"/>
    <x v="1"/>
    <x v="2"/>
    <n v="881.20799999999997"/>
    <n v="725.70070588235285"/>
  </r>
  <r>
    <s v="SIAN1"/>
    <x v="159"/>
    <x v="49"/>
    <x v="2"/>
    <x v="1"/>
    <x v="2"/>
    <n v="981.16800000000001"/>
    <n v="221.55406451612902"/>
  </r>
  <r>
    <s v="SIAN1"/>
    <x v="159"/>
    <x v="50"/>
    <x v="2"/>
    <x v="1"/>
    <x v="2"/>
    <n v="976.64200000000005"/>
    <n v="759.61044444444451"/>
  </r>
  <r>
    <s v="SIAN1"/>
    <x v="159"/>
    <x v="51"/>
    <x v="0"/>
    <x v="0"/>
    <x v="3"/>
    <n v="2234.65"/>
    <n v="2234.65"/>
  </r>
  <r>
    <s v="SIAN1"/>
    <x v="159"/>
    <x v="52"/>
    <x v="1"/>
    <x v="0"/>
    <x v="3"/>
    <n v="1322.14"/>
    <n v="1322.14"/>
  </r>
  <r>
    <s v="SIAN1"/>
    <x v="159"/>
    <x v="53"/>
    <x v="2"/>
    <x v="1"/>
    <x v="3"/>
    <n v="3556.79"/>
    <n v="3556.79"/>
  </r>
  <r>
    <s v="SNPA1"/>
    <x v="160"/>
    <x v="0"/>
    <x v="0"/>
    <x v="0"/>
    <x v="0"/>
    <n v="267.62"/>
    <n v="133.81"/>
  </r>
  <r>
    <s v="SNPA1"/>
    <x v="160"/>
    <x v="1"/>
    <x v="0"/>
    <x v="0"/>
    <x v="0"/>
    <n v="1.6053500000000001"/>
    <n v="0.52419591836734691"/>
  </r>
  <r>
    <s v="SNPA1"/>
    <x v="160"/>
    <x v="2"/>
    <x v="0"/>
    <x v="0"/>
    <x v="0"/>
    <n v="201.02"/>
    <n v="67.006666666666661"/>
  </r>
  <r>
    <s v="SNPA1"/>
    <x v="160"/>
    <x v="3"/>
    <x v="1"/>
    <x v="0"/>
    <x v="0"/>
    <n v="1.8715599999999999"/>
    <n v="0.93577999999999995"/>
  </r>
  <r>
    <s v="SNPA1"/>
    <x v="160"/>
    <x v="4"/>
    <x v="1"/>
    <x v="0"/>
    <x v="0"/>
    <n v="2.2761099999999999E-2"/>
    <n v="7.4321959183673465E-3"/>
  </r>
  <r>
    <s v="SNPA1"/>
    <x v="160"/>
    <x v="5"/>
    <x v="1"/>
    <x v="0"/>
    <x v="0"/>
    <n v="6302.97"/>
    <n v="2100.9899999999998"/>
  </r>
  <r>
    <s v="SNPA1"/>
    <x v="160"/>
    <x v="6"/>
    <x v="2"/>
    <x v="1"/>
    <x v="0"/>
    <n v="269.49200000000002"/>
    <n v="134.74600000000001"/>
  </r>
  <r>
    <s v="SNPA1"/>
    <x v="160"/>
    <x v="7"/>
    <x v="2"/>
    <x v="1"/>
    <x v="0"/>
    <n v="1.6281099999999999"/>
    <n v="0.53162775510204074"/>
  </r>
  <r>
    <s v="SNPA1"/>
    <x v="160"/>
    <x v="8"/>
    <x v="2"/>
    <x v="1"/>
    <x v="0"/>
    <n v="6503.98"/>
    <n v="2167.9933333333329"/>
  </r>
  <r>
    <s v="SNPA1"/>
    <x v="160"/>
    <x v="9"/>
    <x v="0"/>
    <x v="0"/>
    <x v="1"/>
    <n v="201.34"/>
    <n v="201.34"/>
  </r>
  <r>
    <s v="SNPA1"/>
    <x v="160"/>
    <x v="10"/>
    <x v="1"/>
    <x v="0"/>
    <x v="1"/>
    <n v="2101.91"/>
    <n v="2101.91"/>
  </r>
  <r>
    <s v="SNPA1"/>
    <x v="160"/>
    <x v="11"/>
    <x v="2"/>
    <x v="1"/>
    <x v="1"/>
    <n v="2303.25"/>
    <n v="2303.25"/>
  </r>
  <r>
    <s v="SNPA1"/>
    <x v="160"/>
    <x v="12"/>
    <x v="0"/>
    <x v="0"/>
    <x v="2"/>
    <n v="485.47399999999999"/>
    <n v="226.55453333333332"/>
  </r>
  <r>
    <s v="SNPA1"/>
    <x v="160"/>
    <x v="13"/>
    <x v="0"/>
    <x v="0"/>
    <x v="2"/>
    <n v="4046.19"/>
    <n v="1231.4491304347828"/>
  </r>
  <r>
    <s v="SNPA1"/>
    <x v="160"/>
    <x v="14"/>
    <x v="0"/>
    <x v="0"/>
    <x v="2"/>
    <n v="4.1979199999999999"/>
    <n v="0.94791741935483864"/>
  </r>
  <r>
    <s v="SNPA1"/>
    <x v="160"/>
    <x v="15"/>
    <x v="0"/>
    <x v="0"/>
    <x v="2"/>
    <n v="80.413300000000007"/>
    <n v="20.847892592592594"/>
  </r>
  <r>
    <s v="SNPA1"/>
    <x v="160"/>
    <x v="16"/>
    <x v="0"/>
    <x v="0"/>
    <x v="2"/>
    <n v="7616.58"/>
    <n v="1692.5733333333333"/>
  </r>
  <r>
    <s v="SNPA1"/>
    <x v="160"/>
    <x v="17"/>
    <x v="0"/>
    <x v="0"/>
    <x v="2"/>
    <n v="49.5473"/>
    <n v="14.758770212765956"/>
  </r>
  <r>
    <s v="SNPA1"/>
    <x v="160"/>
    <x v="18"/>
    <x v="0"/>
    <x v="0"/>
    <x v="2"/>
    <n v="530.00699999999995"/>
    <n v="61.323123966942141"/>
  </r>
  <r>
    <s v="SNPA1"/>
    <x v="160"/>
    <x v="19"/>
    <x v="0"/>
    <x v="0"/>
    <x v="2"/>
    <n v="213.58600000000001"/>
    <n v="22.149659259259259"/>
  </r>
  <r>
    <s v="SNPA1"/>
    <x v="160"/>
    <x v="20"/>
    <x v="0"/>
    <x v="0"/>
    <x v="2"/>
    <n v="491.93700000000001"/>
    <n v="57.874941176470585"/>
  </r>
  <r>
    <s v="SNPA1"/>
    <x v="160"/>
    <x v="21"/>
    <x v="0"/>
    <x v="0"/>
    <x v="2"/>
    <n v="3.7347800000000002"/>
    <n v="0.66185974683544313"/>
  </r>
  <r>
    <s v="SNPA1"/>
    <x v="160"/>
    <x v="22"/>
    <x v="0"/>
    <x v="0"/>
    <x v="2"/>
    <n v="1138.3399999999999"/>
    <n v="937.45647058823522"/>
  </r>
  <r>
    <s v="SNPA1"/>
    <x v="160"/>
    <x v="23"/>
    <x v="0"/>
    <x v="0"/>
    <x v="2"/>
    <n v="144.60300000000001"/>
    <n v="32.652290322580647"/>
  </r>
  <r>
    <s v="SNPA1"/>
    <x v="160"/>
    <x v="24"/>
    <x v="0"/>
    <x v="0"/>
    <x v="2"/>
    <n v="82.529399999999995"/>
    <n v="64.18953333333333"/>
  </r>
  <r>
    <s v="SNPA1"/>
    <x v="160"/>
    <x v="25"/>
    <x v="1"/>
    <x v="0"/>
    <x v="2"/>
    <n v="1.02195E-6"/>
    <n v="4.7691E-7"/>
  </r>
  <r>
    <s v="SNPA1"/>
    <x v="160"/>
    <x v="26"/>
    <x v="1"/>
    <x v="0"/>
    <x v="2"/>
    <n v="4.3528600000000001E-4"/>
    <n v="1.3247834782608697E-4"/>
  </r>
  <r>
    <s v="SNPA1"/>
    <x v="160"/>
    <x v="27"/>
    <x v="1"/>
    <x v="0"/>
    <x v="2"/>
    <n v="5.6433200000000001"/>
    <n v="1.274298064516129"/>
  </r>
  <r>
    <s v="SNPA1"/>
    <x v="160"/>
    <x v="28"/>
    <x v="1"/>
    <x v="0"/>
    <x v="2"/>
    <n v="31.747299999999999"/>
    <n v="8.2307814814814808"/>
  </r>
  <r>
    <s v="SNPA1"/>
    <x v="160"/>
    <x v="29"/>
    <x v="1"/>
    <x v="0"/>
    <x v="2"/>
    <n v="6294.82"/>
    <n v="1398.8488888888887"/>
  </r>
  <r>
    <s v="SNPA1"/>
    <x v="160"/>
    <x v="30"/>
    <x v="1"/>
    <x v="0"/>
    <x v="2"/>
    <n v="3.3606999999999998E-2"/>
    <n v="1.0010595744680851E-2"/>
  </r>
  <r>
    <s v="SNPA1"/>
    <x v="160"/>
    <x v="31"/>
    <x v="1"/>
    <x v="0"/>
    <x v="2"/>
    <n v="0.104528"/>
    <n v="1.2094148760330579E-2"/>
  </r>
  <r>
    <s v="SNPA1"/>
    <x v="160"/>
    <x v="32"/>
    <x v="1"/>
    <x v="0"/>
    <x v="2"/>
    <n v="4.1644599999999997E-2"/>
    <n v="4.3186992592592587E-3"/>
  </r>
  <r>
    <s v="SNPA1"/>
    <x v="160"/>
    <x v="33"/>
    <x v="1"/>
    <x v="0"/>
    <x v="2"/>
    <n v="334.57600000000002"/>
    <n v="39.36188235294118"/>
  </r>
  <r>
    <s v="SNPA1"/>
    <x v="160"/>
    <x v="34"/>
    <x v="1"/>
    <x v="0"/>
    <x v="2"/>
    <n v="2.3712200000000001"/>
    <n v="0.4202162025316456"/>
  </r>
  <r>
    <s v="SNPA1"/>
    <x v="160"/>
    <x v="35"/>
    <x v="1"/>
    <x v="0"/>
    <x v="2"/>
    <n v="134.816"/>
    <n v="111.02494117647059"/>
  </r>
  <r>
    <s v="SNPA1"/>
    <x v="160"/>
    <x v="36"/>
    <x v="1"/>
    <x v="0"/>
    <x v="2"/>
    <n v="3225.92"/>
    <n v="728.43354838709672"/>
  </r>
  <r>
    <s v="SNPA1"/>
    <x v="160"/>
    <x v="37"/>
    <x v="1"/>
    <x v="0"/>
    <x v="2"/>
    <n v="1810.3"/>
    <n v="1408.0111111111112"/>
  </r>
  <r>
    <s v="SNPA1"/>
    <x v="160"/>
    <x v="38"/>
    <x v="2"/>
    <x v="1"/>
    <x v="2"/>
    <n v="485.47399999999999"/>
    <n v="226.55453333333332"/>
  </r>
  <r>
    <s v="SNPA1"/>
    <x v="160"/>
    <x v="39"/>
    <x v="2"/>
    <x v="1"/>
    <x v="2"/>
    <n v="4046.19"/>
    <n v="1231.4491304347828"/>
  </r>
  <r>
    <s v="SNPA1"/>
    <x v="160"/>
    <x v="40"/>
    <x v="2"/>
    <x v="1"/>
    <x v="2"/>
    <n v="9.8412199999999999"/>
    <n v="2.2222109677419355"/>
  </r>
  <r>
    <s v="SNPA1"/>
    <x v="160"/>
    <x v="41"/>
    <x v="2"/>
    <x v="1"/>
    <x v="2"/>
    <n v="112.16"/>
    <n v="29.078518518518518"/>
  </r>
  <r>
    <s v="SNPA1"/>
    <x v="160"/>
    <x v="42"/>
    <x v="2"/>
    <x v="1"/>
    <x v="2"/>
    <n v="13911.5"/>
    <n v="3091.4444444444443"/>
  </r>
  <r>
    <s v="SNPA1"/>
    <x v="160"/>
    <x v="43"/>
    <x v="2"/>
    <x v="1"/>
    <x v="2"/>
    <n v="49.5809"/>
    <n v="14.768778723404255"/>
  </r>
  <r>
    <s v="SNPA1"/>
    <x v="160"/>
    <x v="44"/>
    <x v="2"/>
    <x v="1"/>
    <x v="2"/>
    <n v="530.11199999999997"/>
    <n v="61.335272727272724"/>
  </r>
  <r>
    <s v="SNPA1"/>
    <x v="160"/>
    <x v="45"/>
    <x v="2"/>
    <x v="1"/>
    <x v="2"/>
    <n v="213.62700000000001"/>
    <n v="22.15391111111111"/>
  </r>
  <r>
    <s v="SNPA1"/>
    <x v="160"/>
    <x v="46"/>
    <x v="2"/>
    <x v="1"/>
    <x v="2"/>
    <n v="826.51"/>
    <n v="97.236470588235292"/>
  </r>
  <r>
    <s v="SNPA1"/>
    <x v="160"/>
    <x v="47"/>
    <x v="2"/>
    <x v="1"/>
    <x v="2"/>
    <n v="6.1059900000000003"/>
    <n v="1.0820741772151898"/>
  </r>
  <r>
    <s v="SNPA1"/>
    <x v="160"/>
    <x v="48"/>
    <x v="2"/>
    <x v="1"/>
    <x v="2"/>
    <n v="1273.1600000000001"/>
    <n v="1048.484705882353"/>
  </r>
  <r>
    <s v="SNPA1"/>
    <x v="160"/>
    <x v="49"/>
    <x v="2"/>
    <x v="1"/>
    <x v="2"/>
    <n v="3370.53"/>
    <n v="761.08741935483874"/>
  </r>
  <r>
    <s v="SNPA1"/>
    <x v="160"/>
    <x v="50"/>
    <x v="2"/>
    <x v="1"/>
    <x v="2"/>
    <n v="1892.83"/>
    <n v="1472.201111111111"/>
  </r>
  <r>
    <s v="SNPA1"/>
    <x v="160"/>
    <x v="51"/>
    <x v="0"/>
    <x v="0"/>
    <x v="3"/>
    <n v="4363.4399999999996"/>
    <n v="4363.4399999999996"/>
  </r>
  <r>
    <s v="SNPA1"/>
    <x v="160"/>
    <x v="52"/>
    <x v="1"/>
    <x v="0"/>
    <x v="3"/>
    <n v="3695.65"/>
    <n v="3695.65"/>
  </r>
  <r>
    <s v="SNPA1"/>
    <x v="160"/>
    <x v="53"/>
    <x v="2"/>
    <x v="1"/>
    <x v="3"/>
    <n v="8059.1"/>
    <n v="8059.1"/>
  </r>
  <r>
    <s v="SOLA1"/>
    <x v="161"/>
    <x v="0"/>
    <x v="0"/>
    <x v="0"/>
    <x v="0"/>
    <n v="124.379"/>
    <n v="62.189500000000002"/>
  </r>
  <r>
    <s v="SOLA1"/>
    <x v="161"/>
    <x v="1"/>
    <x v="0"/>
    <x v="0"/>
    <x v="0"/>
    <n v="0.99759500000000001"/>
    <n v="0.32574530612244895"/>
  </r>
  <r>
    <s v="SOLA1"/>
    <x v="161"/>
    <x v="2"/>
    <x v="0"/>
    <x v="0"/>
    <x v="0"/>
    <n v="293.61099999999999"/>
    <n v="97.870333333333321"/>
  </r>
  <r>
    <s v="SOLA1"/>
    <x v="161"/>
    <x v="3"/>
    <x v="1"/>
    <x v="0"/>
    <x v="0"/>
    <n v="2.2328799999999999E-2"/>
    <n v="1.11644E-2"/>
  </r>
  <r>
    <s v="SOLA1"/>
    <x v="161"/>
    <x v="4"/>
    <x v="1"/>
    <x v="0"/>
    <x v="0"/>
    <n v="1.9342199999999999E-3"/>
    <n v="6.3158204081632645E-4"/>
  </r>
  <r>
    <s v="SOLA1"/>
    <x v="161"/>
    <x v="5"/>
    <x v="1"/>
    <x v="0"/>
    <x v="0"/>
    <n v="310.678"/>
    <n v="103.55933333333333"/>
  </r>
  <r>
    <s v="SOLA1"/>
    <x v="161"/>
    <x v="6"/>
    <x v="2"/>
    <x v="1"/>
    <x v="0"/>
    <n v="124.402"/>
    <n v="62.201000000000001"/>
  </r>
  <r>
    <s v="SOLA1"/>
    <x v="161"/>
    <x v="7"/>
    <x v="2"/>
    <x v="1"/>
    <x v="0"/>
    <n v="0.999529"/>
    <n v="0.32637681632653059"/>
  </r>
  <r>
    <s v="SOLA1"/>
    <x v="161"/>
    <x v="8"/>
    <x v="2"/>
    <x v="1"/>
    <x v="0"/>
    <n v="604.28700000000003"/>
    <n v="201.429"/>
  </r>
  <r>
    <s v="SOLA1"/>
    <x v="161"/>
    <x v="9"/>
    <x v="0"/>
    <x v="0"/>
    <x v="1"/>
    <n v="160.38499999999999"/>
    <n v="160.38499999999999"/>
  </r>
  <r>
    <s v="SOLA1"/>
    <x v="161"/>
    <x v="10"/>
    <x v="1"/>
    <x v="0"/>
    <x v="1"/>
    <n v="103.57"/>
    <n v="103.57"/>
  </r>
  <r>
    <s v="SOLA1"/>
    <x v="161"/>
    <x v="11"/>
    <x v="2"/>
    <x v="1"/>
    <x v="1"/>
    <n v="263.95499999999998"/>
    <n v="263.95499999999998"/>
  </r>
  <r>
    <s v="SOLA1"/>
    <x v="161"/>
    <x v="12"/>
    <x v="0"/>
    <x v="0"/>
    <x v="2"/>
    <n v="46.215699999999998"/>
    <n v="21.567326666666666"/>
  </r>
  <r>
    <s v="SOLA1"/>
    <x v="161"/>
    <x v="13"/>
    <x v="0"/>
    <x v="0"/>
    <x v="2"/>
    <n v="498.28100000000001"/>
    <n v="151.6507391304348"/>
  </r>
  <r>
    <s v="SOLA1"/>
    <x v="161"/>
    <x v="14"/>
    <x v="0"/>
    <x v="0"/>
    <x v="2"/>
    <n v="4.3414299999999999"/>
    <n v="0.9803229032258064"/>
  </r>
  <r>
    <s v="SOLA1"/>
    <x v="161"/>
    <x v="15"/>
    <x v="0"/>
    <x v="0"/>
    <x v="2"/>
    <n v="46.7806"/>
    <n v="12.128303703703702"/>
  </r>
  <r>
    <s v="SOLA1"/>
    <x v="161"/>
    <x v="16"/>
    <x v="0"/>
    <x v="0"/>
    <x v="2"/>
    <n v="4256.51"/>
    <n v="945.89111111111106"/>
  </r>
  <r>
    <s v="SOLA1"/>
    <x v="161"/>
    <x v="17"/>
    <x v="0"/>
    <x v="0"/>
    <x v="2"/>
    <n v="4.6687399999999997"/>
    <n v="1.3906885106382978"/>
  </r>
  <r>
    <s v="SOLA1"/>
    <x v="161"/>
    <x v="18"/>
    <x v="0"/>
    <x v="0"/>
    <x v="2"/>
    <n v="368.68200000000002"/>
    <n v="42.657421487603308"/>
  </r>
  <r>
    <s v="SOLA1"/>
    <x v="161"/>
    <x v="19"/>
    <x v="0"/>
    <x v="0"/>
    <x v="2"/>
    <n v="166.09"/>
    <n v="17.224148148148149"/>
  </r>
  <r>
    <s v="SOLA1"/>
    <x v="161"/>
    <x v="20"/>
    <x v="0"/>
    <x v="0"/>
    <x v="2"/>
    <n v="392.84"/>
    <n v="46.216470588235289"/>
  </r>
  <r>
    <s v="SOLA1"/>
    <x v="161"/>
    <x v="21"/>
    <x v="0"/>
    <x v="0"/>
    <x v="2"/>
    <n v="3.4834100000000001"/>
    <n v="0.61731316455696206"/>
  </r>
  <r>
    <s v="SOLA1"/>
    <x v="161"/>
    <x v="22"/>
    <x v="0"/>
    <x v="0"/>
    <x v="2"/>
    <n v="1463.02"/>
    <n v="1204.8399999999999"/>
  </r>
  <r>
    <s v="SOLA1"/>
    <x v="161"/>
    <x v="23"/>
    <x v="0"/>
    <x v="0"/>
    <x v="2"/>
    <n v="163.93"/>
    <n v="37.016451612903225"/>
  </r>
  <r>
    <s v="SOLA1"/>
    <x v="161"/>
    <x v="24"/>
    <x v="0"/>
    <x v="0"/>
    <x v="2"/>
    <n v="105.928"/>
    <n v="82.388444444444445"/>
  </r>
  <r>
    <s v="SOLA1"/>
    <x v="161"/>
    <x v="25"/>
    <x v="1"/>
    <x v="0"/>
    <x v="2"/>
    <n v="0"/>
    <n v="0"/>
  </r>
  <r>
    <s v="SOLA1"/>
    <x v="161"/>
    <x v="26"/>
    <x v="1"/>
    <x v="0"/>
    <x v="2"/>
    <n v="2.2121700000000002E-6"/>
    <n v="6.7326913043478266E-7"/>
  </r>
  <r>
    <s v="SOLA1"/>
    <x v="161"/>
    <x v="27"/>
    <x v="1"/>
    <x v="0"/>
    <x v="2"/>
    <n v="0.21029400000000001"/>
    <n v="4.7485741935483869E-2"/>
  </r>
  <r>
    <s v="SOLA1"/>
    <x v="161"/>
    <x v="28"/>
    <x v="1"/>
    <x v="0"/>
    <x v="2"/>
    <n v="0.55325400000000002"/>
    <n v="0.14343622222222221"/>
  </r>
  <r>
    <s v="SOLA1"/>
    <x v="161"/>
    <x v="29"/>
    <x v="1"/>
    <x v="0"/>
    <x v="2"/>
    <n v="231.54599999999999"/>
    <n v="51.454666666666661"/>
  </r>
  <r>
    <s v="SOLA1"/>
    <x v="161"/>
    <x v="30"/>
    <x v="1"/>
    <x v="0"/>
    <x v="2"/>
    <n v="2.3717399999999999E-4"/>
    <n v="7.0647574468085097E-5"/>
  </r>
  <r>
    <s v="SOLA1"/>
    <x v="161"/>
    <x v="31"/>
    <x v="1"/>
    <x v="0"/>
    <x v="2"/>
    <n v="3.0250699999999999E-3"/>
    <n v="3.5000809917355371E-4"/>
  </r>
  <r>
    <s v="SOLA1"/>
    <x v="161"/>
    <x v="32"/>
    <x v="1"/>
    <x v="0"/>
    <x v="2"/>
    <n v="1.0680799999999999E-3"/>
    <n v="1.1076385185185184E-4"/>
  </r>
  <r>
    <s v="SOLA1"/>
    <x v="161"/>
    <x v="33"/>
    <x v="1"/>
    <x v="0"/>
    <x v="2"/>
    <n v="7.2607900000000001"/>
    <n v="0.85421058823529417"/>
  </r>
  <r>
    <s v="SOLA1"/>
    <x v="161"/>
    <x v="34"/>
    <x v="1"/>
    <x v="0"/>
    <x v="2"/>
    <n v="0.119134"/>
    <n v="2.1112354430379749E-2"/>
  </r>
  <r>
    <s v="SOLA1"/>
    <x v="161"/>
    <x v="35"/>
    <x v="1"/>
    <x v="0"/>
    <x v="2"/>
    <n v="19.2712"/>
    <n v="15.8704"/>
  </r>
  <r>
    <s v="SOLA1"/>
    <x v="161"/>
    <x v="36"/>
    <x v="1"/>
    <x v="0"/>
    <x v="2"/>
    <n v="303.642"/>
    <n v="68.564322580645154"/>
  </r>
  <r>
    <s v="SOLA1"/>
    <x v="161"/>
    <x v="37"/>
    <x v="1"/>
    <x v="0"/>
    <x v="2"/>
    <n v="138.267"/>
    <n v="107.541"/>
  </r>
  <r>
    <s v="SOLA1"/>
    <x v="161"/>
    <x v="38"/>
    <x v="2"/>
    <x v="1"/>
    <x v="2"/>
    <n v="46.215699999999998"/>
    <n v="21.567326666666666"/>
  </r>
  <r>
    <s v="SOLA1"/>
    <x v="161"/>
    <x v="39"/>
    <x v="2"/>
    <x v="1"/>
    <x v="2"/>
    <n v="498.28100000000001"/>
    <n v="151.6507391304348"/>
  </r>
  <r>
    <s v="SOLA1"/>
    <x v="161"/>
    <x v="40"/>
    <x v="2"/>
    <x v="1"/>
    <x v="2"/>
    <n v="4.5517300000000001"/>
    <n v="1.0278099999999999"/>
  </r>
  <r>
    <s v="SOLA1"/>
    <x v="161"/>
    <x v="41"/>
    <x v="2"/>
    <x v="1"/>
    <x v="2"/>
    <n v="47.333799999999997"/>
    <n v="12.271725925925924"/>
  </r>
  <r>
    <s v="SOLA1"/>
    <x v="161"/>
    <x v="42"/>
    <x v="2"/>
    <x v="1"/>
    <x v="2"/>
    <n v="4488.0600000000004"/>
    <n v="997.34666666666669"/>
  </r>
  <r>
    <s v="SOLA1"/>
    <x v="161"/>
    <x v="43"/>
    <x v="2"/>
    <x v="1"/>
    <x v="2"/>
    <n v="4.6689800000000004"/>
    <n v="1.39076"/>
  </r>
  <r>
    <s v="SOLA1"/>
    <x v="161"/>
    <x v="44"/>
    <x v="2"/>
    <x v="1"/>
    <x v="2"/>
    <n v="368.685"/>
    <n v="42.657768595041325"/>
  </r>
  <r>
    <s v="SOLA1"/>
    <x v="161"/>
    <x v="45"/>
    <x v="2"/>
    <x v="1"/>
    <x v="2"/>
    <n v="166.09100000000001"/>
    <n v="17.224251851851854"/>
  </r>
  <r>
    <s v="SOLA1"/>
    <x v="161"/>
    <x v="46"/>
    <x v="2"/>
    <x v="1"/>
    <x v="2"/>
    <n v="400.101"/>
    <n v="47.070705882352939"/>
  </r>
  <r>
    <s v="SOLA1"/>
    <x v="161"/>
    <x v="47"/>
    <x v="2"/>
    <x v="1"/>
    <x v="2"/>
    <n v="3.6025399999999999"/>
    <n v="0.63842481012658225"/>
  </r>
  <r>
    <s v="SOLA1"/>
    <x v="161"/>
    <x v="48"/>
    <x v="2"/>
    <x v="1"/>
    <x v="2"/>
    <n v="1482.29"/>
    <n v="1220.7094117647057"/>
  </r>
  <r>
    <s v="SOLA1"/>
    <x v="161"/>
    <x v="49"/>
    <x v="2"/>
    <x v="1"/>
    <x v="2"/>
    <n v="467.57100000000003"/>
    <n v="105.58054838709678"/>
  </r>
  <r>
    <s v="SOLA1"/>
    <x v="161"/>
    <x v="50"/>
    <x v="2"/>
    <x v="1"/>
    <x v="2"/>
    <n v="244.19499999999999"/>
    <n v="189.92944444444444"/>
  </r>
  <r>
    <s v="SOLA1"/>
    <x v="161"/>
    <x v="51"/>
    <x v="0"/>
    <x v="0"/>
    <x v="3"/>
    <n v="2564.58"/>
    <n v="2564.58"/>
  </r>
  <r>
    <s v="SOLA1"/>
    <x v="161"/>
    <x v="52"/>
    <x v="1"/>
    <x v="0"/>
    <x v="3"/>
    <n v="244.49799999999999"/>
    <n v="244.49799999999999"/>
  </r>
  <r>
    <s v="SOLA1"/>
    <x v="161"/>
    <x v="53"/>
    <x v="2"/>
    <x v="1"/>
    <x v="3"/>
    <n v="2809.08"/>
    <n v="2809.08"/>
  </r>
  <r>
    <s v="SPOK1"/>
    <x v="162"/>
    <x v="0"/>
    <x v="0"/>
    <x v="0"/>
    <x v="0"/>
    <n v="159.80199999999999"/>
    <n v="79.900999999999996"/>
  </r>
  <r>
    <s v="SPOK1"/>
    <x v="162"/>
    <x v="1"/>
    <x v="0"/>
    <x v="0"/>
    <x v="0"/>
    <n v="0.89728200000000002"/>
    <n v="0.29299004081632651"/>
  </r>
  <r>
    <s v="SPOK1"/>
    <x v="162"/>
    <x v="2"/>
    <x v="0"/>
    <x v="0"/>
    <x v="0"/>
    <n v="129.566"/>
    <n v="43.188666666666663"/>
  </r>
  <r>
    <s v="SPOK1"/>
    <x v="162"/>
    <x v="3"/>
    <x v="1"/>
    <x v="0"/>
    <x v="0"/>
    <n v="1.6328800000000001"/>
    <n v="0.81644000000000005"/>
  </r>
  <r>
    <s v="SPOK1"/>
    <x v="162"/>
    <x v="4"/>
    <x v="1"/>
    <x v="0"/>
    <x v="0"/>
    <n v="1.6728400000000001E-2"/>
    <n v="5.462334693877551E-3"/>
  </r>
  <r>
    <s v="SPOK1"/>
    <x v="162"/>
    <x v="5"/>
    <x v="1"/>
    <x v="0"/>
    <x v="0"/>
    <n v="2131.38"/>
    <n v="710.46"/>
  </r>
  <r>
    <s v="SPOK1"/>
    <x v="162"/>
    <x v="6"/>
    <x v="2"/>
    <x v="1"/>
    <x v="0"/>
    <n v="161.435"/>
    <n v="80.717500000000001"/>
  </r>
  <r>
    <s v="SPOK1"/>
    <x v="162"/>
    <x v="7"/>
    <x v="2"/>
    <x v="1"/>
    <x v="0"/>
    <n v="0.91400999999999999"/>
    <n v="0.29845224489795913"/>
  </r>
  <r>
    <s v="SPOK1"/>
    <x v="162"/>
    <x v="8"/>
    <x v="2"/>
    <x v="1"/>
    <x v="0"/>
    <n v="2260.9499999999998"/>
    <n v="753.64999999999986"/>
  </r>
  <r>
    <s v="SPOK1"/>
    <x v="162"/>
    <x v="9"/>
    <x v="0"/>
    <x v="0"/>
    <x v="1"/>
    <n v="123.38200000000001"/>
    <n v="123.38200000000001"/>
  </r>
  <r>
    <s v="SPOK1"/>
    <x v="162"/>
    <x v="10"/>
    <x v="1"/>
    <x v="0"/>
    <x v="1"/>
    <n v="711.27599999999995"/>
    <n v="711.27599999999995"/>
  </r>
  <r>
    <s v="SPOK1"/>
    <x v="162"/>
    <x v="11"/>
    <x v="2"/>
    <x v="1"/>
    <x v="1"/>
    <n v="834.66"/>
    <n v="834.66"/>
  </r>
  <r>
    <s v="SPOK1"/>
    <x v="162"/>
    <x v="12"/>
    <x v="0"/>
    <x v="0"/>
    <x v="2"/>
    <n v="36.4298"/>
    <n v="17.000573333333335"/>
  </r>
  <r>
    <s v="SPOK1"/>
    <x v="162"/>
    <x v="13"/>
    <x v="0"/>
    <x v="0"/>
    <x v="2"/>
    <n v="544.00800000000004"/>
    <n v="165.56765217391307"/>
  </r>
  <r>
    <s v="SPOK1"/>
    <x v="162"/>
    <x v="14"/>
    <x v="0"/>
    <x v="0"/>
    <x v="2"/>
    <n v="2.9814699999999998"/>
    <n v="0.67323516129032257"/>
  </r>
  <r>
    <s v="SPOK1"/>
    <x v="162"/>
    <x v="15"/>
    <x v="0"/>
    <x v="0"/>
    <x v="2"/>
    <n v="73.138599999999997"/>
    <n v="18.961859259259256"/>
  </r>
  <r>
    <s v="SPOK1"/>
    <x v="162"/>
    <x v="16"/>
    <x v="0"/>
    <x v="0"/>
    <x v="2"/>
    <n v="4598.57"/>
    <n v="1021.9044444444444"/>
  </r>
  <r>
    <s v="SPOK1"/>
    <x v="162"/>
    <x v="17"/>
    <x v="0"/>
    <x v="0"/>
    <x v="2"/>
    <n v="3.4720300000000002"/>
    <n v="1.0342217021276596"/>
  </r>
  <r>
    <s v="SPOK1"/>
    <x v="162"/>
    <x v="18"/>
    <x v="0"/>
    <x v="0"/>
    <x v="2"/>
    <n v="361.23200000000003"/>
    <n v="41.795438016528927"/>
  </r>
  <r>
    <s v="SPOK1"/>
    <x v="162"/>
    <x v="19"/>
    <x v="0"/>
    <x v="0"/>
    <x v="2"/>
    <n v="153.28899999999999"/>
    <n v="15.896637037037035"/>
  </r>
  <r>
    <s v="SPOK1"/>
    <x v="162"/>
    <x v="20"/>
    <x v="0"/>
    <x v="0"/>
    <x v="2"/>
    <n v="323.51600000000002"/>
    <n v="38.060705882352941"/>
  </r>
  <r>
    <s v="SPOK1"/>
    <x v="162"/>
    <x v="21"/>
    <x v="0"/>
    <x v="0"/>
    <x v="2"/>
    <n v="2.5857299999999999"/>
    <n v="0.45823063291139238"/>
  </r>
  <r>
    <s v="SPOK1"/>
    <x v="162"/>
    <x v="22"/>
    <x v="0"/>
    <x v="0"/>
    <x v="2"/>
    <n v="1282.75"/>
    <n v="1056.3823529411764"/>
  </r>
  <r>
    <s v="SPOK1"/>
    <x v="162"/>
    <x v="23"/>
    <x v="0"/>
    <x v="0"/>
    <x v="2"/>
    <n v="114.61799999999999"/>
    <n v="25.881483870967742"/>
  </r>
  <r>
    <s v="SPOK1"/>
    <x v="162"/>
    <x v="24"/>
    <x v="0"/>
    <x v="0"/>
    <x v="2"/>
    <n v="60.470599999999997"/>
    <n v="47.032688888888885"/>
  </r>
  <r>
    <s v="SPOK1"/>
    <x v="162"/>
    <x v="25"/>
    <x v="1"/>
    <x v="0"/>
    <x v="2"/>
    <n v="4.9986399999999997E-8"/>
    <n v="2.3326986666666665E-8"/>
  </r>
  <r>
    <s v="SPOK1"/>
    <x v="162"/>
    <x v="26"/>
    <x v="1"/>
    <x v="0"/>
    <x v="2"/>
    <n v="3.7966899999999997E-5"/>
    <n v="1.155514347826087E-5"/>
  </r>
  <r>
    <s v="SPOK1"/>
    <x v="162"/>
    <x v="27"/>
    <x v="1"/>
    <x v="0"/>
    <x v="2"/>
    <n v="6.3916000000000004"/>
    <n v="1.4432645161290323"/>
  </r>
  <r>
    <s v="SPOK1"/>
    <x v="162"/>
    <x v="28"/>
    <x v="1"/>
    <x v="0"/>
    <x v="2"/>
    <n v="36.0884"/>
    <n v="9.3562518518518516"/>
  </r>
  <r>
    <s v="SPOK1"/>
    <x v="162"/>
    <x v="29"/>
    <x v="1"/>
    <x v="0"/>
    <x v="2"/>
    <n v="3466.68"/>
    <n v="770.37333333333322"/>
  </r>
  <r>
    <s v="SPOK1"/>
    <x v="162"/>
    <x v="30"/>
    <x v="1"/>
    <x v="0"/>
    <x v="2"/>
    <n v="3.3344E-3"/>
    <n v="9.9322553191489357E-4"/>
  </r>
  <r>
    <s v="SPOK1"/>
    <x v="162"/>
    <x v="31"/>
    <x v="1"/>
    <x v="0"/>
    <x v="2"/>
    <n v="4.4588299999999997E-2"/>
    <n v="5.1589768595041319E-3"/>
  </r>
  <r>
    <s v="SPOK1"/>
    <x v="162"/>
    <x v="32"/>
    <x v="1"/>
    <x v="0"/>
    <x v="2"/>
    <n v="1.8990300000000002E-2"/>
    <n v="1.9693644444444447E-3"/>
  </r>
  <r>
    <s v="SPOK1"/>
    <x v="162"/>
    <x v="33"/>
    <x v="1"/>
    <x v="0"/>
    <x v="2"/>
    <n v="172.97900000000001"/>
    <n v="20.350470588235297"/>
  </r>
  <r>
    <s v="SPOK1"/>
    <x v="162"/>
    <x v="34"/>
    <x v="1"/>
    <x v="0"/>
    <x v="2"/>
    <n v="1.21807"/>
    <n v="0.21586050632911391"/>
  </r>
  <r>
    <s v="SPOK1"/>
    <x v="162"/>
    <x v="35"/>
    <x v="1"/>
    <x v="0"/>
    <x v="2"/>
    <n v="247.226"/>
    <n v="203.59788235294116"/>
  </r>
  <r>
    <s v="SPOK1"/>
    <x v="162"/>
    <x v="36"/>
    <x v="1"/>
    <x v="0"/>
    <x v="2"/>
    <n v="1509.53"/>
    <n v="340.86161290322582"/>
  </r>
  <r>
    <s v="SPOK1"/>
    <x v="162"/>
    <x v="37"/>
    <x v="1"/>
    <x v="0"/>
    <x v="2"/>
    <n v="854.87400000000002"/>
    <n v="664.90200000000004"/>
  </r>
  <r>
    <s v="SPOK1"/>
    <x v="162"/>
    <x v="38"/>
    <x v="2"/>
    <x v="1"/>
    <x v="2"/>
    <n v="36.4298"/>
    <n v="17.000573333333335"/>
  </r>
  <r>
    <s v="SPOK1"/>
    <x v="162"/>
    <x v="39"/>
    <x v="2"/>
    <x v="1"/>
    <x v="2"/>
    <n v="544.00800000000004"/>
    <n v="165.56765217391307"/>
  </r>
  <r>
    <s v="SPOK1"/>
    <x v="162"/>
    <x v="40"/>
    <x v="2"/>
    <x v="1"/>
    <x v="2"/>
    <n v="9.3730600000000006"/>
    <n v="2.1164974193548387"/>
  </r>
  <r>
    <s v="SPOK1"/>
    <x v="162"/>
    <x v="41"/>
    <x v="2"/>
    <x v="1"/>
    <x v="2"/>
    <n v="109.227"/>
    <n v="28.318111111111111"/>
  </r>
  <r>
    <s v="SPOK1"/>
    <x v="162"/>
    <x v="42"/>
    <x v="2"/>
    <x v="1"/>
    <x v="2"/>
    <n v="8065.24"/>
    <n v="1792.2755555555555"/>
  </r>
  <r>
    <s v="SPOK1"/>
    <x v="162"/>
    <x v="43"/>
    <x v="2"/>
    <x v="1"/>
    <x v="2"/>
    <n v="3.4753599999999998"/>
    <n v="1.0352136170212765"/>
  </r>
  <r>
    <s v="SPOK1"/>
    <x v="162"/>
    <x v="44"/>
    <x v="2"/>
    <x v="1"/>
    <x v="2"/>
    <n v="361.27600000000001"/>
    <n v="41.800528925619837"/>
  </r>
  <r>
    <s v="SPOK1"/>
    <x v="162"/>
    <x v="45"/>
    <x v="2"/>
    <x v="1"/>
    <x v="2"/>
    <n v="153.30799999999999"/>
    <n v="15.898607407407406"/>
  </r>
  <r>
    <s v="SPOK1"/>
    <x v="162"/>
    <x v="46"/>
    <x v="2"/>
    <x v="1"/>
    <x v="2"/>
    <n v="496.49400000000003"/>
    <n v="58.411058823529416"/>
  </r>
  <r>
    <s v="SPOK1"/>
    <x v="162"/>
    <x v="47"/>
    <x v="2"/>
    <x v="1"/>
    <x v="2"/>
    <n v="3.8037899999999998"/>
    <n v="0.67408936708860756"/>
  </r>
  <r>
    <s v="SPOK1"/>
    <x v="162"/>
    <x v="48"/>
    <x v="2"/>
    <x v="1"/>
    <x v="2"/>
    <n v="1529.98"/>
    <n v="1259.9835294117647"/>
  </r>
  <r>
    <s v="SPOK1"/>
    <x v="162"/>
    <x v="49"/>
    <x v="2"/>
    <x v="1"/>
    <x v="2"/>
    <n v="1624.15"/>
    <n v="366.74354838709678"/>
  </r>
  <r>
    <s v="SPOK1"/>
    <x v="162"/>
    <x v="50"/>
    <x v="2"/>
    <x v="1"/>
    <x v="2"/>
    <n v="915.346"/>
    <n v="711.93577777777784"/>
  </r>
  <r>
    <s v="SPOK1"/>
    <x v="162"/>
    <x v="51"/>
    <x v="0"/>
    <x v="0"/>
    <x v="3"/>
    <n v="2450.65"/>
    <n v="2450.65"/>
  </r>
  <r>
    <s v="SPOK1"/>
    <x v="162"/>
    <x v="52"/>
    <x v="1"/>
    <x v="0"/>
    <x v="3"/>
    <n v="2011.12"/>
    <n v="2011.12"/>
  </r>
  <r>
    <s v="SPOK1"/>
    <x v="162"/>
    <x v="53"/>
    <x v="2"/>
    <x v="1"/>
    <x v="3"/>
    <n v="4461.76"/>
    <n v="4461.76"/>
  </r>
  <r>
    <s v="STAR1"/>
    <x v="163"/>
    <x v="0"/>
    <x v="0"/>
    <x v="0"/>
    <x v="0"/>
    <n v="80.733099999999993"/>
    <n v="40.366549999999997"/>
  </r>
  <r>
    <s v="STAR1"/>
    <x v="163"/>
    <x v="1"/>
    <x v="0"/>
    <x v="0"/>
    <x v="0"/>
    <n v="0.48430400000000001"/>
    <n v="0.15814008163265306"/>
  </r>
  <r>
    <s v="STAR1"/>
    <x v="163"/>
    <x v="2"/>
    <x v="0"/>
    <x v="0"/>
    <x v="0"/>
    <n v="185.21700000000001"/>
    <n v="61.739000000000004"/>
  </r>
  <r>
    <s v="STAR1"/>
    <x v="163"/>
    <x v="3"/>
    <x v="1"/>
    <x v="0"/>
    <x v="0"/>
    <n v="0.17227899999999999"/>
    <n v="8.6139499999999994E-2"/>
  </r>
  <r>
    <s v="STAR1"/>
    <x v="163"/>
    <x v="4"/>
    <x v="1"/>
    <x v="0"/>
    <x v="0"/>
    <n v="2.24026E-3"/>
    <n v="7.3151346938775505E-4"/>
  </r>
  <r>
    <s v="STAR1"/>
    <x v="163"/>
    <x v="5"/>
    <x v="1"/>
    <x v="0"/>
    <x v="0"/>
    <n v="1219.46"/>
    <n v="406.48666666666668"/>
  </r>
  <r>
    <s v="STAR1"/>
    <x v="163"/>
    <x v="6"/>
    <x v="2"/>
    <x v="1"/>
    <x v="0"/>
    <n v="80.9054"/>
    <n v="40.4527"/>
  </r>
  <r>
    <s v="STAR1"/>
    <x v="163"/>
    <x v="7"/>
    <x v="2"/>
    <x v="1"/>
    <x v="0"/>
    <n v="0.48654399999999998"/>
    <n v="0.15887151020408161"/>
  </r>
  <r>
    <s v="STAR1"/>
    <x v="163"/>
    <x v="8"/>
    <x v="2"/>
    <x v="1"/>
    <x v="0"/>
    <n v="1404.68"/>
    <n v="468.22666666666669"/>
  </r>
  <r>
    <s v="STAR1"/>
    <x v="163"/>
    <x v="9"/>
    <x v="0"/>
    <x v="0"/>
    <x v="1"/>
    <n v="102.26300000000001"/>
    <n v="102.26300000000001"/>
  </r>
  <r>
    <s v="STAR1"/>
    <x v="163"/>
    <x v="10"/>
    <x v="1"/>
    <x v="0"/>
    <x v="1"/>
    <n v="406.57"/>
    <n v="406.57"/>
  </r>
  <r>
    <s v="STAR1"/>
    <x v="163"/>
    <x v="11"/>
    <x v="2"/>
    <x v="1"/>
    <x v="1"/>
    <n v="508.834"/>
    <n v="508.834"/>
  </r>
  <r>
    <s v="STAR1"/>
    <x v="163"/>
    <x v="12"/>
    <x v="0"/>
    <x v="0"/>
    <x v="2"/>
    <n v="13.8599"/>
    <n v="6.467953333333333"/>
  </r>
  <r>
    <s v="STAR1"/>
    <x v="163"/>
    <x v="13"/>
    <x v="0"/>
    <x v="0"/>
    <x v="2"/>
    <n v="298.22699999999998"/>
    <n v="90.764739130434776"/>
  </r>
  <r>
    <s v="STAR1"/>
    <x v="163"/>
    <x v="14"/>
    <x v="0"/>
    <x v="0"/>
    <x v="2"/>
    <n v="2.90265"/>
    <n v="0.65543709677419348"/>
  </r>
  <r>
    <s v="STAR1"/>
    <x v="163"/>
    <x v="15"/>
    <x v="0"/>
    <x v="0"/>
    <x v="2"/>
    <n v="45.946800000000003"/>
    <n v="11.912133333333333"/>
  </r>
  <r>
    <s v="STAR1"/>
    <x v="163"/>
    <x v="16"/>
    <x v="0"/>
    <x v="0"/>
    <x v="2"/>
    <n v="3084.47"/>
    <n v="685.43777777777768"/>
  </r>
  <r>
    <s v="STAR1"/>
    <x v="163"/>
    <x v="17"/>
    <x v="0"/>
    <x v="0"/>
    <x v="2"/>
    <n v="1.7622800000000001"/>
    <n v="0.52493446808510635"/>
  </r>
  <r>
    <s v="STAR1"/>
    <x v="163"/>
    <x v="18"/>
    <x v="0"/>
    <x v="0"/>
    <x v="2"/>
    <n v="342.26400000000001"/>
    <n v="39.600793388429757"/>
  </r>
  <r>
    <s v="STAR1"/>
    <x v="163"/>
    <x v="19"/>
    <x v="0"/>
    <x v="0"/>
    <x v="2"/>
    <n v="129.84"/>
    <n v="13.464888888888888"/>
  </r>
  <r>
    <s v="STAR1"/>
    <x v="163"/>
    <x v="20"/>
    <x v="0"/>
    <x v="0"/>
    <x v="2"/>
    <n v="307.411"/>
    <n v="36.165999999999997"/>
  </r>
  <r>
    <s v="STAR1"/>
    <x v="163"/>
    <x v="21"/>
    <x v="0"/>
    <x v="0"/>
    <x v="2"/>
    <n v="3.10981"/>
    <n v="0.55110556962025314"/>
  </r>
  <r>
    <s v="STAR1"/>
    <x v="163"/>
    <x v="22"/>
    <x v="0"/>
    <x v="0"/>
    <x v="2"/>
    <n v="548.86199999999997"/>
    <n v="452.00399999999996"/>
  </r>
  <r>
    <s v="STAR1"/>
    <x v="163"/>
    <x v="23"/>
    <x v="0"/>
    <x v="0"/>
    <x v="2"/>
    <n v="88.037199999999999"/>
    <n v="19.879367741935482"/>
  </r>
  <r>
    <s v="STAR1"/>
    <x v="163"/>
    <x v="24"/>
    <x v="0"/>
    <x v="0"/>
    <x v="2"/>
    <n v="57.072200000000002"/>
    <n v="44.389488888888891"/>
  </r>
  <r>
    <s v="STAR1"/>
    <x v="163"/>
    <x v="25"/>
    <x v="1"/>
    <x v="0"/>
    <x v="2"/>
    <n v="9.67196E-8"/>
    <n v="4.5135813333333337E-8"/>
  </r>
  <r>
    <s v="STAR1"/>
    <x v="163"/>
    <x v="26"/>
    <x v="1"/>
    <x v="0"/>
    <x v="2"/>
    <n v="3.4553700000000001E-5"/>
    <n v="1.0516343478260871E-5"/>
  </r>
  <r>
    <s v="STAR1"/>
    <x v="163"/>
    <x v="27"/>
    <x v="1"/>
    <x v="0"/>
    <x v="2"/>
    <n v="1.37799"/>
    <n v="0.31115903225806452"/>
  </r>
  <r>
    <s v="STAR1"/>
    <x v="163"/>
    <x v="28"/>
    <x v="1"/>
    <x v="0"/>
    <x v="2"/>
    <n v="7.6050199999999997"/>
    <n v="1.9716718518518517"/>
  </r>
  <r>
    <s v="STAR1"/>
    <x v="163"/>
    <x v="29"/>
    <x v="1"/>
    <x v="0"/>
    <x v="2"/>
    <n v="1565.74"/>
    <n v="347.9422222222222"/>
  </r>
  <r>
    <s v="STAR1"/>
    <x v="163"/>
    <x v="30"/>
    <x v="1"/>
    <x v="0"/>
    <x v="2"/>
    <n v="2.2697400000000001E-3"/>
    <n v="6.7609276595744677E-4"/>
  </r>
  <r>
    <s v="STAR1"/>
    <x v="163"/>
    <x v="31"/>
    <x v="1"/>
    <x v="0"/>
    <x v="2"/>
    <n v="2.2181699999999999E-2"/>
    <n v="2.566477685950413E-3"/>
  </r>
  <r>
    <s v="STAR1"/>
    <x v="163"/>
    <x v="32"/>
    <x v="1"/>
    <x v="0"/>
    <x v="2"/>
    <n v="8.1390799999999999E-3"/>
    <n v="8.4405274074074075E-4"/>
  </r>
  <r>
    <s v="STAR1"/>
    <x v="163"/>
    <x v="33"/>
    <x v="1"/>
    <x v="0"/>
    <x v="2"/>
    <n v="63.328499999999998"/>
    <n v="7.4504117647058816"/>
  </r>
  <r>
    <s v="STAR1"/>
    <x v="163"/>
    <x v="34"/>
    <x v="1"/>
    <x v="0"/>
    <x v="2"/>
    <n v="0.75993999999999995"/>
    <n v="0.13467291139240506"/>
  </r>
  <r>
    <s v="STAR1"/>
    <x v="163"/>
    <x v="35"/>
    <x v="1"/>
    <x v="0"/>
    <x v="2"/>
    <n v="41.173000000000002"/>
    <n v="33.907176470588233"/>
  </r>
  <r>
    <s v="STAR1"/>
    <x v="163"/>
    <x v="36"/>
    <x v="1"/>
    <x v="0"/>
    <x v="2"/>
    <n v="680.20500000000004"/>
    <n v="153.59467741935484"/>
  </r>
  <r>
    <s v="STAR1"/>
    <x v="163"/>
    <x v="37"/>
    <x v="1"/>
    <x v="0"/>
    <x v="2"/>
    <n v="391.25099999999998"/>
    <n v="304.30633333333333"/>
  </r>
  <r>
    <s v="STAR1"/>
    <x v="163"/>
    <x v="38"/>
    <x v="2"/>
    <x v="1"/>
    <x v="2"/>
    <n v="13.8599"/>
    <n v="6.467953333333333"/>
  </r>
  <r>
    <s v="STAR1"/>
    <x v="163"/>
    <x v="39"/>
    <x v="2"/>
    <x v="1"/>
    <x v="2"/>
    <n v="298.22699999999998"/>
    <n v="90.764739130434776"/>
  </r>
  <r>
    <s v="STAR1"/>
    <x v="163"/>
    <x v="40"/>
    <x v="2"/>
    <x v="1"/>
    <x v="2"/>
    <n v="4.2806499999999996"/>
    <n v="0.96659838709677404"/>
  </r>
  <r>
    <s v="STAR1"/>
    <x v="163"/>
    <x v="41"/>
    <x v="2"/>
    <x v="1"/>
    <x v="2"/>
    <n v="53.5518"/>
    <n v="13.883799999999999"/>
  </r>
  <r>
    <s v="STAR1"/>
    <x v="163"/>
    <x v="42"/>
    <x v="2"/>
    <x v="1"/>
    <x v="2"/>
    <n v="4650.21"/>
    <n v="1033.3799999999999"/>
  </r>
  <r>
    <s v="STAR1"/>
    <x v="163"/>
    <x v="43"/>
    <x v="2"/>
    <x v="1"/>
    <x v="2"/>
    <n v="1.76454"/>
    <n v="0.52560765957446809"/>
  </r>
  <r>
    <s v="STAR1"/>
    <x v="163"/>
    <x v="44"/>
    <x v="2"/>
    <x v="1"/>
    <x v="2"/>
    <n v="342.286"/>
    <n v="39.603338842975205"/>
  </r>
  <r>
    <s v="STAR1"/>
    <x v="163"/>
    <x v="45"/>
    <x v="2"/>
    <x v="1"/>
    <x v="2"/>
    <n v="129.84800000000001"/>
    <n v="13.46571851851852"/>
  </r>
  <r>
    <s v="STAR1"/>
    <x v="163"/>
    <x v="46"/>
    <x v="2"/>
    <x v="1"/>
    <x v="2"/>
    <n v="370.74"/>
    <n v="43.616470588235295"/>
  </r>
  <r>
    <s v="STAR1"/>
    <x v="163"/>
    <x v="47"/>
    <x v="2"/>
    <x v="1"/>
    <x v="2"/>
    <n v="3.8697400000000002"/>
    <n v="0.68577670886075948"/>
  </r>
  <r>
    <s v="STAR1"/>
    <x v="163"/>
    <x v="48"/>
    <x v="2"/>
    <x v="1"/>
    <x v="2"/>
    <n v="590.03399999999999"/>
    <n v="485.91035294117643"/>
  </r>
  <r>
    <s v="STAR1"/>
    <x v="163"/>
    <x v="49"/>
    <x v="2"/>
    <x v="1"/>
    <x v="2"/>
    <n v="768.24199999999996"/>
    <n v="173.47399999999999"/>
  </r>
  <r>
    <s v="STAR1"/>
    <x v="163"/>
    <x v="50"/>
    <x v="2"/>
    <x v="1"/>
    <x v="2"/>
    <n v="448.32299999999998"/>
    <n v="348.69566666666668"/>
  </r>
  <r>
    <s v="STAR1"/>
    <x v="163"/>
    <x v="51"/>
    <x v="0"/>
    <x v="0"/>
    <x v="3"/>
    <n v="1401.82"/>
    <n v="1401.82"/>
  </r>
  <r>
    <s v="STAR1"/>
    <x v="163"/>
    <x v="52"/>
    <x v="1"/>
    <x v="0"/>
    <x v="3"/>
    <n v="849.625"/>
    <n v="849.625"/>
  </r>
  <r>
    <s v="STAR1"/>
    <x v="163"/>
    <x v="53"/>
    <x v="2"/>
    <x v="1"/>
    <x v="3"/>
    <n v="2251.4499999999998"/>
    <n v="2251.4499999999998"/>
  </r>
  <r>
    <s v="STPE1"/>
    <x v="164"/>
    <x v="0"/>
    <x v="0"/>
    <x v="0"/>
    <x v="0"/>
    <n v="400.584"/>
    <n v="200.292"/>
  </r>
  <r>
    <s v="STPE1"/>
    <x v="164"/>
    <x v="1"/>
    <x v="0"/>
    <x v="0"/>
    <x v="0"/>
    <n v="4.1192900000000003"/>
    <n v="1.3450742857142857"/>
  </r>
  <r>
    <s v="STPE1"/>
    <x v="164"/>
    <x v="2"/>
    <x v="0"/>
    <x v="0"/>
    <x v="0"/>
    <n v="192.50899999999999"/>
    <n v="64.169666666666657"/>
  </r>
  <r>
    <s v="STPE1"/>
    <x v="164"/>
    <x v="3"/>
    <x v="1"/>
    <x v="0"/>
    <x v="0"/>
    <n v="1.7475099999999999"/>
    <n v="0.87375499999999995"/>
  </r>
  <r>
    <s v="STPE1"/>
    <x v="164"/>
    <x v="4"/>
    <x v="1"/>
    <x v="0"/>
    <x v="0"/>
    <n v="9.0550500000000006E-2"/>
    <n v="2.9567510204081632E-2"/>
  </r>
  <r>
    <s v="STPE1"/>
    <x v="164"/>
    <x v="5"/>
    <x v="1"/>
    <x v="0"/>
    <x v="0"/>
    <n v="4266.7700000000004"/>
    <n v="1422.2566666666667"/>
  </r>
  <r>
    <s v="STPE1"/>
    <x v="164"/>
    <x v="6"/>
    <x v="2"/>
    <x v="1"/>
    <x v="0"/>
    <n v="402.33199999999999"/>
    <n v="201.166"/>
  </r>
  <r>
    <s v="STPE1"/>
    <x v="164"/>
    <x v="7"/>
    <x v="2"/>
    <x v="1"/>
    <x v="0"/>
    <n v="4.2098399999999998"/>
    <n v="1.3746416326530611"/>
  </r>
  <r>
    <s v="STPE1"/>
    <x v="164"/>
    <x v="8"/>
    <x v="2"/>
    <x v="1"/>
    <x v="0"/>
    <n v="4459.28"/>
    <n v="1486.4266666666665"/>
  </r>
  <r>
    <s v="STPE1"/>
    <x v="164"/>
    <x v="9"/>
    <x v="0"/>
    <x v="0"/>
    <x v="1"/>
    <n v="265.80599999999998"/>
    <n v="265.80599999999998"/>
  </r>
  <r>
    <s v="STPE1"/>
    <x v="164"/>
    <x v="10"/>
    <x v="1"/>
    <x v="0"/>
    <x v="1"/>
    <n v="1423.15"/>
    <n v="1423.15"/>
  </r>
  <r>
    <s v="STPE1"/>
    <x v="164"/>
    <x v="11"/>
    <x v="2"/>
    <x v="1"/>
    <x v="1"/>
    <n v="1688.95"/>
    <n v="1688.95"/>
  </r>
  <r>
    <s v="STPE1"/>
    <x v="164"/>
    <x v="12"/>
    <x v="0"/>
    <x v="0"/>
    <x v="2"/>
    <n v="51.131500000000003"/>
    <n v="23.861366666666669"/>
  </r>
  <r>
    <s v="STPE1"/>
    <x v="164"/>
    <x v="13"/>
    <x v="0"/>
    <x v="0"/>
    <x v="2"/>
    <n v="540.61800000000005"/>
    <n v="164.53591304347827"/>
  </r>
  <r>
    <s v="STPE1"/>
    <x v="164"/>
    <x v="14"/>
    <x v="0"/>
    <x v="0"/>
    <x v="2"/>
    <n v="2.3344100000000001"/>
    <n v="0.52712483870967741"/>
  </r>
  <r>
    <s v="STPE1"/>
    <x v="164"/>
    <x v="15"/>
    <x v="0"/>
    <x v="0"/>
    <x v="2"/>
    <n v="55.5274"/>
    <n v="14.395992592592592"/>
  </r>
  <r>
    <s v="STPE1"/>
    <x v="164"/>
    <x v="16"/>
    <x v="0"/>
    <x v="0"/>
    <x v="2"/>
    <n v="4526.74"/>
    <n v="1005.9422222222221"/>
  </r>
  <r>
    <s v="STPE1"/>
    <x v="164"/>
    <x v="17"/>
    <x v="0"/>
    <x v="0"/>
    <x v="2"/>
    <n v="5.1966599999999996"/>
    <n v="1.5479412765957445"/>
  </r>
  <r>
    <s v="STPE1"/>
    <x v="164"/>
    <x v="18"/>
    <x v="0"/>
    <x v="0"/>
    <x v="2"/>
    <n v="375.63799999999998"/>
    <n v="43.462247933884299"/>
  </r>
  <r>
    <s v="STPE1"/>
    <x v="164"/>
    <x v="19"/>
    <x v="0"/>
    <x v="0"/>
    <x v="2"/>
    <n v="166.21299999999999"/>
    <n v="17.236903703703703"/>
  </r>
  <r>
    <s v="STPE1"/>
    <x v="164"/>
    <x v="20"/>
    <x v="0"/>
    <x v="0"/>
    <x v="2"/>
    <n v="408.99299999999999"/>
    <n v="48.116823529411761"/>
  </r>
  <r>
    <s v="STPE1"/>
    <x v="164"/>
    <x v="21"/>
    <x v="0"/>
    <x v="0"/>
    <x v="2"/>
    <n v="4.6928400000000003"/>
    <n v="0.83164253164556967"/>
  </r>
  <r>
    <s v="STPE1"/>
    <x v="164"/>
    <x v="22"/>
    <x v="0"/>
    <x v="0"/>
    <x v="2"/>
    <n v="606.83799999999997"/>
    <n v="499.74894117647051"/>
  </r>
  <r>
    <s v="STPE1"/>
    <x v="164"/>
    <x v="23"/>
    <x v="0"/>
    <x v="0"/>
    <x v="2"/>
    <n v="72.489999999999995"/>
    <n v="16.368709677419353"/>
  </r>
  <r>
    <s v="STPE1"/>
    <x v="164"/>
    <x v="24"/>
    <x v="0"/>
    <x v="0"/>
    <x v="2"/>
    <n v="69.079800000000006"/>
    <n v="53.728733333333338"/>
  </r>
  <r>
    <s v="STPE1"/>
    <x v="164"/>
    <x v="25"/>
    <x v="1"/>
    <x v="0"/>
    <x v="2"/>
    <n v="1.5738199999999999E-8"/>
    <n v="7.3444933333333334E-9"/>
  </r>
  <r>
    <s v="STPE1"/>
    <x v="164"/>
    <x v="26"/>
    <x v="1"/>
    <x v="0"/>
    <x v="2"/>
    <n v="2.5964499999999998E-5"/>
    <n v="7.9022391304347835E-6"/>
  </r>
  <r>
    <s v="STPE1"/>
    <x v="164"/>
    <x v="27"/>
    <x v="1"/>
    <x v="0"/>
    <x v="2"/>
    <n v="3.0007700000000002"/>
    <n v="0.67759322580645165"/>
  </r>
  <r>
    <s v="STPE1"/>
    <x v="164"/>
    <x v="28"/>
    <x v="1"/>
    <x v="0"/>
    <x v="2"/>
    <n v="10.3988"/>
    <n v="2.6959851851851848"/>
  </r>
  <r>
    <s v="STPE1"/>
    <x v="164"/>
    <x v="29"/>
    <x v="1"/>
    <x v="0"/>
    <x v="2"/>
    <n v="2543.36"/>
    <n v="565.19111111111113"/>
  </r>
  <r>
    <s v="STPE1"/>
    <x v="164"/>
    <x v="30"/>
    <x v="1"/>
    <x v="0"/>
    <x v="2"/>
    <n v="2.6062400000000001E-3"/>
    <n v="7.7632680851063825E-4"/>
  </r>
  <r>
    <s v="STPE1"/>
    <x v="164"/>
    <x v="31"/>
    <x v="1"/>
    <x v="0"/>
    <x v="2"/>
    <n v="5.9337099999999997E-2"/>
    <n v="6.8654495867768589E-3"/>
  </r>
  <r>
    <s v="STPE1"/>
    <x v="164"/>
    <x v="32"/>
    <x v="1"/>
    <x v="0"/>
    <x v="2"/>
    <n v="2.5563099999999998E-2"/>
    <n v="2.6509881481481478E-3"/>
  </r>
  <r>
    <s v="STPE1"/>
    <x v="164"/>
    <x v="33"/>
    <x v="1"/>
    <x v="0"/>
    <x v="2"/>
    <n v="201.56800000000001"/>
    <n v="23.713882352941177"/>
  </r>
  <r>
    <s v="STPE1"/>
    <x v="164"/>
    <x v="34"/>
    <x v="1"/>
    <x v="0"/>
    <x v="2"/>
    <n v="2.1511900000000002"/>
    <n v="0.38122354430379751"/>
  </r>
  <r>
    <s v="STPE1"/>
    <x v="164"/>
    <x v="35"/>
    <x v="1"/>
    <x v="0"/>
    <x v="2"/>
    <n v="37.463999999999999"/>
    <n v="30.852705882352939"/>
  </r>
  <r>
    <s v="STPE1"/>
    <x v="164"/>
    <x v="36"/>
    <x v="1"/>
    <x v="0"/>
    <x v="2"/>
    <n v="1307.24"/>
    <n v="295.18322580645162"/>
  </r>
  <r>
    <s v="STPE1"/>
    <x v="164"/>
    <x v="37"/>
    <x v="1"/>
    <x v="0"/>
    <x v="2"/>
    <n v="1150.3599999999999"/>
    <n v="894.72444444444443"/>
  </r>
  <r>
    <s v="STPE1"/>
    <x v="164"/>
    <x v="38"/>
    <x v="2"/>
    <x v="1"/>
    <x v="2"/>
    <n v="51.131500000000003"/>
    <n v="23.861366666666669"/>
  </r>
  <r>
    <s v="STPE1"/>
    <x v="164"/>
    <x v="39"/>
    <x v="2"/>
    <x v="1"/>
    <x v="2"/>
    <n v="540.61800000000005"/>
    <n v="164.53591304347827"/>
  </r>
  <r>
    <s v="STPE1"/>
    <x v="164"/>
    <x v="40"/>
    <x v="2"/>
    <x v="1"/>
    <x v="2"/>
    <n v="5.3351899999999999"/>
    <n v="1.2047203225806451"/>
  </r>
  <r>
    <s v="STPE1"/>
    <x v="164"/>
    <x v="41"/>
    <x v="2"/>
    <x v="1"/>
    <x v="2"/>
    <n v="65.926199999999994"/>
    <n v="17.091977777777775"/>
  </r>
  <r>
    <s v="STPE1"/>
    <x v="164"/>
    <x v="42"/>
    <x v="2"/>
    <x v="1"/>
    <x v="2"/>
    <n v="7070.12"/>
    <n v="1571.1377777777777"/>
  </r>
  <r>
    <s v="STPE1"/>
    <x v="164"/>
    <x v="43"/>
    <x v="2"/>
    <x v="1"/>
    <x v="2"/>
    <n v="5.1992599999999998"/>
    <n v="1.5487157446808508"/>
  </r>
  <r>
    <s v="STPE1"/>
    <x v="164"/>
    <x v="44"/>
    <x v="2"/>
    <x v="1"/>
    <x v="2"/>
    <n v="375.69799999999998"/>
    <n v="43.46919008264463"/>
  </r>
  <r>
    <s v="STPE1"/>
    <x v="164"/>
    <x v="45"/>
    <x v="2"/>
    <x v="1"/>
    <x v="2"/>
    <n v="166.238"/>
    <n v="17.239496296296295"/>
  </r>
  <r>
    <s v="STPE1"/>
    <x v="164"/>
    <x v="46"/>
    <x v="2"/>
    <x v="1"/>
    <x v="2"/>
    <n v="610.55899999999997"/>
    <n v="71.830470588235286"/>
  </r>
  <r>
    <s v="STPE1"/>
    <x v="164"/>
    <x v="47"/>
    <x v="2"/>
    <x v="1"/>
    <x v="2"/>
    <n v="6.8440300000000001"/>
    <n v="1.212866075949367"/>
  </r>
  <r>
    <s v="STPE1"/>
    <x v="164"/>
    <x v="48"/>
    <x v="2"/>
    <x v="1"/>
    <x v="2"/>
    <n v="644.30100000000004"/>
    <n v="530.60082352941174"/>
  </r>
  <r>
    <s v="STPE1"/>
    <x v="164"/>
    <x v="49"/>
    <x v="2"/>
    <x v="1"/>
    <x v="2"/>
    <n v="1379.73"/>
    <n v="311.55193548387098"/>
  </r>
  <r>
    <s v="STPE1"/>
    <x v="164"/>
    <x v="50"/>
    <x v="2"/>
    <x v="1"/>
    <x v="2"/>
    <n v="1219.44"/>
    <n v="948.45333333333338"/>
  </r>
  <r>
    <s v="STPE1"/>
    <x v="164"/>
    <x v="51"/>
    <x v="0"/>
    <x v="0"/>
    <x v="3"/>
    <n v="1890.31"/>
    <n v="1890.31"/>
  </r>
  <r>
    <s v="STPE1"/>
    <x v="164"/>
    <x v="52"/>
    <x v="1"/>
    <x v="0"/>
    <x v="3"/>
    <n v="1813.44"/>
    <n v="1813.44"/>
  </r>
  <r>
    <s v="STPE1"/>
    <x v="164"/>
    <x v="53"/>
    <x v="2"/>
    <x v="1"/>
    <x v="3"/>
    <n v="3703.73"/>
    <n v="3703.73"/>
  </r>
  <r>
    <s v="SULA1"/>
    <x v="165"/>
    <x v="0"/>
    <x v="0"/>
    <x v="0"/>
    <x v="0"/>
    <n v="49.804099999999998"/>
    <n v="24.902049999999999"/>
  </r>
  <r>
    <s v="SULA1"/>
    <x v="165"/>
    <x v="1"/>
    <x v="0"/>
    <x v="0"/>
    <x v="0"/>
    <n v="0.25935399999999997"/>
    <n v="8.4687020408163255E-2"/>
  </r>
  <r>
    <s v="SULA1"/>
    <x v="165"/>
    <x v="2"/>
    <x v="0"/>
    <x v="0"/>
    <x v="0"/>
    <n v="125.208"/>
    <n v="41.735999999999997"/>
  </r>
  <r>
    <s v="SULA1"/>
    <x v="165"/>
    <x v="3"/>
    <x v="1"/>
    <x v="0"/>
    <x v="0"/>
    <n v="0.26782600000000001"/>
    <n v="0.133913"/>
  </r>
  <r>
    <s v="SULA1"/>
    <x v="165"/>
    <x v="4"/>
    <x v="1"/>
    <x v="0"/>
    <x v="0"/>
    <n v="1.0907200000000001E-2"/>
    <n v="3.5615346938775508E-3"/>
  </r>
  <r>
    <s v="SULA1"/>
    <x v="165"/>
    <x v="5"/>
    <x v="1"/>
    <x v="0"/>
    <x v="0"/>
    <n v="2252.16"/>
    <n v="750.71999999999991"/>
  </r>
  <r>
    <s v="SULA1"/>
    <x v="165"/>
    <x v="6"/>
    <x v="2"/>
    <x v="1"/>
    <x v="0"/>
    <n v="50.071800000000003"/>
    <n v="25.035900000000002"/>
  </r>
  <r>
    <s v="SULA1"/>
    <x v="165"/>
    <x v="7"/>
    <x v="2"/>
    <x v="1"/>
    <x v="0"/>
    <n v="0.270262"/>
    <n v="8.8248816326530602E-2"/>
  </r>
  <r>
    <s v="SULA1"/>
    <x v="165"/>
    <x v="8"/>
    <x v="2"/>
    <x v="1"/>
    <x v="0"/>
    <n v="2377.36"/>
    <n v="792.45333333333338"/>
  </r>
  <r>
    <s v="SULA1"/>
    <x v="165"/>
    <x v="9"/>
    <x v="0"/>
    <x v="0"/>
    <x v="1"/>
    <n v="66.722300000000004"/>
    <n v="66.722300000000004"/>
  </r>
  <r>
    <s v="SULA1"/>
    <x v="165"/>
    <x v="10"/>
    <x v="1"/>
    <x v="0"/>
    <x v="1"/>
    <n v="750.84900000000005"/>
    <n v="750.84900000000005"/>
  </r>
  <r>
    <s v="SULA1"/>
    <x v="165"/>
    <x v="11"/>
    <x v="2"/>
    <x v="1"/>
    <x v="1"/>
    <n v="817.57299999999998"/>
    <n v="817.57299999999998"/>
  </r>
  <r>
    <s v="SULA1"/>
    <x v="165"/>
    <x v="12"/>
    <x v="0"/>
    <x v="0"/>
    <x v="2"/>
    <n v="11.9483"/>
    <n v="5.575873333333333"/>
  </r>
  <r>
    <s v="SULA1"/>
    <x v="165"/>
    <x v="13"/>
    <x v="0"/>
    <x v="0"/>
    <x v="2"/>
    <n v="199.61099999999999"/>
    <n v="60.75117391304348"/>
  </r>
  <r>
    <s v="SULA1"/>
    <x v="165"/>
    <x v="14"/>
    <x v="0"/>
    <x v="0"/>
    <x v="2"/>
    <n v="1.5472300000000001"/>
    <n v="0.34937451612903225"/>
  </r>
  <r>
    <s v="SULA1"/>
    <x v="165"/>
    <x v="15"/>
    <x v="0"/>
    <x v="0"/>
    <x v="2"/>
    <n v="23.473099999999999"/>
    <n v="6.0856185185185181"/>
  </r>
  <r>
    <s v="SULA1"/>
    <x v="165"/>
    <x v="16"/>
    <x v="0"/>
    <x v="0"/>
    <x v="2"/>
    <n v="2412.4899999999998"/>
    <n v="536.10888888888883"/>
  </r>
  <r>
    <s v="SULA1"/>
    <x v="165"/>
    <x v="17"/>
    <x v="0"/>
    <x v="0"/>
    <x v="2"/>
    <n v="1.36574"/>
    <n v="0.40681617021276595"/>
  </r>
  <r>
    <s v="SULA1"/>
    <x v="165"/>
    <x v="18"/>
    <x v="0"/>
    <x v="0"/>
    <x v="2"/>
    <n v="295.30200000000002"/>
    <n v="34.16717355371901"/>
  </r>
  <r>
    <s v="SULA1"/>
    <x v="165"/>
    <x v="19"/>
    <x v="0"/>
    <x v="0"/>
    <x v="2"/>
    <n v="121.624"/>
    <n v="12.612859259259258"/>
  </r>
  <r>
    <s v="SULA1"/>
    <x v="165"/>
    <x v="20"/>
    <x v="0"/>
    <x v="0"/>
    <x v="2"/>
    <n v="277.68"/>
    <n v="32.66823529411765"/>
  </r>
  <r>
    <s v="SULA1"/>
    <x v="165"/>
    <x v="21"/>
    <x v="0"/>
    <x v="0"/>
    <x v="2"/>
    <n v="3.7002700000000002"/>
    <n v="0.65574405063291141"/>
  </r>
  <r>
    <s v="SULA1"/>
    <x v="165"/>
    <x v="22"/>
    <x v="0"/>
    <x v="0"/>
    <x v="2"/>
    <n v="504.41800000000001"/>
    <n v="415.40305882352942"/>
  </r>
  <r>
    <s v="SULA1"/>
    <x v="165"/>
    <x v="23"/>
    <x v="0"/>
    <x v="0"/>
    <x v="2"/>
    <n v="48.133200000000002"/>
    <n v="10.868787096774193"/>
  </r>
  <r>
    <s v="SULA1"/>
    <x v="165"/>
    <x v="24"/>
    <x v="0"/>
    <x v="0"/>
    <x v="2"/>
    <n v="39.546799999999998"/>
    <n v="30.758622222222222"/>
  </r>
  <r>
    <s v="SULA1"/>
    <x v="165"/>
    <x v="25"/>
    <x v="1"/>
    <x v="0"/>
    <x v="2"/>
    <n v="1.22856E-7"/>
    <n v="5.7332799999999997E-8"/>
  </r>
  <r>
    <s v="SULA1"/>
    <x v="165"/>
    <x v="26"/>
    <x v="1"/>
    <x v="0"/>
    <x v="2"/>
    <n v="7.5986000000000001E-5"/>
    <n v="2.312617391304348E-5"/>
  </r>
  <r>
    <s v="SULA1"/>
    <x v="165"/>
    <x v="27"/>
    <x v="1"/>
    <x v="0"/>
    <x v="2"/>
    <n v="1.80758"/>
    <n v="0.40816322580645159"/>
  </r>
  <r>
    <s v="SULA1"/>
    <x v="165"/>
    <x v="28"/>
    <x v="1"/>
    <x v="0"/>
    <x v="2"/>
    <n v="10.725300000000001"/>
    <n v="2.7806333333333333"/>
  </r>
  <r>
    <s v="SULA1"/>
    <x v="165"/>
    <x v="29"/>
    <x v="1"/>
    <x v="0"/>
    <x v="2"/>
    <n v="2199.6799999999998"/>
    <n v="488.81777777777774"/>
  </r>
  <r>
    <s v="SULA1"/>
    <x v="165"/>
    <x v="30"/>
    <x v="1"/>
    <x v="0"/>
    <x v="2"/>
    <n v="5.8520999999999998E-3"/>
    <n v="1.7431787234042553E-3"/>
  </r>
  <r>
    <s v="SULA1"/>
    <x v="165"/>
    <x v="31"/>
    <x v="1"/>
    <x v="0"/>
    <x v="2"/>
    <n v="5.2143000000000002E-2"/>
    <n v="6.0330743801652893E-3"/>
  </r>
  <r>
    <s v="SULA1"/>
    <x v="165"/>
    <x v="32"/>
    <x v="1"/>
    <x v="0"/>
    <x v="2"/>
    <n v="2.05049E-2"/>
    <n v="2.1264340740740741E-3"/>
  </r>
  <r>
    <s v="SULA1"/>
    <x v="165"/>
    <x v="33"/>
    <x v="1"/>
    <x v="0"/>
    <x v="2"/>
    <n v="143.79"/>
    <n v="16.916470588235292"/>
  </r>
  <r>
    <s v="SULA1"/>
    <x v="165"/>
    <x v="34"/>
    <x v="1"/>
    <x v="0"/>
    <x v="2"/>
    <n v="2.8525"/>
    <n v="0.50550632911392401"/>
  </r>
  <r>
    <s v="SULA1"/>
    <x v="165"/>
    <x v="35"/>
    <x v="1"/>
    <x v="0"/>
    <x v="2"/>
    <n v="116.669"/>
    <n v="96.080352941176457"/>
  </r>
  <r>
    <s v="SULA1"/>
    <x v="165"/>
    <x v="36"/>
    <x v="1"/>
    <x v="0"/>
    <x v="2"/>
    <n v="1067.3900000000001"/>
    <n v="241.02354838709678"/>
  </r>
  <r>
    <s v="SULA1"/>
    <x v="165"/>
    <x v="37"/>
    <x v="1"/>
    <x v="0"/>
    <x v="2"/>
    <n v="803.82100000000003"/>
    <n v="625.19411111111117"/>
  </r>
  <r>
    <s v="SULA1"/>
    <x v="165"/>
    <x v="38"/>
    <x v="2"/>
    <x v="1"/>
    <x v="2"/>
    <n v="11.9483"/>
    <n v="5.575873333333333"/>
  </r>
  <r>
    <s v="SULA1"/>
    <x v="165"/>
    <x v="39"/>
    <x v="2"/>
    <x v="1"/>
    <x v="2"/>
    <n v="199.61099999999999"/>
    <n v="60.75117391304348"/>
  </r>
  <r>
    <s v="SULA1"/>
    <x v="165"/>
    <x v="40"/>
    <x v="2"/>
    <x v="1"/>
    <x v="2"/>
    <n v="3.3548100000000001"/>
    <n v="0.75753774193548384"/>
  </r>
  <r>
    <s v="SULA1"/>
    <x v="165"/>
    <x v="41"/>
    <x v="2"/>
    <x v="1"/>
    <x v="2"/>
    <n v="34.198399999999999"/>
    <n v="8.8662518518518514"/>
  </r>
  <r>
    <s v="SULA1"/>
    <x v="165"/>
    <x v="42"/>
    <x v="2"/>
    <x v="1"/>
    <x v="2"/>
    <n v="4612.17"/>
    <n v="1024.9266666666667"/>
  </r>
  <r>
    <s v="SULA1"/>
    <x v="165"/>
    <x v="43"/>
    <x v="2"/>
    <x v="1"/>
    <x v="2"/>
    <n v="1.3715999999999999"/>
    <n v="0.40856170212765952"/>
  </r>
  <r>
    <s v="SULA1"/>
    <x v="165"/>
    <x v="44"/>
    <x v="2"/>
    <x v="1"/>
    <x v="2"/>
    <n v="295.35399999999998"/>
    <n v="34.173190082644631"/>
  </r>
  <r>
    <s v="SULA1"/>
    <x v="165"/>
    <x v="45"/>
    <x v="2"/>
    <x v="1"/>
    <x v="2"/>
    <n v="121.645"/>
    <n v="12.615037037037036"/>
  </r>
  <r>
    <s v="SULA1"/>
    <x v="165"/>
    <x v="46"/>
    <x v="2"/>
    <x v="1"/>
    <x v="2"/>
    <n v="421.47"/>
    <n v="49.584705882352942"/>
  </r>
  <r>
    <s v="SULA1"/>
    <x v="165"/>
    <x v="47"/>
    <x v="2"/>
    <x v="1"/>
    <x v="2"/>
    <n v="6.5527600000000001"/>
    <n v="1.1612486075949366"/>
  </r>
  <r>
    <s v="SULA1"/>
    <x v="165"/>
    <x v="48"/>
    <x v="2"/>
    <x v="1"/>
    <x v="2"/>
    <n v="621.08699999999999"/>
    <n v="511.48341176470586"/>
  </r>
  <r>
    <s v="SULA1"/>
    <x v="165"/>
    <x v="49"/>
    <x v="2"/>
    <x v="1"/>
    <x v="2"/>
    <n v="1115.52"/>
    <n v="251.89161290322579"/>
  </r>
  <r>
    <s v="SULA1"/>
    <x v="165"/>
    <x v="50"/>
    <x v="2"/>
    <x v="1"/>
    <x v="2"/>
    <n v="843.36599999999999"/>
    <n v="655.95133333333331"/>
  </r>
  <r>
    <s v="SULA1"/>
    <x v="165"/>
    <x v="51"/>
    <x v="0"/>
    <x v="0"/>
    <x v="3"/>
    <n v="1146.4100000000001"/>
    <n v="1146.4100000000001"/>
  </r>
  <r>
    <s v="SULA1"/>
    <x v="165"/>
    <x v="52"/>
    <x v="1"/>
    <x v="0"/>
    <x v="3"/>
    <n v="1471.74"/>
    <n v="1471.74"/>
  </r>
  <r>
    <s v="SULA1"/>
    <x v="165"/>
    <x v="53"/>
    <x v="2"/>
    <x v="1"/>
    <x v="3"/>
    <n v="2618.16"/>
    <n v="2618.16"/>
  </r>
  <r>
    <s v="SYCA1"/>
    <x v="166"/>
    <x v="0"/>
    <x v="0"/>
    <x v="0"/>
    <x v="0"/>
    <n v="174.83600000000001"/>
    <n v="87.418000000000006"/>
  </r>
  <r>
    <s v="SYCA1"/>
    <x v="166"/>
    <x v="1"/>
    <x v="0"/>
    <x v="0"/>
    <x v="0"/>
    <n v="1.51044"/>
    <n v="0.49320489795918365"/>
  </r>
  <r>
    <s v="SYCA1"/>
    <x v="166"/>
    <x v="2"/>
    <x v="0"/>
    <x v="0"/>
    <x v="0"/>
    <n v="220.83199999999999"/>
    <n v="73.61066666666666"/>
  </r>
  <r>
    <s v="SYCA1"/>
    <x v="166"/>
    <x v="3"/>
    <x v="1"/>
    <x v="0"/>
    <x v="0"/>
    <n v="1.7168600000000001"/>
    <n v="0.85843000000000003"/>
  </r>
  <r>
    <s v="SYCA1"/>
    <x v="166"/>
    <x v="4"/>
    <x v="1"/>
    <x v="0"/>
    <x v="0"/>
    <n v="5.0385300000000001E-2"/>
    <n v="1.6452342857142855E-2"/>
  </r>
  <r>
    <s v="SYCA1"/>
    <x v="166"/>
    <x v="5"/>
    <x v="1"/>
    <x v="0"/>
    <x v="0"/>
    <n v="3892.48"/>
    <n v="1297.4933333333333"/>
  </r>
  <r>
    <s v="SYCA1"/>
    <x v="166"/>
    <x v="6"/>
    <x v="2"/>
    <x v="1"/>
    <x v="0"/>
    <n v="176.553"/>
    <n v="88.276499999999999"/>
  </r>
  <r>
    <s v="SYCA1"/>
    <x v="166"/>
    <x v="7"/>
    <x v="2"/>
    <x v="1"/>
    <x v="0"/>
    <n v="1.5608299999999999"/>
    <n v="0.509658775510204"/>
  </r>
  <r>
    <s v="SYCA1"/>
    <x v="166"/>
    <x v="8"/>
    <x v="2"/>
    <x v="1"/>
    <x v="0"/>
    <n v="4113.32"/>
    <n v="1371.1066666666666"/>
  </r>
  <r>
    <s v="SYCA1"/>
    <x v="166"/>
    <x v="9"/>
    <x v="0"/>
    <x v="0"/>
    <x v="1"/>
    <n v="161.52099999999999"/>
    <n v="161.52099999999999"/>
  </r>
  <r>
    <s v="SYCA1"/>
    <x v="166"/>
    <x v="10"/>
    <x v="1"/>
    <x v="0"/>
    <x v="1"/>
    <n v="1298.3499999999999"/>
    <n v="1298.3499999999999"/>
  </r>
  <r>
    <s v="SYCA1"/>
    <x v="166"/>
    <x v="11"/>
    <x v="2"/>
    <x v="1"/>
    <x v="1"/>
    <n v="1459.88"/>
    <n v="1459.88"/>
  </r>
  <r>
    <s v="SYCA1"/>
    <x v="166"/>
    <x v="12"/>
    <x v="0"/>
    <x v="0"/>
    <x v="2"/>
    <n v="28.707799999999999"/>
    <n v="13.396973333333333"/>
  </r>
  <r>
    <s v="SYCA1"/>
    <x v="166"/>
    <x v="13"/>
    <x v="0"/>
    <x v="0"/>
    <x v="2"/>
    <n v="737.09699999999998"/>
    <n v="224.33386956521741"/>
  </r>
  <r>
    <s v="SYCA1"/>
    <x v="166"/>
    <x v="14"/>
    <x v="0"/>
    <x v="0"/>
    <x v="2"/>
    <n v="3.9987699999999999"/>
    <n v="0.90294806451612897"/>
  </r>
  <r>
    <s v="SYCA1"/>
    <x v="166"/>
    <x v="15"/>
    <x v="0"/>
    <x v="0"/>
    <x v="2"/>
    <n v="116.315"/>
    <n v="30.15574074074074"/>
  </r>
  <r>
    <s v="SYCA1"/>
    <x v="166"/>
    <x v="16"/>
    <x v="0"/>
    <x v="0"/>
    <x v="2"/>
    <n v="4560.37"/>
    <n v="1013.4155555555554"/>
  </r>
  <r>
    <s v="SYCA1"/>
    <x v="166"/>
    <x v="17"/>
    <x v="0"/>
    <x v="0"/>
    <x v="2"/>
    <n v="5.5604399999999998"/>
    <n v="1.6563012765957446"/>
  </r>
  <r>
    <s v="SYCA1"/>
    <x v="166"/>
    <x v="18"/>
    <x v="0"/>
    <x v="0"/>
    <x v="2"/>
    <n v="345.49400000000003"/>
    <n v="39.974512396694216"/>
  </r>
  <r>
    <s v="SYCA1"/>
    <x v="166"/>
    <x v="19"/>
    <x v="0"/>
    <x v="0"/>
    <x v="2"/>
    <n v="153.46299999999999"/>
    <n v="15.91468148148148"/>
  </r>
  <r>
    <s v="SYCA1"/>
    <x v="166"/>
    <x v="20"/>
    <x v="0"/>
    <x v="0"/>
    <x v="2"/>
    <n v="366.178"/>
    <n v="43.079764705882354"/>
  </r>
  <r>
    <s v="SYCA1"/>
    <x v="166"/>
    <x v="21"/>
    <x v="0"/>
    <x v="0"/>
    <x v="2"/>
    <n v="3.8543699999999999"/>
    <n v="0.68305291139240509"/>
  </r>
  <r>
    <s v="SYCA1"/>
    <x v="166"/>
    <x v="22"/>
    <x v="0"/>
    <x v="0"/>
    <x v="2"/>
    <n v="621.10699999999997"/>
    <n v="511.49988235294114"/>
  </r>
  <r>
    <s v="SYCA1"/>
    <x v="166"/>
    <x v="23"/>
    <x v="0"/>
    <x v="0"/>
    <x v="2"/>
    <n v="90.078800000000001"/>
    <n v="20.340374193548385"/>
  </r>
  <r>
    <s v="SYCA1"/>
    <x v="166"/>
    <x v="24"/>
    <x v="0"/>
    <x v="0"/>
    <x v="2"/>
    <n v="73.760199999999998"/>
    <n v="57.369044444444441"/>
  </r>
  <r>
    <s v="SYCA1"/>
    <x v="166"/>
    <x v="25"/>
    <x v="1"/>
    <x v="0"/>
    <x v="2"/>
    <n v="3.5950299999999997E-8"/>
    <n v="1.6776806666666664E-8"/>
  </r>
  <r>
    <s v="SYCA1"/>
    <x v="166"/>
    <x v="26"/>
    <x v="1"/>
    <x v="0"/>
    <x v="2"/>
    <n v="4.02426E-5"/>
    <n v="1.2247747826086957E-5"/>
  </r>
  <r>
    <s v="SYCA1"/>
    <x v="166"/>
    <x v="27"/>
    <x v="1"/>
    <x v="0"/>
    <x v="2"/>
    <n v="3.0921799999999999"/>
    <n v="0.69823419354838712"/>
  </r>
  <r>
    <s v="SYCA1"/>
    <x v="166"/>
    <x v="28"/>
    <x v="1"/>
    <x v="0"/>
    <x v="2"/>
    <n v="3.7698499999999999"/>
    <n v="0.97736851851851847"/>
  </r>
  <r>
    <s v="SYCA1"/>
    <x v="166"/>
    <x v="29"/>
    <x v="1"/>
    <x v="0"/>
    <x v="2"/>
    <n v="2277.6"/>
    <n v="506.13333333333327"/>
  </r>
  <r>
    <s v="SYCA1"/>
    <x v="166"/>
    <x v="30"/>
    <x v="1"/>
    <x v="0"/>
    <x v="2"/>
    <n v="2.4157100000000002E-3"/>
    <n v="7.1957319148936174E-4"/>
  </r>
  <r>
    <s v="SYCA1"/>
    <x v="166"/>
    <x v="31"/>
    <x v="1"/>
    <x v="0"/>
    <x v="2"/>
    <n v="7.7476900000000001E-2"/>
    <n v="8.9642694214876039E-3"/>
  </r>
  <r>
    <s v="SYCA1"/>
    <x v="166"/>
    <x v="32"/>
    <x v="1"/>
    <x v="0"/>
    <x v="2"/>
    <n v="3.4868700000000002E-2"/>
    <n v="3.6160133333333335E-3"/>
  </r>
  <r>
    <s v="SYCA1"/>
    <x v="166"/>
    <x v="33"/>
    <x v="1"/>
    <x v="0"/>
    <x v="2"/>
    <n v="459.52600000000001"/>
    <n v="54.061882352941176"/>
  </r>
  <r>
    <s v="SYCA1"/>
    <x v="166"/>
    <x v="34"/>
    <x v="1"/>
    <x v="0"/>
    <x v="2"/>
    <n v="3.5854300000000001"/>
    <n v="0.63539265822784807"/>
  </r>
  <r>
    <s v="SYCA1"/>
    <x v="166"/>
    <x v="35"/>
    <x v="1"/>
    <x v="0"/>
    <x v="2"/>
    <n v="47.514000000000003"/>
    <n v="39.129176470588234"/>
  </r>
  <r>
    <s v="SYCA1"/>
    <x v="166"/>
    <x v="36"/>
    <x v="1"/>
    <x v="0"/>
    <x v="2"/>
    <n v="1213.6099999999999"/>
    <n v="274.04096774193545"/>
  </r>
  <r>
    <s v="SYCA1"/>
    <x v="166"/>
    <x v="37"/>
    <x v="1"/>
    <x v="0"/>
    <x v="2"/>
    <n v="1155.56"/>
    <n v="898.76888888888891"/>
  </r>
  <r>
    <s v="SYCA1"/>
    <x v="166"/>
    <x v="38"/>
    <x v="2"/>
    <x v="1"/>
    <x v="2"/>
    <n v="28.707799999999999"/>
    <n v="13.396973333333333"/>
  </r>
  <r>
    <s v="SYCA1"/>
    <x v="166"/>
    <x v="39"/>
    <x v="2"/>
    <x v="1"/>
    <x v="2"/>
    <n v="737.09699999999998"/>
    <n v="224.33386956521741"/>
  </r>
  <r>
    <s v="SYCA1"/>
    <x v="166"/>
    <x v="40"/>
    <x v="2"/>
    <x v="1"/>
    <x v="2"/>
    <n v="7.0909399999999998"/>
    <n v="1.6011799999999998"/>
  </r>
  <r>
    <s v="SYCA1"/>
    <x v="166"/>
    <x v="41"/>
    <x v="2"/>
    <x v="1"/>
    <x v="2"/>
    <n v="120.08499999999999"/>
    <n v="31.133148148148145"/>
  </r>
  <r>
    <s v="SYCA1"/>
    <x v="166"/>
    <x v="42"/>
    <x v="2"/>
    <x v="1"/>
    <x v="2"/>
    <n v="6837.96"/>
    <n v="1519.5466666666666"/>
  </r>
  <r>
    <s v="SYCA1"/>
    <x v="166"/>
    <x v="43"/>
    <x v="2"/>
    <x v="1"/>
    <x v="2"/>
    <n v="5.5628500000000001"/>
    <n v="1.6570191489361701"/>
  </r>
  <r>
    <s v="SYCA1"/>
    <x v="166"/>
    <x v="44"/>
    <x v="2"/>
    <x v="1"/>
    <x v="2"/>
    <n v="345.572"/>
    <n v="39.983537190082643"/>
  </r>
  <r>
    <s v="SYCA1"/>
    <x v="166"/>
    <x v="45"/>
    <x v="2"/>
    <x v="1"/>
    <x v="2"/>
    <n v="153.49799999999999"/>
    <n v="15.918311111111109"/>
  </r>
  <r>
    <s v="SYCA1"/>
    <x v="166"/>
    <x v="46"/>
    <x v="2"/>
    <x v="1"/>
    <x v="2"/>
    <n v="825.70299999999997"/>
    <n v="97.141529411764708"/>
  </r>
  <r>
    <s v="SYCA1"/>
    <x v="166"/>
    <x v="47"/>
    <x v="2"/>
    <x v="1"/>
    <x v="2"/>
    <n v="7.4398"/>
    <n v="1.3184455696202531"/>
  </r>
  <r>
    <s v="SYCA1"/>
    <x v="166"/>
    <x v="48"/>
    <x v="2"/>
    <x v="1"/>
    <x v="2"/>
    <n v="668.62"/>
    <n v="550.62823529411764"/>
  </r>
  <r>
    <s v="SYCA1"/>
    <x v="166"/>
    <x v="49"/>
    <x v="2"/>
    <x v="1"/>
    <x v="2"/>
    <n v="1303.69"/>
    <n v="294.3816129032258"/>
  </r>
  <r>
    <s v="SYCA1"/>
    <x v="166"/>
    <x v="50"/>
    <x v="2"/>
    <x v="1"/>
    <x v="2"/>
    <n v="1229.32"/>
    <n v="956.13777777777773"/>
  </r>
  <r>
    <s v="SYCA1"/>
    <x v="166"/>
    <x v="51"/>
    <x v="0"/>
    <x v="0"/>
    <x v="3"/>
    <n v="1972.72"/>
    <n v="1972.72"/>
  </r>
  <r>
    <s v="SYCA1"/>
    <x v="166"/>
    <x v="52"/>
    <x v="1"/>
    <x v="0"/>
    <x v="3"/>
    <n v="1774.47"/>
    <n v="1774.47"/>
  </r>
  <r>
    <s v="SYCA1"/>
    <x v="166"/>
    <x v="53"/>
    <x v="2"/>
    <x v="1"/>
    <x v="3"/>
    <n v="3747.19"/>
    <n v="3747.19"/>
  </r>
  <r>
    <s v="TALL1"/>
    <x v="167"/>
    <x v="0"/>
    <x v="0"/>
    <x v="0"/>
    <x v="0"/>
    <n v="2104.11"/>
    <n v="1052.0550000000001"/>
  </r>
  <r>
    <s v="TALL1"/>
    <x v="167"/>
    <x v="1"/>
    <x v="0"/>
    <x v="0"/>
    <x v="0"/>
    <n v="8.7956000000000003"/>
    <n v="2.8720326530612246"/>
  </r>
  <r>
    <s v="TALL1"/>
    <x v="167"/>
    <x v="2"/>
    <x v="0"/>
    <x v="0"/>
    <x v="0"/>
    <n v="501.51400000000001"/>
    <n v="167.17133333333334"/>
  </r>
  <r>
    <s v="TALL1"/>
    <x v="167"/>
    <x v="3"/>
    <x v="1"/>
    <x v="0"/>
    <x v="0"/>
    <n v="53.724400000000003"/>
    <n v="26.862200000000001"/>
  </r>
  <r>
    <s v="TALL1"/>
    <x v="167"/>
    <x v="4"/>
    <x v="1"/>
    <x v="0"/>
    <x v="0"/>
    <n v="0.28566200000000003"/>
    <n v="9.327738775510204E-2"/>
  </r>
  <r>
    <s v="TALL1"/>
    <x v="167"/>
    <x v="5"/>
    <x v="1"/>
    <x v="0"/>
    <x v="0"/>
    <n v="8124.31"/>
    <n v="2708.1033333333335"/>
  </r>
  <r>
    <s v="TALL1"/>
    <x v="167"/>
    <x v="6"/>
    <x v="2"/>
    <x v="1"/>
    <x v="0"/>
    <n v="2157.84"/>
    <n v="1078.92"/>
  </r>
  <r>
    <s v="TALL1"/>
    <x v="167"/>
    <x v="7"/>
    <x v="2"/>
    <x v="1"/>
    <x v="0"/>
    <n v="9.0812600000000003"/>
    <n v="2.9653093877551018"/>
  </r>
  <r>
    <s v="TALL1"/>
    <x v="167"/>
    <x v="8"/>
    <x v="2"/>
    <x v="1"/>
    <x v="0"/>
    <n v="8625.82"/>
    <n v="2875.2733333333331"/>
  </r>
  <r>
    <s v="TALL1"/>
    <x v="167"/>
    <x v="9"/>
    <x v="0"/>
    <x v="0"/>
    <x v="1"/>
    <n v="1222.0999999999999"/>
    <n v="1222.0999999999999"/>
  </r>
  <r>
    <s v="TALL1"/>
    <x v="167"/>
    <x v="10"/>
    <x v="1"/>
    <x v="0"/>
    <x v="1"/>
    <n v="2735.03"/>
    <n v="2735.03"/>
  </r>
  <r>
    <s v="TALL1"/>
    <x v="167"/>
    <x v="11"/>
    <x v="2"/>
    <x v="1"/>
    <x v="1"/>
    <n v="3957.13"/>
    <n v="3957.13"/>
  </r>
  <r>
    <s v="TALL1"/>
    <x v="167"/>
    <x v="12"/>
    <x v="0"/>
    <x v="0"/>
    <x v="2"/>
    <n v="66.737799999999993"/>
    <n v="31.144306666666665"/>
  </r>
  <r>
    <s v="TALL1"/>
    <x v="167"/>
    <x v="13"/>
    <x v="0"/>
    <x v="0"/>
    <x v="2"/>
    <n v="1565.77"/>
    <n v="476.53869565217394"/>
  </r>
  <r>
    <s v="TALL1"/>
    <x v="167"/>
    <x v="14"/>
    <x v="0"/>
    <x v="0"/>
    <x v="2"/>
    <n v="10.5487"/>
    <n v="2.3819645161290324"/>
  </r>
  <r>
    <s v="TALL1"/>
    <x v="167"/>
    <x v="15"/>
    <x v="0"/>
    <x v="0"/>
    <x v="2"/>
    <n v="184.023"/>
    <n v="47.709666666666664"/>
  </r>
  <r>
    <s v="TALL1"/>
    <x v="167"/>
    <x v="16"/>
    <x v="0"/>
    <x v="0"/>
    <x v="2"/>
    <n v="6838.96"/>
    <n v="1519.7688888888888"/>
  </r>
  <r>
    <s v="TALL1"/>
    <x v="167"/>
    <x v="17"/>
    <x v="0"/>
    <x v="0"/>
    <x v="2"/>
    <n v="11.2713"/>
    <n v="3.3574085106382978"/>
  </r>
  <r>
    <s v="TALL1"/>
    <x v="167"/>
    <x v="18"/>
    <x v="0"/>
    <x v="0"/>
    <x v="2"/>
    <n v="1195.8599999999999"/>
    <n v="138.36396694214875"/>
  </r>
  <r>
    <s v="TALL1"/>
    <x v="167"/>
    <x v="19"/>
    <x v="0"/>
    <x v="0"/>
    <x v="2"/>
    <n v="608.428"/>
    <n v="63.096237037037035"/>
  </r>
  <r>
    <s v="TALL1"/>
    <x v="167"/>
    <x v="20"/>
    <x v="0"/>
    <x v="0"/>
    <x v="2"/>
    <n v="1416.76"/>
    <n v="166.67764705882354"/>
  </r>
  <r>
    <s v="TALL1"/>
    <x v="167"/>
    <x v="21"/>
    <x v="0"/>
    <x v="0"/>
    <x v="2"/>
    <n v="3.8627199999999999"/>
    <n v="0.68453265822784815"/>
  </r>
  <r>
    <s v="TALL1"/>
    <x v="167"/>
    <x v="22"/>
    <x v="0"/>
    <x v="0"/>
    <x v="2"/>
    <n v="2685.07"/>
    <n v="2211.2341176470591"/>
  </r>
  <r>
    <s v="TALL1"/>
    <x v="167"/>
    <x v="23"/>
    <x v="0"/>
    <x v="0"/>
    <x v="2"/>
    <n v="317.798"/>
    <n v="71.760838709677415"/>
  </r>
  <r>
    <s v="TALL1"/>
    <x v="167"/>
    <x v="24"/>
    <x v="0"/>
    <x v="0"/>
    <x v="2"/>
    <n v="247.815"/>
    <n v="192.745"/>
  </r>
  <r>
    <s v="TALL1"/>
    <x v="167"/>
    <x v="25"/>
    <x v="1"/>
    <x v="0"/>
    <x v="2"/>
    <n v="5.7253400000000001E-7"/>
    <n v="2.6718253333333332E-7"/>
  </r>
  <r>
    <s v="TALL1"/>
    <x v="167"/>
    <x v="26"/>
    <x v="1"/>
    <x v="0"/>
    <x v="2"/>
    <n v="5.1361199999999999E-4"/>
    <n v="1.5631669565217393E-4"/>
  </r>
  <r>
    <s v="TALL1"/>
    <x v="167"/>
    <x v="27"/>
    <x v="1"/>
    <x v="0"/>
    <x v="2"/>
    <n v="34.261600000000001"/>
    <n v="7.7364903225806456"/>
  </r>
  <r>
    <s v="TALL1"/>
    <x v="167"/>
    <x v="28"/>
    <x v="1"/>
    <x v="0"/>
    <x v="2"/>
    <n v="43.987400000000001"/>
    <n v="11.40414074074074"/>
  </r>
  <r>
    <s v="TALL1"/>
    <x v="167"/>
    <x v="29"/>
    <x v="1"/>
    <x v="0"/>
    <x v="2"/>
    <n v="5945.01"/>
    <n v="1321.1133333333332"/>
  </r>
  <r>
    <s v="TALL1"/>
    <x v="167"/>
    <x v="30"/>
    <x v="1"/>
    <x v="0"/>
    <x v="2"/>
    <n v="2.04172E-2"/>
    <n v="6.08171914893617E-3"/>
  </r>
  <r>
    <s v="TALL1"/>
    <x v="167"/>
    <x v="31"/>
    <x v="1"/>
    <x v="0"/>
    <x v="2"/>
    <n v="0.53785899999999998"/>
    <n v="6.223161983471074E-2"/>
  </r>
  <r>
    <s v="TALL1"/>
    <x v="167"/>
    <x v="32"/>
    <x v="1"/>
    <x v="0"/>
    <x v="2"/>
    <n v="0.28199000000000002"/>
    <n v="2.9243407407407409E-2"/>
  </r>
  <r>
    <s v="TALL1"/>
    <x v="167"/>
    <x v="33"/>
    <x v="1"/>
    <x v="0"/>
    <x v="2"/>
    <n v="2887.25"/>
    <n v="339.6764705882353"/>
  </r>
  <r>
    <s v="TALL1"/>
    <x v="167"/>
    <x v="34"/>
    <x v="1"/>
    <x v="0"/>
    <x v="2"/>
    <n v="7.5337300000000003"/>
    <n v="1.3350913924050634"/>
  </r>
  <r>
    <s v="TALL1"/>
    <x v="167"/>
    <x v="35"/>
    <x v="1"/>
    <x v="0"/>
    <x v="2"/>
    <n v="563.88199999999995"/>
    <n v="464.37341176470579"/>
  </r>
  <r>
    <s v="TALL1"/>
    <x v="167"/>
    <x v="36"/>
    <x v="1"/>
    <x v="0"/>
    <x v="2"/>
    <n v="1547.42"/>
    <n v="349.41741935483873"/>
  </r>
  <r>
    <s v="TALL1"/>
    <x v="167"/>
    <x v="37"/>
    <x v="1"/>
    <x v="0"/>
    <x v="2"/>
    <n v="2115.9699999999998"/>
    <n v="1645.7544444444443"/>
  </r>
  <r>
    <s v="TALL1"/>
    <x v="167"/>
    <x v="38"/>
    <x v="2"/>
    <x v="1"/>
    <x v="2"/>
    <n v="66.737799999999993"/>
    <n v="31.144306666666665"/>
  </r>
  <r>
    <s v="TALL1"/>
    <x v="167"/>
    <x v="39"/>
    <x v="2"/>
    <x v="1"/>
    <x v="2"/>
    <n v="1565.77"/>
    <n v="476.53869565217394"/>
  </r>
  <r>
    <s v="TALL1"/>
    <x v="167"/>
    <x v="40"/>
    <x v="2"/>
    <x v="1"/>
    <x v="2"/>
    <n v="44.810400000000001"/>
    <n v="10.118477419354839"/>
  </r>
  <r>
    <s v="TALL1"/>
    <x v="167"/>
    <x v="41"/>
    <x v="2"/>
    <x v="1"/>
    <x v="2"/>
    <n v="228.01"/>
    <n v="59.113703703703699"/>
  </r>
  <r>
    <s v="TALL1"/>
    <x v="167"/>
    <x v="42"/>
    <x v="2"/>
    <x v="1"/>
    <x v="2"/>
    <n v="12784"/>
    <n v="2840.8888888888887"/>
  </r>
  <r>
    <s v="TALL1"/>
    <x v="167"/>
    <x v="43"/>
    <x v="2"/>
    <x v="1"/>
    <x v="2"/>
    <n v="11.291700000000001"/>
    <n v="3.3634851063829787"/>
  </r>
  <r>
    <s v="TALL1"/>
    <x v="167"/>
    <x v="44"/>
    <x v="2"/>
    <x v="1"/>
    <x v="2"/>
    <n v="1196.3900000000001"/>
    <n v="138.42528925619837"/>
  </r>
  <r>
    <s v="TALL1"/>
    <x v="167"/>
    <x v="45"/>
    <x v="2"/>
    <x v="1"/>
    <x v="2"/>
    <n v="608.71"/>
    <n v="63.125481481481486"/>
  </r>
  <r>
    <s v="TALL1"/>
    <x v="167"/>
    <x v="46"/>
    <x v="2"/>
    <x v="1"/>
    <x v="2"/>
    <n v="4304"/>
    <n v="506.35294117647061"/>
  </r>
  <r>
    <s v="TALL1"/>
    <x v="167"/>
    <x v="47"/>
    <x v="2"/>
    <x v="1"/>
    <x v="2"/>
    <n v="11.3965"/>
    <n v="2.0196329113924052"/>
  </r>
  <r>
    <s v="TALL1"/>
    <x v="167"/>
    <x v="48"/>
    <x v="2"/>
    <x v="1"/>
    <x v="2"/>
    <n v="3248.96"/>
    <n v="2675.6141176470587"/>
  </r>
  <r>
    <s v="TALL1"/>
    <x v="167"/>
    <x v="49"/>
    <x v="2"/>
    <x v="1"/>
    <x v="2"/>
    <n v="1865.21"/>
    <n v="421.17645161290324"/>
  </r>
  <r>
    <s v="TALL1"/>
    <x v="167"/>
    <x v="50"/>
    <x v="2"/>
    <x v="1"/>
    <x v="2"/>
    <n v="2363.7800000000002"/>
    <n v="1838.4955555555557"/>
  </r>
  <r>
    <s v="TALL1"/>
    <x v="167"/>
    <x v="51"/>
    <x v="0"/>
    <x v="0"/>
    <x v="3"/>
    <n v="4925.4799999999996"/>
    <n v="4925.4799999999996"/>
  </r>
  <r>
    <s v="TALL1"/>
    <x v="167"/>
    <x v="52"/>
    <x v="1"/>
    <x v="0"/>
    <x v="3"/>
    <n v="4140.92"/>
    <n v="4140.92"/>
  </r>
  <r>
    <s v="TALL1"/>
    <x v="167"/>
    <x v="53"/>
    <x v="2"/>
    <x v="1"/>
    <x v="3"/>
    <n v="9066.39"/>
    <n v="9066.39"/>
  </r>
  <r>
    <s v="THBA1"/>
    <x v="168"/>
    <x v="0"/>
    <x v="0"/>
    <x v="0"/>
    <x v="0"/>
    <n v="692.779"/>
    <n v="346.3895"/>
  </r>
  <r>
    <s v="THBA1"/>
    <x v="168"/>
    <x v="1"/>
    <x v="0"/>
    <x v="0"/>
    <x v="0"/>
    <n v="3.7686899999999999"/>
    <n v="1.2305926530612243"/>
  </r>
  <r>
    <s v="THBA1"/>
    <x v="168"/>
    <x v="2"/>
    <x v="0"/>
    <x v="0"/>
    <x v="0"/>
    <n v="168.17099999999999"/>
    <n v="56.056999999999995"/>
  </r>
  <r>
    <s v="THBA1"/>
    <x v="168"/>
    <x v="3"/>
    <x v="1"/>
    <x v="0"/>
    <x v="0"/>
    <n v="5.1099699999999997"/>
    <n v="2.5549849999999998"/>
  </r>
  <r>
    <s v="THBA1"/>
    <x v="168"/>
    <x v="4"/>
    <x v="1"/>
    <x v="0"/>
    <x v="0"/>
    <n v="7.7882999999999994E-2"/>
    <n v="2.5431183673469384E-2"/>
  </r>
  <r>
    <s v="THBA1"/>
    <x v="168"/>
    <x v="5"/>
    <x v="1"/>
    <x v="0"/>
    <x v="0"/>
    <n v="3530.59"/>
    <n v="1176.8633333333332"/>
  </r>
  <r>
    <s v="THBA1"/>
    <x v="168"/>
    <x v="6"/>
    <x v="2"/>
    <x v="1"/>
    <x v="0"/>
    <n v="697.89"/>
    <n v="348.94499999999999"/>
  </r>
  <r>
    <s v="THBA1"/>
    <x v="168"/>
    <x v="7"/>
    <x v="2"/>
    <x v="1"/>
    <x v="0"/>
    <n v="3.8465699999999998"/>
    <n v="1.2560228571428569"/>
  </r>
  <r>
    <s v="THBA1"/>
    <x v="168"/>
    <x v="8"/>
    <x v="2"/>
    <x v="1"/>
    <x v="0"/>
    <n v="3698.76"/>
    <n v="1232.92"/>
  </r>
  <r>
    <s v="THBA1"/>
    <x v="168"/>
    <x v="9"/>
    <x v="0"/>
    <x v="0"/>
    <x v="1"/>
    <n v="403.67700000000002"/>
    <n v="403.67700000000002"/>
  </r>
  <r>
    <s v="THBA1"/>
    <x v="168"/>
    <x v="10"/>
    <x v="1"/>
    <x v="0"/>
    <x v="1"/>
    <n v="1179.43"/>
    <n v="1179.43"/>
  </r>
  <r>
    <s v="THBA1"/>
    <x v="168"/>
    <x v="11"/>
    <x v="2"/>
    <x v="1"/>
    <x v="1"/>
    <n v="1583.11"/>
    <n v="1583.11"/>
  </r>
  <r>
    <s v="THBA1"/>
    <x v="168"/>
    <x v="12"/>
    <x v="0"/>
    <x v="0"/>
    <x v="2"/>
    <n v="35.705300000000001"/>
    <n v="16.662473333333335"/>
  </r>
  <r>
    <s v="THBA1"/>
    <x v="168"/>
    <x v="13"/>
    <x v="0"/>
    <x v="0"/>
    <x v="2"/>
    <n v="784.51300000000003"/>
    <n v="238.76482608695656"/>
  </r>
  <r>
    <s v="THBA1"/>
    <x v="168"/>
    <x v="14"/>
    <x v="0"/>
    <x v="0"/>
    <x v="2"/>
    <n v="8.4235799999999994"/>
    <n v="1.9020987096774191"/>
  </r>
  <r>
    <s v="THBA1"/>
    <x v="168"/>
    <x v="15"/>
    <x v="0"/>
    <x v="0"/>
    <x v="2"/>
    <n v="145.53"/>
    <n v="37.729999999999997"/>
  </r>
  <r>
    <s v="THBA1"/>
    <x v="168"/>
    <x v="16"/>
    <x v="0"/>
    <x v="0"/>
    <x v="2"/>
    <n v="3306.88"/>
    <n v="734.86222222222216"/>
  </r>
  <r>
    <s v="THBA1"/>
    <x v="168"/>
    <x v="17"/>
    <x v="0"/>
    <x v="0"/>
    <x v="2"/>
    <n v="4.2669100000000002"/>
    <n v="1.2709944680851064"/>
  </r>
  <r>
    <s v="THBA1"/>
    <x v="168"/>
    <x v="18"/>
    <x v="0"/>
    <x v="0"/>
    <x v="2"/>
    <n v="447.26499999999999"/>
    <n v="51.749669421487603"/>
  </r>
  <r>
    <s v="THBA1"/>
    <x v="168"/>
    <x v="19"/>
    <x v="0"/>
    <x v="0"/>
    <x v="2"/>
    <n v="188.49600000000001"/>
    <n v="19.547733333333333"/>
  </r>
  <r>
    <s v="THBA1"/>
    <x v="168"/>
    <x v="20"/>
    <x v="0"/>
    <x v="0"/>
    <x v="2"/>
    <n v="388.50400000000002"/>
    <n v="45.706352941176469"/>
  </r>
  <r>
    <s v="THBA1"/>
    <x v="168"/>
    <x v="21"/>
    <x v="0"/>
    <x v="0"/>
    <x v="2"/>
    <n v="4.2666700000000004"/>
    <n v="0.75611873417721531"/>
  </r>
  <r>
    <s v="THBA1"/>
    <x v="168"/>
    <x v="22"/>
    <x v="0"/>
    <x v="0"/>
    <x v="2"/>
    <n v="330.524"/>
    <n v="272.19623529411763"/>
  </r>
  <r>
    <s v="THBA1"/>
    <x v="168"/>
    <x v="23"/>
    <x v="0"/>
    <x v="0"/>
    <x v="2"/>
    <n v="63.122799999999998"/>
    <n v="14.253535483870968"/>
  </r>
  <r>
    <s v="THBA1"/>
    <x v="168"/>
    <x v="24"/>
    <x v="0"/>
    <x v="0"/>
    <x v="2"/>
    <n v="60.298000000000002"/>
    <n v="46.898444444444443"/>
  </r>
  <r>
    <s v="THBA1"/>
    <x v="168"/>
    <x v="25"/>
    <x v="1"/>
    <x v="0"/>
    <x v="2"/>
    <n v="2.3277699999999999E-8"/>
    <n v="1.0862926666666667E-8"/>
  </r>
  <r>
    <s v="THBA1"/>
    <x v="168"/>
    <x v="26"/>
    <x v="1"/>
    <x v="0"/>
    <x v="2"/>
    <n v="5.7178200000000001E-5"/>
    <n v="1.7402060869565218E-5"/>
  </r>
  <r>
    <s v="THBA1"/>
    <x v="168"/>
    <x v="27"/>
    <x v="1"/>
    <x v="0"/>
    <x v="2"/>
    <n v="12.927"/>
    <n v="2.919"/>
  </r>
  <r>
    <s v="THBA1"/>
    <x v="168"/>
    <x v="28"/>
    <x v="1"/>
    <x v="0"/>
    <x v="2"/>
    <n v="13.866099999999999"/>
    <n v="3.5949148148148145"/>
  </r>
  <r>
    <s v="THBA1"/>
    <x v="168"/>
    <x v="29"/>
    <x v="1"/>
    <x v="0"/>
    <x v="2"/>
    <n v="2311.54"/>
    <n v="513.67555555555555"/>
  </r>
  <r>
    <s v="THBA1"/>
    <x v="168"/>
    <x v="30"/>
    <x v="1"/>
    <x v="0"/>
    <x v="2"/>
    <n v="2.61707E-3"/>
    <n v="7.7955276595744675E-4"/>
  </r>
  <r>
    <s v="THBA1"/>
    <x v="168"/>
    <x v="31"/>
    <x v="1"/>
    <x v="0"/>
    <x v="2"/>
    <n v="0.121016"/>
    <n v="1.4001851239669422E-2"/>
  </r>
  <r>
    <s v="THBA1"/>
    <x v="168"/>
    <x v="32"/>
    <x v="1"/>
    <x v="0"/>
    <x v="2"/>
    <n v="5.2542600000000002E-2"/>
    <n v="5.448862222222222E-3"/>
  </r>
  <r>
    <s v="THBA1"/>
    <x v="168"/>
    <x v="33"/>
    <x v="1"/>
    <x v="0"/>
    <x v="2"/>
    <n v="396.22699999999998"/>
    <n v="46.614941176470587"/>
  </r>
  <r>
    <s v="THBA1"/>
    <x v="168"/>
    <x v="34"/>
    <x v="1"/>
    <x v="0"/>
    <x v="2"/>
    <n v="4.6214000000000004"/>
    <n v="0.81898227848101268"/>
  </r>
  <r>
    <s v="THBA1"/>
    <x v="168"/>
    <x v="35"/>
    <x v="1"/>
    <x v="0"/>
    <x v="2"/>
    <n v="82.360600000000005"/>
    <n v="67.826376470588229"/>
  </r>
  <r>
    <s v="THBA1"/>
    <x v="168"/>
    <x v="36"/>
    <x v="1"/>
    <x v="0"/>
    <x v="2"/>
    <n v="1043.55"/>
    <n v="235.64032258064515"/>
  </r>
  <r>
    <s v="THBA1"/>
    <x v="168"/>
    <x v="37"/>
    <x v="1"/>
    <x v="0"/>
    <x v="2"/>
    <n v="981.726"/>
    <n v="763.56466666666665"/>
  </r>
  <r>
    <s v="THBA1"/>
    <x v="168"/>
    <x v="38"/>
    <x v="2"/>
    <x v="1"/>
    <x v="2"/>
    <n v="35.705300000000001"/>
    <n v="16.662473333333335"/>
  </r>
  <r>
    <s v="THBA1"/>
    <x v="168"/>
    <x v="39"/>
    <x v="2"/>
    <x v="1"/>
    <x v="2"/>
    <n v="784.51300000000003"/>
    <n v="238.76482608695656"/>
  </r>
  <r>
    <s v="THBA1"/>
    <x v="168"/>
    <x v="40"/>
    <x v="2"/>
    <x v="1"/>
    <x v="2"/>
    <n v="21.3506"/>
    <n v="4.8211032258064517"/>
  </r>
  <r>
    <s v="THBA1"/>
    <x v="168"/>
    <x v="41"/>
    <x v="2"/>
    <x v="1"/>
    <x v="2"/>
    <n v="159.39599999999999"/>
    <n v="41.324888888888886"/>
  </r>
  <r>
    <s v="THBA1"/>
    <x v="168"/>
    <x v="42"/>
    <x v="2"/>
    <x v="1"/>
    <x v="2"/>
    <n v="5618.42"/>
    <n v="1248.5377777777778"/>
  </r>
  <r>
    <s v="THBA1"/>
    <x v="168"/>
    <x v="43"/>
    <x v="2"/>
    <x v="1"/>
    <x v="2"/>
    <n v="4.2695299999999996"/>
    <n v="1.271774893617021"/>
  </r>
  <r>
    <s v="THBA1"/>
    <x v="168"/>
    <x v="44"/>
    <x v="2"/>
    <x v="1"/>
    <x v="2"/>
    <n v="447.38499999999999"/>
    <n v="51.763553719008264"/>
  </r>
  <r>
    <s v="THBA1"/>
    <x v="168"/>
    <x v="45"/>
    <x v="2"/>
    <x v="1"/>
    <x v="2"/>
    <n v="188.54900000000001"/>
    <n v="19.55322962962963"/>
  </r>
  <r>
    <s v="THBA1"/>
    <x v="168"/>
    <x v="46"/>
    <x v="2"/>
    <x v="1"/>
    <x v="2"/>
    <n v="784.72799999999995"/>
    <n v="92.320941176470583"/>
  </r>
  <r>
    <s v="THBA1"/>
    <x v="168"/>
    <x v="47"/>
    <x v="2"/>
    <x v="1"/>
    <x v="2"/>
    <n v="8.8880700000000008"/>
    <n v="1.5751010126582281"/>
  </r>
  <r>
    <s v="THBA1"/>
    <x v="168"/>
    <x v="48"/>
    <x v="2"/>
    <x v="1"/>
    <x v="2"/>
    <n v="412.88400000000001"/>
    <n v="340.02211764705879"/>
  </r>
  <r>
    <s v="THBA1"/>
    <x v="168"/>
    <x v="49"/>
    <x v="2"/>
    <x v="1"/>
    <x v="2"/>
    <n v="1106.67"/>
    <n v="249.89322580645162"/>
  </r>
  <r>
    <s v="THBA1"/>
    <x v="168"/>
    <x v="50"/>
    <x v="2"/>
    <x v="1"/>
    <x v="2"/>
    <n v="1042.02"/>
    <n v="810.46"/>
  </r>
  <r>
    <s v="THBA1"/>
    <x v="168"/>
    <x v="51"/>
    <x v="0"/>
    <x v="0"/>
    <x v="3"/>
    <n v="1482.3"/>
    <n v="1482.3"/>
  </r>
  <r>
    <s v="THBA1"/>
    <x v="168"/>
    <x v="52"/>
    <x v="1"/>
    <x v="0"/>
    <x v="3"/>
    <n v="1634.68"/>
    <n v="1634.68"/>
  </r>
  <r>
    <s v="THBA1"/>
    <x v="168"/>
    <x v="53"/>
    <x v="2"/>
    <x v="1"/>
    <x v="3"/>
    <n v="3116.98"/>
    <n v="3116.98"/>
  </r>
  <r>
    <s v="THRO1"/>
    <x v="169"/>
    <x v="0"/>
    <x v="0"/>
    <x v="0"/>
    <x v="0"/>
    <n v="775.92200000000003"/>
    <n v="387.96100000000001"/>
  </r>
  <r>
    <s v="THRO1"/>
    <x v="169"/>
    <x v="1"/>
    <x v="0"/>
    <x v="0"/>
    <x v="0"/>
    <n v="3.7191800000000002"/>
    <n v="1.2144261224489796"/>
  </r>
  <r>
    <s v="THRO1"/>
    <x v="169"/>
    <x v="2"/>
    <x v="0"/>
    <x v="0"/>
    <x v="0"/>
    <n v="303.13600000000002"/>
    <n v="101.04533333333333"/>
  </r>
  <r>
    <s v="THRO1"/>
    <x v="169"/>
    <x v="3"/>
    <x v="1"/>
    <x v="0"/>
    <x v="0"/>
    <n v="14.0023"/>
    <n v="7.00115"/>
  </r>
  <r>
    <s v="THRO1"/>
    <x v="169"/>
    <x v="4"/>
    <x v="1"/>
    <x v="0"/>
    <x v="0"/>
    <n v="0.10651099999999999"/>
    <n v="3.4779102040816322E-2"/>
  </r>
  <r>
    <s v="THRO1"/>
    <x v="169"/>
    <x v="5"/>
    <x v="1"/>
    <x v="0"/>
    <x v="0"/>
    <n v="3884.3"/>
    <n v="1294.7666666666667"/>
  </r>
  <r>
    <s v="THRO1"/>
    <x v="169"/>
    <x v="6"/>
    <x v="2"/>
    <x v="1"/>
    <x v="0"/>
    <n v="789.92399999999998"/>
    <n v="394.96199999999999"/>
  </r>
  <r>
    <s v="THRO1"/>
    <x v="169"/>
    <x v="7"/>
    <x v="2"/>
    <x v="1"/>
    <x v="0"/>
    <n v="3.8256899999999998"/>
    <n v="1.2492048979591834"/>
  </r>
  <r>
    <s v="THRO1"/>
    <x v="169"/>
    <x v="8"/>
    <x v="2"/>
    <x v="1"/>
    <x v="0"/>
    <n v="4187.4399999999996"/>
    <n v="1395.813333333333"/>
  </r>
  <r>
    <s v="THRO1"/>
    <x v="169"/>
    <x v="9"/>
    <x v="0"/>
    <x v="0"/>
    <x v="1"/>
    <n v="490.22"/>
    <n v="490.22"/>
  </r>
  <r>
    <s v="THRO1"/>
    <x v="169"/>
    <x v="10"/>
    <x v="1"/>
    <x v="0"/>
    <x v="1"/>
    <n v="1301.79"/>
    <n v="1301.79"/>
  </r>
  <r>
    <s v="THRO1"/>
    <x v="169"/>
    <x v="11"/>
    <x v="2"/>
    <x v="1"/>
    <x v="1"/>
    <n v="1792.01"/>
    <n v="1792.01"/>
  </r>
  <r>
    <s v="THRO1"/>
    <x v="169"/>
    <x v="12"/>
    <x v="0"/>
    <x v="0"/>
    <x v="2"/>
    <n v="30.261199999999999"/>
    <n v="14.121893333333333"/>
  </r>
  <r>
    <s v="THRO1"/>
    <x v="169"/>
    <x v="13"/>
    <x v="0"/>
    <x v="0"/>
    <x v="2"/>
    <n v="644.21100000000001"/>
    <n v="196.06421739130437"/>
  </r>
  <r>
    <s v="THRO1"/>
    <x v="169"/>
    <x v="14"/>
    <x v="0"/>
    <x v="0"/>
    <x v="2"/>
    <n v="6.0926299999999998"/>
    <n v="1.3757551612903225"/>
  </r>
  <r>
    <s v="THRO1"/>
    <x v="169"/>
    <x v="15"/>
    <x v="0"/>
    <x v="0"/>
    <x v="2"/>
    <n v="98.626999999999995"/>
    <n v="25.569962962962961"/>
  </r>
  <r>
    <s v="THRO1"/>
    <x v="169"/>
    <x v="16"/>
    <x v="0"/>
    <x v="0"/>
    <x v="2"/>
    <n v="4071.72"/>
    <n v="904.8266666666666"/>
  </r>
  <r>
    <s v="THRO1"/>
    <x v="169"/>
    <x v="17"/>
    <x v="0"/>
    <x v="0"/>
    <x v="2"/>
    <n v="5.1817799999999998"/>
    <n v="1.5435089361702126"/>
  </r>
  <r>
    <s v="THRO1"/>
    <x v="169"/>
    <x v="18"/>
    <x v="0"/>
    <x v="0"/>
    <x v="2"/>
    <n v="469.43799999999999"/>
    <n v="54.315140495867766"/>
  </r>
  <r>
    <s v="THRO1"/>
    <x v="169"/>
    <x v="19"/>
    <x v="0"/>
    <x v="0"/>
    <x v="2"/>
    <n v="170.96799999999999"/>
    <n v="17.730014814814812"/>
  </r>
  <r>
    <s v="THRO1"/>
    <x v="169"/>
    <x v="20"/>
    <x v="0"/>
    <x v="0"/>
    <x v="2"/>
    <n v="358.78100000000001"/>
    <n v="42.209529411764706"/>
  </r>
  <r>
    <s v="THRO1"/>
    <x v="169"/>
    <x v="21"/>
    <x v="0"/>
    <x v="0"/>
    <x v="2"/>
    <n v="4.4803800000000003"/>
    <n v="0.79399139240506333"/>
  </r>
  <r>
    <s v="THRO1"/>
    <x v="169"/>
    <x v="22"/>
    <x v="0"/>
    <x v="0"/>
    <x v="2"/>
    <n v="1255.67"/>
    <n v="1034.0811764705882"/>
  </r>
  <r>
    <s v="THRO1"/>
    <x v="169"/>
    <x v="23"/>
    <x v="0"/>
    <x v="0"/>
    <x v="2"/>
    <n v="185.44399999999999"/>
    <n v="41.874451612903222"/>
  </r>
  <r>
    <s v="THRO1"/>
    <x v="169"/>
    <x v="24"/>
    <x v="0"/>
    <x v="0"/>
    <x v="2"/>
    <n v="135.05600000000001"/>
    <n v="105.04355555555557"/>
  </r>
  <r>
    <s v="THRO1"/>
    <x v="169"/>
    <x v="25"/>
    <x v="1"/>
    <x v="0"/>
    <x v="2"/>
    <n v="6.8789600000000001E-8"/>
    <n v="3.2101813333333334E-8"/>
  </r>
  <r>
    <s v="THRO1"/>
    <x v="169"/>
    <x v="26"/>
    <x v="1"/>
    <x v="0"/>
    <x v="2"/>
    <n v="6.1350400000000001E-5"/>
    <n v="1.867186086956522E-5"/>
  </r>
  <r>
    <s v="THRO1"/>
    <x v="169"/>
    <x v="27"/>
    <x v="1"/>
    <x v="0"/>
    <x v="2"/>
    <n v="13.2431"/>
    <n v="2.9903774193548385"/>
  </r>
  <r>
    <s v="THRO1"/>
    <x v="169"/>
    <x v="28"/>
    <x v="1"/>
    <x v="0"/>
    <x v="2"/>
    <n v="14.0108"/>
    <n v="3.6324296296296295"/>
  </r>
  <r>
    <s v="THRO1"/>
    <x v="169"/>
    <x v="29"/>
    <x v="1"/>
    <x v="0"/>
    <x v="2"/>
    <n v="2502.5500000000002"/>
    <n v="556.12222222222226"/>
  </r>
  <r>
    <s v="THRO1"/>
    <x v="169"/>
    <x v="30"/>
    <x v="1"/>
    <x v="0"/>
    <x v="2"/>
    <n v="2.3019E-3"/>
    <n v="6.8567234042553186E-4"/>
  </r>
  <r>
    <s v="THRO1"/>
    <x v="169"/>
    <x v="31"/>
    <x v="1"/>
    <x v="0"/>
    <x v="2"/>
    <n v="9.1132299999999999E-2"/>
    <n v="1.054423305785124E-2"/>
  </r>
  <r>
    <s v="THRO1"/>
    <x v="169"/>
    <x v="32"/>
    <x v="1"/>
    <x v="0"/>
    <x v="2"/>
    <n v="3.9587499999999998E-2"/>
    <n v="4.1053703703703703E-3"/>
  </r>
  <r>
    <s v="THRO1"/>
    <x v="169"/>
    <x v="33"/>
    <x v="1"/>
    <x v="0"/>
    <x v="2"/>
    <n v="411.13799999999998"/>
    <n v="48.369176470588229"/>
  </r>
  <r>
    <s v="THRO1"/>
    <x v="169"/>
    <x v="34"/>
    <x v="1"/>
    <x v="0"/>
    <x v="2"/>
    <n v="3.0684499999999999"/>
    <n v="0.54377594936708862"/>
  </r>
  <r>
    <s v="THRO1"/>
    <x v="169"/>
    <x v="35"/>
    <x v="1"/>
    <x v="0"/>
    <x v="2"/>
    <n v="242.64"/>
    <n v="199.82117647058823"/>
  </r>
  <r>
    <s v="THRO1"/>
    <x v="169"/>
    <x v="36"/>
    <x v="1"/>
    <x v="0"/>
    <x v="2"/>
    <n v="1079.82"/>
    <n v="243.83032258064515"/>
  </r>
  <r>
    <s v="THRO1"/>
    <x v="169"/>
    <x v="37"/>
    <x v="1"/>
    <x v="0"/>
    <x v="2"/>
    <n v="1257.24"/>
    <n v="977.85333333333335"/>
  </r>
  <r>
    <s v="THRO1"/>
    <x v="169"/>
    <x v="38"/>
    <x v="2"/>
    <x v="1"/>
    <x v="2"/>
    <n v="30.261199999999999"/>
    <n v="14.121893333333333"/>
  </r>
  <r>
    <s v="THRO1"/>
    <x v="169"/>
    <x v="39"/>
    <x v="2"/>
    <x v="1"/>
    <x v="2"/>
    <n v="644.21100000000001"/>
    <n v="196.06421739130437"/>
  </r>
  <r>
    <s v="THRO1"/>
    <x v="169"/>
    <x v="40"/>
    <x v="2"/>
    <x v="1"/>
    <x v="2"/>
    <n v="19.335799999999999"/>
    <n v="4.3661483870967741"/>
  </r>
  <r>
    <s v="THRO1"/>
    <x v="169"/>
    <x v="41"/>
    <x v="2"/>
    <x v="1"/>
    <x v="2"/>
    <n v="112.63800000000001"/>
    <n v="29.202444444444446"/>
  </r>
  <r>
    <s v="THRO1"/>
    <x v="169"/>
    <x v="42"/>
    <x v="2"/>
    <x v="1"/>
    <x v="2"/>
    <n v="6574.24"/>
    <n v="1460.9422222222222"/>
  </r>
  <r>
    <s v="THRO1"/>
    <x v="169"/>
    <x v="43"/>
    <x v="2"/>
    <x v="1"/>
    <x v="2"/>
    <n v="5.1840799999999998"/>
    <n v="1.5441940425531913"/>
  </r>
  <r>
    <s v="THRO1"/>
    <x v="169"/>
    <x v="44"/>
    <x v="2"/>
    <x v="1"/>
    <x v="2"/>
    <n v="469.529"/>
    <n v="54.325669421487603"/>
  </r>
  <r>
    <s v="THRO1"/>
    <x v="169"/>
    <x v="45"/>
    <x v="2"/>
    <x v="1"/>
    <x v="2"/>
    <n v="171.00800000000001"/>
    <n v="17.734162962962962"/>
  </r>
  <r>
    <s v="THRO1"/>
    <x v="169"/>
    <x v="46"/>
    <x v="2"/>
    <x v="1"/>
    <x v="2"/>
    <n v="769.923"/>
    <n v="90.579176470588237"/>
  </r>
  <r>
    <s v="THRO1"/>
    <x v="169"/>
    <x v="47"/>
    <x v="2"/>
    <x v="1"/>
    <x v="2"/>
    <n v="7.5488200000000001"/>
    <n v="1.3377655696202533"/>
  </r>
  <r>
    <s v="THRO1"/>
    <x v="169"/>
    <x v="48"/>
    <x v="2"/>
    <x v="1"/>
    <x v="2"/>
    <n v="1498.31"/>
    <n v="1233.9023529411763"/>
  </r>
  <r>
    <s v="THRO1"/>
    <x v="169"/>
    <x v="49"/>
    <x v="2"/>
    <x v="1"/>
    <x v="2"/>
    <n v="1265.26"/>
    <n v="285.70387096774192"/>
  </r>
  <r>
    <s v="THRO1"/>
    <x v="169"/>
    <x v="50"/>
    <x v="2"/>
    <x v="1"/>
    <x v="2"/>
    <n v="1392.29"/>
    <n v="1082.8922222222222"/>
  </r>
  <r>
    <s v="THRO1"/>
    <x v="169"/>
    <x v="51"/>
    <x v="0"/>
    <x v="0"/>
    <x v="3"/>
    <n v="2439.5500000000002"/>
    <n v="2439.5500000000002"/>
  </r>
  <r>
    <s v="THRO1"/>
    <x v="169"/>
    <x v="52"/>
    <x v="1"/>
    <x v="0"/>
    <x v="3"/>
    <n v="2033.18"/>
    <n v="2033.18"/>
  </r>
  <r>
    <s v="THRO1"/>
    <x v="169"/>
    <x v="53"/>
    <x v="2"/>
    <x v="1"/>
    <x v="3"/>
    <n v="4472.71"/>
    <n v="4472.71"/>
  </r>
  <r>
    <s v="THSI1"/>
    <x v="170"/>
    <x v="0"/>
    <x v="0"/>
    <x v="0"/>
    <x v="0"/>
    <n v="96.780600000000007"/>
    <n v="48.390300000000003"/>
  </r>
  <r>
    <s v="THSI1"/>
    <x v="170"/>
    <x v="1"/>
    <x v="0"/>
    <x v="0"/>
    <x v="0"/>
    <n v="0.77176800000000001"/>
    <n v="0.25200587755102039"/>
  </r>
  <r>
    <s v="THSI1"/>
    <x v="170"/>
    <x v="2"/>
    <x v="0"/>
    <x v="0"/>
    <x v="0"/>
    <n v="187.876"/>
    <n v="62.62533333333333"/>
  </r>
  <r>
    <s v="THSI1"/>
    <x v="170"/>
    <x v="3"/>
    <x v="1"/>
    <x v="0"/>
    <x v="0"/>
    <n v="0.61088200000000004"/>
    <n v="0.30544100000000002"/>
  </r>
  <r>
    <s v="THSI1"/>
    <x v="170"/>
    <x v="4"/>
    <x v="1"/>
    <x v="0"/>
    <x v="0"/>
    <n v="1.17891E-2"/>
    <n v="3.8495020408163263E-3"/>
  </r>
  <r>
    <s v="THSI1"/>
    <x v="170"/>
    <x v="5"/>
    <x v="1"/>
    <x v="0"/>
    <x v="0"/>
    <n v="3876.19"/>
    <n v="1292.0633333333333"/>
  </r>
  <r>
    <s v="THSI1"/>
    <x v="170"/>
    <x v="6"/>
    <x v="2"/>
    <x v="1"/>
    <x v="0"/>
    <n v="97.391400000000004"/>
    <n v="48.695700000000002"/>
  </r>
  <r>
    <s v="THSI1"/>
    <x v="170"/>
    <x v="7"/>
    <x v="2"/>
    <x v="1"/>
    <x v="0"/>
    <n v="0.78355900000000001"/>
    <n v="0.25585599999999997"/>
  </r>
  <r>
    <s v="THSI1"/>
    <x v="170"/>
    <x v="8"/>
    <x v="2"/>
    <x v="1"/>
    <x v="0"/>
    <n v="4064.06"/>
    <n v="1354.6866666666665"/>
  </r>
  <r>
    <s v="THSI1"/>
    <x v="170"/>
    <x v="9"/>
    <x v="0"/>
    <x v="0"/>
    <x v="1"/>
    <n v="111.267"/>
    <n v="111.267"/>
  </r>
  <r>
    <s v="THSI1"/>
    <x v="170"/>
    <x v="10"/>
    <x v="1"/>
    <x v="0"/>
    <x v="1"/>
    <n v="1292.3599999999999"/>
    <n v="1292.3599999999999"/>
  </r>
  <r>
    <s v="THSI1"/>
    <x v="170"/>
    <x v="11"/>
    <x v="2"/>
    <x v="1"/>
    <x v="1"/>
    <n v="1403.63"/>
    <n v="1403.63"/>
  </r>
  <r>
    <s v="THSI1"/>
    <x v="170"/>
    <x v="12"/>
    <x v="0"/>
    <x v="0"/>
    <x v="2"/>
    <n v="19.781199999999998"/>
    <n v="9.2312266666666662"/>
  </r>
  <r>
    <s v="THSI1"/>
    <x v="170"/>
    <x v="13"/>
    <x v="0"/>
    <x v="0"/>
    <x v="2"/>
    <n v="444.38099999999997"/>
    <n v="135.24639130434784"/>
  </r>
  <r>
    <s v="THSI1"/>
    <x v="170"/>
    <x v="14"/>
    <x v="0"/>
    <x v="0"/>
    <x v="2"/>
    <n v="2.4611800000000001"/>
    <n v="0.55575032258064516"/>
  </r>
  <r>
    <s v="THSI1"/>
    <x v="170"/>
    <x v="15"/>
    <x v="0"/>
    <x v="0"/>
    <x v="2"/>
    <n v="16.768899999999999"/>
    <n v="4.3474925925925918"/>
  </r>
  <r>
    <s v="THSI1"/>
    <x v="170"/>
    <x v="16"/>
    <x v="0"/>
    <x v="0"/>
    <x v="2"/>
    <n v="2972.91"/>
    <n v="660.64666666666665"/>
  </r>
  <r>
    <s v="THSI1"/>
    <x v="170"/>
    <x v="17"/>
    <x v="0"/>
    <x v="0"/>
    <x v="2"/>
    <n v="2.5644"/>
    <n v="0.76386382978723399"/>
  </r>
  <r>
    <s v="THSI1"/>
    <x v="170"/>
    <x v="18"/>
    <x v="0"/>
    <x v="0"/>
    <x v="2"/>
    <n v="359.40600000000001"/>
    <n v="41.584165289256198"/>
  </r>
  <r>
    <s v="THSI1"/>
    <x v="170"/>
    <x v="19"/>
    <x v="0"/>
    <x v="0"/>
    <x v="2"/>
    <n v="146.208"/>
    <n v="15.16231111111111"/>
  </r>
  <r>
    <s v="THSI1"/>
    <x v="170"/>
    <x v="20"/>
    <x v="0"/>
    <x v="0"/>
    <x v="2"/>
    <n v="354.34399999999999"/>
    <n v="41.687529411764707"/>
  </r>
  <r>
    <s v="THSI1"/>
    <x v="170"/>
    <x v="21"/>
    <x v="0"/>
    <x v="0"/>
    <x v="2"/>
    <n v="2.9962399999999998"/>
    <n v="0.53097924050632905"/>
  </r>
  <r>
    <s v="THSI1"/>
    <x v="170"/>
    <x v="22"/>
    <x v="0"/>
    <x v="0"/>
    <x v="2"/>
    <n v="718.70699999999999"/>
    <n v="591.87635294117649"/>
  </r>
  <r>
    <s v="THSI1"/>
    <x v="170"/>
    <x v="23"/>
    <x v="0"/>
    <x v="0"/>
    <x v="2"/>
    <n v="64.0792"/>
    <n v="14.469496774193548"/>
  </r>
  <r>
    <s v="THSI1"/>
    <x v="170"/>
    <x v="24"/>
    <x v="0"/>
    <x v="0"/>
    <x v="2"/>
    <n v="51.94"/>
    <n v="40.397777777777776"/>
  </r>
  <r>
    <s v="THSI1"/>
    <x v="170"/>
    <x v="25"/>
    <x v="1"/>
    <x v="0"/>
    <x v="2"/>
    <n v="4.2994299999999997E-7"/>
    <n v="2.0064006666666665E-7"/>
  </r>
  <r>
    <s v="THSI1"/>
    <x v="170"/>
    <x v="26"/>
    <x v="1"/>
    <x v="0"/>
    <x v="2"/>
    <n v="2.03048E-4"/>
    <n v="6.1797217391304358E-5"/>
  </r>
  <r>
    <s v="THSI1"/>
    <x v="170"/>
    <x v="27"/>
    <x v="1"/>
    <x v="0"/>
    <x v="2"/>
    <n v="5.3395900000000003"/>
    <n v="1.205713870967742"/>
  </r>
  <r>
    <s v="THSI1"/>
    <x v="170"/>
    <x v="28"/>
    <x v="1"/>
    <x v="0"/>
    <x v="2"/>
    <n v="10.539"/>
    <n v="2.7323333333333331"/>
  </r>
  <r>
    <s v="THSI1"/>
    <x v="170"/>
    <x v="29"/>
    <x v="1"/>
    <x v="0"/>
    <x v="2"/>
    <n v="3185.3"/>
    <n v="707.84444444444443"/>
  </r>
  <r>
    <s v="THSI1"/>
    <x v="170"/>
    <x v="30"/>
    <x v="1"/>
    <x v="0"/>
    <x v="2"/>
    <n v="6.59999E-3"/>
    <n v="1.9659544680851065E-3"/>
  </r>
  <r>
    <s v="THSI1"/>
    <x v="170"/>
    <x v="31"/>
    <x v="1"/>
    <x v="0"/>
    <x v="2"/>
    <n v="6.7223000000000005E-2"/>
    <n v="7.7778677685950417E-3"/>
  </r>
  <r>
    <s v="THSI1"/>
    <x v="170"/>
    <x v="32"/>
    <x v="1"/>
    <x v="0"/>
    <x v="2"/>
    <n v="2.4852599999999999E-2"/>
    <n v="2.5773066666666664E-3"/>
  </r>
  <r>
    <s v="THSI1"/>
    <x v="170"/>
    <x v="33"/>
    <x v="1"/>
    <x v="0"/>
    <x v="2"/>
    <n v="258.77"/>
    <n v="30.443529411764704"/>
  </r>
  <r>
    <s v="THSI1"/>
    <x v="170"/>
    <x v="34"/>
    <x v="1"/>
    <x v="0"/>
    <x v="2"/>
    <n v="1.7617799999999999"/>
    <n v="0.31221417721518985"/>
  </r>
  <r>
    <s v="THSI1"/>
    <x v="170"/>
    <x v="35"/>
    <x v="1"/>
    <x v="0"/>
    <x v="2"/>
    <n v="157.04900000000001"/>
    <n v="129.33447058823529"/>
  </r>
  <r>
    <s v="THSI1"/>
    <x v="170"/>
    <x v="36"/>
    <x v="1"/>
    <x v="0"/>
    <x v="2"/>
    <n v="1687.58"/>
    <n v="381.06645161290322"/>
  </r>
  <r>
    <s v="THSI1"/>
    <x v="170"/>
    <x v="37"/>
    <x v="1"/>
    <x v="0"/>
    <x v="2"/>
    <n v="1076.79"/>
    <n v="837.50333333333333"/>
  </r>
  <r>
    <s v="THSI1"/>
    <x v="170"/>
    <x v="38"/>
    <x v="2"/>
    <x v="1"/>
    <x v="2"/>
    <n v="19.781199999999998"/>
    <n v="9.2312266666666662"/>
  </r>
  <r>
    <s v="THSI1"/>
    <x v="170"/>
    <x v="39"/>
    <x v="2"/>
    <x v="1"/>
    <x v="2"/>
    <n v="444.38200000000001"/>
    <n v="135.24669565217391"/>
  </r>
  <r>
    <s v="THSI1"/>
    <x v="170"/>
    <x v="40"/>
    <x v="2"/>
    <x v="1"/>
    <x v="2"/>
    <n v="7.80077"/>
    <n v="1.761464193548387"/>
  </r>
  <r>
    <s v="THSI1"/>
    <x v="170"/>
    <x v="41"/>
    <x v="2"/>
    <x v="1"/>
    <x v="2"/>
    <n v="27.3079"/>
    <n v="7.0798259259259257"/>
  </r>
  <r>
    <s v="THSI1"/>
    <x v="170"/>
    <x v="42"/>
    <x v="2"/>
    <x v="1"/>
    <x v="2"/>
    <n v="6158.21"/>
    <n v="1368.491111111111"/>
  </r>
  <r>
    <s v="THSI1"/>
    <x v="170"/>
    <x v="43"/>
    <x v="2"/>
    <x v="1"/>
    <x v="2"/>
    <n v="2.5710000000000002"/>
    <n v="0.7658297872340426"/>
  </r>
  <r>
    <s v="THSI1"/>
    <x v="170"/>
    <x v="44"/>
    <x v="2"/>
    <x v="1"/>
    <x v="2"/>
    <n v="359.47399999999999"/>
    <n v="41.592033057851239"/>
  </r>
  <r>
    <s v="THSI1"/>
    <x v="170"/>
    <x v="45"/>
    <x v="2"/>
    <x v="1"/>
    <x v="2"/>
    <n v="146.233"/>
    <n v="15.164903703703704"/>
  </r>
  <r>
    <s v="THSI1"/>
    <x v="170"/>
    <x v="46"/>
    <x v="2"/>
    <x v="1"/>
    <x v="2"/>
    <n v="613.11300000000006"/>
    <n v="72.1309411764706"/>
  </r>
  <r>
    <s v="THSI1"/>
    <x v="170"/>
    <x v="47"/>
    <x v="2"/>
    <x v="1"/>
    <x v="2"/>
    <n v="4.7580299999999998"/>
    <n v="0.84319518987341768"/>
  </r>
  <r>
    <s v="THSI1"/>
    <x v="170"/>
    <x v="48"/>
    <x v="2"/>
    <x v="1"/>
    <x v="2"/>
    <n v="875.75599999999997"/>
    <n v="721.21082352941175"/>
  </r>
  <r>
    <s v="THSI1"/>
    <x v="170"/>
    <x v="49"/>
    <x v="2"/>
    <x v="1"/>
    <x v="2"/>
    <n v="1751.66"/>
    <n v="395.53612903225809"/>
  </r>
  <r>
    <s v="THSI1"/>
    <x v="170"/>
    <x v="50"/>
    <x v="2"/>
    <x v="1"/>
    <x v="2"/>
    <n v="1128.73"/>
    <n v="877.90111111111116"/>
  </r>
  <r>
    <s v="THSI1"/>
    <x v="170"/>
    <x v="51"/>
    <x v="0"/>
    <x v="0"/>
    <x v="3"/>
    <n v="1556.5"/>
    <n v="1556.5"/>
  </r>
  <r>
    <s v="THSI1"/>
    <x v="170"/>
    <x v="52"/>
    <x v="1"/>
    <x v="0"/>
    <x v="3"/>
    <n v="2090.46"/>
    <n v="2090.46"/>
  </r>
  <r>
    <s v="THSI1"/>
    <x v="170"/>
    <x v="53"/>
    <x v="2"/>
    <x v="1"/>
    <x v="3"/>
    <n v="3646.95"/>
    <n v="3646.95"/>
  </r>
  <r>
    <s v="TONT1"/>
    <x v="171"/>
    <x v="0"/>
    <x v="0"/>
    <x v="0"/>
    <x v="0"/>
    <n v="652.43399999999997"/>
    <n v="326.21699999999998"/>
  </r>
  <r>
    <s v="TONT1"/>
    <x v="171"/>
    <x v="1"/>
    <x v="0"/>
    <x v="0"/>
    <x v="0"/>
    <n v="5.16709"/>
    <n v="1.6872130612244896"/>
  </r>
  <r>
    <s v="TONT1"/>
    <x v="171"/>
    <x v="2"/>
    <x v="0"/>
    <x v="0"/>
    <x v="0"/>
    <n v="269.90499999999997"/>
    <n v="89.96833333333332"/>
  </r>
  <r>
    <s v="TONT1"/>
    <x v="171"/>
    <x v="3"/>
    <x v="1"/>
    <x v="0"/>
    <x v="0"/>
    <n v="4.1729900000000004"/>
    <n v="2.0864950000000002"/>
  </r>
  <r>
    <s v="TONT1"/>
    <x v="171"/>
    <x v="4"/>
    <x v="1"/>
    <x v="0"/>
    <x v="0"/>
    <n v="3.90082E-2"/>
    <n v="1.2737371428571427E-2"/>
  </r>
  <r>
    <s v="TONT1"/>
    <x v="171"/>
    <x v="5"/>
    <x v="1"/>
    <x v="0"/>
    <x v="0"/>
    <n v="656.25199999999995"/>
    <n v="218.75066666666663"/>
  </r>
  <r>
    <s v="TONT1"/>
    <x v="171"/>
    <x v="6"/>
    <x v="2"/>
    <x v="1"/>
    <x v="0"/>
    <n v="656.60699999999997"/>
    <n v="328.30349999999999"/>
  </r>
  <r>
    <s v="TONT1"/>
    <x v="171"/>
    <x v="7"/>
    <x v="2"/>
    <x v="1"/>
    <x v="0"/>
    <n v="5.2061000000000002"/>
    <n v="1.6999510204081631"/>
  </r>
  <r>
    <s v="TONT1"/>
    <x v="171"/>
    <x v="8"/>
    <x v="2"/>
    <x v="1"/>
    <x v="0"/>
    <n v="926.16099999999994"/>
    <n v="308.72033333333331"/>
  </r>
  <r>
    <s v="TONT1"/>
    <x v="171"/>
    <x v="9"/>
    <x v="0"/>
    <x v="0"/>
    <x v="1"/>
    <n v="417.87200000000001"/>
    <n v="417.87200000000001"/>
  </r>
  <r>
    <s v="TONT1"/>
    <x v="171"/>
    <x v="10"/>
    <x v="1"/>
    <x v="0"/>
    <x v="1"/>
    <n v="220.84800000000001"/>
    <n v="220.84800000000001"/>
  </r>
  <r>
    <s v="TONT1"/>
    <x v="171"/>
    <x v="11"/>
    <x v="2"/>
    <x v="1"/>
    <x v="1"/>
    <n v="638.72"/>
    <n v="638.72"/>
  </r>
  <r>
    <s v="TONT1"/>
    <x v="171"/>
    <x v="12"/>
    <x v="0"/>
    <x v="0"/>
    <x v="2"/>
    <n v="19.315200000000001"/>
    <n v="9.0137600000000013"/>
  </r>
  <r>
    <s v="TONT1"/>
    <x v="171"/>
    <x v="13"/>
    <x v="0"/>
    <x v="0"/>
    <x v="2"/>
    <n v="565.495"/>
    <n v="172.10717391304348"/>
  </r>
  <r>
    <s v="TONT1"/>
    <x v="171"/>
    <x v="14"/>
    <x v="0"/>
    <x v="0"/>
    <x v="2"/>
    <n v="11.210100000000001"/>
    <n v="2.5313129032258064"/>
  </r>
  <r>
    <s v="TONT1"/>
    <x v="171"/>
    <x v="15"/>
    <x v="0"/>
    <x v="0"/>
    <x v="2"/>
    <n v="85.954800000000006"/>
    <n v="22.284577777777777"/>
  </r>
  <r>
    <s v="TONT1"/>
    <x v="171"/>
    <x v="16"/>
    <x v="0"/>
    <x v="0"/>
    <x v="2"/>
    <n v="6997.9"/>
    <n v="1555.0888888888887"/>
  </r>
  <r>
    <s v="TONT1"/>
    <x v="171"/>
    <x v="17"/>
    <x v="0"/>
    <x v="0"/>
    <x v="2"/>
    <n v="3.8957600000000001"/>
    <n v="1.1604391489361703"/>
  </r>
  <r>
    <s v="TONT1"/>
    <x v="171"/>
    <x v="18"/>
    <x v="0"/>
    <x v="0"/>
    <x v="2"/>
    <n v="318.99400000000003"/>
    <n v="36.908396694214879"/>
  </r>
  <r>
    <s v="TONT1"/>
    <x v="171"/>
    <x v="19"/>
    <x v="0"/>
    <x v="0"/>
    <x v="2"/>
    <n v="160.054"/>
    <n v="16.598192592592593"/>
  </r>
  <r>
    <s v="TONT1"/>
    <x v="171"/>
    <x v="20"/>
    <x v="0"/>
    <x v="0"/>
    <x v="2"/>
    <n v="266.90899999999999"/>
    <n v="31.401058823529411"/>
  </r>
  <r>
    <s v="TONT1"/>
    <x v="171"/>
    <x v="21"/>
    <x v="0"/>
    <x v="0"/>
    <x v="2"/>
    <n v="2.3195000000000001"/>
    <n v="0.41105063291139243"/>
  </r>
  <r>
    <s v="TONT1"/>
    <x v="171"/>
    <x v="22"/>
    <x v="0"/>
    <x v="0"/>
    <x v="2"/>
    <n v="1062.45"/>
    <n v="874.9588235294118"/>
  </r>
  <r>
    <s v="TONT1"/>
    <x v="171"/>
    <x v="23"/>
    <x v="0"/>
    <x v="0"/>
    <x v="2"/>
    <n v="81.484499999999997"/>
    <n v="18.399725806451613"/>
  </r>
  <r>
    <s v="TONT1"/>
    <x v="171"/>
    <x v="24"/>
    <x v="0"/>
    <x v="0"/>
    <x v="2"/>
    <n v="86.691900000000004"/>
    <n v="67.427033333333341"/>
  </r>
  <r>
    <s v="TONT1"/>
    <x v="171"/>
    <x v="25"/>
    <x v="1"/>
    <x v="0"/>
    <x v="2"/>
    <n v="9.7932099999999995E-9"/>
    <n v="4.5701646666666662E-9"/>
  </r>
  <r>
    <s v="TONT1"/>
    <x v="171"/>
    <x v="26"/>
    <x v="1"/>
    <x v="0"/>
    <x v="2"/>
    <n v="2.6097000000000001E-5"/>
    <n v="7.9425652173913058E-6"/>
  </r>
  <r>
    <s v="TONT1"/>
    <x v="171"/>
    <x v="27"/>
    <x v="1"/>
    <x v="0"/>
    <x v="2"/>
    <n v="3.0700099999999999"/>
    <n v="0.69322806451612895"/>
  </r>
  <r>
    <s v="TONT1"/>
    <x v="171"/>
    <x v="28"/>
    <x v="1"/>
    <x v="0"/>
    <x v="2"/>
    <n v="3.1527599999999998"/>
    <n v="0.81738222222222212"/>
  </r>
  <r>
    <s v="TONT1"/>
    <x v="171"/>
    <x v="29"/>
    <x v="1"/>
    <x v="0"/>
    <x v="2"/>
    <n v="382.66899999999998"/>
    <n v="85.037555555555542"/>
  </r>
  <r>
    <s v="TONT1"/>
    <x v="171"/>
    <x v="30"/>
    <x v="1"/>
    <x v="0"/>
    <x v="2"/>
    <n v="1.1740800000000001E-3"/>
    <n v="3.4972595744680853E-4"/>
  </r>
  <r>
    <s v="TONT1"/>
    <x v="171"/>
    <x v="31"/>
    <x v="1"/>
    <x v="0"/>
    <x v="2"/>
    <n v="1.6692100000000001E-2"/>
    <n v="1.9313173553719011E-3"/>
  </r>
  <r>
    <s v="TONT1"/>
    <x v="171"/>
    <x v="32"/>
    <x v="1"/>
    <x v="0"/>
    <x v="2"/>
    <n v="7.3237700000000003E-3"/>
    <n v="7.5950207407407403E-4"/>
  </r>
  <r>
    <s v="TONT1"/>
    <x v="171"/>
    <x v="33"/>
    <x v="1"/>
    <x v="0"/>
    <x v="2"/>
    <n v="112.188"/>
    <n v="13.198588235294118"/>
  </r>
  <r>
    <s v="TONT1"/>
    <x v="171"/>
    <x v="34"/>
    <x v="1"/>
    <x v="0"/>
    <x v="2"/>
    <n v="0.42988599999999999"/>
    <n v="7.6182329113924044E-2"/>
  </r>
  <r>
    <s v="TONT1"/>
    <x v="171"/>
    <x v="35"/>
    <x v="1"/>
    <x v="0"/>
    <x v="2"/>
    <n v="25.521100000000001"/>
    <n v="21.017376470588236"/>
  </r>
  <r>
    <s v="TONT1"/>
    <x v="171"/>
    <x v="36"/>
    <x v="1"/>
    <x v="0"/>
    <x v="2"/>
    <n v="165.965"/>
    <n v="37.475967741935484"/>
  </r>
  <r>
    <s v="TONT1"/>
    <x v="171"/>
    <x v="37"/>
    <x v="1"/>
    <x v="0"/>
    <x v="2"/>
    <n v="125.505"/>
    <n v="97.614999999999995"/>
  </r>
  <r>
    <s v="TONT1"/>
    <x v="171"/>
    <x v="38"/>
    <x v="2"/>
    <x v="1"/>
    <x v="2"/>
    <n v="19.315200000000001"/>
    <n v="9.0137600000000013"/>
  </r>
  <r>
    <s v="TONT1"/>
    <x v="171"/>
    <x v="39"/>
    <x v="2"/>
    <x v="1"/>
    <x v="2"/>
    <n v="565.495"/>
    <n v="172.10717391304348"/>
  </r>
  <r>
    <s v="TONT1"/>
    <x v="171"/>
    <x v="40"/>
    <x v="2"/>
    <x v="1"/>
    <x v="2"/>
    <n v="14.280099999999999"/>
    <n v="3.224538709677419"/>
  </r>
  <r>
    <s v="TONT1"/>
    <x v="171"/>
    <x v="41"/>
    <x v="2"/>
    <x v="1"/>
    <x v="2"/>
    <n v="89.107500000000002"/>
    <n v="23.101944444444445"/>
  </r>
  <r>
    <s v="TONT1"/>
    <x v="171"/>
    <x v="42"/>
    <x v="2"/>
    <x v="1"/>
    <x v="2"/>
    <n v="7380.57"/>
    <n v="1640.1266666666666"/>
  </r>
  <r>
    <s v="TONT1"/>
    <x v="171"/>
    <x v="43"/>
    <x v="2"/>
    <x v="1"/>
    <x v="2"/>
    <n v="3.8969299999999998"/>
    <n v="1.1607876595744679"/>
  </r>
  <r>
    <s v="TONT1"/>
    <x v="171"/>
    <x v="44"/>
    <x v="2"/>
    <x v="1"/>
    <x v="2"/>
    <n v="319.01100000000002"/>
    <n v="36.910363636363641"/>
  </r>
  <r>
    <s v="TONT1"/>
    <x v="171"/>
    <x v="45"/>
    <x v="2"/>
    <x v="1"/>
    <x v="2"/>
    <n v="160.06100000000001"/>
    <n v="16.59891851851852"/>
  </r>
  <r>
    <s v="TONT1"/>
    <x v="171"/>
    <x v="46"/>
    <x v="2"/>
    <x v="1"/>
    <x v="2"/>
    <n v="379.09699999999998"/>
    <n v="44.599647058823528"/>
  </r>
  <r>
    <s v="TONT1"/>
    <x v="171"/>
    <x v="47"/>
    <x v="2"/>
    <x v="1"/>
    <x v="2"/>
    <n v="2.74939"/>
    <n v="0.48723367088607594"/>
  </r>
  <r>
    <s v="TONT1"/>
    <x v="171"/>
    <x v="48"/>
    <x v="2"/>
    <x v="1"/>
    <x v="2"/>
    <n v="1087.97"/>
    <n v="895.97529411764708"/>
  </r>
  <r>
    <s v="TONT1"/>
    <x v="171"/>
    <x v="49"/>
    <x v="2"/>
    <x v="1"/>
    <x v="2"/>
    <n v="247.45"/>
    <n v="55.875806451612902"/>
  </r>
  <r>
    <s v="TONT1"/>
    <x v="171"/>
    <x v="50"/>
    <x v="2"/>
    <x v="1"/>
    <x v="2"/>
    <n v="212.197"/>
    <n v="165.04211111111113"/>
  </r>
  <r>
    <s v="TONT1"/>
    <x v="171"/>
    <x v="51"/>
    <x v="0"/>
    <x v="0"/>
    <x v="3"/>
    <n v="2808.3"/>
    <n v="2808.3"/>
  </r>
  <r>
    <s v="TONT1"/>
    <x v="171"/>
    <x v="52"/>
    <x v="1"/>
    <x v="0"/>
    <x v="3"/>
    <n v="255.935"/>
    <n v="255.935"/>
  </r>
  <r>
    <s v="TONT1"/>
    <x v="171"/>
    <x v="53"/>
    <x v="2"/>
    <x v="1"/>
    <x v="3"/>
    <n v="3064.23"/>
    <n v="3064.23"/>
  </r>
  <r>
    <s v="TRIN1"/>
    <x v="172"/>
    <x v="0"/>
    <x v="0"/>
    <x v="0"/>
    <x v="0"/>
    <n v="115.146"/>
    <n v="57.573"/>
  </r>
  <r>
    <s v="TRIN1"/>
    <x v="172"/>
    <x v="1"/>
    <x v="0"/>
    <x v="0"/>
    <x v="0"/>
    <n v="1.6325400000000001"/>
    <n v="0.53307428571428572"/>
  </r>
  <r>
    <s v="TRIN1"/>
    <x v="172"/>
    <x v="2"/>
    <x v="0"/>
    <x v="0"/>
    <x v="0"/>
    <n v="218.05799999999999"/>
    <n v="72.685999999999993"/>
  </r>
  <r>
    <s v="TRIN1"/>
    <x v="172"/>
    <x v="3"/>
    <x v="1"/>
    <x v="0"/>
    <x v="0"/>
    <n v="1.94255"/>
    <n v="0.971275"/>
  </r>
  <r>
    <s v="TRIN1"/>
    <x v="172"/>
    <x v="4"/>
    <x v="1"/>
    <x v="0"/>
    <x v="0"/>
    <n v="1.2333E-2"/>
    <n v="4.0271020408163263E-3"/>
  </r>
  <r>
    <s v="TRIN1"/>
    <x v="172"/>
    <x v="5"/>
    <x v="1"/>
    <x v="0"/>
    <x v="0"/>
    <n v="1964.74"/>
    <n v="654.9133333333333"/>
  </r>
  <r>
    <s v="TRIN1"/>
    <x v="172"/>
    <x v="6"/>
    <x v="2"/>
    <x v="1"/>
    <x v="0"/>
    <n v="117.089"/>
    <n v="58.544499999999999"/>
  </r>
  <r>
    <s v="TRIN1"/>
    <x v="172"/>
    <x v="7"/>
    <x v="2"/>
    <x v="1"/>
    <x v="0"/>
    <n v="1.6448700000000001"/>
    <n v="0.53710040816326532"/>
  </r>
  <r>
    <s v="TRIN1"/>
    <x v="172"/>
    <x v="8"/>
    <x v="2"/>
    <x v="1"/>
    <x v="0"/>
    <n v="2182.79"/>
    <n v="727.59666666666658"/>
  </r>
  <r>
    <s v="TRIN1"/>
    <x v="172"/>
    <x v="9"/>
    <x v="0"/>
    <x v="0"/>
    <x v="1"/>
    <n v="130.791"/>
    <n v="130.791"/>
  </r>
  <r>
    <s v="TRIN1"/>
    <x v="172"/>
    <x v="10"/>
    <x v="1"/>
    <x v="0"/>
    <x v="1"/>
    <n v="655.88099999999997"/>
    <n v="655.88099999999997"/>
  </r>
  <r>
    <s v="TRIN1"/>
    <x v="172"/>
    <x v="11"/>
    <x v="2"/>
    <x v="1"/>
    <x v="1"/>
    <n v="786.67200000000003"/>
    <n v="786.67200000000003"/>
  </r>
  <r>
    <s v="TRIN1"/>
    <x v="172"/>
    <x v="12"/>
    <x v="0"/>
    <x v="0"/>
    <x v="2"/>
    <n v="19.182700000000001"/>
    <n v="8.951926666666667"/>
  </r>
  <r>
    <s v="TRIN1"/>
    <x v="172"/>
    <x v="13"/>
    <x v="0"/>
    <x v="0"/>
    <x v="2"/>
    <n v="561.08900000000006"/>
    <n v="170.76621739130437"/>
  </r>
  <r>
    <s v="TRIN1"/>
    <x v="172"/>
    <x v="14"/>
    <x v="0"/>
    <x v="0"/>
    <x v="2"/>
    <n v="1.93666"/>
    <n v="0.43731032258064517"/>
  </r>
  <r>
    <s v="TRIN1"/>
    <x v="172"/>
    <x v="15"/>
    <x v="0"/>
    <x v="0"/>
    <x v="2"/>
    <n v="19.0747"/>
    <n v="4.9452925925925921"/>
  </r>
  <r>
    <s v="TRIN1"/>
    <x v="172"/>
    <x v="16"/>
    <x v="0"/>
    <x v="0"/>
    <x v="2"/>
    <n v="5300.39"/>
    <n v="1177.8644444444444"/>
  </r>
  <r>
    <s v="TRIN1"/>
    <x v="172"/>
    <x v="17"/>
    <x v="0"/>
    <x v="0"/>
    <x v="2"/>
    <n v="2.5978300000000001"/>
    <n v="0.77382170212765955"/>
  </r>
  <r>
    <s v="TRIN1"/>
    <x v="172"/>
    <x v="18"/>
    <x v="0"/>
    <x v="0"/>
    <x v="2"/>
    <n v="343.42599999999999"/>
    <n v="39.735239669421489"/>
  </r>
  <r>
    <s v="TRIN1"/>
    <x v="172"/>
    <x v="19"/>
    <x v="0"/>
    <x v="0"/>
    <x v="2"/>
    <n v="162.27000000000001"/>
    <n v="16.827999999999999"/>
  </r>
  <r>
    <s v="TRIN1"/>
    <x v="172"/>
    <x v="20"/>
    <x v="0"/>
    <x v="0"/>
    <x v="2"/>
    <n v="244.393"/>
    <n v="28.752117647058824"/>
  </r>
  <r>
    <s v="TRIN1"/>
    <x v="172"/>
    <x v="21"/>
    <x v="0"/>
    <x v="0"/>
    <x v="2"/>
    <n v="1.9184000000000001"/>
    <n v="0.33996962025316457"/>
  </r>
  <r>
    <s v="TRIN1"/>
    <x v="172"/>
    <x v="22"/>
    <x v="0"/>
    <x v="0"/>
    <x v="2"/>
    <n v="3503.6"/>
    <n v="2885.3176470588232"/>
  </r>
  <r>
    <s v="TRIN1"/>
    <x v="172"/>
    <x v="23"/>
    <x v="0"/>
    <x v="0"/>
    <x v="2"/>
    <n v="78.997299999999996"/>
    <n v="17.838099999999997"/>
  </r>
  <r>
    <s v="TRIN1"/>
    <x v="172"/>
    <x v="24"/>
    <x v="0"/>
    <x v="0"/>
    <x v="2"/>
    <n v="68.839500000000001"/>
    <n v="53.541833333333336"/>
  </r>
  <r>
    <s v="TRIN1"/>
    <x v="172"/>
    <x v="25"/>
    <x v="1"/>
    <x v="0"/>
    <x v="2"/>
    <n v="8.0933399999999996E-8"/>
    <n v="3.776892E-8"/>
  </r>
  <r>
    <s v="TRIN1"/>
    <x v="172"/>
    <x v="26"/>
    <x v="1"/>
    <x v="0"/>
    <x v="2"/>
    <n v="2.11931E-4"/>
    <n v="6.4500739130434791E-5"/>
  </r>
  <r>
    <s v="TRIN1"/>
    <x v="172"/>
    <x v="27"/>
    <x v="1"/>
    <x v="0"/>
    <x v="2"/>
    <n v="3.5356000000000001"/>
    <n v="0.79836129032258063"/>
  </r>
  <r>
    <s v="TRIN1"/>
    <x v="172"/>
    <x v="28"/>
    <x v="1"/>
    <x v="0"/>
    <x v="2"/>
    <n v="9.8882200000000005"/>
    <n v="2.5636125925925928"/>
  </r>
  <r>
    <s v="TRIN1"/>
    <x v="172"/>
    <x v="29"/>
    <x v="1"/>
    <x v="0"/>
    <x v="2"/>
    <n v="2563.4"/>
    <n v="569.64444444444439"/>
  </r>
  <r>
    <s v="TRIN1"/>
    <x v="172"/>
    <x v="30"/>
    <x v="1"/>
    <x v="0"/>
    <x v="2"/>
    <n v="1.07414E-2"/>
    <n v="3.1995659574468082E-3"/>
  </r>
  <r>
    <s v="TRIN1"/>
    <x v="172"/>
    <x v="31"/>
    <x v="1"/>
    <x v="0"/>
    <x v="2"/>
    <n v="5.4295099999999999E-2"/>
    <n v="6.2820776859504133E-3"/>
  </r>
  <r>
    <s v="TRIN1"/>
    <x v="172"/>
    <x v="32"/>
    <x v="1"/>
    <x v="0"/>
    <x v="2"/>
    <n v="1.7244300000000001E-2"/>
    <n v="1.7882977777777778E-3"/>
  </r>
  <r>
    <s v="TRIN1"/>
    <x v="172"/>
    <x v="33"/>
    <x v="1"/>
    <x v="0"/>
    <x v="2"/>
    <n v="167.267"/>
    <n v="19.678470588235292"/>
  </r>
  <r>
    <s v="TRIN1"/>
    <x v="172"/>
    <x v="34"/>
    <x v="1"/>
    <x v="0"/>
    <x v="2"/>
    <n v="0.78413999999999995"/>
    <n v="0.13896151898734177"/>
  </r>
  <r>
    <s v="TRIN1"/>
    <x v="172"/>
    <x v="35"/>
    <x v="1"/>
    <x v="0"/>
    <x v="2"/>
    <n v="203.48599999999999"/>
    <n v="167.57670588235291"/>
  </r>
  <r>
    <s v="TRIN1"/>
    <x v="172"/>
    <x v="36"/>
    <x v="1"/>
    <x v="0"/>
    <x v="2"/>
    <n v="1298.8399999999999"/>
    <n v="293.28645161290319"/>
  </r>
  <r>
    <s v="TRIN1"/>
    <x v="172"/>
    <x v="37"/>
    <x v="1"/>
    <x v="0"/>
    <x v="2"/>
    <n v="710.94"/>
    <n v="552.95333333333338"/>
  </r>
  <r>
    <s v="TRIN1"/>
    <x v="172"/>
    <x v="38"/>
    <x v="2"/>
    <x v="1"/>
    <x v="2"/>
    <n v="19.182700000000001"/>
    <n v="8.951926666666667"/>
  </r>
  <r>
    <s v="TRIN1"/>
    <x v="172"/>
    <x v="39"/>
    <x v="2"/>
    <x v="1"/>
    <x v="2"/>
    <n v="561.08900000000006"/>
    <n v="170.76621739130437"/>
  </r>
  <r>
    <s v="TRIN1"/>
    <x v="172"/>
    <x v="40"/>
    <x v="2"/>
    <x v="1"/>
    <x v="2"/>
    <n v="5.47227"/>
    <n v="1.2356738709677419"/>
  </r>
  <r>
    <s v="TRIN1"/>
    <x v="172"/>
    <x v="41"/>
    <x v="2"/>
    <x v="1"/>
    <x v="2"/>
    <n v="28.963000000000001"/>
    <n v="7.5089259259259258"/>
  </r>
  <r>
    <s v="TRIN1"/>
    <x v="172"/>
    <x v="42"/>
    <x v="2"/>
    <x v="1"/>
    <x v="2"/>
    <n v="7863.78"/>
    <n v="1747.5066666666664"/>
  </r>
  <r>
    <s v="TRIN1"/>
    <x v="172"/>
    <x v="43"/>
    <x v="2"/>
    <x v="1"/>
    <x v="2"/>
    <n v="2.6085699999999998"/>
    <n v="0.77702085106382968"/>
  </r>
  <r>
    <s v="TRIN1"/>
    <x v="172"/>
    <x v="44"/>
    <x v="2"/>
    <x v="1"/>
    <x v="2"/>
    <n v="343.48"/>
    <n v="39.741487603305785"/>
  </r>
  <r>
    <s v="TRIN1"/>
    <x v="172"/>
    <x v="45"/>
    <x v="2"/>
    <x v="1"/>
    <x v="2"/>
    <n v="162.28800000000001"/>
    <n v="16.829866666666668"/>
  </r>
  <r>
    <s v="TRIN1"/>
    <x v="172"/>
    <x v="46"/>
    <x v="2"/>
    <x v="1"/>
    <x v="2"/>
    <n v="411.66"/>
    <n v="48.430588235294117"/>
  </r>
  <r>
    <s v="TRIN1"/>
    <x v="172"/>
    <x v="47"/>
    <x v="2"/>
    <x v="1"/>
    <x v="2"/>
    <n v="2.7025399999999999"/>
    <n v="0.47893113924050634"/>
  </r>
  <r>
    <s v="TRIN1"/>
    <x v="172"/>
    <x v="48"/>
    <x v="2"/>
    <x v="1"/>
    <x v="2"/>
    <n v="3707.09"/>
    <n v="3052.8976470588236"/>
  </r>
  <r>
    <s v="TRIN1"/>
    <x v="172"/>
    <x v="49"/>
    <x v="2"/>
    <x v="1"/>
    <x v="2"/>
    <n v="1377.83"/>
    <n v="311.12290322580645"/>
  </r>
  <r>
    <s v="TRIN1"/>
    <x v="172"/>
    <x v="50"/>
    <x v="2"/>
    <x v="1"/>
    <x v="2"/>
    <n v="779.78099999999995"/>
    <n v="606.49633333333327"/>
  </r>
  <r>
    <s v="TRIN1"/>
    <x v="172"/>
    <x v="51"/>
    <x v="0"/>
    <x v="0"/>
    <x v="3"/>
    <n v="4406.09"/>
    <n v="4406.09"/>
  </r>
  <r>
    <s v="TRIN1"/>
    <x v="172"/>
    <x v="52"/>
    <x v="1"/>
    <x v="0"/>
    <x v="3"/>
    <n v="1606.66"/>
    <n v="1606.66"/>
  </r>
  <r>
    <s v="TRIN1"/>
    <x v="172"/>
    <x v="53"/>
    <x v="2"/>
    <x v="1"/>
    <x v="3"/>
    <n v="6012.75"/>
    <n v="6012.75"/>
  </r>
  <r>
    <s v="ULBE1"/>
    <x v="173"/>
    <x v="0"/>
    <x v="0"/>
    <x v="0"/>
    <x v="0"/>
    <n v="188.666"/>
    <n v="94.332999999999998"/>
  </r>
  <r>
    <s v="ULBE1"/>
    <x v="173"/>
    <x v="1"/>
    <x v="0"/>
    <x v="0"/>
    <x v="0"/>
    <n v="1.0375700000000001"/>
    <n v="0.3387983673469388"/>
  </r>
  <r>
    <s v="ULBE1"/>
    <x v="173"/>
    <x v="2"/>
    <x v="0"/>
    <x v="0"/>
    <x v="0"/>
    <n v="196.03299999999999"/>
    <n v="65.344333333333324"/>
  </r>
  <r>
    <s v="ULBE1"/>
    <x v="173"/>
    <x v="3"/>
    <x v="1"/>
    <x v="0"/>
    <x v="0"/>
    <n v="2.8337300000000001"/>
    <n v="1.416865"/>
  </r>
  <r>
    <s v="ULBE1"/>
    <x v="173"/>
    <x v="4"/>
    <x v="1"/>
    <x v="0"/>
    <x v="0"/>
    <n v="1.8517200000000001E-2"/>
    <n v="6.046432653061224E-3"/>
  </r>
  <r>
    <s v="ULBE1"/>
    <x v="173"/>
    <x v="5"/>
    <x v="1"/>
    <x v="0"/>
    <x v="0"/>
    <n v="2291.5300000000002"/>
    <n v="763.84333333333336"/>
  </r>
  <r>
    <s v="ULBE1"/>
    <x v="173"/>
    <x v="6"/>
    <x v="2"/>
    <x v="1"/>
    <x v="0"/>
    <n v="191.499"/>
    <n v="95.749499999999998"/>
  </r>
  <r>
    <s v="ULBE1"/>
    <x v="173"/>
    <x v="7"/>
    <x v="2"/>
    <x v="1"/>
    <x v="0"/>
    <n v="1.05609"/>
    <n v="0.34484571428571426"/>
  </r>
  <r>
    <s v="ULBE1"/>
    <x v="173"/>
    <x v="8"/>
    <x v="2"/>
    <x v="1"/>
    <x v="0"/>
    <n v="2487.56"/>
    <n v="829.18666666666661"/>
  </r>
  <r>
    <s v="ULBE1"/>
    <x v="173"/>
    <x v="9"/>
    <x v="0"/>
    <x v="0"/>
    <x v="1"/>
    <n v="160.01499999999999"/>
    <n v="160.01499999999999"/>
  </r>
  <r>
    <s v="ULBE1"/>
    <x v="173"/>
    <x v="10"/>
    <x v="1"/>
    <x v="0"/>
    <x v="1"/>
    <n v="765.26"/>
    <n v="765.26"/>
  </r>
  <r>
    <s v="ULBE1"/>
    <x v="173"/>
    <x v="11"/>
    <x v="2"/>
    <x v="1"/>
    <x v="1"/>
    <n v="925.27200000000005"/>
    <n v="925.27200000000005"/>
  </r>
  <r>
    <s v="ULBE1"/>
    <x v="173"/>
    <x v="12"/>
    <x v="0"/>
    <x v="0"/>
    <x v="2"/>
    <n v="11.5397"/>
    <n v="5.3851933333333335"/>
  </r>
  <r>
    <s v="ULBE1"/>
    <x v="173"/>
    <x v="13"/>
    <x v="0"/>
    <x v="0"/>
    <x v="2"/>
    <n v="256.22000000000003"/>
    <n v="77.980000000000018"/>
  </r>
  <r>
    <s v="ULBE1"/>
    <x v="173"/>
    <x v="14"/>
    <x v="0"/>
    <x v="0"/>
    <x v="2"/>
    <n v="10.420999999999999"/>
    <n v="2.3531290322580642"/>
  </r>
  <r>
    <s v="ULBE1"/>
    <x v="173"/>
    <x v="15"/>
    <x v="0"/>
    <x v="0"/>
    <x v="2"/>
    <n v="89.5428"/>
    <n v="23.2148"/>
  </r>
  <r>
    <s v="ULBE1"/>
    <x v="173"/>
    <x v="16"/>
    <x v="0"/>
    <x v="0"/>
    <x v="2"/>
    <n v="3542.72"/>
    <n v="787.27111111111105"/>
  </r>
  <r>
    <s v="ULBE1"/>
    <x v="173"/>
    <x v="17"/>
    <x v="0"/>
    <x v="0"/>
    <x v="2"/>
    <n v="1.36913"/>
    <n v="0.4078259574468085"/>
  </r>
  <r>
    <s v="ULBE1"/>
    <x v="173"/>
    <x v="18"/>
    <x v="0"/>
    <x v="0"/>
    <x v="2"/>
    <n v="419.05700000000002"/>
    <n v="48.485933884297523"/>
  </r>
  <r>
    <s v="ULBE1"/>
    <x v="173"/>
    <x v="19"/>
    <x v="0"/>
    <x v="0"/>
    <x v="2"/>
    <n v="153.97300000000001"/>
    <n v="15.967570370370371"/>
  </r>
  <r>
    <s v="ULBE1"/>
    <x v="173"/>
    <x v="20"/>
    <x v="0"/>
    <x v="0"/>
    <x v="2"/>
    <n v="301.49400000000003"/>
    <n v="35.469882352941177"/>
  </r>
  <r>
    <s v="ULBE1"/>
    <x v="173"/>
    <x v="21"/>
    <x v="0"/>
    <x v="0"/>
    <x v="2"/>
    <n v="3.93601"/>
    <n v="0.69752075949367087"/>
  </r>
  <r>
    <s v="ULBE1"/>
    <x v="173"/>
    <x v="22"/>
    <x v="0"/>
    <x v="0"/>
    <x v="2"/>
    <n v="1052.81"/>
    <n v="867.01999999999987"/>
  </r>
  <r>
    <s v="ULBE1"/>
    <x v="173"/>
    <x v="23"/>
    <x v="0"/>
    <x v="0"/>
    <x v="2"/>
    <n v="129.661"/>
    <n v="29.278290322580645"/>
  </r>
  <r>
    <s v="ULBE1"/>
    <x v="173"/>
    <x v="24"/>
    <x v="0"/>
    <x v="0"/>
    <x v="2"/>
    <n v="80.929400000000001"/>
    <n v="62.94508888888889"/>
  </r>
  <r>
    <s v="ULBE1"/>
    <x v="173"/>
    <x v="25"/>
    <x v="1"/>
    <x v="0"/>
    <x v="2"/>
    <n v="1.29355E-8"/>
    <n v="6.0365666666666667E-9"/>
  </r>
  <r>
    <s v="ULBE1"/>
    <x v="173"/>
    <x v="26"/>
    <x v="1"/>
    <x v="0"/>
    <x v="2"/>
    <n v="5.4867500000000003E-5"/>
    <n v="1.6698804347826088E-5"/>
  </r>
  <r>
    <s v="ULBE1"/>
    <x v="173"/>
    <x v="27"/>
    <x v="1"/>
    <x v="0"/>
    <x v="2"/>
    <n v="11.8422"/>
    <n v="2.6740451612903224"/>
  </r>
  <r>
    <s v="ULBE1"/>
    <x v="173"/>
    <x v="28"/>
    <x v="1"/>
    <x v="0"/>
    <x v="2"/>
    <n v="15.0908"/>
    <n v="3.9124296296296293"/>
  </r>
  <r>
    <s v="ULBE1"/>
    <x v="173"/>
    <x v="29"/>
    <x v="1"/>
    <x v="0"/>
    <x v="2"/>
    <n v="2220.17"/>
    <n v="493.37111111111108"/>
  </r>
  <r>
    <s v="ULBE1"/>
    <x v="173"/>
    <x v="30"/>
    <x v="1"/>
    <x v="0"/>
    <x v="2"/>
    <n v="3.4513600000000001E-3"/>
    <n v="1.0280646808510639E-3"/>
  </r>
  <r>
    <s v="ULBE1"/>
    <x v="173"/>
    <x v="31"/>
    <x v="1"/>
    <x v="0"/>
    <x v="2"/>
    <n v="0.10201300000000001"/>
    <n v="1.1803157024793389E-2"/>
  </r>
  <r>
    <s v="ULBE1"/>
    <x v="173"/>
    <x v="32"/>
    <x v="1"/>
    <x v="0"/>
    <x v="2"/>
    <n v="4.4855699999999998E-2"/>
    <n v="4.6517022222222221E-3"/>
  </r>
  <r>
    <s v="ULBE1"/>
    <x v="173"/>
    <x v="33"/>
    <x v="1"/>
    <x v="0"/>
    <x v="2"/>
    <n v="320.70999999999998"/>
    <n v="37.730588235294114"/>
  </r>
  <r>
    <s v="ULBE1"/>
    <x v="173"/>
    <x v="34"/>
    <x v="1"/>
    <x v="0"/>
    <x v="2"/>
    <n v="3.57281"/>
    <n v="0.63315620253164562"/>
  </r>
  <r>
    <s v="ULBE1"/>
    <x v="173"/>
    <x v="35"/>
    <x v="1"/>
    <x v="0"/>
    <x v="2"/>
    <n v="180.685"/>
    <n v="148.79941176470587"/>
  </r>
  <r>
    <s v="ULBE1"/>
    <x v="173"/>
    <x v="36"/>
    <x v="1"/>
    <x v="0"/>
    <x v="2"/>
    <n v="842.43799999999999"/>
    <n v="190.22793548387097"/>
  </r>
  <r>
    <s v="ULBE1"/>
    <x v="173"/>
    <x v="37"/>
    <x v="1"/>
    <x v="0"/>
    <x v="2"/>
    <n v="753.79100000000005"/>
    <n v="586.28188888888894"/>
  </r>
  <r>
    <s v="ULBE1"/>
    <x v="173"/>
    <x v="38"/>
    <x v="2"/>
    <x v="1"/>
    <x v="2"/>
    <n v="11.5397"/>
    <n v="5.3851933333333335"/>
  </r>
  <r>
    <s v="ULBE1"/>
    <x v="173"/>
    <x v="39"/>
    <x v="2"/>
    <x v="1"/>
    <x v="2"/>
    <n v="256.221"/>
    <n v="77.980304347826092"/>
  </r>
  <r>
    <s v="ULBE1"/>
    <x v="173"/>
    <x v="40"/>
    <x v="2"/>
    <x v="1"/>
    <x v="2"/>
    <n v="22.263100000000001"/>
    <n v="5.0271516129032259"/>
  </r>
  <r>
    <s v="ULBE1"/>
    <x v="173"/>
    <x v="41"/>
    <x v="2"/>
    <x v="1"/>
    <x v="2"/>
    <n v="104.634"/>
    <n v="27.127333333333333"/>
  </r>
  <r>
    <s v="ULBE1"/>
    <x v="173"/>
    <x v="42"/>
    <x v="2"/>
    <x v="1"/>
    <x v="2"/>
    <n v="5762.89"/>
    <n v="1280.6422222222222"/>
  </r>
  <r>
    <s v="ULBE1"/>
    <x v="173"/>
    <x v="43"/>
    <x v="2"/>
    <x v="1"/>
    <x v="2"/>
    <n v="1.3725799999999999"/>
    <n v="0.40885361702127654"/>
  </r>
  <r>
    <s v="ULBE1"/>
    <x v="173"/>
    <x v="44"/>
    <x v="2"/>
    <x v="1"/>
    <x v="2"/>
    <n v="419.15800000000002"/>
    <n v="48.497619834710747"/>
  </r>
  <r>
    <s v="ULBE1"/>
    <x v="173"/>
    <x v="45"/>
    <x v="2"/>
    <x v="1"/>
    <x v="2"/>
    <n v="154.018"/>
    <n v="15.972237037037036"/>
  </r>
  <r>
    <s v="ULBE1"/>
    <x v="173"/>
    <x v="46"/>
    <x v="2"/>
    <x v="1"/>
    <x v="2"/>
    <n v="622.20399999999995"/>
    <n v="73.200470588235291"/>
  </r>
  <r>
    <s v="ULBE1"/>
    <x v="173"/>
    <x v="47"/>
    <x v="2"/>
    <x v="1"/>
    <x v="2"/>
    <n v="7.5088299999999997"/>
    <n v="1.3306787341772151"/>
  </r>
  <r>
    <s v="ULBE1"/>
    <x v="173"/>
    <x v="48"/>
    <x v="2"/>
    <x v="1"/>
    <x v="2"/>
    <n v="1233.5"/>
    <n v="1015.8235294117646"/>
  </r>
  <r>
    <s v="ULBE1"/>
    <x v="173"/>
    <x v="49"/>
    <x v="2"/>
    <x v="1"/>
    <x v="2"/>
    <n v="972.09799999999996"/>
    <n v="219.50599999999997"/>
  </r>
  <r>
    <s v="ULBE1"/>
    <x v="173"/>
    <x v="50"/>
    <x v="2"/>
    <x v="1"/>
    <x v="2"/>
    <n v="834.721"/>
    <n v="649.22744444444447"/>
  </r>
  <r>
    <s v="ULBE1"/>
    <x v="173"/>
    <x v="51"/>
    <x v="0"/>
    <x v="0"/>
    <x v="3"/>
    <n v="1956.48"/>
    <n v="1956.48"/>
  </r>
  <r>
    <s v="ULBE1"/>
    <x v="173"/>
    <x v="52"/>
    <x v="1"/>
    <x v="0"/>
    <x v="3"/>
    <n v="1463.65"/>
    <n v="1463.65"/>
  </r>
  <r>
    <s v="ULBE1"/>
    <x v="173"/>
    <x v="53"/>
    <x v="2"/>
    <x v="1"/>
    <x v="3"/>
    <n v="3420.13"/>
    <n v="3420.13"/>
  </r>
  <r>
    <s v="VILA1"/>
    <x v="174"/>
    <x v="0"/>
    <x v="0"/>
    <x v="0"/>
    <x v="0"/>
    <n v="2555.5500000000002"/>
    <n v="1277.7750000000001"/>
  </r>
  <r>
    <s v="VILA1"/>
    <x v="174"/>
    <x v="1"/>
    <x v="0"/>
    <x v="0"/>
    <x v="0"/>
    <n v="10.888299999999999"/>
    <n v="3.5553632653061218"/>
  </r>
  <r>
    <s v="VILA1"/>
    <x v="174"/>
    <x v="2"/>
    <x v="0"/>
    <x v="0"/>
    <x v="0"/>
    <n v="557.45899999999995"/>
    <n v="185.81966666666665"/>
  </r>
  <r>
    <s v="VILA1"/>
    <x v="174"/>
    <x v="3"/>
    <x v="1"/>
    <x v="0"/>
    <x v="0"/>
    <n v="66.086299999999994"/>
    <n v="33.043149999999997"/>
  </r>
  <r>
    <s v="VILA1"/>
    <x v="174"/>
    <x v="4"/>
    <x v="1"/>
    <x v="0"/>
    <x v="0"/>
    <n v="0.75861699999999999"/>
    <n v="0.24771167346938774"/>
  </r>
  <r>
    <s v="VILA1"/>
    <x v="174"/>
    <x v="5"/>
    <x v="1"/>
    <x v="0"/>
    <x v="0"/>
    <n v="10044.700000000001"/>
    <n v="3348.2333333333336"/>
  </r>
  <r>
    <s v="VILA1"/>
    <x v="174"/>
    <x v="6"/>
    <x v="2"/>
    <x v="1"/>
    <x v="0"/>
    <n v="2621.64"/>
    <n v="1310.82"/>
  </r>
  <r>
    <s v="VILA1"/>
    <x v="174"/>
    <x v="7"/>
    <x v="2"/>
    <x v="1"/>
    <x v="0"/>
    <n v="11.6469"/>
    <n v="3.8030693877551021"/>
  </r>
  <r>
    <s v="VILA1"/>
    <x v="174"/>
    <x v="8"/>
    <x v="2"/>
    <x v="1"/>
    <x v="0"/>
    <n v="10602.1"/>
    <n v="3534.0333333333333"/>
  </r>
  <r>
    <s v="VILA1"/>
    <x v="174"/>
    <x v="9"/>
    <x v="0"/>
    <x v="0"/>
    <x v="1"/>
    <n v="1467.15"/>
    <n v="1467.15"/>
  </r>
  <r>
    <s v="VILA1"/>
    <x v="174"/>
    <x v="10"/>
    <x v="1"/>
    <x v="0"/>
    <x v="1"/>
    <n v="3381.48"/>
    <n v="3381.48"/>
  </r>
  <r>
    <s v="VILA1"/>
    <x v="174"/>
    <x v="11"/>
    <x v="2"/>
    <x v="1"/>
    <x v="1"/>
    <n v="4848.63"/>
    <n v="4848.63"/>
  </r>
  <r>
    <s v="VILA1"/>
    <x v="174"/>
    <x v="12"/>
    <x v="0"/>
    <x v="0"/>
    <x v="2"/>
    <n v="62.432000000000002"/>
    <n v="29.134933333333336"/>
  </r>
  <r>
    <s v="VILA1"/>
    <x v="174"/>
    <x v="13"/>
    <x v="0"/>
    <x v="0"/>
    <x v="2"/>
    <n v="1575.78"/>
    <n v="479.58521739130435"/>
  </r>
  <r>
    <s v="VILA1"/>
    <x v="174"/>
    <x v="14"/>
    <x v="0"/>
    <x v="0"/>
    <x v="2"/>
    <n v="7.5977399999999999"/>
    <n v="1.7156187096774194"/>
  </r>
  <r>
    <s v="VILA1"/>
    <x v="174"/>
    <x v="15"/>
    <x v="0"/>
    <x v="0"/>
    <x v="2"/>
    <n v="180.494"/>
    <n v="46.794740740740735"/>
  </r>
  <r>
    <s v="VILA1"/>
    <x v="174"/>
    <x v="16"/>
    <x v="0"/>
    <x v="0"/>
    <x v="2"/>
    <n v="5405.62"/>
    <n v="1201.2488888888888"/>
  </r>
  <r>
    <s v="VILA1"/>
    <x v="174"/>
    <x v="17"/>
    <x v="0"/>
    <x v="0"/>
    <x v="2"/>
    <n v="11.7807"/>
    <n v="3.5091446808510636"/>
  </r>
  <r>
    <s v="VILA1"/>
    <x v="174"/>
    <x v="18"/>
    <x v="0"/>
    <x v="0"/>
    <x v="2"/>
    <n v="966.38599999999997"/>
    <n v="111.8132561983471"/>
  </r>
  <r>
    <s v="VILA1"/>
    <x v="174"/>
    <x v="19"/>
    <x v="0"/>
    <x v="0"/>
    <x v="2"/>
    <n v="482.62799999999999"/>
    <n v="50.050311111111107"/>
  </r>
  <r>
    <s v="VILA1"/>
    <x v="174"/>
    <x v="20"/>
    <x v="0"/>
    <x v="0"/>
    <x v="2"/>
    <n v="1020.72"/>
    <n v="120.08470588235295"/>
  </r>
  <r>
    <s v="VILA1"/>
    <x v="174"/>
    <x v="21"/>
    <x v="0"/>
    <x v="0"/>
    <x v="2"/>
    <n v="3.4094099999999998"/>
    <n v="0.60419924050632912"/>
  </r>
  <r>
    <s v="VILA1"/>
    <x v="174"/>
    <x v="22"/>
    <x v="0"/>
    <x v="0"/>
    <x v="2"/>
    <n v="4776.83"/>
    <n v="3933.8599999999997"/>
  </r>
  <r>
    <s v="VILA1"/>
    <x v="174"/>
    <x v="23"/>
    <x v="0"/>
    <x v="0"/>
    <x v="2"/>
    <n v="568.11500000000001"/>
    <n v="128.28403225806451"/>
  </r>
  <r>
    <s v="VILA1"/>
    <x v="174"/>
    <x v="24"/>
    <x v="0"/>
    <x v="0"/>
    <x v="2"/>
    <n v="347.43700000000001"/>
    <n v="270.22877777777779"/>
  </r>
  <r>
    <s v="VILA1"/>
    <x v="174"/>
    <x v="25"/>
    <x v="1"/>
    <x v="0"/>
    <x v="2"/>
    <n v="3.25013E-7"/>
    <n v="1.5167273333333335E-7"/>
  </r>
  <r>
    <s v="VILA1"/>
    <x v="174"/>
    <x v="26"/>
    <x v="1"/>
    <x v="0"/>
    <x v="2"/>
    <n v="4.0892100000000002E-4"/>
    <n v="1.2445421739130436E-4"/>
  </r>
  <r>
    <s v="VILA1"/>
    <x v="174"/>
    <x v="27"/>
    <x v="1"/>
    <x v="0"/>
    <x v="2"/>
    <n v="31.5379"/>
    <n v="7.1214612903225802"/>
  </r>
  <r>
    <s v="VILA1"/>
    <x v="174"/>
    <x v="28"/>
    <x v="1"/>
    <x v="0"/>
    <x v="2"/>
    <n v="36.881999999999998"/>
    <n v="9.5619999999999994"/>
  </r>
  <r>
    <s v="VILA1"/>
    <x v="174"/>
    <x v="29"/>
    <x v="1"/>
    <x v="0"/>
    <x v="2"/>
    <n v="6011.83"/>
    <n v="1335.9622222222222"/>
  </r>
  <r>
    <s v="VILA1"/>
    <x v="174"/>
    <x v="30"/>
    <x v="1"/>
    <x v="0"/>
    <x v="2"/>
    <n v="1.6459399999999999E-2"/>
    <n v="4.9027999999999997E-3"/>
  </r>
  <r>
    <s v="VILA1"/>
    <x v="174"/>
    <x v="31"/>
    <x v="1"/>
    <x v="0"/>
    <x v="2"/>
    <n v="0.55904399999999999"/>
    <n v="6.4682776859504132E-2"/>
  </r>
  <r>
    <s v="VILA1"/>
    <x v="174"/>
    <x v="32"/>
    <x v="1"/>
    <x v="0"/>
    <x v="2"/>
    <n v="0.28173999999999999"/>
    <n v="2.921748148148148E-2"/>
  </r>
  <r>
    <s v="VILA1"/>
    <x v="174"/>
    <x v="33"/>
    <x v="1"/>
    <x v="0"/>
    <x v="2"/>
    <n v="2743.54"/>
    <n v="322.76941176470586"/>
  </r>
  <r>
    <s v="VILA1"/>
    <x v="174"/>
    <x v="34"/>
    <x v="1"/>
    <x v="0"/>
    <x v="2"/>
    <n v="7.6414400000000002"/>
    <n v="1.3541792405063291"/>
  </r>
  <r>
    <s v="VILA1"/>
    <x v="174"/>
    <x v="35"/>
    <x v="1"/>
    <x v="0"/>
    <x v="2"/>
    <n v="637.05600000000004"/>
    <n v="524.63435294117653"/>
  </r>
  <r>
    <s v="VILA1"/>
    <x v="174"/>
    <x v="36"/>
    <x v="1"/>
    <x v="0"/>
    <x v="2"/>
    <n v="1969.41"/>
    <n v="444.70548387096773"/>
  </r>
  <r>
    <s v="VILA1"/>
    <x v="174"/>
    <x v="37"/>
    <x v="1"/>
    <x v="0"/>
    <x v="2"/>
    <n v="2637.99"/>
    <n v="2051.77"/>
  </r>
  <r>
    <s v="VILA1"/>
    <x v="174"/>
    <x v="38"/>
    <x v="2"/>
    <x v="1"/>
    <x v="2"/>
    <n v="62.432000000000002"/>
    <n v="29.134933333333336"/>
  </r>
  <r>
    <s v="VILA1"/>
    <x v="174"/>
    <x v="39"/>
    <x v="2"/>
    <x v="1"/>
    <x v="2"/>
    <n v="1575.78"/>
    <n v="479.58521739130435"/>
  </r>
  <r>
    <s v="VILA1"/>
    <x v="174"/>
    <x v="40"/>
    <x v="2"/>
    <x v="1"/>
    <x v="2"/>
    <n v="39.135599999999997"/>
    <n v="8.8370709677419352"/>
  </r>
  <r>
    <s v="VILA1"/>
    <x v="174"/>
    <x v="41"/>
    <x v="2"/>
    <x v="1"/>
    <x v="2"/>
    <n v="217.375"/>
    <n v="56.356481481481481"/>
  </r>
  <r>
    <s v="VILA1"/>
    <x v="174"/>
    <x v="42"/>
    <x v="2"/>
    <x v="1"/>
    <x v="2"/>
    <n v="11417.5"/>
    <n v="2537.2222222222222"/>
  </r>
  <r>
    <s v="VILA1"/>
    <x v="174"/>
    <x v="43"/>
    <x v="2"/>
    <x v="1"/>
    <x v="2"/>
    <n v="11.7972"/>
    <n v="3.5140595744680851"/>
  </r>
  <r>
    <s v="VILA1"/>
    <x v="174"/>
    <x v="44"/>
    <x v="2"/>
    <x v="1"/>
    <x v="2"/>
    <n v="966.94500000000005"/>
    <n v="111.87793388429753"/>
  </r>
  <r>
    <s v="VILA1"/>
    <x v="174"/>
    <x v="45"/>
    <x v="2"/>
    <x v="1"/>
    <x v="2"/>
    <n v="482.91"/>
    <n v="50.079555555555558"/>
  </r>
  <r>
    <s v="VILA1"/>
    <x v="174"/>
    <x v="46"/>
    <x v="2"/>
    <x v="1"/>
    <x v="2"/>
    <n v="3764.27"/>
    <n v="442.85529411764708"/>
  </r>
  <r>
    <s v="VILA1"/>
    <x v="174"/>
    <x v="47"/>
    <x v="2"/>
    <x v="1"/>
    <x v="2"/>
    <n v="11.0509"/>
    <n v="1.958387341772152"/>
  </r>
  <r>
    <s v="VILA1"/>
    <x v="174"/>
    <x v="48"/>
    <x v="2"/>
    <x v="1"/>
    <x v="2"/>
    <n v="5413.89"/>
    <n v="4458.4976470588235"/>
  </r>
  <r>
    <s v="VILA1"/>
    <x v="174"/>
    <x v="49"/>
    <x v="2"/>
    <x v="1"/>
    <x v="2"/>
    <n v="2537.52"/>
    <n v="572.9883870967742"/>
  </r>
  <r>
    <s v="VILA1"/>
    <x v="174"/>
    <x v="50"/>
    <x v="2"/>
    <x v="1"/>
    <x v="2"/>
    <n v="2985.43"/>
    <n v="2322.0011111111112"/>
  </r>
  <r>
    <s v="VILA1"/>
    <x v="174"/>
    <x v="51"/>
    <x v="0"/>
    <x v="0"/>
    <x v="3"/>
    <n v="6376.91"/>
    <n v="6376.91"/>
  </r>
  <r>
    <s v="VILA1"/>
    <x v="174"/>
    <x v="52"/>
    <x v="1"/>
    <x v="0"/>
    <x v="3"/>
    <n v="4697.99"/>
    <n v="4697.99"/>
  </r>
  <r>
    <s v="VILA1"/>
    <x v="174"/>
    <x v="53"/>
    <x v="2"/>
    <x v="1"/>
    <x v="3"/>
    <n v="11074.9"/>
    <n v="11074.9"/>
  </r>
  <r>
    <s v="VOYA1"/>
    <x v="175"/>
    <x v="0"/>
    <x v="0"/>
    <x v="0"/>
    <x v="0"/>
    <n v="940.98599999999999"/>
    <n v="470.49299999999999"/>
  </r>
  <r>
    <s v="VOYA1"/>
    <x v="175"/>
    <x v="1"/>
    <x v="0"/>
    <x v="0"/>
    <x v="0"/>
    <n v="0.71526299999999998"/>
    <n v="0.23355526530612242"/>
  </r>
  <r>
    <s v="VOYA1"/>
    <x v="175"/>
    <x v="2"/>
    <x v="0"/>
    <x v="0"/>
    <x v="0"/>
    <n v="253.94900000000001"/>
    <n v="84.649666666666661"/>
  </r>
  <r>
    <s v="VOYA1"/>
    <x v="175"/>
    <x v="3"/>
    <x v="1"/>
    <x v="0"/>
    <x v="0"/>
    <n v="18.671299999999999"/>
    <n v="9.3356499999999993"/>
  </r>
  <r>
    <s v="VOYA1"/>
    <x v="175"/>
    <x v="4"/>
    <x v="1"/>
    <x v="0"/>
    <x v="0"/>
    <n v="0.138264"/>
    <n v="4.5147428571428568E-2"/>
  </r>
  <r>
    <s v="VOYA1"/>
    <x v="175"/>
    <x v="5"/>
    <x v="1"/>
    <x v="0"/>
    <x v="0"/>
    <n v="5941.12"/>
    <n v="1980.3733333333332"/>
  </r>
  <r>
    <s v="VOYA1"/>
    <x v="175"/>
    <x v="6"/>
    <x v="2"/>
    <x v="1"/>
    <x v="0"/>
    <n v="959.65800000000002"/>
    <n v="479.82900000000001"/>
  </r>
  <r>
    <s v="VOYA1"/>
    <x v="175"/>
    <x v="7"/>
    <x v="2"/>
    <x v="1"/>
    <x v="0"/>
    <n v="0.85352700000000004"/>
    <n v="0.27870269387755103"/>
  </r>
  <r>
    <s v="VOYA1"/>
    <x v="175"/>
    <x v="8"/>
    <x v="2"/>
    <x v="1"/>
    <x v="0"/>
    <n v="6195.06"/>
    <n v="2065.02"/>
  </r>
  <r>
    <s v="VOYA1"/>
    <x v="175"/>
    <x v="9"/>
    <x v="0"/>
    <x v="0"/>
    <x v="1"/>
    <n v="555.375"/>
    <n v="555.375"/>
  </r>
  <r>
    <s v="VOYA1"/>
    <x v="175"/>
    <x v="10"/>
    <x v="1"/>
    <x v="0"/>
    <x v="1"/>
    <n v="1989.74"/>
    <n v="1989.74"/>
  </r>
  <r>
    <s v="VOYA1"/>
    <x v="175"/>
    <x v="11"/>
    <x v="2"/>
    <x v="1"/>
    <x v="1"/>
    <n v="2545.12"/>
    <n v="2545.12"/>
  </r>
  <r>
    <s v="VOYA1"/>
    <x v="175"/>
    <x v="12"/>
    <x v="0"/>
    <x v="0"/>
    <x v="2"/>
    <n v="10.289300000000001"/>
    <n v="4.8016733333333335"/>
  </r>
  <r>
    <s v="VOYA1"/>
    <x v="175"/>
    <x v="13"/>
    <x v="0"/>
    <x v="0"/>
    <x v="2"/>
    <n v="388.899"/>
    <n v="118.36056521739131"/>
  </r>
  <r>
    <s v="VOYA1"/>
    <x v="175"/>
    <x v="14"/>
    <x v="0"/>
    <x v="0"/>
    <x v="2"/>
    <n v="3.5662500000000001"/>
    <n v="0.80528225806451614"/>
  </r>
  <r>
    <s v="VOYA1"/>
    <x v="175"/>
    <x v="15"/>
    <x v="0"/>
    <x v="0"/>
    <x v="2"/>
    <n v="93.159499999999994"/>
    <n v="24.152462962962961"/>
  </r>
  <r>
    <s v="VOYA1"/>
    <x v="175"/>
    <x v="16"/>
    <x v="0"/>
    <x v="0"/>
    <x v="2"/>
    <n v="1148.6400000000001"/>
    <n v="255.25333333333333"/>
  </r>
  <r>
    <s v="VOYA1"/>
    <x v="175"/>
    <x v="17"/>
    <x v="0"/>
    <x v="0"/>
    <x v="2"/>
    <n v="1.76756"/>
    <n v="0.52650723404255317"/>
  </r>
  <r>
    <s v="VOYA1"/>
    <x v="175"/>
    <x v="18"/>
    <x v="0"/>
    <x v="0"/>
    <x v="2"/>
    <n v="193.68899999999999"/>
    <n v="22.410297520661157"/>
  </r>
  <r>
    <s v="VOYA1"/>
    <x v="175"/>
    <x v="19"/>
    <x v="0"/>
    <x v="0"/>
    <x v="2"/>
    <n v="86.347300000000004"/>
    <n v="8.9545348148148154"/>
  </r>
  <r>
    <s v="VOYA1"/>
    <x v="175"/>
    <x v="20"/>
    <x v="0"/>
    <x v="0"/>
    <x v="2"/>
    <n v="524.43100000000004"/>
    <n v="61.697764705882356"/>
  </r>
  <r>
    <s v="VOYA1"/>
    <x v="175"/>
    <x v="21"/>
    <x v="0"/>
    <x v="0"/>
    <x v="2"/>
    <n v="2.7699699999999998"/>
    <n v="0.49088075949367088"/>
  </r>
  <r>
    <s v="VOYA1"/>
    <x v="175"/>
    <x v="22"/>
    <x v="0"/>
    <x v="0"/>
    <x v="2"/>
    <n v="275.52499999999998"/>
    <n v="226.90294117647056"/>
  </r>
  <r>
    <s v="VOYA1"/>
    <x v="175"/>
    <x v="23"/>
    <x v="0"/>
    <x v="0"/>
    <x v="2"/>
    <n v="141.989"/>
    <n v="32.062032258064519"/>
  </r>
  <r>
    <s v="VOYA1"/>
    <x v="175"/>
    <x v="24"/>
    <x v="0"/>
    <x v="0"/>
    <x v="2"/>
    <n v="110.37"/>
    <n v="85.843333333333334"/>
  </r>
  <r>
    <s v="VOYA1"/>
    <x v="175"/>
    <x v="25"/>
    <x v="1"/>
    <x v="0"/>
    <x v="2"/>
    <n v="3.9162499999999997E-8"/>
    <n v="1.8275833333333333E-8"/>
  </r>
  <r>
    <s v="VOYA1"/>
    <x v="175"/>
    <x v="26"/>
    <x v="1"/>
    <x v="0"/>
    <x v="2"/>
    <n v="8.22931E-5"/>
    <n v="2.5045726086956522E-5"/>
  </r>
  <r>
    <s v="VOYA1"/>
    <x v="175"/>
    <x v="27"/>
    <x v="1"/>
    <x v="0"/>
    <x v="2"/>
    <n v="8.1541200000000007"/>
    <n v="1.8412529032258065"/>
  </r>
  <r>
    <s v="VOYA1"/>
    <x v="175"/>
    <x v="28"/>
    <x v="1"/>
    <x v="0"/>
    <x v="2"/>
    <n v="12.971399999999999"/>
    <n v="3.3629555555555553"/>
  </r>
  <r>
    <s v="VOYA1"/>
    <x v="175"/>
    <x v="29"/>
    <x v="1"/>
    <x v="0"/>
    <x v="2"/>
    <n v="3539.23"/>
    <n v="786.49555555555548"/>
  </r>
  <r>
    <s v="VOYA1"/>
    <x v="175"/>
    <x v="30"/>
    <x v="1"/>
    <x v="0"/>
    <x v="2"/>
    <n v="3.9423499999999998E-3"/>
    <n v="1.1743170212765957E-3"/>
  </r>
  <r>
    <s v="VOYA1"/>
    <x v="175"/>
    <x v="31"/>
    <x v="1"/>
    <x v="0"/>
    <x v="2"/>
    <n v="0.18567900000000001"/>
    <n v="2.1483520661157027E-2"/>
  </r>
  <r>
    <s v="VOYA1"/>
    <x v="175"/>
    <x v="32"/>
    <x v="1"/>
    <x v="0"/>
    <x v="2"/>
    <n v="9.5058100000000006E-2"/>
    <n v="9.8578770370370376E-3"/>
  </r>
  <r>
    <s v="VOYA1"/>
    <x v="175"/>
    <x v="33"/>
    <x v="1"/>
    <x v="0"/>
    <x v="2"/>
    <n v="866.49"/>
    <n v="101.94"/>
  </r>
  <r>
    <s v="VOYA1"/>
    <x v="175"/>
    <x v="34"/>
    <x v="1"/>
    <x v="0"/>
    <x v="2"/>
    <n v="2.9606400000000002"/>
    <n v="0.5246703797468355"/>
  </r>
  <r>
    <s v="VOYA1"/>
    <x v="175"/>
    <x v="35"/>
    <x v="1"/>
    <x v="0"/>
    <x v="2"/>
    <n v="226.78"/>
    <n v="186.76"/>
  </r>
  <r>
    <s v="VOYA1"/>
    <x v="175"/>
    <x v="36"/>
    <x v="1"/>
    <x v="0"/>
    <x v="2"/>
    <n v="1290.22"/>
    <n v="291.33999999999997"/>
  </r>
  <r>
    <s v="VOYA1"/>
    <x v="175"/>
    <x v="37"/>
    <x v="1"/>
    <x v="0"/>
    <x v="2"/>
    <n v="1646.56"/>
    <n v="1280.6577777777777"/>
  </r>
  <r>
    <s v="VOYA1"/>
    <x v="175"/>
    <x v="38"/>
    <x v="2"/>
    <x v="1"/>
    <x v="2"/>
    <n v="10.289300000000001"/>
    <n v="4.8016733333333335"/>
  </r>
  <r>
    <s v="VOYA1"/>
    <x v="175"/>
    <x v="39"/>
    <x v="2"/>
    <x v="1"/>
    <x v="2"/>
    <n v="388.899"/>
    <n v="118.36056521739131"/>
  </r>
  <r>
    <s v="VOYA1"/>
    <x v="175"/>
    <x v="40"/>
    <x v="2"/>
    <x v="1"/>
    <x v="2"/>
    <n v="11.7204"/>
    <n v="2.6465419354838708"/>
  </r>
  <r>
    <s v="VOYA1"/>
    <x v="175"/>
    <x v="41"/>
    <x v="2"/>
    <x v="1"/>
    <x v="2"/>
    <n v="106.131"/>
    <n v="27.515444444444444"/>
  </r>
  <r>
    <s v="VOYA1"/>
    <x v="175"/>
    <x v="42"/>
    <x v="2"/>
    <x v="1"/>
    <x v="2"/>
    <n v="4687.87"/>
    <n v="1041.7488888888888"/>
  </r>
  <r>
    <s v="VOYA1"/>
    <x v="175"/>
    <x v="43"/>
    <x v="2"/>
    <x v="1"/>
    <x v="2"/>
    <n v="1.7715000000000001"/>
    <n v="0.52768085106382978"/>
  </r>
  <r>
    <s v="VOYA1"/>
    <x v="175"/>
    <x v="44"/>
    <x v="2"/>
    <x v="1"/>
    <x v="2"/>
    <n v="193.875"/>
    <n v="22.431818181818183"/>
  </r>
  <r>
    <s v="VOYA1"/>
    <x v="175"/>
    <x v="45"/>
    <x v="2"/>
    <x v="1"/>
    <x v="2"/>
    <n v="86.442400000000006"/>
    <n v="8.9643970370370383"/>
  </r>
  <r>
    <s v="VOYA1"/>
    <x v="175"/>
    <x v="46"/>
    <x v="2"/>
    <x v="1"/>
    <x v="2"/>
    <n v="1390.92"/>
    <n v="163.63764705882355"/>
  </r>
  <r>
    <s v="VOYA1"/>
    <x v="175"/>
    <x v="47"/>
    <x v="2"/>
    <x v="1"/>
    <x v="2"/>
    <n v="5.7306100000000004"/>
    <n v="1.0155511392405063"/>
  </r>
  <r>
    <s v="VOYA1"/>
    <x v="175"/>
    <x v="48"/>
    <x v="2"/>
    <x v="1"/>
    <x v="2"/>
    <n v="502.30399999999997"/>
    <n v="413.66211764705878"/>
  </r>
  <r>
    <s v="VOYA1"/>
    <x v="175"/>
    <x v="49"/>
    <x v="2"/>
    <x v="1"/>
    <x v="2"/>
    <n v="1432.21"/>
    <n v="323.4022580645161"/>
  </r>
  <r>
    <s v="VOYA1"/>
    <x v="175"/>
    <x v="50"/>
    <x v="2"/>
    <x v="1"/>
    <x v="2"/>
    <n v="1756.93"/>
    <n v="1366.5011111111112"/>
  </r>
  <r>
    <s v="VOYA1"/>
    <x v="175"/>
    <x v="51"/>
    <x v="0"/>
    <x v="0"/>
    <x v="3"/>
    <n v="842.26199999999994"/>
    <n v="842.26199999999994"/>
  </r>
  <r>
    <s v="VOYA1"/>
    <x v="175"/>
    <x v="52"/>
    <x v="1"/>
    <x v="0"/>
    <x v="3"/>
    <n v="2652.96"/>
    <n v="2652.96"/>
  </r>
  <r>
    <s v="VOYA1"/>
    <x v="175"/>
    <x v="53"/>
    <x v="2"/>
    <x v="1"/>
    <x v="3"/>
    <n v="3495.23"/>
    <n v="3495.23"/>
  </r>
  <r>
    <s v="VOYA2"/>
    <x v="176"/>
    <x v="0"/>
    <x v="0"/>
    <x v="0"/>
    <x v="0"/>
    <n v="1025.43"/>
    <n v="512.71500000000003"/>
  </r>
  <r>
    <s v="VOYA2"/>
    <x v="176"/>
    <x v="1"/>
    <x v="0"/>
    <x v="0"/>
    <x v="0"/>
    <n v="3.4708700000000001"/>
    <n v="1.133345306122449"/>
  </r>
  <r>
    <s v="VOYA2"/>
    <x v="176"/>
    <x v="2"/>
    <x v="0"/>
    <x v="0"/>
    <x v="0"/>
    <n v="422.03100000000001"/>
    <n v="140.67699999999999"/>
  </r>
  <r>
    <s v="VOYA2"/>
    <x v="176"/>
    <x v="3"/>
    <x v="1"/>
    <x v="0"/>
    <x v="0"/>
    <n v="24.991900000000001"/>
    <n v="12.495950000000001"/>
  </r>
  <r>
    <s v="VOYA2"/>
    <x v="176"/>
    <x v="4"/>
    <x v="1"/>
    <x v="0"/>
    <x v="0"/>
    <n v="0.177926"/>
    <n v="5.8098285714285706E-2"/>
  </r>
  <r>
    <s v="VOYA2"/>
    <x v="176"/>
    <x v="5"/>
    <x v="1"/>
    <x v="0"/>
    <x v="0"/>
    <n v="6900.38"/>
    <n v="2300.1266666666666"/>
  </r>
  <r>
    <s v="VOYA2"/>
    <x v="176"/>
    <x v="6"/>
    <x v="2"/>
    <x v="1"/>
    <x v="0"/>
    <n v="1050.42"/>
    <n v="525.21"/>
  </r>
  <r>
    <s v="VOYA2"/>
    <x v="176"/>
    <x v="7"/>
    <x v="2"/>
    <x v="1"/>
    <x v="0"/>
    <n v="3.6488"/>
    <n v="1.1914448979591836"/>
  </r>
  <r>
    <s v="VOYA2"/>
    <x v="176"/>
    <x v="8"/>
    <x v="2"/>
    <x v="1"/>
    <x v="0"/>
    <n v="7322.41"/>
    <n v="2440.8033333333333"/>
  </r>
  <r>
    <s v="VOYA2"/>
    <x v="176"/>
    <x v="9"/>
    <x v="0"/>
    <x v="0"/>
    <x v="1"/>
    <n v="654.52300000000002"/>
    <n v="654.52300000000002"/>
  </r>
  <r>
    <s v="VOYA2"/>
    <x v="176"/>
    <x v="10"/>
    <x v="1"/>
    <x v="0"/>
    <x v="1"/>
    <n v="2312.66"/>
    <n v="2312.66"/>
  </r>
  <r>
    <s v="VOYA2"/>
    <x v="176"/>
    <x v="11"/>
    <x v="2"/>
    <x v="1"/>
    <x v="1"/>
    <n v="2967.19"/>
    <n v="2967.19"/>
  </r>
  <r>
    <s v="VOYA2"/>
    <x v="176"/>
    <x v="12"/>
    <x v="0"/>
    <x v="0"/>
    <x v="2"/>
    <n v="19.6495"/>
    <n v="9.169766666666666"/>
  </r>
  <r>
    <s v="VOYA2"/>
    <x v="176"/>
    <x v="13"/>
    <x v="0"/>
    <x v="0"/>
    <x v="2"/>
    <n v="531.44600000000003"/>
    <n v="161.74443478260872"/>
  </r>
  <r>
    <s v="VOYA2"/>
    <x v="176"/>
    <x v="14"/>
    <x v="0"/>
    <x v="0"/>
    <x v="2"/>
    <n v="2.54901"/>
    <n v="0.57558290322580641"/>
  </r>
  <r>
    <s v="VOYA2"/>
    <x v="176"/>
    <x v="15"/>
    <x v="0"/>
    <x v="0"/>
    <x v="2"/>
    <n v="111.801"/>
    <n v="28.985444444444443"/>
  </r>
  <r>
    <s v="VOYA2"/>
    <x v="176"/>
    <x v="16"/>
    <x v="0"/>
    <x v="0"/>
    <x v="2"/>
    <n v="3379.72"/>
    <n v="751.04888888888877"/>
  </r>
  <r>
    <s v="VOYA2"/>
    <x v="176"/>
    <x v="17"/>
    <x v="0"/>
    <x v="0"/>
    <x v="2"/>
    <n v="2.3208700000000002"/>
    <n v="0.69132297872340431"/>
  </r>
  <r>
    <s v="VOYA2"/>
    <x v="176"/>
    <x v="18"/>
    <x v="0"/>
    <x v="0"/>
    <x v="2"/>
    <n v="603.77099999999996"/>
    <n v="69.857801652892562"/>
  </r>
  <r>
    <s v="VOYA2"/>
    <x v="176"/>
    <x v="19"/>
    <x v="0"/>
    <x v="0"/>
    <x v="2"/>
    <n v="298.09500000000003"/>
    <n v="30.913555555555558"/>
  </r>
  <r>
    <s v="VOYA2"/>
    <x v="176"/>
    <x v="20"/>
    <x v="0"/>
    <x v="0"/>
    <x v="2"/>
    <n v="674.11099999999999"/>
    <n v="79.307176470588232"/>
  </r>
  <r>
    <s v="VOYA2"/>
    <x v="176"/>
    <x v="21"/>
    <x v="0"/>
    <x v="0"/>
    <x v="2"/>
    <n v="3.9356900000000001"/>
    <n v="0.69746405063291139"/>
  </r>
  <r>
    <s v="VOYA2"/>
    <x v="176"/>
    <x v="22"/>
    <x v="0"/>
    <x v="0"/>
    <x v="2"/>
    <n v="465.29399999999998"/>
    <n v="383.18329411764705"/>
  </r>
  <r>
    <s v="VOYA2"/>
    <x v="176"/>
    <x v="23"/>
    <x v="0"/>
    <x v="0"/>
    <x v="2"/>
    <n v="225.43"/>
    <n v="50.903548387096777"/>
  </r>
  <r>
    <s v="VOYA2"/>
    <x v="176"/>
    <x v="24"/>
    <x v="0"/>
    <x v="0"/>
    <x v="2"/>
    <n v="181.66499999999999"/>
    <n v="141.29499999999999"/>
  </r>
  <r>
    <s v="VOYA2"/>
    <x v="176"/>
    <x v="25"/>
    <x v="1"/>
    <x v="0"/>
    <x v="2"/>
    <n v="4.8877299999999998E-8"/>
    <n v="2.2809406666666668E-8"/>
  </r>
  <r>
    <s v="VOYA2"/>
    <x v="176"/>
    <x v="26"/>
    <x v="1"/>
    <x v="0"/>
    <x v="2"/>
    <n v="1.02883E-4"/>
    <n v="3.1312217391304347E-5"/>
  </r>
  <r>
    <s v="VOYA2"/>
    <x v="176"/>
    <x v="27"/>
    <x v="1"/>
    <x v="0"/>
    <x v="2"/>
    <n v="8.4560700000000004"/>
    <n v="1.9094351612903226"/>
  </r>
  <r>
    <s v="VOYA2"/>
    <x v="176"/>
    <x v="28"/>
    <x v="1"/>
    <x v="0"/>
    <x v="2"/>
    <n v="14.1852"/>
    <n v="3.6776444444444443"/>
  </r>
  <r>
    <s v="VOYA2"/>
    <x v="176"/>
    <x v="29"/>
    <x v="1"/>
    <x v="0"/>
    <x v="2"/>
    <n v="3881.38"/>
    <n v="862.5288888888889"/>
  </r>
  <r>
    <s v="VOYA2"/>
    <x v="176"/>
    <x v="30"/>
    <x v="1"/>
    <x v="0"/>
    <x v="2"/>
    <n v="4.5283299999999997E-3"/>
    <n v="1.3488642553191488E-3"/>
  </r>
  <r>
    <s v="VOYA2"/>
    <x v="176"/>
    <x v="31"/>
    <x v="1"/>
    <x v="0"/>
    <x v="2"/>
    <n v="0.230903"/>
    <n v="2.6716049586776858E-2"/>
  </r>
  <r>
    <s v="VOYA2"/>
    <x v="176"/>
    <x v="32"/>
    <x v="1"/>
    <x v="0"/>
    <x v="2"/>
    <n v="0.116356"/>
    <n v="1.2066548148148148E-2"/>
  </r>
  <r>
    <s v="VOYA2"/>
    <x v="176"/>
    <x v="33"/>
    <x v="1"/>
    <x v="0"/>
    <x v="2"/>
    <n v="1082.1600000000001"/>
    <n v="127.3129411764706"/>
  </r>
  <r>
    <s v="VOYA2"/>
    <x v="176"/>
    <x v="34"/>
    <x v="1"/>
    <x v="0"/>
    <x v="2"/>
    <n v="5.3342200000000002"/>
    <n v="0.9453048101265823"/>
  </r>
  <r>
    <s v="VOYA2"/>
    <x v="176"/>
    <x v="35"/>
    <x v="1"/>
    <x v="0"/>
    <x v="2"/>
    <n v="222.13800000000001"/>
    <n v="182.93717647058824"/>
  </r>
  <r>
    <s v="VOYA2"/>
    <x v="176"/>
    <x v="36"/>
    <x v="1"/>
    <x v="0"/>
    <x v="2"/>
    <n v="1419.88"/>
    <n v="320.61806451612904"/>
  </r>
  <r>
    <s v="VOYA2"/>
    <x v="176"/>
    <x v="37"/>
    <x v="1"/>
    <x v="0"/>
    <x v="2"/>
    <n v="1882.18"/>
    <n v="1463.9177777777779"/>
  </r>
  <r>
    <s v="VOYA2"/>
    <x v="176"/>
    <x v="38"/>
    <x v="2"/>
    <x v="1"/>
    <x v="2"/>
    <n v="19.6495"/>
    <n v="9.169766666666666"/>
  </r>
  <r>
    <s v="VOYA2"/>
    <x v="176"/>
    <x v="39"/>
    <x v="2"/>
    <x v="1"/>
    <x v="2"/>
    <n v="531.44600000000003"/>
    <n v="161.74443478260872"/>
  </r>
  <r>
    <s v="VOYA2"/>
    <x v="176"/>
    <x v="40"/>
    <x v="2"/>
    <x v="1"/>
    <x v="2"/>
    <n v="11.005100000000001"/>
    <n v="2.4850225806451611"/>
  </r>
  <r>
    <s v="VOYA2"/>
    <x v="176"/>
    <x v="41"/>
    <x v="2"/>
    <x v="1"/>
    <x v="2"/>
    <n v="125.986"/>
    <n v="32.663037037037036"/>
  </r>
  <r>
    <s v="VOYA2"/>
    <x v="176"/>
    <x v="42"/>
    <x v="2"/>
    <x v="1"/>
    <x v="2"/>
    <n v="7261.11"/>
    <n v="1613.58"/>
  </r>
  <r>
    <s v="VOYA2"/>
    <x v="176"/>
    <x v="43"/>
    <x v="2"/>
    <x v="1"/>
    <x v="2"/>
    <n v="2.3254000000000001"/>
    <n v="0.69267234042553194"/>
  </r>
  <r>
    <s v="VOYA2"/>
    <x v="176"/>
    <x v="44"/>
    <x v="2"/>
    <x v="1"/>
    <x v="2"/>
    <n v="604.00199999999995"/>
    <n v="69.884528925619833"/>
  </r>
  <r>
    <s v="VOYA2"/>
    <x v="176"/>
    <x v="45"/>
    <x v="2"/>
    <x v="1"/>
    <x v="2"/>
    <n v="298.21199999999999"/>
    <n v="30.925688888888885"/>
  </r>
  <r>
    <s v="VOYA2"/>
    <x v="176"/>
    <x v="46"/>
    <x v="2"/>
    <x v="1"/>
    <x v="2"/>
    <n v="1756.27"/>
    <n v="206.62"/>
  </r>
  <r>
    <s v="VOYA2"/>
    <x v="176"/>
    <x v="47"/>
    <x v="2"/>
    <x v="1"/>
    <x v="2"/>
    <n v="9.2699099999999994"/>
    <n v="1.6427688607594935"/>
  </r>
  <r>
    <s v="VOYA2"/>
    <x v="176"/>
    <x v="48"/>
    <x v="2"/>
    <x v="1"/>
    <x v="2"/>
    <n v="687.43100000000004"/>
    <n v="566.11964705882349"/>
  </r>
  <r>
    <s v="VOYA2"/>
    <x v="176"/>
    <x v="49"/>
    <x v="2"/>
    <x v="1"/>
    <x v="2"/>
    <n v="1645.31"/>
    <n v="371.52161290322579"/>
  </r>
  <r>
    <s v="VOYA2"/>
    <x v="176"/>
    <x v="50"/>
    <x v="2"/>
    <x v="1"/>
    <x v="2"/>
    <n v="2063.84"/>
    <n v="1605.2088888888891"/>
  </r>
  <r>
    <s v="VOYA2"/>
    <x v="176"/>
    <x v="51"/>
    <x v="0"/>
    <x v="0"/>
    <x v="3"/>
    <n v="1708.38"/>
    <n v="1708.38"/>
  </r>
  <r>
    <s v="VOYA2"/>
    <x v="176"/>
    <x v="52"/>
    <x v="1"/>
    <x v="0"/>
    <x v="3"/>
    <n v="2963.9"/>
    <n v="2963.9"/>
  </r>
  <r>
    <s v="VOYA2"/>
    <x v="176"/>
    <x v="53"/>
    <x v="2"/>
    <x v="1"/>
    <x v="3"/>
    <n v="4672.2700000000004"/>
    <n v="4672.2700000000004"/>
  </r>
  <r>
    <s v="WARI1"/>
    <x v="177"/>
    <x v="0"/>
    <x v="0"/>
    <x v="0"/>
    <x v="0"/>
    <n v="55.7438"/>
    <n v="27.8719"/>
  </r>
  <r>
    <s v="WARI1"/>
    <x v="177"/>
    <x v="1"/>
    <x v="0"/>
    <x v="0"/>
    <x v="0"/>
    <n v="0.39717400000000003"/>
    <n v="0.12968946938775511"/>
  </r>
  <r>
    <s v="WARI1"/>
    <x v="177"/>
    <x v="2"/>
    <x v="0"/>
    <x v="0"/>
    <x v="0"/>
    <n v="156.79900000000001"/>
    <n v="52.266333333333336"/>
  </r>
  <r>
    <s v="WARI1"/>
    <x v="177"/>
    <x v="3"/>
    <x v="1"/>
    <x v="0"/>
    <x v="0"/>
    <n v="0.161968"/>
    <n v="8.0984E-2"/>
  </r>
  <r>
    <s v="WARI1"/>
    <x v="177"/>
    <x v="4"/>
    <x v="1"/>
    <x v="0"/>
    <x v="0"/>
    <n v="5.5440299999999997E-4"/>
    <n v="1.8102955102040815E-4"/>
  </r>
  <r>
    <s v="WARI1"/>
    <x v="177"/>
    <x v="5"/>
    <x v="1"/>
    <x v="0"/>
    <x v="0"/>
    <n v="367.51499999999999"/>
    <n v="122.505"/>
  </r>
  <r>
    <s v="WARI1"/>
    <x v="177"/>
    <x v="6"/>
    <x v="2"/>
    <x v="1"/>
    <x v="0"/>
    <n v="55.905799999999999"/>
    <n v="27.9529"/>
  </r>
  <r>
    <s v="WARI1"/>
    <x v="177"/>
    <x v="7"/>
    <x v="2"/>
    <x v="1"/>
    <x v="0"/>
    <n v="0.39772800000000003"/>
    <n v="0.12987036734693877"/>
  </r>
  <r>
    <s v="WARI1"/>
    <x v="177"/>
    <x v="8"/>
    <x v="2"/>
    <x v="1"/>
    <x v="0"/>
    <n v="524.31399999999996"/>
    <n v="174.7713333333333"/>
  </r>
  <r>
    <s v="WARI1"/>
    <x v="177"/>
    <x v="9"/>
    <x v="0"/>
    <x v="0"/>
    <x v="1"/>
    <n v="80.267600000000002"/>
    <n v="80.267600000000002"/>
  </r>
  <r>
    <s v="WARI1"/>
    <x v="177"/>
    <x v="10"/>
    <x v="1"/>
    <x v="0"/>
    <x v="1"/>
    <n v="122.58499999999999"/>
    <n v="122.58499999999999"/>
  </r>
  <r>
    <s v="WARI1"/>
    <x v="177"/>
    <x v="11"/>
    <x v="2"/>
    <x v="1"/>
    <x v="1"/>
    <n v="202.852"/>
    <n v="202.852"/>
  </r>
  <r>
    <s v="WARI1"/>
    <x v="177"/>
    <x v="12"/>
    <x v="0"/>
    <x v="0"/>
    <x v="2"/>
    <n v="9.9642700000000008"/>
    <n v="4.6499926666666669"/>
  </r>
  <r>
    <s v="WARI1"/>
    <x v="177"/>
    <x v="13"/>
    <x v="0"/>
    <x v="0"/>
    <x v="2"/>
    <n v="244.44800000000001"/>
    <n v="74.397217391304352"/>
  </r>
  <r>
    <s v="WARI1"/>
    <x v="177"/>
    <x v="14"/>
    <x v="0"/>
    <x v="0"/>
    <x v="2"/>
    <n v="5.9120200000000001"/>
    <n v="1.334972258064516"/>
  </r>
  <r>
    <s v="WARI1"/>
    <x v="177"/>
    <x v="15"/>
    <x v="0"/>
    <x v="0"/>
    <x v="2"/>
    <n v="49.315800000000003"/>
    <n v="12.785577777777778"/>
  </r>
  <r>
    <s v="WARI1"/>
    <x v="177"/>
    <x v="16"/>
    <x v="0"/>
    <x v="0"/>
    <x v="2"/>
    <n v="2614.65"/>
    <n v="581.0333333333333"/>
  </r>
  <r>
    <s v="WARI1"/>
    <x v="177"/>
    <x v="17"/>
    <x v="0"/>
    <x v="0"/>
    <x v="2"/>
    <n v="1.5813999999999999"/>
    <n v="0.47105531914893611"/>
  </r>
  <r>
    <s v="WARI1"/>
    <x v="177"/>
    <x v="18"/>
    <x v="0"/>
    <x v="0"/>
    <x v="2"/>
    <n v="332.76299999999998"/>
    <n v="38.501504132231403"/>
  </r>
  <r>
    <s v="WARI1"/>
    <x v="177"/>
    <x v="19"/>
    <x v="0"/>
    <x v="0"/>
    <x v="2"/>
    <n v="139.05600000000001"/>
    <n v="14.420622222222223"/>
  </r>
  <r>
    <s v="WARI1"/>
    <x v="177"/>
    <x v="20"/>
    <x v="0"/>
    <x v="0"/>
    <x v="2"/>
    <n v="225.69499999999999"/>
    <n v="26.552352941176469"/>
  </r>
  <r>
    <s v="WARI1"/>
    <x v="177"/>
    <x v="21"/>
    <x v="0"/>
    <x v="0"/>
    <x v="2"/>
    <n v="2.4278599999999999"/>
    <n v="0.43025367088607591"/>
  </r>
  <r>
    <s v="WARI1"/>
    <x v="177"/>
    <x v="22"/>
    <x v="0"/>
    <x v="0"/>
    <x v="2"/>
    <n v="1079.21"/>
    <n v="888.76117647058823"/>
  </r>
  <r>
    <s v="WARI1"/>
    <x v="177"/>
    <x v="23"/>
    <x v="0"/>
    <x v="0"/>
    <x v="2"/>
    <n v="60.541200000000003"/>
    <n v="13.670593548387098"/>
  </r>
  <r>
    <s v="WARI1"/>
    <x v="177"/>
    <x v="24"/>
    <x v="0"/>
    <x v="0"/>
    <x v="2"/>
    <n v="48.941800000000001"/>
    <n v="38.065844444444444"/>
  </r>
  <r>
    <s v="WARI1"/>
    <x v="177"/>
    <x v="25"/>
    <x v="1"/>
    <x v="0"/>
    <x v="2"/>
    <n v="0"/>
    <n v="0"/>
  </r>
  <r>
    <s v="WARI1"/>
    <x v="177"/>
    <x v="26"/>
    <x v="1"/>
    <x v="0"/>
    <x v="2"/>
    <n v="1.4872299999999999E-6"/>
    <n v="4.5263521739130436E-7"/>
  </r>
  <r>
    <s v="WARI1"/>
    <x v="177"/>
    <x v="27"/>
    <x v="1"/>
    <x v="0"/>
    <x v="2"/>
    <n v="0.86524500000000004"/>
    <n v="0.19537790322580645"/>
  </r>
  <r>
    <s v="WARI1"/>
    <x v="177"/>
    <x v="28"/>
    <x v="1"/>
    <x v="0"/>
    <x v="2"/>
    <n v="1.83403"/>
    <n v="0.47548925925925922"/>
  </r>
  <r>
    <s v="WARI1"/>
    <x v="177"/>
    <x v="29"/>
    <x v="1"/>
    <x v="0"/>
    <x v="2"/>
    <n v="332.73200000000003"/>
    <n v="73.940444444444452"/>
  </r>
  <r>
    <s v="WARI1"/>
    <x v="177"/>
    <x v="30"/>
    <x v="1"/>
    <x v="0"/>
    <x v="2"/>
    <n v="2.18753E-4"/>
    <n v="6.5160468085106381E-5"/>
  </r>
  <r>
    <s v="WARI1"/>
    <x v="177"/>
    <x v="31"/>
    <x v="1"/>
    <x v="0"/>
    <x v="2"/>
    <n v="9.1756900000000002E-3"/>
    <n v="1.0616500826446283E-3"/>
  </r>
  <r>
    <s v="WARI1"/>
    <x v="177"/>
    <x v="32"/>
    <x v="1"/>
    <x v="0"/>
    <x v="2"/>
    <n v="3.7996900000000001E-3"/>
    <n v="3.9404192592592592E-4"/>
  </r>
  <r>
    <s v="WARI1"/>
    <x v="177"/>
    <x v="33"/>
    <x v="1"/>
    <x v="0"/>
    <x v="2"/>
    <n v="25.302399999999999"/>
    <n v="2.9767529411764704"/>
  </r>
  <r>
    <s v="WARI1"/>
    <x v="177"/>
    <x v="34"/>
    <x v="1"/>
    <x v="0"/>
    <x v="2"/>
    <n v="0.183722"/>
    <n v="3.2558329113924048E-2"/>
  </r>
  <r>
    <s v="WARI1"/>
    <x v="177"/>
    <x v="35"/>
    <x v="1"/>
    <x v="0"/>
    <x v="2"/>
    <n v="58.556399999999996"/>
    <n v="48.222917647058821"/>
  </r>
  <r>
    <s v="WARI1"/>
    <x v="177"/>
    <x v="36"/>
    <x v="1"/>
    <x v="0"/>
    <x v="2"/>
    <n v="260.59100000000001"/>
    <n v="58.843129032258062"/>
  </r>
  <r>
    <s v="WARI1"/>
    <x v="177"/>
    <x v="37"/>
    <x v="1"/>
    <x v="0"/>
    <x v="2"/>
    <n v="158.87700000000001"/>
    <n v="123.57100000000001"/>
  </r>
  <r>
    <s v="WARI1"/>
    <x v="177"/>
    <x v="38"/>
    <x v="2"/>
    <x v="1"/>
    <x v="2"/>
    <n v="9.9642700000000008"/>
    <n v="4.6499926666666669"/>
  </r>
  <r>
    <s v="WARI1"/>
    <x v="177"/>
    <x v="39"/>
    <x v="2"/>
    <x v="1"/>
    <x v="2"/>
    <n v="244.44800000000001"/>
    <n v="74.397217391304352"/>
  </r>
  <r>
    <s v="WARI1"/>
    <x v="177"/>
    <x v="40"/>
    <x v="2"/>
    <x v="1"/>
    <x v="2"/>
    <n v="6.7772699999999997"/>
    <n v="1.5303512903225804"/>
  </r>
  <r>
    <s v="WARI1"/>
    <x v="177"/>
    <x v="41"/>
    <x v="2"/>
    <x v="1"/>
    <x v="2"/>
    <n v="51.149799999999999"/>
    <n v="13.261059259259259"/>
  </r>
  <r>
    <s v="WARI1"/>
    <x v="177"/>
    <x v="42"/>
    <x v="2"/>
    <x v="1"/>
    <x v="2"/>
    <n v="2947.38"/>
    <n v="654.97333333333336"/>
  </r>
  <r>
    <s v="WARI1"/>
    <x v="177"/>
    <x v="43"/>
    <x v="2"/>
    <x v="1"/>
    <x v="2"/>
    <n v="1.58162"/>
    <n v="0.47112085106382978"/>
  </r>
  <r>
    <s v="WARI1"/>
    <x v="177"/>
    <x v="44"/>
    <x v="2"/>
    <x v="1"/>
    <x v="2"/>
    <n v="332.77199999999999"/>
    <n v="38.502545454545455"/>
  </r>
  <r>
    <s v="WARI1"/>
    <x v="177"/>
    <x v="45"/>
    <x v="2"/>
    <x v="1"/>
    <x v="2"/>
    <n v="139.06"/>
    <n v="14.421037037037037"/>
  </r>
  <r>
    <s v="WARI1"/>
    <x v="177"/>
    <x v="46"/>
    <x v="2"/>
    <x v="1"/>
    <x v="2"/>
    <n v="250.99799999999999"/>
    <n v="29.529176470588233"/>
  </r>
  <r>
    <s v="WARI1"/>
    <x v="177"/>
    <x v="47"/>
    <x v="2"/>
    <x v="1"/>
    <x v="2"/>
    <n v="2.61158"/>
    <n v="0.46281164556962023"/>
  </r>
  <r>
    <s v="WARI1"/>
    <x v="177"/>
    <x v="48"/>
    <x v="2"/>
    <x v="1"/>
    <x v="2"/>
    <n v="1137.77"/>
    <n v="936.98705882352931"/>
  </r>
  <r>
    <s v="WARI1"/>
    <x v="177"/>
    <x v="49"/>
    <x v="2"/>
    <x v="1"/>
    <x v="2"/>
    <n v="321.13299999999998"/>
    <n v="72.513903225806445"/>
  </r>
  <r>
    <s v="WARI1"/>
    <x v="177"/>
    <x v="50"/>
    <x v="2"/>
    <x v="1"/>
    <x v="2"/>
    <n v="207.81899999999999"/>
    <n v="161.637"/>
  </r>
  <r>
    <s v="WARI1"/>
    <x v="177"/>
    <x v="51"/>
    <x v="0"/>
    <x v="0"/>
    <x v="3"/>
    <n v="1695.08"/>
    <n v="1695.08"/>
  </r>
  <r>
    <s v="WARI1"/>
    <x v="177"/>
    <x v="52"/>
    <x v="1"/>
    <x v="0"/>
    <x v="3"/>
    <n v="308.26"/>
    <n v="308.26"/>
  </r>
  <r>
    <s v="WARI1"/>
    <x v="177"/>
    <x v="53"/>
    <x v="2"/>
    <x v="1"/>
    <x v="3"/>
    <n v="2003.34"/>
    <n v="2003.34"/>
  </r>
  <r>
    <s v="WEMI1"/>
    <x v="178"/>
    <x v="0"/>
    <x v="0"/>
    <x v="0"/>
    <x v="0"/>
    <n v="150.67500000000001"/>
    <n v="75.337500000000006"/>
  </r>
  <r>
    <s v="WEMI1"/>
    <x v="178"/>
    <x v="1"/>
    <x v="0"/>
    <x v="0"/>
    <x v="0"/>
    <n v="1.38005"/>
    <n v="0.45062857142857138"/>
  </r>
  <r>
    <s v="WEMI1"/>
    <x v="178"/>
    <x v="2"/>
    <x v="0"/>
    <x v="0"/>
    <x v="0"/>
    <n v="212.05500000000001"/>
    <n v="70.685000000000002"/>
  </r>
  <r>
    <s v="WEMI1"/>
    <x v="178"/>
    <x v="3"/>
    <x v="1"/>
    <x v="0"/>
    <x v="0"/>
    <n v="0.32753399999999999"/>
    <n v="0.163767"/>
  </r>
  <r>
    <s v="WEMI1"/>
    <x v="178"/>
    <x v="4"/>
    <x v="1"/>
    <x v="0"/>
    <x v="0"/>
    <n v="2.3218900000000001E-2"/>
    <n v="7.5816816326530609E-3"/>
  </r>
  <r>
    <s v="WEMI1"/>
    <x v="178"/>
    <x v="5"/>
    <x v="1"/>
    <x v="0"/>
    <x v="0"/>
    <n v="3647.3"/>
    <n v="1215.7666666666667"/>
  </r>
  <r>
    <s v="WEMI1"/>
    <x v="178"/>
    <x v="6"/>
    <x v="2"/>
    <x v="1"/>
    <x v="0"/>
    <n v="151.00299999999999"/>
    <n v="75.501499999999993"/>
  </r>
  <r>
    <s v="WEMI1"/>
    <x v="178"/>
    <x v="7"/>
    <x v="2"/>
    <x v="1"/>
    <x v="0"/>
    <n v="1.40327"/>
    <n v="0.45821061224489795"/>
  </r>
  <r>
    <s v="WEMI1"/>
    <x v="178"/>
    <x v="8"/>
    <x v="2"/>
    <x v="1"/>
    <x v="0"/>
    <n v="3859.36"/>
    <n v="1286.4533333333334"/>
  </r>
  <r>
    <s v="WEMI1"/>
    <x v="178"/>
    <x v="9"/>
    <x v="0"/>
    <x v="0"/>
    <x v="1"/>
    <n v="146.47200000000001"/>
    <n v="146.47200000000001"/>
  </r>
  <r>
    <s v="WEMI1"/>
    <x v="178"/>
    <x v="10"/>
    <x v="1"/>
    <x v="0"/>
    <x v="1"/>
    <n v="1215.92"/>
    <n v="1215.92"/>
  </r>
  <r>
    <s v="WEMI1"/>
    <x v="178"/>
    <x v="11"/>
    <x v="2"/>
    <x v="1"/>
    <x v="1"/>
    <n v="1362.4"/>
    <n v="1362.4"/>
  </r>
  <r>
    <s v="WEMI1"/>
    <x v="178"/>
    <x v="12"/>
    <x v="0"/>
    <x v="0"/>
    <x v="2"/>
    <n v="12.9848"/>
    <n v="6.0595733333333337"/>
  </r>
  <r>
    <s v="WEMI1"/>
    <x v="178"/>
    <x v="13"/>
    <x v="0"/>
    <x v="0"/>
    <x v="2"/>
    <n v="202.24600000000001"/>
    <n v="61.553130434782616"/>
  </r>
  <r>
    <s v="WEMI1"/>
    <x v="178"/>
    <x v="14"/>
    <x v="0"/>
    <x v="0"/>
    <x v="2"/>
    <n v="1.9917"/>
    <n v="0.44973870967741936"/>
  </r>
  <r>
    <s v="WEMI1"/>
    <x v="178"/>
    <x v="15"/>
    <x v="0"/>
    <x v="0"/>
    <x v="2"/>
    <n v="40.274000000000001"/>
    <n v="10.441407407407407"/>
  </r>
  <r>
    <s v="WEMI1"/>
    <x v="178"/>
    <x v="16"/>
    <x v="0"/>
    <x v="0"/>
    <x v="2"/>
    <n v="3048.16"/>
    <n v="677.36888888888882"/>
  </r>
  <r>
    <s v="WEMI1"/>
    <x v="178"/>
    <x v="17"/>
    <x v="0"/>
    <x v="0"/>
    <x v="2"/>
    <n v="1.7380100000000001"/>
    <n v="0.51770510638297873"/>
  </r>
  <r>
    <s v="WEMI1"/>
    <x v="178"/>
    <x v="18"/>
    <x v="0"/>
    <x v="0"/>
    <x v="2"/>
    <n v="352.24799999999999"/>
    <n v="40.75596694214876"/>
  </r>
  <r>
    <s v="WEMI1"/>
    <x v="178"/>
    <x v="19"/>
    <x v="0"/>
    <x v="0"/>
    <x v="2"/>
    <n v="147.102"/>
    <n v="15.255022222222221"/>
  </r>
  <r>
    <s v="WEMI1"/>
    <x v="178"/>
    <x v="20"/>
    <x v="0"/>
    <x v="0"/>
    <x v="2"/>
    <n v="409.55700000000002"/>
    <n v="48.183176470588236"/>
  </r>
  <r>
    <s v="WEMI1"/>
    <x v="178"/>
    <x v="21"/>
    <x v="0"/>
    <x v="0"/>
    <x v="2"/>
    <n v="5.4010600000000002"/>
    <n v="0.95714987341772151"/>
  </r>
  <r>
    <s v="WEMI1"/>
    <x v="178"/>
    <x v="22"/>
    <x v="0"/>
    <x v="0"/>
    <x v="2"/>
    <n v="159.14599999999999"/>
    <n v="131.06141176470587"/>
  </r>
  <r>
    <s v="WEMI1"/>
    <x v="178"/>
    <x v="23"/>
    <x v="0"/>
    <x v="0"/>
    <x v="2"/>
    <n v="76.302800000000005"/>
    <n v="17.229664516129034"/>
  </r>
  <r>
    <s v="WEMI1"/>
    <x v="178"/>
    <x v="24"/>
    <x v="0"/>
    <x v="0"/>
    <x v="2"/>
    <n v="66.235799999999998"/>
    <n v="51.516733333333335"/>
  </r>
  <r>
    <s v="WEMI1"/>
    <x v="178"/>
    <x v="25"/>
    <x v="1"/>
    <x v="0"/>
    <x v="2"/>
    <n v="1.74837E-8"/>
    <n v="8.1590599999999997E-9"/>
  </r>
  <r>
    <s v="WEMI1"/>
    <x v="178"/>
    <x v="26"/>
    <x v="1"/>
    <x v="0"/>
    <x v="2"/>
    <n v="1.78253E-5"/>
    <n v="5.4250913043478262E-6"/>
  </r>
  <r>
    <s v="WEMI1"/>
    <x v="178"/>
    <x v="27"/>
    <x v="1"/>
    <x v="0"/>
    <x v="2"/>
    <n v="1.3970800000000001"/>
    <n v="0.31546967741935483"/>
  </r>
  <r>
    <s v="WEMI1"/>
    <x v="178"/>
    <x v="28"/>
    <x v="1"/>
    <x v="0"/>
    <x v="2"/>
    <n v="2.0938599999999998"/>
    <n v="0.54285259259259255"/>
  </r>
  <r>
    <s v="WEMI1"/>
    <x v="178"/>
    <x v="29"/>
    <x v="1"/>
    <x v="0"/>
    <x v="2"/>
    <n v="1840.46"/>
    <n v="408.99111111111108"/>
  </r>
  <r>
    <s v="WEMI1"/>
    <x v="178"/>
    <x v="30"/>
    <x v="1"/>
    <x v="0"/>
    <x v="2"/>
    <n v="9.7419499999999997E-4"/>
    <n v="2.9018574468085104E-4"/>
  </r>
  <r>
    <s v="WEMI1"/>
    <x v="178"/>
    <x v="31"/>
    <x v="1"/>
    <x v="0"/>
    <x v="2"/>
    <n v="4.3553799999999997E-2"/>
    <n v="5.0392826446280991E-3"/>
  </r>
  <r>
    <s v="WEMI1"/>
    <x v="178"/>
    <x v="32"/>
    <x v="1"/>
    <x v="0"/>
    <x v="2"/>
    <n v="1.9884700000000002E-2"/>
    <n v="2.0621170370370371E-3"/>
  </r>
  <r>
    <s v="WEMI1"/>
    <x v="178"/>
    <x v="33"/>
    <x v="1"/>
    <x v="0"/>
    <x v="2"/>
    <n v="173.52799999999999"/>
    <n v="20.41505882352941"/>
  </r>
  <r>
    <s v="WEMI1"/>
    <x v="178"/>
    <x v="34"/>
    <x v="1"/>
    <x v="0"/>
    <x v="2"/>
    <n v="1.18157"/>
    <n v="0.20939215189873417"/>
  </r>
  <r>
    <s v="WEMI1"/>
    <x v="178"/>
    <x v="35"/>
    <x v="1"/>
    <x v="0"/>
    <x v="2"/>
    <n v="12.3306"/>
    <n v="10.154611764705882"/>
  </r>
  <r>
    <s v="WEMI1"/>
    <x v="178"/>
    <x v="36"/>
    <x v="1"/>
    <x v="0"/>
    <x v="2"/>
    <n v="1046.53"/>
    <n v="236.31322580645161"/>
  </r>
  <r>
    <s v="WEMI1"/>
    <x v="178"/>
    <x v="37"/>
    <x v="1"/>
    <x v="0"/>
    <x v="2"/>
    <n v="909.20699999999999"/>
    <n v="707.16100000000006"/>
  </r>
  <r>
    <s v="WEMI1"/>
    <x v="178"/>
    <x v="38"/>
    <x v="2"/>
    <x v="1"/>
    <x v="2"/>
    <n v="12.9848"/>
    <n v="6.0595733333333337"/>
  </r>
  <r>
    <s v="WEMI1"/>
    <x v="178"/>
    <x v="39"/>
    <x v="2"/>
    <x v="1"/>
    <x v="2"/>
    <n v="202.24600000000001"/>
    <n v="61.553130434782616"/>
  </r>
  <r>
    <s v="WEMI1"/>
    <x v="178"/>
    <x v="40"/>
    <x v="2"/>
    <x v="1"/>
    <x v="2"/>
    <n v="3.3887700000000001"/>
    <n v="0.76520612903225804"/>
  </r>
  <r>
    <s v="WEMI1"/>
    <x v="178"/>
    <x v="41"/>
    <x v="2"/>
    <x v="1"/>
    <x v="2"/>
    <n v="42.367899999999999"/>
    <n v="10.984270370370369"/>
  </r>
  <r>
    <s v="WEMI1"/>
    <x v="178"/>
    <x v="42"/>
    <x v="2"/>
    <x v="1"/>
    <x v="2"/>
    <n v="4888.63"/>
    <n v="1086.3622222222223"/>
  </r>
  <r>
    <s v="WEMI1"/>
    <x v="178"/>
    <x v="43"/>
    <x v="2"/>
    <x v="1"/>
    <x v="2"/>
    <n v="1.73899"/>
    <n v="0.51799702127659575"/>
  </r>
  <r>
    <s v="WEMI1"/>
    <x v="178"/>
    <x v="44"/>
    <x v="2"/>
    <x v="1"/>
    <x v="2"/>
    <n v="352.29199999999997"/>
    <n v="40.76105785123967"/>
  </r>
  <r>
    <s v="WEMI1"/>
    <x v="178"/>
    <x v="45"/>
    <x v="2"/>
    <x v="1"/>
    <x v="2"/>
    <n v="147.12100000000001"/>
    <n v="15.256992592592594"/>
  </r>
  <r>
    <s v="WEMI1"/>
    <x v="178"/>
    <x v="46"/>
    <x v="2"/>
    <x v="1"/>
    <x v="2"/>
    <n v="583.08399999999995"/>
    <n v="68.598117647058814"/>
  </r>
  <r>
    <s v="WEMI1"/>
    <x v="178"/>
    <x v="47"/>
    <x v="2"/>
    <x v="1"/>
    <x v="2"/>
    <n v="6.58263"/>
    <n v="1.1665420253164558"/>
  </r>
  <r>
    <s v="WEMI1"/>
    <x v="178"/>
    <x v="48"/>
    <x v="2"/>
    <x v="1"/>
    <x v="2"/>
    <n v="171.477"/>
    <n v="141.21635294117647"/>
  </r>
  <r>
    <s v="WEMI1"/>
    <x v="178"/>
    <x v="49"/>
    <x v="2"/>
    <x v="1"/>
    <x v="2"/>
    <n v="1122.83"/>
    <n v="253.54225806451612"/>
  </r>
  <r>
    <s v="WEMI1"/>
    <x v="178"/>
    <x v="50"/>
    <x v="2"/>
    <x v="1"/>
    <x v="2"/>
    <n v="975.44200000000001"/>
    <n v="758.67711111111112"/>
  </r>
  <r>
    <s v="WEMI1"/>
    <x v="178"/>
    <x v="51"/>
    <x v="0"/>
    <x v="0"/>
    <x v="3"/>
    <n v="1061.3499999999999"/>
    <n v="1061.3499999999999"/>
  </r>
  <r>
    <s v="WEMI1"/>
    <x v="178"/>
    <x v="52"/>
    <x v="1"/>
    <x v="0"/>
    <x v="3"/>
    <n v="1384.11"/>
    <n v="1384.11"/>
  </r>
  <r>
    <s v="WEMI1"/>
    <x v="178"/>
    <x v="53"/>
    <x v="2"/>
    <x v="1"/>
    <x v="3"/>
    <n v="2445.4699999999998"/>
    <n v="2445.4699999999998"/>
  </r>
  <r>
    <s v="WHIT1"/>
    <x v="179"/>
    <x v="0"/>
    <x v="0"/>
    <x v="0"/>
    <x v="0"/>
    <n v="428.63299999999998"/>
    <n v="214.31649999999999"/>
  </r>
  <r>
    <s v="WHIT1"/>
    <x v="179"/>
    <x v="1"/>
    <x v="0"/>
    <x v="0"/>
    <x v="0"/>
    <n v="3.0361099999999999"/>
    <n v="0.99138285714285701"/>
  </r>
  <r>
    <s v="WHIT1"/>
    <x v="179"/>
    <x v="2"/>
    <x v="0"/>
    <x v="0"/>
    <x v="0"/>
    <n v="446.48700000000002"/>
    <n v="148.82900000000001"/>
  </r>
  <r>
    <s v="WHIT1"/>
    <x v="179"/>
    <x v="3"/>
    <x v="1"/>
    <x v="0"/>
    <x v="0"/>
    <n v="1.68354"/>
    <n v="0.84177000000000002"/>
  </r>
  <r>
    <s v="WHIT1"/>
    <x v="179"/>
    <x v="4"/>
    <x v="1"/>
    <x v="0"/>
    <x v="0"/>
    <n v="7.8018000000000004E-2"/>
    <n v="2.5475265306122447E-2"/>
  </r>
  <r>
    <s v="WHIT1"/>
    <x v="179"/>
    <x v="5"/>
    <x v="1"/>
    <x v="0"/>
    <x v="0"/>
    <n v="2509.19"/>
    <n v="836.39666666666665"/>
  </r>
  <r>
    <s v="WHIT1"/>
    <x v="179"/>
    <x v="6"/>
    <x v="2"/>
    <x v="1"/>
    <x v="0"/>
    <n v="430.31700000000001"/>
    <n v="215.1585"/>
  </r>
  <r>
    <s v="WHIT1"/>
    <x v="179"/>
    <x v="7"/>
    <x v="2"/>
    <x v="1"/>
    <x v="0"/>
    <n v="3.1141299999999998"/>
    <n v="1.0168587755102039"/>
  </r>
  <r>
    <s v="WHIT1"/>
    <x v="179"/>
    <x v="8"/>
    <x v="2"/>
    <x v="1"/>
    <x v="0"/>
    <n v="2955.68"/>
    <n v="985.22666666666657"/>
  </r>
  <r>
    <s v="WHIT1"/>
    <x v="179"/>
    <x v="9"/>
    <x v="0"/>
    <x v="0"/>
    <x v="1"/>
    <n v="364.13400000000001"/>
    <n v="364.13400000000001"/>
  </r>
  <r>
    <s v="WHIT1"/>
    <x v="179"/>
    <x v="10"/>
    <x v="1"/>
    <x v="0"/>
    <x v="1"/>
    <n v="837.25699999999995"/>
    <n v="837.25699999999995"/>
  </r>
  <r>
    <s v="WHIT1"/>
    <x v="179"/>
    <x v="11"/>
    <x v="2"/>
    <x v="1"/>
    <x v="1"/>
    <n v="1201.3900000000001"/>
    <n v="1201.3900000000001"/>
  </r>
  <r>
    <s v="WHIT1"/>
    <x v="179"/>
    <x v="12"/>
    <x v="0"/>
    <x v="0"/>
    <x v="2"/>
    <n v="12.450799999999999"/>
    <n v="5.8103733333333327"/>
  </r>
  <r>
    <s v="WHIT1"/>
    <x v="179"/>
    <x v="13"/>
    <x v="0"/>
    <x v="0"/>
    <x v="2"/>
    <n v="473.77100000000002"/>
    <n v="144.19117391304349"/>
  </r>
  <r>
    <s v="WHIT1"/>
    <x v="179"/>
    <x v="14"/>
    <x v="0"/>
    <x v="0"/>
    <x v="2"/>
    <n v="9.5171399999999995"/>
    <n v="2.1490316129032254"/>
  </r>
  <r>
    <s v="WHIT1"/>
    <x v="179"/>
    <x v="15"/>
    <x v="0"/>
    <x v="0"/>
    <x v="2"/>
    <n v="63.663600000000002"/>
    <n v="16.505377777777777"/>
  </r>
  <r>
    <s v="WHIT1"/>
    <x v="179"/>
    <x v="16"/>
    <x v="0"/>
    <x v="0"/>
    <x v="2"/>
    <n v="4028"/>
    <n v="895.11111111111109"/>
  </r>
  <r>
    <s v="WHIT1"/>
    <x v="179"/>
    <x v="17"/>
    <x v="0"/>
    <x v="0"/>
    <x v="2"/>
    <n v="2.2902900000000002"/>
    <n v="0.68221404255319151"/>
  </r>
  <r>
    <s v="WHIT1"/>
    <x v="179"/>
    <x v="18"/>
    <x v="0"/>
    <x v="0"/>
    <x v="2"/>
    <n v="487.34800000000001"/>
    <n v="56.387371900826452"/>
  </r>
  <r>
    <s v="WHIT1"/>
    <x v="179"/>
    <x v="19"/>
    <x v="0"/>
    <x v="0"/>
    <x v="2"/>
    <n v="233.12899999999999"/>
    <n v="24.176340740740738"/>
  </r>
  <r>
    <s v="WHIT1"/>
    <x v="179"/>
    <x v="20"/>
    <x v="0"/>
    <x v="0"/>
    <x v="2"/>
    <n v="407.90899999999999"/>
    <n v="47.989294117647056"/>
  </r>
  <r>
    <s v="WHIT1"/>
    <x v="179"/>
    <x v="21"/>
    <x v="0"/>
    <x v="0"/>
    <x v="2"/>
    <n v="4.9368600000000002"/>
    <n v="0.87488658227848104"/>
  </r>
  <r>
    <s v="WHIT1"/>
    <x v="179"/>
    <x v="22"/>
    <x v="0"/>
    <x v="0"/>
    <x v="2"/>
    <n v="1411.01"/>
    <n v="1162.0082352941176"/>
  </r>
  <r>
    <s v="WHIT1"/>
    <x v="179"/>
    <x v="23"/>
    <x v="0"/>
    <x v="0"/>
    <x v="2"/>
    <n v="145.452"/>
    <n v="32.844000000000001"/>
  </r>
  <r>
    <s v="WHIT1"/>
    <x v="179"/>
    <x v="24"/>
    <x v="0"/>
    <x v="0"/>
    <x v="2"/>
    <n v="144.38499999999999"/>
    <n v="112.29944444444443"/>
  </r>
  <r>
    <s v="WHIT1"/>
    <x v="179"/>
    <x v="25"/>
    <x v="1"/>
    <x v="0"/>
    <x v="2"/>
    <n v="7.29818E-8"/>
    <n v="3.4058173333333331E-8"/>
  </r>
  <r>
    <s v="WHIT1"/>
    <x v="179"/>
    <x v="26"/>
    <x v="1"/>
    <x v="0"/>
    <x v="2"/>
    <n v="2.94913E-5"/>
    <n v="8.975613043478262E-6"/>
  </r>
  <r>
    <s v="WHIT1"/>
    <x v="179"/>
    <x v="27"/>
    <x v="1"/>
    <x v="0"/>
    <x v="2"/>
    <n v="3.51037"/>
    <n v="0.79266419354838702"/>
  </r>
  <r>
    <s v="WHIT1"/>
    <x v="179"/>
    <x v="28"/>
    <x v="1"/>
    <x v="0"/>
    <x v="2"/>
    <n v="2.3871600000000002"/>
    <n v="0.6188933333333333"/>
  </r>
  <r>
    <s v="WHIT1"/>
    <x v="179"/>
    <x v="29"/>
    <x v="1"/>
    <x v="0"/>
    <x v="2"/>
    <n v="1371.06"/>
    <n v="304.67999999999995"/>
  </r>
  <r>
    <s v="WHIT1"/>
    <x v="179"/>
    <x v="30"/>
    <x v="1"/>
    <x v="0"/>
    <x v="2"/>
    <n v="1.3596299999999999E-3"/>
    <n v="4.0499617021276589E-4"/>
  </r>
  <r>
    <s v="WHIT1"/>
    <x v="179"/>
    <x v="31"/>
    <x v="1"/>
    <x v="0"/>
    <x v="2"/>
    <n v="0.104826"/>
    <n v="1.2128628099173554E-2"/>
  </r>
  <r>
    <s v="WHIT1"/>
    <x v="179"/>
    <x v="32"/>
    <x v="1"/>
    <x v="0"/>
    <x v="2"/>
    <n v="5.0454300000000001E-2"/>
    <n v="5.2322977777777774E-3"/>
  </r>
  <r>
    <s v="WHIT1"/>
    <x v="179"/>
    <x v="33"/>
    <x v="1"/>
    <x v="0"/>
    <x v="2"/>
    <n v="480.11200000000002"/>
    <n v="56.483764705882358"/>
  </r>
  <r>
    <s v="WHIT1"/>
    <x v="179"/>
    <x v="34"/>
    <x v="1"/>
    <x v="0"/>
    <x v="2"/>
    <n v="3.00102"/>
    <n v="0.53182632911392402"/>
  </r>
  <r>
    <s v="WHIT1"/>
    <x v="179"/>
    <x v="35"/>
    <x v="1"/>
    <x v="0"/>
    <x v="2"/>
    <n v="112.816"/>
    <n v="92.907294117647055"/>
  </r>
  <r>
    <s v="WHIT1"/>
    <x v="179"/>
    <x v="36"/>
    <x v="1"/>
    <x v="0"/>
    <x v="2"/>
    <n v="438.97199999999998"/>
    <n v="99.122709677419351"/>
  </r>
  <r>
    <s v="WHIT1"/>
    <x v="179"/>
    <x v="37"/>
    <x v="1"/>
    <x v="0"/>
    <x v="2"/>
    <n v="670.44500000000005"/>
    <n v="521.4572222222223"/>
  </r>
  <r>
    <s v="WHIT1"/>
    <x v="179"/>
    <x v="38"/>
    <x v="2"/>
    <x v="1"/>
    <x v="2"/>
    <n v="12.450799999999999"/>
    <n v="5.8103733333333327"/>
  </r>
  <r>
    <s v="WHIT1"/>
    <x v="179"/>
    <x v="39"/>
    <x v="2"/>
    <x v="1"/>
    <x v="2"/>
    <n v="473.77100000000002"/>
    <n v="144.19117391304349"/>
  </r>
  <r>
    <s v="WHIT1"/>
    <x v="179"/>
    <x v="40"/>
    <x v="2"/>
    <x v="1"/>
    <x v="2"/>
    <n v="13.0275"/>
    <n v="2.9416935483870965"/>
  </r>
  <r>
    <s v="WHIT1"/>
    <x v="179"/>
    <x v="41"/>
    <x v="2"/>
    <x v="1"/>
    <x v="2"/>
    <n v="66.050799999999995"/>
    <n v="17.124281481481479"/>
  </r>
  <r>
    <s v="WHIT1"/>
    <x v="179"/>
    <x v="42"/>
    <x v="2"/>
    <x v="1"/>
    <x v="2"/>
    <n v="5399.06"/>
    <n v="1199.7911111111111"/>
  </r>
  <r>
    <s v="WHIT1"/>
    <x v="179"/>
    <x v="43"/>
    <x v="2"/>
    <x v="1"/>
    <x v="2"/>
    <n v="2.2916500000000002"/>
    <n v="0.68261914893617026"/>
  </r>
  <r>
    <s v="WHIT1"/>
    <x v="179"/>
    <x v="44"/>
    <x v="2"/>
    <x v="1"/>
    <x v="2"/>
    <n v="487.45299999999997"/>
    <n v="56.399520661157027"/>
  </r>
  <r>
    <s v="WHIT1"/>
    <x v="179"/>
    <x v="45"/>
    <x v="2"/>
    <x v="1"/>
    <x v="2"/>
    <n v="233.179"/>
    <n v="24.181525925925925"/>
  </r>
  <r>
    <s v="WHIT1"/>
    <x v="179"/>
    <x v="46"/>
    <x v="2"/>
    <x v="1"/>
    <x v="2"/>
    <n v="888.02200000000005"/>
    <n v="104.47317647058824"/>
  </r>
  <r>
    <s v="WHIT1"/>
    <x v="179"/>
    <x v="47"/>
    <x v="2"/>
    <x v="1"/>
    <x v="2"/>
    <n v="7.9378799999999998"/>
    <n v="1.4067129113924051"/>
  </r>
  <r>
    <s v="WHIT1"/>
    <x v="179"/>
    <x v="48"/>
    <x v="2"/>
    <x v="1"/>
    <x v="2"/>
    <n v="1523.83"/>
    <n v="1254.9188235294116"/>
  </r>
  <r>
    <s v="WHIT1"/>
    <x v="179"/>
    <x v="49"/>
    <x v="2"/>
    <x v="1"/>
    <x v="2"/>
    <n v="584.42700000000002"/>
    <n v="131.96738709677419"/>
  </r>
  <r>
    <s v="WHIT1"/>
    <x v="179"/>
    <x v="50"/>
    <x v="2"/>
    <x v="1"/>
    <x v="2"/>
    <n v="814.83100000000002"/>
    <n v="633.75744444444445"/>
  </r>
  <r>
    <s v="WHIT1"/>
    <x v="179"/>
    <x v="51"/>
    <x v="0"/>
    <x v="0"/>
    <x v="3"/>
    <n v="2501.0300000000002"/>
    <n v="2501.0300000000002"/>
  </r>
  <r>
    <s v="WHIT1"/>
    <x v="179"/>
    <x v="52"/>
    <x v="1"/>
    <x v="0"/>
    <x v="3"/>
    <n v="1076.6199999999999"/>
    <n v="1076.6199999999999"/>
  </r>
  <r>
    <s v="WHIT1"/>
    <x v="179"/>
    <x v="53"/>
    <x v="2"/>
    <x v="1"/>
    <x v="3"/>
    <n v="3577.65"/>
    <n v="3577.65"/>
  </r>
  <r>
    <s v="WHPA1"/>
    <x v="180"/>
    <x v="0"/>
    <x v="0"/>
    <x v="0"/>
    <x v="0"/>
    <n v="85.562899999999999"/>
    <n v="42.78145"/>
  </r>
  <r>
    <s v="WHPA1"/>
    <x v="180"/>
    <x v="1"/>
    <x v="0"/>
    <x v="0"/>
    <x v="0"/>
    <n v="0.46829900000000002"/>
    <n v="0.15291395918367345"/>
  </r>
  <r>
    <s v="WHPA1"/>
    <x v="180"/>
    <x v="2"/>
    <x v="0"/>
    <x v="0"/>
    <x v="0"/>
    <n v="195.44300000000001"/>
    <n v="65.147666666666666"/>
  </r>
  <r>
    <s v="WHPA1"/>
    <x v="180"/>
    <x v="3"/>
    <x v="1"/>
    <x v="0"/>
    <x v="0"/>
    <n v="0.98015799999999997"/>
    <n v="0.49007899999999999"/>
  </r>
  <r>
    <s v="WHPA1"/>
    <x v="180"/>
    <x v="4"/>
    <x v="1"/>
    <x v="0"/>
    <x v="0"/>
    <n v="5.6682499999999997E-3"/>
    <n v="1.8508571428571426E-3"/>
  </r>
  <r>
    <s v="WHPA1"/>
    <x v="180"/>
    <x v="5"/>
    <x v="1"/>
    <x v="0"/>
    <x v="0"/>
    <n v="1614.5"/>
    <n v="538.16666666666663"/>
  </r>
  <r>
    <s v="WHPA1"/>
    <x v="180"/>
    <x v="6"/>
    <x v="2"/>
    <x v="1"/>
    <x v="0"/>
    <n v="86.543000000000006"/>
    <n v="43.271500000000003"/>
  </r>
  <r>
    <s v="WHPA1"/>
    <x v="180"/>
    <x v="7"/>
    <x v="2"/>
    <x v="1"/>
    <x v="0"/>
    <n v="0.473968"/>
    <n v="0.1547650612244898"/>
  </r>
  <r>
    <s v="WHPA1"/>
    <x v="180"/>
    <x v="8"/>
    <x v="2"/>
    <x v="1"/>
    <x v="0"/>
    <n v="1809.95"/>
    <n v="603.31666666666661"/>
  </r>
  <r>
    <s v="WHPA1"/>
    <x v="180"/>
    <x v="9"/>
    <x v="0"/>
    <x v="0"/>
    <x v="1"/>
    <n v="108.081"/>
    <n v="108.081"/>
  </r>
  <r>
    <s v="WHPA1"/>
    <x v="180"/>
    <x v="10"/>
    <x v="1"/>
    <x v="0"/>
    <x v="1"/>
    <n v="538.65300000000002"/>
    <n v="538.65300000000002"/>
  </r>
  <r>
    <s v="WHPA1"/>
    <x v="180"/>
    <x v="11"/>
    <x v="2"/>
    <x v="1"/>
    <x v="1"/>
    <n v="646.73400000000004"/>
    <n v="646.73400000000004"/>
  </r>
  <r>
    <s v="WHPA1"/>
    <x v="180"/>
    <x v="12"/>
    <x v="0"/>
    <x v="0"/>
    <x v="2"/>
    <n v="24.282800000000002"/>
    <n v="11.331973333333334"/>
  </r>
  <r>
    <s v="WHPA1"/>
    <x v="180"/>
    <x v="13"/>
    <x v="0"/>
    <x v="0"/>
    <x v="2"/>
    <n v="483.37700000000001"/>
    <n v="147.1147391304348"/>
  </r>
  <r>
    <s v="WHPA1"/>
    <x v="180"/>
    <x v="14"/>
    <x v="0"/>
    <x v="0"/>
    <x v="2"/>
    <n v="2.9959799999999999"/>
    <n v="0.67651161290322581"/>
  </r>
  <r>
    <s v="WHPA1"/>
    <x v="180"/>
    <x v="15"/>
    <x v="0"/>
    <x v="0"/>
    <x v="2"/>
    <n v="30.5319"/>
    <n v="7.9156777777777778"/>
  </r>
  <r>
    <s v="WHPA1"/>
    <x v="180"/>
    <x v="16"/>
    <x v="0"/>
    <x v="0"/>
    <x v="2"/>
    <n v="3524.13"/>
    <n v="783.14"/>
  </r>
  <r>
    <s v="WHPA1"/>
    <x v="180"/>
    <x v="17"/>
    <x v="0"/>
    <x v="0"/>
    <x v="2"/>
    <n v="3.0060099999999998"/>
    <n v="0.89540723404255307"/>
  </r>
  <r>
    <s v="WHPA1"/>
    <x v="180"/>
    <x v="18"/>
    <x v="0"/>
    <x v="0"/>
    <x v="2"/>
    <n v="381.28300000000002"/>
    <n v="44.115388429752066"/>
  </r>
  <r>
    <s v="WHPA1"/>
    <x v="180"/>
    <x v="19"/>
    <x v="0"/>
    <x v="0"/>
    <x v="2"/>
    <n v="138.904"/>
    <n v="14.404859259259258"/>
  </r>
  <r>
    <s v="WHPA1"/>
    <x v="180"/>
    <x v="20"/>
    <x v="0"/>
    <x v="0"/>
    <x v="2"/>
    <n v="332.32299999999998"/>
    <n v="39.096823529411765"/>
  </r>
  <r>
    <s v="WHPA1"/>
    <x v="180"/>
    <x v="21"/>
    <x v="0"/>
    <x v="0"/>
    <x v="2"/>
    <n v="3.3525499999999999"/>
    <n v="0.59412278481012659"/>
  </r>
  <r>
    <s v="WHPA1"/>
    <x v="180"/>
    <x v="22"/>
    <x v="0"/>
    <x v="0"/>
    <x v="2"/>
    <n v="473.637"/>
    <n v="390.05399999999997"/>
  </r>
  <r>
    <s v="WHPA1"/>
    <x v="180"/>
    <x v="23"/>
    <x v="0"/>
    <x v="0"/>
    <x v="2"/>
    <n v="95.790599999999998"/>
    <n v="21.630135483870966"/>
  </r>
  <r>
    <s v="WHPA1"/>
    <x v="180"/>
    <x v="24"/>
    <x v="0"/>
    <x v="0"/>
    <x v="2"/>
    <n v="61.075000000000003"/>
    <n v="47.50277777777778"/>
  </r>
  <r>
    <s v="WHPA1"/>
    <x v="180"/>
    <x v="25"/>
    <x v="1"/>
    <x v="0"/>
    <x v="2"/>
    <n v="1.0284600000000001E-7"/>
    <n v="4.7994800000000003E-8"/>
  </r>
  <r>
    <s v="WHPA1"/>
    <x v="180"/>
    <x v="26"/>
    <x v="1"/>
    <x v="0"/>
    <x v="2"/>
    <n v="7.7740100000000005E-5"/>
    <n v="2.3660030434782611E-5"/>
  </r>
  <r>
    <s v="WHPA1"/>
    <x v="180"/>
    <x v="27"/>
    <x v="1"/>
    <x v="0"/>
    <x v="2"/>
    <n v="2.1154000000000002"/>
    <n v="0.47767096774193551"/>
  </r>
  <r>
    <s v="WHPA1"/>
    <x v="180"/>
    <x v="28"/>
    <x v="1"/>
    <x v="0"/>
    <x v="2"/>
    <n v="9.4376800000000003"/>
    <n v="2.4468059259259261"/>
  </r>
  <r>
    <s v="WHPA1"/>
    <x v="180"/>
    <x v="29"/>
    <x v="1"/>
    <x v="0"/>
    <x v="2"/>
    <n v="2379.5100000000002"/>
    <n v="528.78"/>
  </r>
  <r>
    <s v="WHPA1"/>
    <x v="180"/>
    <x v="30"/>
    <x v="1"/>
    <x v="0"/>
    <x v="2"/>
    <n v="3.4763799999999998E-3"/>
    <n v="1.0355174468085105E-3"/>
  </r>
  <r>
    <s v="WHPA1"/>
    <x v="180"/>
    <x v="31"/>
    <x v="1"/>
    <x v="0"/>
    <x v="2"/>
    <n v="3.9407200000000003E-2"/>
    <n v="4.5595107438016532E-3"/>
  </r>
  <r>
    <s v="WHPA1"/>
    <x v="180"/>
    <x v="32"/>
    <x v="1"/>
    <x v="0"/>
    <x v="2"/>
    <n v="1.6337899999999999E-2"/>
    <n v="1.6943007407407406E-3"/>
  </r>
  <r>
    <s v="WHPA1"/>
    <x v="180"/>
    <x v="33"/>
    <x v="1"/>
    <x v="0"/>
    <x v="2"/>
    <n v="149.33699999999999"/>
    <n v="17.56905882352941"/>
  </r>
  <r>
    <s v="WHPA1"/>
    <x v="180"/>
    <x v="34"/>
    <x v="1"/>
    <x v="0"/>
    <x v="2"/>
    <n v="1.3443700000000001"/>
    <n v="0.23824278481012659"/>
  </r>
  <r>
    <s v="WHPA1"/>
    <x v="180"/>
    <x v="35"/>
    <x v="1"/>
    <x v="0"/>
    <x v="2"/>
    <n v="87.679500000000004"/>
    <n v="72.206647058823535"/>
  </r>
  <r>
    <s v="WHPA1"/>
    <x v="180"/>
    <x v="36"/>
    <x v="1"/>
    <x v="0"/>
    <x v="2"/>
    <n v="766.03899999999999"/>
    <n v="172.97654838709676"/>
  </r>
  <r>
    <s v="WHPA1"/>
    <x v="180"/>
    <x v="37"/>
    <x v="1"/>
    <x v="0"/>
    <x v="2"/>
    <n v="493.84"/>
    <n v="384.09777777777776"/>
  </r>
  <r>
    <s v="WHPA1"/>
    <x v="180"/>
    <x v="38"/>
    <x v="2"/>
    <x v="1"/>
    <x v="2"/>
    <n v="24.282800000000002"/>
    <n v="11.331973333333334"/>
  </r>
  <r>
    <s v="WHPA1"/>
    <x v="180"/>
    <x v="39"/>
    <x v="2"/>
    <x v="1"/>
    <x v="2"/>
    <n v="483.37700000000001"/>
    <n v="147.1147391304348"/>
  </r>
  <r>
    <s v="WHPA1"/>
    <x v="180"/>
    <x v="40"/>
    <x v="2"/>
    <x v="1"/>
    <x v="2"/>
    <n v="5.1113900000000001"/>
    <n v="1.1541848387096774"/>
  </r>
  <r>
    <s v="WHPA1"/>
    <x v="180"/>
    <x v="41"/>
    <x v="2"/>
    <x v="1"/>
    <x v="2"/>
    <n v="39.969499999999996"/>
    <n v="10.362462962962962"/>
  </r>
  <r>
    <s v="WHPA1"/>
    <x v="180"/>
    <x v="42"/>
    <x v="2"/>
    <x v="1"/>
    <x v="2"/>
    <n v="5903.65"/>
    <n v="1311.922222222222"/>
  </r>
  <r>
    <s v="WHPA1"/>
    <x v="180"/>
    <x v="43"/>
    <x v="2"/>
    <x v="1"/>
    <x v="2"/>
    <n v="3.0094799999999999"/>
    <n v="0.89644085106382976"/>
  </r>
  <r>
    <s v="WHPA1"/>
    <x v="180"/>
    <x v="44"/>
    <x v="2"/>
    <x v="1"/>
    <x v="2"/>
    <n v="381.322"/>
    <n v="44.119900826446283"/>
  </r>
  <r>
    <s v="WHPA1"/>
    <x v="180"/>
    <x v="45"/>
    <x v="2"/>
    <x v="1"/>
    <x v="2"/>
    <n v="138.91999999999999"/>
    <n v="14.406518518518517"/>
  </r>
  <r>
    <s v="WHPA1"/>
    <x v="180"/>
    <x v="46"/>
    <x v="2"/>
    <x v="1"/>
    <x v="2"/>
    <n v="481.66"/>
    <n v="56.665882352941182"/>
  </r>
  <r>
    <s v="WHPA1"/>
    <x v="180"/>
    <x v="47"/>
    <x v="2"/>
    <x v="1"/>
    <x v="2"/>
    <n v="4.6969399999999997"/>
    <n v="0.83236911392405055"/>
  </r>
  <r>
    <s v="WHPA1"/>
    <x v="180"/>
    <x v="48"/>
    <x v="2"/>
    <x v="1"/>
    <x v="2"/>
    <n v="561.31500000000005"/>
    <n v="462.25941176470593"/>
  </r>
  <r>
    <s v="WHPA1"/>
    <x v="180"/>
    <x v="49"/>
    <x v="2"/>
    <x v="1"/>
    <x v="2"/>
    <n v="861.83299999999997"/>
    <n v="194.60745161290322"/>
  </r>
  <r>
    <s v="WHPA1"/>
    <x v="180"/>
    <x v="50"/>
    <x v="2"/>
    <x v="1"/>
    <x v="2"/>
    <n v="554.91300000000001"/>
    <n v="431.59899999999999"/>
  </r>
  <r>
    <s v="WHPA1"/>
    <x v="180"/>
    <x v="51"/>
    <x v="0"/>
    <x v="0"/>
    <x v="3"/>
    <n v="1508.47"/>
    <n v="1508.47"/>
  </r>
  <r>
    <s v="WHPA1"/>
    <x v="180"/>
    <x v="52"/>
    <x v="1"/>
    <x v="0"/>
    <x v="3"/>
    <n v="1178.81"/>
    <n v="1178.81"/>
  </r>
  <r>
    <s v="WHPA1"/>
    <x v="180"/>
    <x v="53"/>
    <x v="2"/>
    <x v="1"/>
    <x v="3"/>
    <n v="2687.28"/>
    <n v="2687.28"/>
  </r>
  <r>
    <s v="WHPE1"/>
    <x v="181"/>
    <x v="0"/>
    <x v="0"/>
    <x v="0"/>
    <x v="0"/>
    <n v="191.773"/>
    <n v="95.886499999999998"/>
  </r>
  <r>
    <s v="WHPE1"/>
    <x v="181"/>
    <x v="1"/>
    <x v="0"/>
    <x v="0"/>
    <x v="0"/>
    <n v="1.99647"/>
    <n v="0.65190857142857139"/>
  </r>
  <r>
    <s v="WHPE1"/>
    <x v="181"/>
    <x v="2"/>
    <x v="0"/>
    <x v="0"/>
    <x v="0"/>
    <n v="228.61699999999999"/>
    <n v="76.205666666666659"/>
  </r>
  <r>
    <s v="WHPE1"/>
    <x v="181"/>
    <x v="3"/>
    <x v="1"/>
    <x v="0"/>
    <x v="0"/>
    <n v="0.65827999999999998"/>
    <n v="0.32913999999999999"/>
  </r>
  <r>
    <s v="WHPE1"/>
    <x v="181"/>
    <x v="4"/>
    <x v="1"/>
    <x v="0"/>
    <x v="0"/>
    <n v="2.6227199999999999E-2"/>
    <n v="8.5639836734693869E-3"/>
  </r>
  <r>
    <s v="WHPE1"/>
    <x v="181"/>
    <x v="5"/>
    <x v="1"/>
    <x v="0"/>
    <x v="0"/>
    <n v="4633.1000000000004"/>
    <n v="1544.3666666666668"/>
  </r>
  <r>
    <s v="WHPE1"/>
    <x v="181"/>
    <x v="6"/>
    <x v="2"/>
    <x v="1"/>
    <x v="0"/>
    <n v="192.43100000000001"/>
    <n v="96.215500000000006"/>
  </r>
  <r>
    <s v="WHPE1"/>
    <x v="181"/>
    <x v="7"/>
    <x v="2"/>
    <x v="1"/>
    <x v="0"/>
    <n v="2.0226999999999999"/>
    <n v="0.66047346938775509"/>
  </r>
  <r>
    <s v="WHPE1"/>
    <x v="181"/>
    <x v="8"/>
    <x v="2"/>
    <x v="1"/>
    <x v="0"/>
    <n v="4861.72"/>
    <n v="1620.5733333333333"/>
  </r>
  <r>
    <s v="WHPE1"/>
    <x v="181"/>
    <x v="9"/>
    <x v="0"/>
    <x v="0"/>
    <x v="1"/>
    <n v="172.74299999999999"/>
    <n v="172.74299999999999"/>
  </r>
  <r>
    <s v="WHPE1"/>
    <x v="181"/>
    <x v="10"/>
    <x v="1"/>
    <x v="0"/>
    <x v="1"/>
    <n v="1544.69"/>
    <n v="1544.69"/>
  </r>
  <r>
    <s v="WHPE1"/>
    <x v="181"/>
    <x v="11"/>
    <x v="2"/>
    <x v="1"/>
    <x v="1"/>
    <n v="1717.43"/>
    <n v="1717.43"/>
  </r>
  <r>
    <s v="WHPE1"/>
    <x v="181"/>
    <x v="12"/>
    <x v="0"/>
    <x v="0"/>
    <x v="2"/>
    <n v="15.7155"/>
    <n v="7.3339000000000008"/>
  </r>
  <r>
    <s v="WHPE1"/>
    <x v="181"/>
    <x v="13"/>
    <x v="0"/>
    <x v="0"/>
    <x v="2"/>
    <n v="228.614"/>
    <n v="69.578173913043486"/>
  </r>
  <r>
    <s v="WHPE1"/>
    <x v="181"/>
    <x v="14"/>
    <x v="0"/>
    <x v="0"/>
    <x v="2"/>
    <n v="3.3405"/>
    <n v="0.75430645161290322"/>
  </r>
  <r>
    <s v="WHPE1"/>
    <x v="181"/>
    <x v="15"/>
    <x v="0"/>
    <x v="0"/>
    <x v="2"/>
    <n v="67.3703"/>
    <n v="17.466374074074075"/>
  </r>
  <r>
    <s v="WHPE1"/>
    <x v="181"/>
    <x v="16"/>
    <x v="0"/>
    <x v="0"/>
    <x v="2"/>
    <n v="3868.39"/>
    <n v="859.64222222222213"/>
  </r>
  <r>
    <s v="WHPE1"/>
    <x v="181"/>
    <x v="17"/>
    <x v="0"/>
    <x v="0"/>
    <x v="2"/>
    <n v="1.9659899999999999"/>
    <n v="0.58561404255319138"/>
  </r>
  <r>
    <s v="WHPE1"/>
    <x v="181"/>
    <x v="18"/>
    <x v="0"/>
    <x v="0"/>
    <x v="2"/>
    <n v="420.80099999999999"/>
    <n v="48.687719008264466"/>
  </r>
  <r>
    <s v="WHPE1"/>
    <x v="181"/>
    <x v="19"/>
    <x v="0"/>
    <x v="0"/>
    <x v="2"/>
    <n v="182.62799999999999"/>
    <n v="18.9392"/>
  </r>
  <r>
    <s v="WHPE1"/>
    <x v="181"/>
    <x v="20"/>
    <x v="0"/>
    <x v="0"/>
    <x v="2"/>
    <n v="409.976"/>
    <n v="48.232470588235294"/>
  </r>
  <r>
    <s v="WHPE1"/>
    <x v="181"/>
    <x v="21"/>
    <x v="0"/>
    <x v="0"/>
    <x v="2"/>
    <n v="5.5072700000000001"/>
    <n v="0.97597189873417722"/>
  </r>
  <r>
    <s v="WHPE1"/>
    <x v="181"/>
    <x v="22"/>
    <x v="0"/>
    <x v="0"/>
    <x v="2"/>
    <n v="205.72900000000001"/>
    <n v="169.42388235294118"/>
  </r>
  <r>
    <s v="WHPE1"/>
    <x v="181"/>
    <x v="23"/>
    <x v="0"/>
    <x v="0"/>
    <x v="2"/>
    <n v="82.515199999999993"/>
    <n v="18.63246451612903"/>
  </r>
  <r>
    <s v="WHPE1"/>
    <x v="181"/>
    <x v="24"/>
    <x v="0"/>
    <x v="0"/>
    <x v="2"/>
    <n v="72.051599999999993"/>
    <n v="56.04013333333333"/>
  </r>
  <r>
    <s v="WHPE1"/>
    <x v="181"/>
    <x v="25"/>
    <x v="1"/>
    <x v="0"/>
    <x v="2"/>
    <n v="9.3237299999999996E-9"/>
    <n v="4.351074E-9"/>
  </r>
  <r>
    <s v="WHPE1"/>
    <x v="181"/>
    <x v="26"/>
    <x v="1"/>
    <x v="0"/>
    <x v="2"/>
    <n v="2.9819799999999999E-5"/>
    <n v="9.0755913043478271E-6"/>
  </r>
  <r>
    <s v="WHPE1"/>
    <x v="181"/>
    <x v="27"/>
    <x v="1"/>
    <x v="0"/>
    <x v="2"/>
    <n v="2.4481299999999999"/>
    <n v="0.55280354838709678"/>
  </r>
  <r>
    <s v="WHPE1"/>
    <x v="181"/>
    <x v="28"/>
    <x v="1"/>
    <x v="0"/>
    <x v="2"/>
    <n v="2.3325399999999998"/>
    <n v="0.60473259259259249"/>
  </r>
  <r>
    <s v="WHPE1"/>
    <x v="181"/>
    <x v="29"/>
    <x v="1"/>
    <x v="0"/>
    <x v="2"/>
    <n v="2132.48"/>
    <n v="473.8844444444444"/>
  </r>
  <r>
    <s v="WHPE1"/>
    <x v="181"/>
    <x v="30"/>
    <x v="1"/>
    <x v="0"/>
    <x v="2"/>
    <n v="1.5313900000000001E-3"/>
    <n v="4.561587234042553E-4"/>
  </r>
  <r>
    <s v="WHPE1"/>
    <x v="181"/>
    <x v="31"/>
    <x v="1"/>
    <x v="0"/>
    <x v="2"/>
    <n v="0.10688300000000001"/>
    <n v="1.2366628099173554E-2"/>
  </r>
  <r>
    <s v="WHPE1"/>
    <x v="181"/>
    <x v="32"/>
    <x v="1"/>
    <x v="0"/>
    <x v="2"/>
    <n v="4.7569100000000003E-2"/>
    <n v="4.9330918518518518E-3"/>
  </r>
  <r>
    <s v="WHPE1"/>
    <x v="181"/>
    <x v="33"/>
    <x v="1"/>
    <x v="0"/>
    <x v="2"/>
    <n v="490.77300000000002"/>
    <n v="57.738"/>
  </r>
  <r>
    <s v="WHPE1"/>
    <x v="181"/>
    <x v="34"/>
    <x v="1"/>
    <x v="0"/>
    <x v="2"/>
    <n v="4.4690500000000002"/>
    <n v="0.79198354430379747"/>
  </r>
  <r>
    <s v="WHPE1"/>
    <x v="181"/>
    <x v="35"/>
    <x v="1"/>
    <x v="0"/>
    <x v="2"/>
    <n v="26.053999999999998"/>
    <n v="21.456235294117644"/>
  </r>
  <r>
    <s v="WHPE1"/>
    <x v="181"/>
    <x v="36"/>
    <x v="1"/>
    <x v="0"/>
    <x v="2"/>
    <n v="1095.6500000000001"/>
    <n v="247.40483870967742"/>
  </r>
  <r>
    <s v="WHPE1"/>
    <x v="181"/>
    <x v="37"/>
    <x v="1"/>
    <x v="0"/>
    <x v="2"/>
    <n v="1251.28"/>
    <n v="973.21777777777777"/>
  </r>
  <r>
    <s v="WHPE1"/>
    <x v="181"/>
    <x v="38"/>
    <x v="2"/>
    <x v="1"/>
    <x v="2"/>
    <n v="15.7155"/>
    <n v="7.3339000000000008"/>
  </r>
  <r>
    <s v="WHPE1"/>
    <x v="181"/>
    <x v="39"/>
    <x v="2"/>
    <x v="1"/>
    <x v="2"/>
    <n v="228.614"/>
    <n v="69.578173913043486"/>
  </r>
  <r>
    <s v="WHPE1"/>
    <x v="181"/>
    <x v="40"/>
    <x v="2"/>
    <x v="1"/>
    <x v="2"/>
    <n v="5.7886300000000004"/>
    <n v="1.30711"/>
  </r>
  <r>
    <s v="WHPE1"/>
    <x v="181"/>
    <x v="41"/>
    <x v="2"/>
    <x v="1"/>
    <x v="2"/>
    <n v="69.702799999999996"/>
    <n v="18.071096296296293"/>
  </r>
  <r>
    <s v="WHPE1"/>
    <x v="181"/>
    <x v="42"/>
    <x v="2"/>
    <x v="1"/>
    <x v="2"/>
    <n v="6000.86"/>
    <n v="1333.5244444444443"/>
  </r>
  <r>
    <s v="WHPE1"/>
    <x v="181"/>
    <x v="43"/>
    <x v="2"/>
    <x v="1"/>
    <x v="2"/>
    <n v="1.9675199999999999"/>
    <n v="0.58606978723404246"/>
  </r>
  <r>
    <s v="WHPE1"/>
    <x v="181"/>
    <x v="44"/>
    <x v="2"/>
    <x v="1"/>
    <x v="2"/>
    <n v="420.90699999999998"/>
    <n v="48.699983471074383"/>
  </r>
  <r>
    <s v="WHPE1"/>
    <x v="181"/>
    <x v="45"/>
    <x v="2"/>
    <x v="1"/>
    <x v="2"/>
    <n v="182.67599999999999"/>
    <n v="18.944177777777774"/>
  </r>
  <r>
    <s v="WHPE1"/>
    <x v="181"/>
    <x v="46"/>
    <x v="2"/>
    <x v="1"/>
    <x v="2"/>
    <n v="900.74900000000002"/>
    <n v="105.9704705882353"/>
  </r>
  <r>
    <s v="WHPE1"/>
    <x v="181"/>
    <x v="47"/>
    <x v="2"/>
    <x v="1"/>
    <x v="2"/>
    <n v="9.9763099999999998"/>
    <n v="1.7679536708860759"/>
  </r>
  <r>
    <s v="WHPE1"/>
    <x v="181"/>
    <x v="48"/>
    <x v="2"/>
    <x v="1"/>
    <x v="2"/>
    <n v="231.78299999999999"/>
    <n v="190.8801176470588"/>
  </r>
  <r>
    <s v="WHPE1"/>
    <x v="181"/>
    <x v="49"/>
    <x v="2"/>
    <x v="1"/>
    <x v="2"/>
    <n v="1178.1600000000001"/>
    <n v="266.03612903225809"/>
  </r>
  <r>
    <s v="WHPE1"/>
    <x v="181"/>
    <x v="50"/>
    <x v="2"/>
    <x v="1"/>
    <x v="2"/>
    <n v="1323.33"/>
    <n v="1029.2566666666667"/>
  </r>
  <r>
    <s v="WHPE1"/>
    <x v="181"/>
    <x v="51"/>
    <x v="0"/>
    <x v="0"/>
    <x v="3"/>
    <n v="1316.29"/>
    <n v="1316.29"/>
  </r>
  <r>
    <s v="WHPE1"/>
    <x v="181"/>
    <x v="52"/>
    <x v="1"/>
    <x v="0"/>
    <x v="3"/>
    <n v="1775.67"/>
    <n v="1775.67"/>
  </r>
  <r>
    <s v="WHPE1"/>
    <x v="181"/>
    <x v="53"/>
    <x v="2"/>
    <x v="1"/>
    <x v="3"/>
    <n v="3091.96"/>
    <n v="3091.96"/>
  </r>
  <r>
    <s v="WHRI1"/>
    <x v="182"/>
    <x v="0"/>
    <x v="0"/>
    <x v="0"/>
    <x v="0"/>
    <n v="135.10400000000001"/>
    <n v="67.552000000000007"/>
  </r>
  <r>
    <s v="WHRI1"/>
    <x v="182"/>
    <x v="1"/>
    <x v="0"/>
    <x v="0"/>
    <x v="0"/>
    <n v="1.0670599999999999"/>
    <n v="0.34842775510204077"/>
  </r>
  <r>
    <s v="WHRI1"/>
    <x v="182"/>
    <x v="2"/>
    <x v="0"/>
    <x v="0"/>
    <x v="0"/>
    <n v="228.946"/>
    <n v="76.315333333333328"/>
  </r>
  <r>
    <s v="WHRI1"/>
    <x v="182"/>
    <x v="3"/>
    <x v="1"/>
    <x v="0"/>
    <x v="0"/>
    <n v="0.333285"/>
    <n v="0.1666425"/>
  </r>
  <r>
    <s v="WHRI1"/>
    <x v="182"/>
    <x v="4"/>
    <x v="1"/>
    <x v="0"/>
    <x v="0"/>
    <n v="1.18785E-2"/>
    <n v="3.87869387755102E-3"/>
  </r>
  <r>
    <s v="WHRI1"/>
    <x v="182"/>
    <x v="5"/>
    <x v="1"/>
    <x v="0"/>
    <x v="0"/>
    <n v="3622.26"/>
    <n v="1207.42"/>
  </r>
  <r>
    <s v="WHRI1"/>
    <x v="182"/>
    <x v="6"/>
    <x v="2"/>
    <x v="1"/>
    <x v="0"/>
    <n v="135.43700000000001"/>
    <n v="67.718500000000006"/>
  </r>
  <r>
    <s v="WHRI1"/>
    <x v="182"/>
    <x v="7"/>
    <x v="2"/>
    <x v="1"/>
    <x v="0"/>
    <n v="1.07894"/>
    <n v="0.35230693877551017"/>
  </r>
  <r>
    <s v="WHRI1"/>
    <x v="182"/>
    <x v="8"/>
    <x v="2"/>
    <x v="1"/>
    <x v="0"/>
    <n v="3851.2"/>
    <n v="1283.7333333333331"/>
  </r>
  <r>
    <s v="WHRI1"/>
    <x v="182"/>
    <x v="9"/>
    <x v="0"/>
    <x v="0"/>
    <x v="1"/>
    <n v="144.215"/>
    <n v="144.215"/>
  </r>
  <r>
    <s v="WHRI1"/>
    <x v="182"/>
    <x v="10"/>
    <x v="1"/>
    <x v="0"/>
    <x v="1"/>
    <n v="1207.58"/>
    <n v="1207.58"/>
  </r>
  <r>
    <s v="WHRI1"/>
    <x v="182"/>
    <x v="11"/>
    <x v="2"/>
    <x v="1"/>
    <x v="1"/>
    <n v="1351.79"/>
    <n v="1351.79"/>
  </r>
  <r>
    <s v="WHRI1"/>
    <x v="182"/>
    <x v="12"/>
    <x v="0"/>
    <x v="0"/>
    <x v="2"/>
    <n v="10.8477"/>
    <n v="5.0622600000000002"/>
  </r>
  <r>
    <s v="WHRI1"/>
    <x v="182"/>
    <x v="13"/>
    <x v="0"/>
    <x v="0"/>
    <x v="2"/>
    <n v="170.607"/>
    <n v="51.923869565217394"/>
  </r>
  <r>
    <s v="WHRI1"/>
    <x v="182"/>
    <x v="14"/>
    <x v="0"/>
    <x v="0"/>
    <x v="2"/>
    <n v="3.2361800000000001"/>
    <n v="0.73075032258064521"/>
  </r>
  <r>
    <s v="WHRI1"/>
    <x v="182"/>
    <x v="15"/>
    <x v="0"/>
    <x v="0"/>
    <x v="2"/>
    <n v="39.465499999999999"/>
    <n v="10.231796296296295"/>
  </r>
  <r>
    <s v="WHRI1"/>
    <x v="182"/>
    <x v="16"/>
    <x v="0"/>
    <x v="0"/>
    <x v="2"/>
    <n v="3305.74"/>
    <n v="734.60888888888883"/>
  </r>
  <r>
    <s v="WHRI1"/>
    <x v="182"/>
    <x v="17"/>
    <x v="0"/>
    <x v="0"/>
    <x v="2"/>
    <n v="1.3865499999999999"/>
    <n v="0.41301489361702126"/>
  </r>
  <r>
    <s v="WHRI1"/>
    <x v="182"/>
    <x v="18"/>
    <x v="0"/>
    <x v="0"/>
    <x v="2"/>
    <n v="362.53300000000002"/>
    <n v="41.945966942148765"/>
  </r>
  <r>
    <s v="WHRI1"/>
    <x v="182"/>
    <x v="19"/>
    <x v="0"/>
    <x v="0"/>
    <x v="2"/>
    <n v="146.88200000000001"/>
    <n v="15.232207407407408"/>
  </r>
  <r>
    <s v="WHRI1"/>
    <x v="182"/>
    <x v="20"/>
    <x v="0"/>
    <x v="0"/>
    <x v="2"/>
    <n v="436.10199999999998"/>
    <n v="51.306117647058819"/>
  </r>
  <r>
    <s v="WHRI1"/>
    <x v="182"/>
    <x v="21"/>
    <x v="0"/>
    <x v="0"/>
    <x v="2"/>
    <n v="6.0378800000000004"/>
    <n v="1.0700040506329114"/>
  </r>
  <r>
    <s v="WHRI1"/>
    <x v="182"/>
    <x v="22"/>
    <x v="0"/>
    <x v="0"/>
    <x v="2"/>
    <n v="184.14099999999999"/>
    <n v="151.6455294117647"/>
  </r>
  <r>
    <s v="WHRI1"/>
    <x v="182"/>
    <x v="23"/>
    <x v="0"/>
    <x v="0"/>
    <x v="2"/>
    <n v="78.939400000000006"/>
    <n v="17.825025806451613"/>
  </r>
  <r>
    <s v="WHRI1"/>
    <x v="182"/>
    <x v="24"/>
    <x v="0"/>
    <x v="0"/>
    <x v="2"/>
    <n v="72.453400000000002"/>
    <n v="56.352644444444444"/>
  </r>
  <r>
    <s v="WHRI1"/>
    <x v="182"/>
    <x v="25"/>
    <x v="1"/>
    <x v="0"/>
    <x v="2"/>
    <n v="2.3421899999999999E-7"/>
    <n v="1.0930219999999999E-7"/>
  </r>
  <r>
    <s v="WHRI1"/>
    <x v="182"/>
    <x v="26"/>
    <x v="1"/>
    <x v="0"/>
    <x v="2"/>
    <n v="4.4696300000000001E-5"/>
    <n v="1.3603221739130436E-5"/>
  </r>
  <r>
    <s v="WHRI1"/>
    <x v="182"/>
    <x v="27"/>
    <x v="1"/>
    <x v="0"/>
    <x v="2"/>
    <n v="1.6271800000000001"/>
    <n v="0.36742774193548389"/>
  </r>
  <r>
    <s v="WHRI1"/>
    <x v="182"/>
    <x v="28"/>
    <x v="1"/>
    <x v="0"/>
    <x v="2"/>
    <n v="1.68957"/>
    <n v="0.43803666666666663"/>
  </r>
  <r>
    <s v="WHRI1"/>
    <x v="182"/>
    <x v="29"/>
    <x v="1"/>
    <x v="0"/>
    <x v="2"/>
    <n v="2137.19"/>
    <n v="474.93111111111108"/>
  </r>
  <r>
    <s v="WHRI1"/>
    <x v="182"/>
    <x v="30"/>
    <x v="1"/>
    <x v="0"/>
    <x v="2"/>
    <n v="1.23295E-3"/>
    <n v="3.6726170212765958E-4"/>
  </r>
  <r>
    <s v="WHRI1"/>
    <x v="182"/>
    <x v="31"/>
    <x v="1"/>
    <x v="0"/>
    <x v="2"/>
    <n v="9.2770000000000005E-2"/>
    <n v="1.0733719008264463E-2"/>
  </r>
  <r>
    <s v="WHRI1"/>
    <x v="182"/>
    <x v="32"/>
    <x v="1"/>
    <x v="0"/>
    <x v="2"/>
    <n v="4.2842499999999999E-2"/>
    <n v="4.4429259259259257E-3"/>
  </r>
  <r>
    <s v="WHRI1"/>
    <x v="182"/>
    <x v="33"/>
    <x v="1"/>
    <x v="0"/>
    <x v="2"/>
    <n v="316.70699999999999"/>
    <n v="37.259647058823525"/>
  </r>
  <r>
    <s v="WHRI1"/>
    <x v="182"/>
    <x v="34"/>
    <x v="1"/>
    <x v="0"/>
    <x v="2"/>
    <n v="1.3590100000000001"/>
    <n v="0.24083721518987342"/>
  </r>
  <r>
    <s v="WHRI1"/>
    <x v="182"/>
    <x v="35"/>
    <x v="1"/>
    <x v="0"/>
    <x v="2"/>
    <n v="18.298400000000001"/>
    <n v="15.069270588235295"/>
  </r>
  <r>
    <s v="WHRI1"/>
    <x v="182"/>
    <x v="36"/>
    <x v="1"/>
    <x v="0"/>
    <x v="2"/>
    <n v="1151.8399999999999"/>
    <n v="260.09290322580642"/>
  </r>
  <r>
    <s v="WHRI1"/>
    <x v="182"/>
    <x v="37"/>
    <x v="1"/>
    <x v="0"/>
    <x v="2"/>
    <n v="1022.8"/>
    <n v="795.51111111111106"/>
  </r>
  <r>
    <s v="WHRI1"/>
    <x v="182"/>
    <x v="38"/>
    <x v="2"/>
    <x v="1"/>
    <x v="2"/>
    <n v="10.8477"/>
    <n v="5.0622600000000002"/>
  </r>
  <r>
    <s v="WHRI1"/>
    <x v="182"/>
    <x v="39"/>
    <x v="2"/>
    <x v="1"/>
    <x v="2"/>
    <n v="170.607"/>
    <n v="51.923869565217394"/>
  </r>
  <r>
    <s v="WHRI1"/>
    <x v="182"/>
    <x v="40"/>
    <x v="2"/>
    <x v="1"/>
    <x v="2"/>
    <n v="4.8633699999999997"/>
    <n v="1.098180322580645"/>
  </r>
  <r>
    <s v="WHRI1"/>
    <x v="182"/>
    <x v="41"/>
    <x v="2"/>
    <x v="1"/>
    <x v="2"/>
    <n v="41.155000000000001"/>
    <n v="10.669814814814815"/>
  </r>
  <r>
    <s v="WHRI1"/>
    <x v="182"/>
    <x v="42"/>
    <x v="2"/>
    <x v="1"/>
    <x v="2"/>
    <n v="5442.93"/>
    <n v="1209.54"/>
  </r>
  <r>
    <s v="WHRI1"/>
    <x v="182"/>
    <x v="43"/>
    <x v="2"/>
    <x v="1"/>
    <x v="2"/>
    <n v="1.38778"/>
    <n v="0.41338127659574464"/>
  </r>
  <r>
    <s v="WHRI1"/>
    <x v="182"/>
    <x v="44"/>
    <x v="2"/>
    <x v="1"/>
    <x v="2"/>
    <n v="362.62599999999998"/>
    <n v="41.956727272727271"/>
  </r>
  <r>
    <s v="WHRI1"/>
    <x v="182"/>
    <x v="45"/>
    <x v="2"/>
    <x v="1"/>
    <x v="2"/>
    <n v="146.92500000000001"/>
    <n v="15.236666666666668"/>
  </r>
  <r>
    <s v="WHRI1"/>
    <x v="182"/>
    <x v="46"/>
    <x v="2"/>
    <x v="1"/>
    <x v="2"/>
    <n v="752.81"/>
    <n v="88.565882352941173"/>
  </r>
  <r>
    <s v="WHRI1"/>
    <x v="182"/>
    <x v="47"/>
    <x v="2"/>
    <x v="1"/>
    <x v="2"/>
    <n v="7.39689"/>
    <n v="1.3108412658227848"/>
  </r>
  <r>
    <s v="WHRI1"/>
    <x v="182"/>
    <x v="48"/>
    <x v="2"/>
    <x v="1"/>
    <x v="2"/>
    <n v="202.44"/>
    <n v="166.71529411764706"/>
  </r>
  <r>
    <s v="WHRI1"/>
    <x v="182"/>
    <x v="49"/>
    <x v="2"/>
    <x v="1"/>
    <x v="2"/>
    <n v="1230.79"/>
    <n v="277.92032258064512"/>
  </r>
  <r>
    <s v="WHRI1"/>
    <x v="182"/>
    <x v="50"/>
    <x v="2"/>
    <x v="1"/>
    <x v="2"/>
    <n v="1095.26"/>
    <n v="851.86888888888893"/>
  </r>
  <r>
    <s v="WHRI1"/>
    <x v="182"/>
    <x v="51"/>
    <x v="0"/>
    <x v="0"/>
    <x v="3"/>
    <n v="1138.3499999999999"/>
    <n v="1138.3499999999999"/>
  </r>
  <r>
    <s v="WHRI1"/>
    <x v="182"/>
    <x v="52"/>
    <x v="1"/>
    <x v="0"/>
    <x v="3"/>
    <n v="1583.94"/>
    <n v="1583.94"/>
  </r>
  <r>
    <s v="WHRI1"/>
    <x v="182"/>
    <x v="53"/>
    <x v="2"/>
    <x v="1"/>
    <x v="3"/>
    <n v="2722.29"/>
    <n v="2722.29"/>
  </r>
  <r>
    <s v="WICA1"/>
    <x v="183"/>
    <x v="0"/>
    <x v="0"/>
    <x v="0"/>
    <x v="0"/>
    <n v="488.339"/>
    <n v="244.1695"/>
  </r>
  <r>
    <s v="WICA1"/>
    <x v="183"/>
    <x v="1"/>
    <x v="0"/>
    <x v="0"/>
    <x v="0"/>
    <n v="3.2323900000000001"/>
    <n v="1.0554742857142856"/>
  </r>
  <r>
    <s v="WICA1"/>
    <x v="183"/>
    <x v="2"/>
    <x v="0"/>
    <x v="0"/>
    <x v="0"/>
    <n v="238.41200000000001"/>
    <n v="79.470666666666659"/>
  </r>
  <r>
    <s v="WICA1"/>
    <x v="183"/>
    <x v="3"/>
    <x v="1"/>
    <x v="0"/>
    <x v="0"/>
    <n v="5.39412"/>
    <n v="2.69706"/>
  </r>
  <r>
    <s v="WICA1"/>
    <x v="183"/>
    <x v="4"/>
    <x v="1"/>
    <x v="0"/>
    <x v="0"/>
    <n v="6.3286899999999993E-2"/>
    <n v="2.066511020408163E-2"/>
  </r>
  <r>
    <s v="WICA1"/>
    <x v="183"/>
    <x v="5"/>
    <x v="1"/>
    <x v="0"/>
    <x v="0"/>
    <n v="5106.3599999999997"/>
    <n v="1702.12"/>
  </r>
  <r>
    <s v="WICA1"/>
    <x v="183"/>
    <x v="6"/>
    <x v="2"/>
    <x v="1"/>
    <x v="0"/>
    <n v="493.733"/>
    <n v="246.8665"/>
  </r>
  <r>
    <s v="WICA1"/>
    <x v="183"/>
    <x v="7"/>
    <x v="2"/>
    <x v="1"/>
    <x v="0"/>
    <n v="3.2956799999999999"/>
    <n v="1.0761404081632653"/>
  </r>
  <r>
    <s v="WICA1"/>
    <x v="183"/>
    <x v="8"/>
    <x v="2"/>
    <x v="1"/>
    <x v="0"/>
    <n v="5344.78"/>
    <n v="1781.5933333333332"/>
  </r>
  <r>
    <s v="WICA1"/>
    <x v="183"/>
    <x v="9"/>
    <x v="0"/>
    <x v="0"/>
    <x v="1"/>
    <n v="324.69499999999999"/>
    <n v="324.69499999999999"/>
  </r>
  <r>
    <s v="WICA1"/>
    <x v="183"/>
    <x v="10"/>
    <x v="1"/>
    <x v="0"/>
    <x v="1"/>
    <n v="1704.82"/>
    <n v="1704.82"/>
  </r>
  <r>
    <s v="WICA1"/>
    <x v="183"/>
    <x v="11"/>
    <x v="2"/>
    <x v="1"/>
    <x v="1"/>
    <n v="2029.52"/>
    <n v="2029.52"/>
  </r>
  <r>
    <s v="WICA1"/>
    <x v="183"/>
    <x v="12"/>
    <x v="0"/>
    <x v="0"/>
    <x v="2"/>
    <n v="20.747800000000002"/>
    <n v="9.6823066666666673"/>
  </r>
  <r>
    <s v="WICA1"/>
    <x v="183"/>
    <x v="13"/>
    <x v="0"/>
    <x v="0"/>
    <x v="2"/>
    <n v="359.20100000000002"/>
    <n v="109.32204347826088"/>
  </r>
  <r>
    <s v="WICA1"/>
    <x v="183"/>
    <x v="14"/>
    <x v="0"/>
    <x v="0"/>
    <x v="2"/>
    <n v="10.713699999999999"/>
    <n v="2.4192225806451613"/>
  </r>
  <r>
    <s v="WICA1"/>
    <x v="183"/>
    <x v="15"/>
    <x v="0"/>
    <x v="0"/>
    <x v="2"/>
    <n v="143.566"/>
    <n v="37.220814814814815"/>
  </r>
  <r>
    <s v="WICA1"/>
    <x v="183"/>
    <x v="16"/>
    <x v="0"/>
    <x v="0"/>
    <x v="2"/>
    <n v="4664.09"/>
    <n v="1036.4644444444443"/>
  </r>
  <r>
    <s v="WICA1"/>
    <x v="183"/>
    <x v="17"/>
    <x v="0"/>
    <x v="0"/>
    <x v="2"/>
    <n v="2.3603499999999999"/>
    <n v="0.70308297872340419"/>
  </r>
  <r>
    <s v="WICA1"/>
    <x v="183"/>
    <x v="18"/>
    <x v="0"/>
    <x v="0"/>
    <x v="2"/>
    <n v="482.13200000000001"/>
    <n v="55.783867768595044"/>
  </r>
  <r>
    <s v="WICA1"/>
    <x v="183"/>
    <x v="19"/>
    <x v="0"/>
    <x v="0"/>
    <x v="2"/>
    <n v="190.75899999999999"/>
    <n v="19.782414814814814"/>
  </r>
  <r>
    <s v="WICA1"/>
    <x v="183"/>
    <x v="20"/>
    <x v="0"/>
    <x v="0"/>
    <x v="2"/>
    <n v="431.41"/>
    <n v="50.754117647058827"/>
  </r>
  <r>
    <s v="WICA1"/>
    <x v="183"/>
    <x v="21"/>
    <x v="0"/>
    <x v="0"/>
    <x v="2"/>
    <n v="4.5901399999999999"/>
    <n v="0.81344253164556957"/>
  </r>
  <r>
    <s v="WICA1"/>
    <x v="183"/>
    <x v="22"/>
    <x v="0"/>
    <x v="0"/>
    <x v="2"/>
    <n v="870.75800000000004"/>
    <n v="717.09482352941177"/>
  </r>
  <r>
    <s v="WICA1"/>
    <x v="183"/>
    <x v="23"/>
    <x v="0"/>
    <x v="0"/>
    <x v="2"/>
    <n v="85.151300000000006"/>
    <n v="19.227712903225807"/>
  </r>
  <r>
    <s v="WICA1"/>
    <x v="183"/>
    <x v="24"/>
    <x v="0"/>
    <x v="0"/>
    <x v="2"/>
    <n v="83.215800000000002"/>
    <n v="64.723399999999998"/>
  </r>
  <r>
    <s v="WICA1"/>
    <x v="183"/>
    <x v="25"/>
    <x v="1"/>
    <x v="0"/>
    <x v="2"/>
    <n v="1.27062E-7"/>
    <n v="5.9295600000000002E-8"/>
  </r>
  <r>
    <s v="WICA1"/>
    <x v="183"/>
    <x v="26"/>
    <x v="1"/>
    <x v="0"/>
    <x v="2"/>
    <n v="8.0444600000000006E-5"/>
    <n v="2.4483139130434786E-5"/>
  </r>
  <r>
    <s v="WICA1"/>
    <x v="183"/>
    <x v="27"/>
    <x v="1"/>
    <x v="0"/>
    <x v="2"/>
    <n v="6.4260200000000003"/>
    <n v="1.4510367741935484"/>
  </r>
  <r>
    <s v="WICA1"/>
    <x v="183"/>
    <x v="28"/>
    <x v="1"/>
    <x v="0"/>
    <x v="2"/>
    <n v="5.8959999999999999"/>
    <n v="1.5285925925925925"/>
  </r>
  <r>
    <s v="WICA1"/>
    <x v="183"/>
    <x v="29"/>
    <x v="1"/>
    <x v="0"/>
    <x v="2"/>
    <n v="2364.33"/>
    <n v="525.40666666666664"/>
  </r>
  <r>
    <s v="WICA1"/>
    <x v="183"/>
    <x v="30"/>
    <x v="1"/>
    <x v="0"/>
    <x v="2"/>
    <n v="2.8991099999999999E-3"/>
    <n v="8.6356468085106372E-4"/>
  </r>
  <r>
    <s v="WICA1"/>
    <x v="183"/>
    <x v="31"/>
    <x v="1"/>
    <x v="0"/>
    <x v="2"/>
    <n v="0.19317300000000001"/>
    <n v="2.2350595041322315E-2"/>
  </r>
  <r>
    <s v="WICA1"/>
    <x v="183"/>
    <x v="32"/>
    <x v="1"/>
    <x v="0"/>
    <x v="2"/>
    <n v="8.5930000000000006E-2"/>
    <n v="8.9112592592592594E-3"/>
  </r>
  <r>
    <s v="WICA1"/>
    <x v="183"/>
    <x v="33"/>
    <x v="1"/>
    <x v="0"/>
    <x v="2"/>
    <n v="864.00199999999995"/>
    <n v="101.64729411764705"/>
  </r>
  <r>
    <s v="WICA1"/>
    <x v="183"/>
    <x v="34"/>
    <x v="1"/>
    <x v="0"/>
    <x v="2"/>
    <n v="6.7349699999999997"/>
    <n v="1.1935389873417721"/>
  </r>
  <r>
    <s v="WICA1"/>
    <x v="183"/>
    <x v="35"/>
    <x v="1"/>
    <x v="0"/>
    <x v="2"/>
    <n v="134.035"/>
    <n v="110.38176470588235"/>
  </r>
  <r>
    <s v="WICA1"/>
    <x v="183"/>
    <x v="36"/>
    <x v="1"/>
    <x v="0"/>
    <x v="2"/>
    <n v="1482.4"/>
    <n v="334.73548387096776"/>
  </r>
  <r>
    <s v="WICA1"/>
    <x v="183"/>
    <x v="37"/>
    <x v="1"/>
    <x v="0"/>
    <x v="2"/>
    <n v="1509.32"/>
    <n v="1173.9155555555556"/>
  </r>
  <r>
    <s v="WICA1"/>
    <x v="183"/>
    <x v="38"/>
    <x v="2"/>
    <x v="1"/>
    <x v="2"/>
    <n v="20.747800000000002"/>
    <n v="9.6823066666666673"/>
  </r>
  <r>
    <s v="WICA1"/>
    <x v="183"/>
    <x v="39"/>
    <x v="2"/>
    <x v="1"/>
    <x v="2"/>
    <n v="359.202"/>
    <n v="109.32234782608697"/>
  </r>
  <r>
    <s v="WICA1"/>
    <x v="183"/>
    <x v="40"/>
    <x v="2"/>
    <x v="1"/>
    <x v="2"/>
    <n v="17.139700000000001"/>
    <n v="3.8702548387096778"/>
  </r>
  <r>
    <s v="WICA1"/>
    <x v="183"/>
    <x v="41"/>
    <x v="2"/>
    <x v="1"/>
    <x v="2"/>
    <n v="149.46199999999999"/>
    <n v="38.749407407407404"/>
  </r>
  <r>
    <s v="WICA1"/>
    <x v="183"/>
    <x v="42"/>
    <x v="2"/>
    <x v="1"/>
    <x v="2"/>
    <n v="7028.44"/>
    <n v="1561.8755555555554"/>
  </r>
  <r>
    <s v="WICA1"/>
    <x v="183"/>
    <x v="43"/>
    <x v="2"/>
    <x v="1"/>
    <x v="2"/>
    <n v="2.3632399999999998"/>
    <n v="0.70394382978723391"/>
  </r>
  <r>
    <s v="WICA1"/>
    <x v="183"/>
    <x v="44"/>
    <x v="2"/>
    <x v="1"/>
    <x v="2"/>
    <n v="482.32499999999999"/>
    <n v="55.80619834710744"/>
  </r>
  <r>
    <s v="WICA1"/>
    <x v="183"/>
    <x v="45"/>
    <x v="2"/>
    <x v="1"/>
    <x v="2"/>
    <n v="190.84399999999999"/>
    <n v="19.79122962962963"/>
  </r>
  <r>
    <s v="WICA1"/>
    <x v="183"/>
    <x v="46"/>
    <x v="2"/>
    <x v="1"/>
    <x v="2"/>
    <n v="1295.4100000000001"/>
    <n v="152.40117647058824"/>
  </r>
  <r>
    <s v="WICA1"/>
    <x v="183"/>
    <x v="47"/>
    <x v="2"/>
    <x v="1"/>
    <x v="2"/>
    <n v="11.325100000000001"/>
    <n v="2.0069797468354431"/>
  </r>
  <r>
    <s v="WICA1"/>
    <x v="183"/>
    <x v="48"/>
    <x v="2"/>
    <x v="1"/>
    <x v="2"/>
    <n v="1004.79"/>
    <n v="827.47411764705873"/>
  </r>
  <r>
    <s v="WICA1"/>
    <x v="183"/>
    <x v="49"/>
    <x v="2"/>
    <x v="1"/>
    <x v="2"/>
    <n v="1567.55"/>
    <n v="353.96290322580643"/>
  </r>
  <r>
    <s v="WICA1"/>
    <x v="183"/>
    <x v="50"/>
    <x v="2"/>
    <x v="1"/>
    <x v="2"/>
    <n v="1592.53"/>
    <n v="1238.6344444444444"/>
  </r>
  <r>
    <s v="WICA1"/>
    <x v="183"/>
    <x v="51"/>
    <x v="0"/>
    <x v="0"/>
    <x v="3"/>
    <n v="2124"/>
    <n v="2124"/>
  </r>
  <r>
    <s v="WICA1"/>
    <x v="183"/>
    <x v="52"/>
    <x v="1"/>
    <x v="0"/>
    <x v="3"/>
    <n v="2250.3000000000002"/>
    <n v="2250.3000000000002"/>
  </r>
  <r>
    <s v="WICA1"/>
    <x v="183"/>
    <x v="53"/>
    <x v="2"/>
    <x v="1"/>
    <x v="3"/>
    <n v="4374.3"/>
    <n v="4374.3"/>
  </r>
  <r>
    <s v="WIMO1"/>
    <x v="184"/>
    <x v="0"/>
    <x v="0"/>
    <x v="0"/>
    <x v="0"/>
    <n v="1105.76"/>
    <n v="552.88"/>
  </r>
  <r>
    <s v="WIMO1"/>
    <x v="184"/>
    <x v="1"/>
    <x v="0"/>
    <x v="0"/>
    <x v="0"/>
    <n v="5.9448299999999996"/>
    <n v="1.9411689795918365"/>
  </r>
  <r>
    <s v="WIMO1"/>
    <x v="184"/>
    <x v="2"/>
    <x v="0"/>
    <x v="0"/>
    <x v="0"/>
    <n v="470.05700000000002"/>
    <n v="156.68566666666666"/>
  </r>
  <r>
    <s v="WIMO1"/>
    <x v="184"/>
    <x v="3"/>
    <x v="1"/>
    <x v="0"/>
    <x v="0"/>
    <n v="15.227399999999999"/>
    <n v="7.6136999999999997"/>
  </r>
  <r>
    <s v="WIMO1"/>
    <x v="184"/>
    <x v="4"/>
    <x v="1"/>
    <x v="0"/>
    <x v="0"/>
    <n v="0.11315500000000001"/>
    <n v="3.6948571428571428E-2"/>
  </r>
  <r>
    <s v="WIMO1"/>
    <x v="184"/>
    <x v="5"/>
    <x v="1"/>
    <x v="0"/>
    <x v="0"/>
    <n v="4846.6400000000003"/>
    <n v="1615.5466666666666"/>
  </r>
  <r>
    <s v="WIMO1"/>
    <x v="184"/>
    <x v="6"/>
    <x v="2"/>
    <x v="1"/>
    <x v="0"/>
    <n v="1120.98"/>
    <n v="560.49"/>
  </r>
  <r>
    <s v="WIMO1"/>
    <x v="184"/>
    <x v="7"/>
    <x v="2"/>
    <x v="1"/>
    <x v="0"/>
    <n v="6.0579799999999997"/>
    <n v="1.9781159183673467"/>
  </r>
  <r>
    <s v="WIMO1"/>
    <x v="184"/>
    <x v="8"/>
    <x v="2"/>
    <x v="1"/>
    <x v="0"/>
    <n v="5316.7"/>
    <n v="1772.2333333333331"/>
  </r>
  <r>
    <s v="WIMO1"/>
    <x v="184"/>
    <x v="9"/>
    <x v="0"/>
    <x v="0"/>
    <x v="1"/>
    <n v="711.505"/>
    <n v="711.505"/>
  </r>
  <r>
    <s v="WIMO1"/>
    <x v="184"/>
    <x v="10"/>
    <x v="1"/>
    <x v="0"/>
    <x v="1"/>
    <n v="1623.18"/>
    <n v="1623.18"/>
  </r>
  <r>
    <s v="WIMO1"/>
    <x v="184"/>
    <x v="11"/>
    <x v="2"/>
    <x v="1"/>
    <x v="1"/>
    <n v="2334.6799999999998"/>
    <n v="2334.6799999999998"/>
  </r>
  <r>
    <s v="WIMO1"/>
    <x v="184"/>
    <x v="12"/>
    <x v="0"/>
    <x v="0"/>
    <x v="2"/>
    <n v="46.798200000000001"/>
    <n v="21.83916"/>
  </r>
  <r>
    <s v="WIMO1"/>
    <x v="184"/>
    <x v="13"/>
    <x v="0"/>
    <x v="0"/>
    <x v="2"/>
    <n v="1313.61"/>
    <n v="399.79434782608695"/>
  </r>
  <r>
    <s v="WIMO1"/>
    <x v="184"/>
    <x v="14"/>
    <x v="0"/>
    <x v="0"/>
    <x v="2"/>
    <n v="23.235499999999998"/>
    <n v="5.2467258064516127"/>
  </r>
  <r>
    <s v="WIMO1"/>
    <x v="184"/>
    <x v="15"/>
    <x v="0"/>
    <x v="0"/>
    <x v="2"/>
    <n v="177.46899999999999"/>
    <n v="46.010481481481477"/>
  </r>
  <r>
    <s v="WIMO1"/>
    <x v="184"/>
    <x v="16"/>
    <x v="0"/>
    <x v="0"/>
    <x v="2"/>
    <n v="7229.25"/>
    <n v="1606.5"/>
  </r>
  <r>
    <s v="WIMO1"/>
    <x v="184"/>
    <x v="17"/>
    <x v="0"/>
    <x v="0"/>
    <x v="2"/>
    <n v="7.3806599999999998"/>
    <n v="2.1984944680851064"/>
  </r>
  <r>
    <s v="WIMO1"/>
    <x v="184"/>
    <x v="18"/>
    <x v="0"/>
    <x v="0"/>
    <x v="2"/>
    <n v="1039.5999999999999"/>
    <n v="120.28429752066116"/>
  </r>
  <r>
    <s v="WIMO1"/>
    <x v="184"/>
    <x v="19"/>
    <x v="0"/>
    <x v="0"/>
    <x v="2"/>
    <n v="541.99699999999996"/>
    <n v="56.207096296296292"/>
  </r>
  <r>
    <s v="WIMO1"/>
    <x v="184"/>
    <x v="20"/>
    <x v="0"/>
    <x v="0"/>
    <x v="2"/>
    <n v="1103.9000000000001"/>
    <n v="129.87058823529412"/>
  </r>
  <r>
    <s v="WIMO1"/>
    <x v="184"/>
    <x v="21"/>
    <x v="0"/>
    <x v="0"/>
    <x v="2"/>
    <n v="3.8663799999999999"/>
    <n v="0.68518126582278482"/>
  </r>
  <r>
    <s v="WIMO1"/>
    <x v="184"/>
    <x v="22"/>
    <x v="0"/>
    <x v="0"/>
    <x v="2"/>
    <n v="1721.15"/>
    <n v="1417.4176470588236"/>
  </r>
  <r>
    <s v="WIMO1"/>
    <x v="184"/>
    <x v="23"/>
    <x v="0"/>
    <x v="0"/>
    <x v="2"/>
    <n v="186.155"/>
    <n v="42.034999999999997"/>
  </r>
  <r>
    <s v="WIMO1"/>
    <x v="184"/>
    <x v="24"/>
    <x v="0"/>
    <x v="0"/>
    <x v="2"/>
    <n v="198.01900000000001"/>
    <n v="154.01477777777779"/>
  </r>
  <r>
    <s v="WIMO1"/>
    <x v="184"/>
    <x v="25"/>
    <x v="1"/>
    <x v="0"/>
    <x v="2"/>
    <n v="6.3474399999999998E-7"/>
    <n v="2.9621386666666668E-7"/>
  </r>
  <r>
    <s v="WIMO1"/>
    <x v="184"/>
    <x v="26"/>
    <x v="1"/>
    <x v="0"/>
    <x v="2"/>
    <n v="2.26837E-4"/>
    <n v="6.9037347826086953E-5"/>
  </r>
  <r>
    <s v="WIMO1"/>
    <x v="184"/>
    <x v="27"/>
    <x v="1"/>
    <x v="0"/>
    <x v="2"/>
    <n v="11.6295"/>
    <n v="2.6260161290322581"/>
  </r>
  <r>
    <s v="WIMO1"/>
    <x v="184"/>
    <x v="28"/>
    <x v="1"/>
    <x v="0"/>
    <x v="2"/>
    <n v="13.575900000000001"/>
    <n v="3.5196777777777779"/>
  </r>
  <r>
    <s v="WIMO1"/>
    <x v="184"/>
    <x v="29"/>
    <x v="1"/>
    <x v="0"/>
    <x v="2"/>
    <n v="2406.08"/>
    <n v="534.68444444444435"/>
  </r>
  <r>
    <s v="WIMO1"/>
    <x v="184"/>
    <x v="30"/>
    <x v="1"/>
    <x v="0"/>
    <x v="2"/>
    <n v="5.7969299999999996E-3"/>
    <n v="1.7267451063829786E-3"/>
  </r>
  <r>
    <s v="WIMO1"/>
    <x v="184"/>
    <x v="31"/>
    <x v="1"/>
    <x v="0"/>
    <x v="2"/>
    <n v="0.17302300000000001"/>
    <n v="2.001919008264463E-2"/>
  </r>
  <r>
    <s v="WIMO1"/>
    <x v="184"/>
    <x v="32"/>
    <x v="1"/>
    <x v="0"/>
    <x v="2"/>
    <n v="9.2121800000000004E-2"/>
    <n v="9.5533718518518527E-3"/>
  </r>
  <r>
    <s v="WIMO1"/>
    <x v="184"/>
    <x v="33"/>
    <x v="1"/>
    <x v="0"/>
    <x v="2"/>
    <n v="1194.6400000000001"/>
    <n v="140.54588235294119"/>
  </r>
  <r>
    <s v="WIMO1"/>
    <x v="184"/>
    <x v="34"/>
    <x v="1"/>
    <x v="0"/>
    <x v="2"/>
    <n v="4.2204699999999997"/>
    <n v="0.74793139240506323"/>
  </r>
  <r>
    <s v="WIMO1"/>
    <x v="184"/>
    <x v="35"/>
    <x v="1"/>
    <x v="0"/>
    <x v="2"/>
    <n v="162.24"/>
    <n v="133.6094117647059"/>
  </r>
  <r>
    <s v="WIMO1"/>
    <x v="184"/>
    <x v="36"/>
    <x v="1"/>
    <x v="0"/>
    <x v="2"/>
    <n v="943.86500000000001"/>
    <n v="213.1308064516129"/>
  </r>
  <r>
    <s v="WIMO1"/>
    <x v="184"/>
    <x v="37"/>
    <x v="1"/>
    <x v="0"/>
    <x v="2"/>
    <n v="1137.3499999999999"/>
    <n v="884.6055555555555"/>
  </r>
  <r>
    <s v="WIMO1"/>
    <x v="184"/>
    <x v="38"/>
    <x v="2"/>
    <x v="1"/>
    <x v="2"/>
    <n v="46.798200000000001"/>
    <n v="21.83916"/>
  </r>
  <r>
    <s v="WIMO1"/>
    <x v="184"/>
    <x v="39"/>
    <x v="2"/>
    <x v="1"/>
    <x v="2"/>
    <n v="1313.61"/>
    <n v="399.79434782608695"/>
  </r>
  <r>
    <s v="WIMO1"/>
    <x v="184"/>
    <x v="40"/>
    <x v="2"/>
    <x v="1"/>
    <x v="2"/>
    <n v="34.865000000000002"/>
    <n v="7.8727419354838712"/>
  </r>
  <r>
    <s v="WIMO1"/>
    <x v="184"/>
    <x v="41"/>
    <x v="2"/>
    <x v="1"/>
    <x v="2"/>
    <n v="191.04499999999999"/>
    <n v="49.530185185185182"/>
  </r>
  <r>
    <s v="WIMO1"/>
    <x v="184"/>
    <x v="42"/>
    <x v="2"/>
    <x v="1"/>
    <x v="2"/>
    <n v="9635.34"/>
    <n v="2141.1866666666665"/>
  </r>
  <r>
    <s v="WIMO1"/>
    <x v="184"/>
    <x v="43"/>
    <x v="2"/>
    <x v="1"/>
    <x v="2"/>
    <n v="7.3864599999999996"/>
    <n v="2.2002221276595741"/>
  </r>
  <r>
    <s v="WIMO1"/>
    <x v="184"/>
    <x v="44"/>
    <x v="2"/>
    <x v="1"/>
    <x v="2"/>
    <n v="1039.78"/>
    <n v="120.30512396694215"/>
  </r>
  <r>
    <s v="WIMO1"/>
    <x v="184"/>
    <x v="45"/>
    <x v="2"/>
    <x v="1"/>
    <x v="2"/>
    <n v="542.08900000000006"/>
    <n v="56.216637037037039"/>
  </r>
  <r>
    <s v="WIMO1"/>
    <x v="184"/>
    <x v="46"/>
    <x v="2"/>
    <x v="1"/>
    <x v="2"/>
    <n v="2298.54"/>
    <n v="270.41647058823531"/>
  </r>
  <r>
    <s v="WIMO1"/>
    <x v="184"/>
    <x v="47"/>
    <x v="2"/>
    <x v="1"/>
    <x v="2"/>
    <n v="8.0868500000000001"/>
    <n v="1.4331126582278482"/>
  </r>
  <r>
    <s v="WIMO1"/>
    <x v="184"/>
    <x v="48"/>
    <x v="2"/>
    <x v="1"/>
    <x v="2"/>
    <n v="1883.39"/>
    <n v="1551.0270588235294"/>
  </r>
  <r>
    <s v="WIMO1"/>
    <x v="184"/>
    <x v="49"/>
    <x v="2"/>
    <x v="1"/>
    <x v="2"/>
    <n v="1130.02"/>
    <n v="255.16580645161289"/>
  </r>
  <r>
    <s v="WIMO1"/>
    <x v="184"/>
    <x v="50"/>
    <x v="2"/>
    <x v="1"/>
    <x v="2"/>
    <n v="1335.37"/>
    <n v="1038.6211111111111"/>
  </r>
  <r>
    <s v="WIMO1"/>
    <x v="184"/>
    <x v="51"/>
    <x v="0"/>
    <x v="0"/>
    <x v="3"/>
    <n v="4002.11"/>
    <n v="4002.11"/>
  </r>
  <r>
    <s v="WIMO1"/>
    <x v="184"/>
    <x v="52"/>
    <x v="1"/>
    <x v="0"/>
    <x v="3"/>
    <n v="1913.51"/>
    <n v="1913.51"/>
  </r>
  <r>
    <s v="WIMO1"/>
    <x v="184"/>
    <x v="53"/>
    <x v="2"/>
    <x v="1"/>
    <x v="3"/>
    <n v="5915.59"/>
    <n v="5915.59"/>
  </r>
  <r>
    <s v="YELL1"/>
    <x v="185"/>
    <x v="0"/>
    <x v="0"/>
    <x v="0"/>
    <x v="0"/>
    <n v="115.629"/>
    <n v="57.814500000000002"/>
  </r>
  <r>
    <s v="YELL1"/>
    <x v="185"/>
    <x v="1"/>
    <x v="0"/>
    <x v="0"/>
    <x v="0"/>
    <n v="0.41949199999999998"/>
    <n v="0.13697697959183672"/>
  </r>
  <r>
    <s v="YELL1"/>
    <x v="185"/>
    <x v="2"/>
    <x v="0"/>
    <x v="0"/>
    <x v="0"/>
    <n v="159.83500000000001"/>
    <n v="53.278333333333336"/>
  </r>
  <r>
    <s v="YELL1"/>
    <x v="185"/>
    <x v="3"/>
    <x v="1"/>
    <x v="0"/>
    <x v="0"/>
    <n v="1.46573"/>
    <n v="0.73286499999999999"/>
  </r>
  <r>
    <s v="YELL1"/>
    <x v="185"/>
    <x v="4"/>
    <x v="1"/>
    <x v="0"/>
    <x v="0"/>
    <n v="1.5179099999999999E-2"/>
    <n v="4.9564408163265301E-3"/>
  </r>
  <r>
    <s v="YELL1"/>
    <x v="185"/>
    <x v="5"/>
    <x v="1"/>
    <x v="0"/>
    <x v="0"/>
    <n v="4796.07"/>
    <n v="1598.6899999999998"/>
  </r>
  <r>
    <s v="YELL1"/>
    <x v="185"/>
    <x v="6"/>
    <x v="2"/>
    <x v="1"/>
    <x v="0"/>
    <n v="117.095"/>
    <n v="58.547499999999999"/>
  </r>
  <r>
    <s v="YELL1"/>
    <x v="185"/>
    <x v="7"/>
    <x v="2"/>
    <x v="1"/>
    <x v="0"/>
    <n v="0.43467099999999997"/>
    <n v="0.14193338775510203"/>
  </r>
  <r>
    <s v="YELL1"/>
    <x v="185"/>
    <x v="8"/>
    <x v="2"/>
    <x v="1"/>
    <x v="0"/>
    <n v="4955.8900000000003"/>
    <n v="1651.9633333333334"/>
  </r>
  <r>
    <s v="YELL1"/>
    <x v="185"/>
    <x v="9"/>
    <x v="0"/>
    <x v="0"/>
    <x v="1"/>
    <n v="111.229"/>
    <n v="111.229"/>
  </r>
  <r>
    <s v="YELL1"/>
    <x v="185"/>
    <x v="10"/>
    <x v="1"/>
    <x v="0"/>
    <x v="1"/>
    <n v="1599.41"/>
    <n v="1599.41"/>
  </r>
  <r>
    <s v="YELL1"/>
    <x v="185"/>
    <x v="11"/>
    <x v="2"/>
    <x v="1"/>
    <x v="1"/>
    <n v="1710.64"/>
    <n v="1710.64"/>
  </r>
  <r>
    <s v="YELL1"/>
    <x v="185"/>
    <x v="12"/>
    <x v="0"/>
    <x v="0"/>
    <x v="2"/>
    <n v="9.1265300000000007"/>
    <n v="4.2590473333333341"/>
  </r>
  <r>
    <s v="YELL1"/>
    <x v="185"/>
    <x v="13"/>
    <x v="0"/>
    <x v="0"/>
    <x v="2"/>
    <n v="269.851"/>
    <n v="82.128565217391312"/>
  </r>
  <r>
    <s v="YELL1"/>
    <x v="185"/>
    <x v="14"/>
    <x v="0"/>
    <x v="0"/>
    <x v="2"/>
    <n v="2.2522799999999998"/>
    <n v="0.50857935483870964"/>
  </r>
  <r>
    <s v="YELL1"/>
    <x v="185"/>
    <x v="15"/>
    <x v="0"/>
    <x v="0"/>
    <x v="2"/>
    <n v="26.315200000000001"/>
    <n v="6.8224592592592588"/>
  </r>
  <r>
    <s v="YELL1"/>
    <x v="185"/>
    <x v="16"/>
    <x v="0"/>
    <x v="0"/>
    <x v="2"/>
    <n v="2306.7399999999998"/>
    <n v="512.60888888888883"/>
  </r>
  <r>
    <s v="YELL1"/>
    <x v="185"/>
    <x v="17"/>
    <x v="0"/>
    <x v="0"/>
    <x v="2"/>
    <n v="0.945299"/>
    <n v="0.28157842553191487"/>
  </r>
  <r>
    <s v="YELL1"/>
    <x v="185"/>
    <x v="18"/>
    <x v="0"/>
    <x v="0"/>
    <x v="2"/>
    <n v="254.11"/>
    <n v="29.401157024793392"/>
  </r>
  <r>
    <s v="YELL1"/>
    <x v="185"/>
    <x v="19"/>
    <x v="0"/>
    <x v="0"/>
    <x v="2"/>
    <n v="98.621600000000001"/>
    <n v="10.227425185185185"/>
  </r>
  <r>
    <s v="YELL1"/>
    <x v="185"/>
    <x v="20"/>
    <x v="0"/>
    <x v="0"/>
    <x v="2"/>
    <n v="337.73700000000002"/>
    <n v="39.733764705882358"/>
  </r>
  <r>
    <s v="YELL1"/>
    <x v="185"/>
    <x v="21"/>
    <x v="0"/>
    <x v="0"/>
    <x v="2"/>
    <n v="4.80626"/>
    <n v="0.85174227848101269"/>
  </r>
  <r>
    <s v="YELL1"/>
    <x v="185"/>
    <x v="22"/>
    <x v="0"/>
    <x v="0"/>
    <x v="2"/>
    <n v="1242.17"/>
    <n v="1022.9635294117647"/>
  </r>
  <r>
    <s v="YELL1"/>
    <x v="185"/>
    <x v="23"/>
    <x v="0"/>
    <x v="0"/>
    <x v="2"/>
    <n v="96.326300000000003"/>
    <n v="21.751100000000001"/>
  </r>
  <r>
    <s v="YELL1"/>
    <x v="185"/>
    <x v="24"/>
    <x v="0"/>
    <x v="0"/>
    <x v="2"/>
    <n v="65.038200000000003"/>
    <n v="50.585266666666669"/>
  </r>
  <r>
    <s v="YELL1"/>
    <x v="185"/>
    <x v="25"/>
    <x v="1"/>
    <x v="0"/>
    <x v="2"/>
    <n v="5.5480300000000001E-10"/>
    <n v="2.5890806666666668E-10"/>
  </r>
  <r>
    <s v="YELL1"/>
    <x v="185"/>
    <x v="26"/>
    <x v="1"/>
    <x v="0"/>
    <x v="2"/>
    <n v="1.2969700000000001E-5"/>
    <n v="3.9473000000000003E-6"/>
  </r>
  <r>
    <s v="YELL1"/>
    <x v="185"/>
    <x v="27"/>
    <x v="1"/>
    <x v="0"/>
    <x v="2"/>
    <n v="2.4409399999999999"/>
    <n v="0.55118"/>
  </r>
  <r>
    <s v="YELL1"/>
    <x v="185"/>
    <x v="28"/>
    <x v="1"/>
    <x v="0"/>
    <x v="2"/>
    <n v="8.1137499999999996"/>
    <n v="2.1035648148148147"/>
  </r>
  <r>
    <s v="YELL1"/>
    <x v="185"/>
    <x v="29"/>
    <x v="1"/>
    <x v="0"/>
    <x v="2"/>
    <n v="2167.58"/>
    <n v="481.68444444444441"/>
  </r>
  <r>
    <s v="YELL1"/>
    <x v="185"/>
    <x v="30"/>
    <x v="1"/>
    <x v="0"/>
    <x v="2"/>
    <n v="9.5235000000000003E-4"/>
    <n v="2.8367872340425533E-4"/>
  </r>
  <r>
    <s v="YELL1"/>
    <x v="185"/>
    <x v="31"/>
    <x v="1"/>
    <x v="0"/>
    <x v="2"/>
    <n v="5.5206699999999997E-2"/>
    <n v="6.3875520661157027E-3"/>
  </r>
  <r>
    <s v="YELL1"/>
    <x v="185"/>
    <x v="32"/>
    <x v="1"/>
    <x v="0"/>
    <x v="2"/>
    <n v="2.3340099999999999E-2"/>
    <n v="2.4204548148148148E-3"/>
  </r>
  <r>
    <s v="YELL1"/>
    <x v="185"/>
    <x v="33"/>
    <x v="1"/>
    <x v="0"/>
    <x v="2"/>
    <n v="195.40100000000001"/>
    <n v="22.988352941176473"/>
  </r>
  <r>
    <s v="YELL1"/>
    <x v="185"/>
    <x v="34"/>
    <x v="1"/>
    <x v="0"/>
    <x v="2"/>
    <n v="2.7214200000000002"/>
    <n v="0.4822769620253165"/>
  </r>
  <r>
    <s v="YELL1"/>
    <x v="185"/>
    <x v="35"/>
    <x v="1"/>
    <x v="0"/>
    <x v="2"/>
    <n v="544.86900000000003"/>
    <n v="448.71564705882355"/>
  </r>
  <r>
    <s v="YELL1"/>
    <x v="185"/>
    <x v="36"/>
    <x v="1"/>
    <x v="0"/>
    <x v="2"/>
    <n v="2675.39"/>
    <n v="604.12032258064517"/>
  </r>
  <r>
    <s v="YELL1"/>
    <x v="185"/>
    <x v="37"/>
    <x v="1"/>
    <x v="0"/>
    <x v="2"/>
    <n v="1904.39"/>
    <n v="1481.1922222222224"/>
  </r>
  <r>
    <s v="YELL1"/>
    <x v="185"/>
    <x v="38"/>
    <x v="2"/>
    <x v="1"/>
    <x v="2"/>
    <n v="9.1265300000000007"/>
    <n v="4.2590473333333341"/>
  </r>
  <r>
    <s v="YELL1"/>
    <x v="185"/>
    <x v="39"/>
    <x v="2"/>
    <x v="1"/>
    <x v="2"/>
    <n v="269.851"/>
    <n v="82.128565217391312"/>
  </r>
  <r>
    <s v="YELL1"/>
    <x v="185"/>
    <x v="40"/>
    <x v="2"/>
    <x v="1"/>
    <x v="2"/>
    <n v="4.6932200000000002"/>
    <n v="1.0597593548387096"/>
  </r>
  <r>
    <s v="YELL1"/>
    <x v="185"/>
    <x v="41"/>
    <x v="2"/>
    <x v="1"/>
    <x v="2"/>
    <n v="34.429000000000002"/>
    <n v="8.9260370370370374"/>
  </r>
  <r>
    <s v="YELL1"/>
    <x v="185"/>
    <x v="42"/>
    <x v="2"/>
    <x v="1"/>
    <x v="2"/>
    <n v="4474.33"/>
    <n v="994.29555555555544"/>
  </r>
  <r>
    <s v="YELL1"/>
    <x v="185"/>
    <x v="43"/>
    <x v="2"/>
    <x v="1"/>
    <x v="2"/>
    <n v="0.94625199999999998"/>
    <n v="0.28186229787234041"/>
  </r>
  <r>
    <s v="YELL1"/>
    <x v="185"/>
    <x v="44"/>
    <x v="2"/>
    <x v="1"/>
    <x v="2"/>
    <n v="254.166"/>
    <n v="29.407636363636364"/>
  </r>
  <r>
    <s v="YELL1"/>
    <x v="185"/>
    <x v="45"/>
    <x v="2"/>
    <x v="1"/>
    <x v="2"/>
    <n v="98.644999999999996"/>
    <n v="10.229851851851851"/>
  </r>
  <r>
    <s v="YELL1"/>
    <x v="185"/>
    <x v="46"/>
    <x v="2"/>
    <x v="1"/>
    <x v="2"/>
    <n v="533.13699999999994"/>
    <n v="62.721999999999994"/>
  </r>
  <r>
    <s v="YELL1"/>
    <x v="185"/>
    <x v="47"/>
    <x v="2"/>
    <x v="1"/>
    <x v="2"/>
    <n v="7.5276699999999996"/>
    <n v="1.3340174683544304"/>
  </r>
  <r>
    <s v="YELL1"/>
    <x v="185"/>
    <x v="48"/>
    <x v="2"/>
    <x v="1"/>
    <x v="2"/>
    <n v="1787.04"/>
    <n v="1471.6799999999998"/>
  </r>
  <r>
    <s v="YELL1"/>
    <x v="185"/>
    <x v="49"/>
    <x v="2"/>
    <x v="1"/>
    <x v="2"/>
    <n v="2771.72"/>
    <n v="625.87225806451602"/>
  </r>
  <r>
    <s v="YELL1"/>
    <x v="185"/>
    <x v="50"/>
    <x v="2"/>
    <x v="1"/>
    <x v="2"/>
    <n v="1969.43"/>
    <n v="1531.778888888889"/>
  </r>
  <r>
    <s v="YELL1"/>
    <x v="185"/>
    <x v="51"/>
    <x v="0"/>
    <x v="0"/>
    <x v="3"/>
    <n v="1782.12"/>
    <n v="1782.12"/>
  </r>
  <r>
    <s v="YELL1"/>
    <x v="185"/>
    <x v="52"/>
    <x v="1"/>
    <x v="0"/>
    <x v="3"/>
    <n v="3041.86"/>
    <n v="3041.86"/>
  </r>
  <r>
    <s v="YELL1"/>
    <x v="185"/>
    <x v="53"/>
    <x v="2"/>
    <x v="1"/>
    <x v="3"/>
    <n v="4823.9799999999996"/>
    <n v="4823.9799999999996"/>
  </r>
  <r>
    <s v="YELL2"/>
    <x v="186"/>
    <x v="0"/>
    <x v="0"/>
    <x v="0"/>
    <x v="0"/>
    <n v="94.936599999999999"/>
    <n v="47.468299999999999"/>
  </r>
  <r>
    <s v="YELL2"/>
    <x v="186"/>
    <x v="1"/>
    <x v="0"/>
    <x v="0"/>
    <x v="0"/>
    <n v="0.40550700000000001"/>
    <n v="0.13241044897959184"/>
  </r>
  <r>
    <s v="YELL2"/>
    <x v="186"/>
    <x v="2"/>
    <x v="0"/>
    <x v="0"/>
    <x v="0"/>
    <n v="157.11000000000001"/>
    <n v="52.370000000000005"/>
  </r>
  <r>
    <s v="YELL2"/>
    <x v="186"/>
    <x v="3"/>
    <x v="1"/>
    <x v="0"/>
    <x v="0"/>
    <n v="0.48415000000000002"/>
    <n v="0.24207500000000001"/>
  </r>
  <r>
    <s v="YELL2"/>
    <x v="186"/>
    <x v="4"/>
    <x v="1"/>
    <x v="0"/>
    <x v="0"/>
    <n v="5.7575600000000001E-3"/>
    <n v="1.8800195918367345E-3"/>
  </r>
  <r>
    <s v="YELL2"/>
    <x v="186"/>
    <x v="5"/>
    <x v="1"/>
    <x v="0"/>
    <x v="0"/>
    <n v="2725.74"/>
    <n v="908.57999999999993"/>
  </r>
  <r>
    <s v="YELL2"/>
    <x v="186"/>
    <x v="6"/>
    <x v="2"/>
    <x v="1"/>
    <x v="0"/>
    <n v="95.420699999999997"/>
    <n v="47.710349999999998"/>
  </r>
  <r>
    <s v="YELL2"/>
    <x v="186"/>
    <x v="7"/>
    <x v="2"/>
    <x v="1"/>
    <x v="0"/>
    <n v="0.41126400000000002"/>
    <n v="0.13429028571428572"/>
  </r>
  <r>
    <s v="YELL2"/>
    <x v="186"/>
    <x v="8"/>
    <x v="2"/>
    <x v="1"/>
    <x v="0"/>
    <n v="2882.85"/>
    <n v="960.94999999999993"/>
  </r>
  <r>
    <s v="YELL2"/>
    <x v="186"/>
    <x v="9"/>
    <x v="0"/>
    <x v="0"/>
    <x v="1"/>
    <n v="99.970299999999995"/>
    <n v="99.970299999999995"/>
  </r>
  <r>
    <s v="YELL2"/>
    <x v="186"/>
    <x v="10"/>
    <x v="1"/>
    <x v="0"/>
    <x v="1"/>
    <n v="908.81399999999996"/>
    <n v="908.81399999999996"/>
  </r>
  <r>
    <s v="YELL2"/>
    <x v="186"/>
    <x v="11"/>
    <x v="2"/>
    <x v="1"/>
    <x v="1"/>
    <n v="1008.78"/>
    <n v="1008.78"/>
  </r>
  <r>
    <s v="YELL2"/>
    <x v="186"/>
    <x v="12"/>
    <x v="0"/>
    <x v="0"/>
    <x v="2"/>
    <n v="6.2068899999999996"/>
    <n v="2.8965486666666664"/>
  </r>
  <r>
    <s v="YELL2"/>
    <x v="186"/>
    <x v="13"/>
    <x v="0"/>
    <x v="0"/>
    <x v="2"/>
    <n v="195.30199999999999"/>
    <n v="59.439739130434781"/>
  </r>
  <r>
    <s v="YELL2"/>
    <x v="186"/>
    <x v="14"/>
    <x v="0"/>
    <x v="0"/>
    <x v="2"/>
    <n v="2.2160799999999998"/>
    <n v="0.50040516129032253"/>
  </r>
  <r>
    <s v="YELL2"/>
    <x v="186"/>
    <x v="15"/>
    <x v="0"/>
    <x v="0"/>
    <x v="2"/>
    <n v="31.418700000000001"/>
    <n v="8.1455888888888879"/>
  </r>
  <r>
    <s v="YELL2"/>
    <x v="186"/>
    <x v="16"/>
    <x v="0"/>
    <x v="0"/>
    <x v="2"/>
    <n v="2506.0300000000002"/>
    <n v="556.89555555555557"/>
  </r>
  <r>
    <s v="YELL2"/>
    <x v="186"/>
    <x v="17"/>
    <x v="0"/>
    <x v="0"/>
    <x v="2"/>
    <n v="0.80625500000000005"/>
    <n v="0.24016106382978725"/>
  </r>
  <r>
    <s v="YELL2"/>
    <x v="186"/>
    <x v="18"/>
    <x v="0"/>
    <x v="0"/>
    <x v="2"/>
    <n v="261.84100000000001"/>
    <n v="30.295652892561986"/>
  </r>
  <r>
    <s v="YELL2"/>
    <x v="186"/>
    <x v="19"/>
    <x v="0"/>
    <x v="0"/>
    <x v="2"/>
    <n v="101.819"/>
    <n v="10.559007407407407"/>
  </r>
  <r>
    <s v="YELL2"/>
    <x v="186"/>
    <x v="20"/>
    <x v="0"/>
    <x v="0"/>
    <x v="2"/>
    <n v="324.63600000000002"/>
    <n v="38.192470588235295"/>
  </r>
  <r>
    <s v="YELL2"/>
    <x v="186"/>
    <x v="21"/>
    <x v="0"/>
    <x v="0"/>
    <x v="2"/>
    <n v="4.5587900000000001"/>
    <n v="0.80788683544303797"/>
  </r>
  <r>
    <s v="YELL2"/>
    <x v="186"/>
    <x v="22"/>
    <x v="0"/>
    <x v="0"/>
    <x v="2"/>
    <n v="965.26499999999999"/>
    <n v="794.92411764705878"/>
  </r>
  <r>
    <s v="YELL2"/>
    <x v="186"/>
    <x v="23"/>
    <x v="0"/>
    <x v="0"/>
    <x v="2"/>
    <n v="108.20099999999999"/>
    <n v="24.43248387096774"/>
  </r>
  <r>
    <s v="YELL2"/>
    <x v="186"/>
    <x v="24"/>
    <x v="0"/>
    <x v="0"/>
    <x v="2"/>
    <n v="68.010400000000004"/>
    <n v="52.896977777777785"/>
  </r>
  <r>
    <s v="YELL2"/>
    <x v="186"/>
    <x v="25"/>
    <x v="1"/>
    <x v="0"/>
    <x v="2"/>
    <n v="7.2776500000000002E-12"/>
    <n v="3.3962366666666668E-12"/>
  </r>
  <r>
    <s v="YELL2"/>
    <x v="186"/>
    <x v="26"/>
    <x v="1"/>
    <x v="0"/>
    <x v="2"/>
    <n v="7.8383799999999997E-6"/>
    <n v="2.3855939130434781E-6"/>
  </r>
  <r>
    <s v="YELL2"/>
    <x v="186"/>
    <x v="27"/>
    <x v="1"/>
    <x v="0"/>
    <x v="2"/>
    <n v="1.5342499999999999"/>
    <n v="0.34644354838709673"/>
  </r>
  <r>
    <s v="YELL2"/>
    <x v="186"/>
    <x v="28"/>
    <x v="1"/>
    <x v="0"/>
    <x v="2"/>
    <n v="6.7105699999999997"/>
    <n v="1.7397774074074073"/>
  </r>
  <r>
    <s v="YELL2"/>
    <x v="186"/>
    <x v="29"/>
    <x v="1"/>
    <x v="0"/>
    <x v="2"/>
    <n v="1446.57"/>
    <n v="321.45999999999998"/>
  </r>
  <r>
    <s v="YELL2"/>
    <x v="186"/>
    <x v="30"/>
    <x v="1"/>
    <x v="0"/>
    <x v="2"/>
    <n v="5.8049000000000002E-4"/>
    <n v="1.7291191489361701E-4"/>
  </r>
  <r>
    <s v="YELL2"/>
    <x v="186"/>
    <x v="31"/>
    <x v="1"/>
    <x v="0"/>
    <x v="2"/>
    <n v="2.71986E-2"/>
    <n v="3.1469454545454546E-3"/>
  </r>
  <r>
    <s v="YELL2"/>
    <x v="186"/>
    <x v="32"/>
    <x v="1"/>
    <x v="0"/>
    <x v="2"/>
    <n v="1.10708E-2"/>
    <n v="1.148082962962963E-3"/>
  </r>
  <r>
    <s v="YELL2"/>
    <x v="186"/>
    <x v="33"/>
    <x v="1"/>
    <x v="0"/>
    <x v="2"/>
    <n v="87.455299999999994"/>
    <n v="10.288858823529411"/>
  </r>
  <r>
    <s v="YELL2"/>
    <x v="186"/>
    <x v="34"/>
    <x v="1"/>
    <x v="0"/>
    <x v="2"/>
    <n v="1.5038"/>
    <n v="0.26649620253164558"/>
  </r>
  <r>
    <s v="YELL2"/>
    <x v="186"/>
    <x v="35"/>
    <x v="1"/>
    <x v="0"/>
    <x v="2"/>
    <n v="276.649"/>
    <n v="227.82858823529412"/>
  </r>
  <r>
    <s v="YELL2"/>
    <x v="186"/>
    <x v="36"/>
    <x v="1"/>
    <x v="0"/>
    <x v="2"/>
    <n v="1563.39"/>
    <n v="353.02354838709681"/>
  </r>
  <r>
    <s v="YELL2"/>
    <x v="186"/>
    <x v="37"/>
    <x v="1"/>
    <x v="0"/>
    <x v="2"/>
    <n v="1099.3399999999999"/>
    <n v="855.04222222222222"/>
  </r>
  <r>
    <s v="YELL2"/>
    <x v="186"/>
    <x v="38"/>
    <x v="2"/>
    <x v="1"/>
    <x v="2"/>
    <n v="6.2068899999999996"/>
    <n v="2.8965486666666664"/>
  </r>
  <r>
    <s v="YELL2"/>
    <x v="186"/>
    <x v="39"/>
    <x v="2"/>
    <x v="1"/>
    <x v="2"/>
    <n v="195.30199999999999"/>
    <n v="59.439739130434781"/>
  </r>
  <r>
    <s v="YELL2"/>
    <x v="186"/>
    <x v="40"/>
    <x v="2"/>
    <x v="1"/>
    <x v="2"/>
    <n v="3.7503299999999999"/>
    <n v="0.84684870967741932"/>
  </r>
  <r>
    <s v="YELL2"/>
    <x v="186"/>
    <x v="41"/>
    <x v="2"/>
    <x v="1"/>
    <x v="2"/>
    <n v="38.129300000000001"/>
    <n v="9.8853740740740736"/>
  </r>
  <r>
    <s v="YELL2"/>
    <x v="186"/>
    <x v="42"/>
    <x v="2"/>
    <x v="1"/>
    <x v="2"/>
    <n v="3952.59"/>
    <n v="878.35333333333335"/>
  </r>
  <r>
    <s v="YELL2"/>
    <x v="186"/>
    <x v="43"/>
    <x v="2"/>
    <x v="1"/>
    <x v="2"/>
    <n v="0.806836"/>
    <n v="0.24033412765957446"/>
  </r>
  <r>
    <s v="YELL2"/>
    <x v="186"/>
    <x v="44"/>
    <x v="2"/>
    <x v="1"/>
    <x v="2"/>
    <n v="261.86799999999999"/>
    <n v="30.298776859504134"/>
  </r>
  <r>
    <s v="YELL2"/>
    <x v="186"/>
    <x v="45"/>
    <x v="2"/>
    <x v="1"/>
    <x v="2"/>
    <n v="101.83"/>
    <n v="10.560148148148148"/>
  </r>
  <r>
    <s v="YELL2"/>
    <x v="186"/>
    <x v="46"/>
    <x v="2"/>
    <x v="1"/>
    <x v="2"/>
    <n v="412.09199999999998"/>
    <n v="48.481411764705882"/>
  </r>
  <r>
    <s v="YELL2"/>
    <x v="186"/>
    <x v="47"/>
    <x v="2"/>
    <x v="1"/>
    <x v="2"/>
    <n v="6.0625999999999998"/>
    <n v="1.0743848101265823"/>
  </r>
  <r>
    <s v="YELL2"/>
    <x v="186"/>
    <x v="48"/>
    <x v="2"/>
    <x v="1"/>
    <x v="2"/>
    <n v="1241.9100000000001"/>
    <n v="1022.7494117647059"/>
  </r>
  <r>
    <s v="YELL2"/>
    <x v="186"/>
    <x v="49"/>
    <x v="2"/>
    <x v="1"/>
    <x v="2"/>
    <n v="1671.59"/>
    <n v="377.45580645161289"/>
  </r>
  <r>
    <s v="YELL2"/>
    <x v="186"/>
    <x v="50"/>
    <x v="2"/>
    <x v="1"/>
    <x v="2"/>
    <n v="1167.3499999999999"/>
    <n v="907.93888888888887"/>
  </r>
  <r>
    <s v="YELL2"/>
    <x v="186"/>
    <x v="51"/>
    <x v="0"/>
    <x v="0"/>
    <x v="3"/>
    <n v="1580.23"/>
    <n v="1580.23"/>
  </r>
  <r>
    <s v="YELL2"/>
    <x v="186"/>
    <x v="52"/>
    <x v="1"/>
    <x v="0"/>
    <x v="3"/>
    <n v="1770.01"/>
    <n v="1770.01"/>
  </r>
  <r>
    <s v="YELL2"/>
    <x v="186"/>
    <x v="53"/>
    <x v="2"/>
    <x v="1"/>
    <x v="3"/>
    <n v="3350.24"/>
    <n v="3350.24"/>
  </r>
  <r>
    <s v="YOSE1"/>
    <x v="187"/>
    <x v="0"/>
    <x v="0"/>
    <x v="0"/>
    <x v="0"/>
    <n v="105.015"/>
    <n v="52.5075"/>
  </r>
  <r>
    <s v="YOSE1"/>
    <x v="187"/>
    <x v="1"/>
    <x v="0"/>
    <x v="0"/>
    <x v="0"/>
    <n v="1.1397600000000001"/>
    <n v="0.37216653061224492"/>
  </r>
  <r>
    <s v="YOSE1"/>
    <x v="187"/>
    <x v="2"/>
    <x v="0"/>
    <x v="0"/>
    <x v="0"/>
    <n v="266.69499999999999"/>
    <n v="88.898333333333326"/>
  </r>
  <r>
    <s v="YOSE1"/>
    <x v="187"/>
    <x v="3"/>
    <x v="1"/>
    <x v="0"/>
    <x v="0"/>
    <n v="0.31733600000000001"/>
    <n v="0.158668"/>
  </r>
  <r>
    <s v="YOSE1"/>
    <x v="187"/>
    <x v="4"/>
    <x v="1"/>
    <x v="0"/>
    <x v="0"/>
    <n v="2.6549E-3"/>
    <n v="8.6690612244897953E-4"/>
  </r>
  <r>
    <s v="YOSE1"/>
    <x v="187"/>
    <x v="5"/>
    <x v="1"/>
    <x v="0"/>
    <x v="0"/>
    <n v="1726.48"/>
    <n v="575.49333333333334"/>
  </r>
  <r>
    <s v="YOSE1"/>
    <x v="187"/>
    <x v="6"/>
    <x v="2"/>
    <x v="1"/>
    <x v="0"/>
    <n v="105.33199999999999"/>
    <n v="52.665999999999997"/>
  </r>
  <r>
    <s v="YOSE1"/>
    <x v="187"/>
    <x v="7"/>
    <x v="2"/>
    <x v="1"/>
    <x v="0"/>
    <n v="1.1424099999999999"/>
    <n v="0.37303183673469381"/>
  </r>
  <r>
    <s v="YOSE1"/>
    <x v="187"/>
    <x v="8"/>
    <x v="2"/>
    <x v="1"/>
    <x v="0"/>
    <n v="1993.17"/>
    <n v="664.39"/>
  </r>
  <r>
    <s v="YOSE1"/>
    <x v="187"/>
    <x v="9"/>
    <x v="0"/>
    <x v="0"/>
    <x v="1"/>
    <n v="141.77699999999999"/>
    <n v="141.77699999999999"/>
  </r>
  <r>
    <s v="YOSE1"/>
    <x v="187"/>
    <x v="10"/>
    <x v="1"/>
    <x v="0"/>
    <x v="1"/>
    <n v="575.64800000000002"/>
    <n v="575.64800000000002"/>
  </r>
  <r>
    <s v="YOSE1"/>
    <x v="187"/>
    <x v="11"/>
    <x v="2"/>
    <x v="1"/>
    <x v="1"/>
    <n v="717.42499999999995"/>
    <n v="717.42499999999995"/>
  </r>
  <r>
    <s v="YOSE1"/>
    <x v="187"/>
    <x v="12"/>
    <x v="0"/>
    <x v="0"/>
    <x v="2"/>
    <n v="9.5435400000000001"/>
    <n v="4.4536519999999999"/>
  </r>
  <r>
    <s v="YOSE1"/>
    <x v="187"/>
    <x v="13"/>
    <x v="0"/>
    <x v="0"/>
    <x v="2"/>
    <n v="210.79400000000001"/>
    <n v="64.154695652173928"/>
  </r>
  <r>
    <s v="YOSE1"/>
    <x v="187"/>
    <x v="14"/>
    <x v="0"/>
    <x v="0"/>
    <x v="2"/>
    <n v="1.70946"/>
    <n v="0.38600709677419354"/>
  </r>
  <r>
    <s v="YOSE1"/>
    <x v="187"/>
    <x v="15"/>
    <x v="0"/>
    <x v="0"/>
    <x v="2"/>
    <n v="10.9781"/>
    <n v="2.846174074074074"/>
  </r>
  <r>
    <s v="YOSE1"/>
    <x v="187"/>
    <x v="16"/>
    <x v="0"/>
    <x v="0"/>
    <x v="2"/>
    <n v="5234.3900000000003"/>
    <n v="1163.1977777777777"/>
  </r>
  <r>
    <s v="YOSE1"/>
    <x v="187"/>
    <x v="17"/>
    <x v="0"/>
    <x v="0"/>
    <x v="2"/>
    <n v="1.08843"/>
    <n v="0.32421319148936167"/>
  </r>
  <r>
    <s v="YOSE1"/>
    <x v="187"/>
    <x v="18"/>
    <x v="0"/>
    <x v="0"/>
    <x v="2"/>
    <n v="368.29199999999997"/>
    <n v="42.612297520661159"/>
  </r>
  <r>
    <s v="YOSE1"/>
    <x v="187"/>
    <x v="19"/>
    <x v="0"/>
    <x v="0"/>
    <x v="2"/>
    <n v="181.66200000000001"/>
    <n v="18.839022222222223"/>
  </r>
  <r>
    <s v="YOSE1"/>
    <x v="187"/>
    <x v="20"/>
    <x v="0"/>
    <x v="0"/>
    <x v="2"/>
    <n v="317.42099999999999"/>
    <n v="37.343647058823528"/>
  </r>
  <r>
    <s v="YOSE1"/>
    <x v="187"/>
    <x v="21"/>
    <x v="0"/>
    <x v="0"/>
    <x v="2"/>
    <n v="3.3075600000000001"/>
    <n v="0.58614987341772151"/>
  </r>
  <r>
    <s v="YOSE1"/>
    <x v="187"/>
    <x v="22"/>
    <x v="0"/>
    <x v="0"/>
    <x v="2"/>
    <n v="2620.17"/>
    <n v="2157.7870588235292"/>
  </r>
  <r>
    <s v="YOSE1"/>
    <x v="187"/>
    <x v="23"/>
    <x v="0"/>
    <x v="0"/>
    <x v="2"/>
    <n v="122.527"/>
    <n v="27.667387096774192"/>
  </r>
  <r>
    <s v="YOSE1"/>
    <x v="187"/>
    <x v="24"/>
    <x v="0"/>
    <x v="0"/>
    <x v="2"/>
    <n v="94.918000000000006"/>
    <n v="73.825111111111113"/>
  </r>
  <r>
    <s v="YOSE1"/>
    <x v="187"/>
    <x v="25"/>
    <x v="1"/>
    <x v="0"/>
    <x v="2"/>
    <n v="1.4277300000000001E-8"/>
    <n v="6.6627400000000005E-9"/>
  </r>
  <r>
    <s v="YOSE1"/>
    <x v="187"/>
    <x v="26"/>
    <x v="1"/>
    <x v="0"/>
    <x v="2"/>
    <n v="2.34066E-5"/>
    <n v="7.123747826086957E-6"/>
  </r>
  <r>
    <s v="YOSE1"/>
    <x v="187"/>
    <x v="27"/>
    <x v="1"/>
    <x v="0"/>
    <x v="2"/>
    <n v="1.2905199999999999"/>
    <n v="0.29140774193548385"/>
  </r>
  <r>
    <s v="YOSE1"/>
    <x v="187"/>
    <x v="28"/>
    <x v="1"/>
    <x v="0"/>
    <x v="2"/>
    <n v="2.0410900000000001"/>
    <n v="0.52917148148148152"/>
  </r>
  <r>
    <s v="YOSE1"/>
    <x v="187"/>
    <x v="29"/>
    <x v="1"/>
    <x v="0"/>
    <x v="2"/>
    <n v="752.37199999999996"/>
    <n v="167.19377777777777"/>
  </r>
  <r>
    <s v="YOSE1"/>
    <x v="187"/>
    <x v="30"/>
    <x v="1"/>
    <x v="0"/>
    <x v="2"/>
    <n v="1.3540900000000001E-3"/>
    <n v="4.0334595744680852E-4"/>
  </r>
  <r>
    <s v="YOSE1"/>
    <x v="187"/>
    <x v="31"/>
    <x v="1"/>
    <x v="0"/>
    <x v="2"/>
    <n v="1.04323E-2"/>
    <n v="1.2070429752066116E-3"/>
  </r>
  <r>
    <s v="YOSE1"/>
    <x v="187"/>
    <x v="32"/>
    <x v="1"/>
    <x v="0"/>
    <x v="2"/>
    <n v="4.2490000000000002E-3"/>
    <n v="4.4063703703703703E-4"/>
  </r>
  <r>
    <s v="YOSE1"/>
    <x v="187"/>
    <x v="33"/>
    <x v="1"/>
    <x v="0"/>
    <x v="2"/>
    <n v="39.305500000000002"/>
    <n v="4.6241764705882353"/>
  </r>
  <r>
    <s v="YOSE1"/>
    <x v="187"/>
    <x v="34"/>
    <x v="1"/>
    <x v="0"/>
    <x v="2"/>
    <n v="0.223028"/>
    <n v="3.9523949367088605E-2"/>
  </r>
  <r>
    <s v="YOSE1"/>
    <x v="187"/>
    <x v="35"/>
    <x v="1"/>
    <x v="0"/>
    <x v="2"/>
    <n v="83.706199999999995"/>
    <n v="68.934517647058811"/>
  </r>
  <r>
    <s v="YOSE1"/>
    <x v="187"/>
    <x v="36"/>
    <x v="1"/>
    <x v="0"/>
    <x v="2"/>
    <n v="1342.69"/>
    <n v="303.18806451612903"/>
  </r>
  <r>
    <s v="YOSE1"/>
    <x v="187"/>
    <x v="37"/>
    <x v="1"/>
    <x v="0"/>
    <x v="2"/>
    <n v="701.851"/>
    <n v="545.88411111111111"/>
  </r>
  <r>
    <s v="YOSE1"/>
    <x v="187"/>
    <x v="38"/>
    <x v="2"/>
    <x v="1"/>
    <x v="2"/>
    <n v="9.5435400000000001"/>
    <n v="4.4536519999999999"/>
  </r>
  <r>
    <s v="YOSE1"/>
    <x v="187"/>
    <x v="39"/>
    <x v="2"/>
    <x v="1"/>
    <x v="2"/>
    <n v="210.79400000000001"/>
    <n v="64.154695652173928"/>
  </r>
  <r>
    <s v="YOSE1"/>
    <x v="187"/>
    <x v="40"/>
    <x v="2"/>
    <x v="1"/>
    <x v="2"/>
    <n v="2.9999799999999999"/>
    <n v="0.67741483870967734"/>
  </r>
  <r>
    <s v="YOSE1"/>
    <x v="187"/>
    <x v="41"/>
    <x v="2"/>
    <x v="1"/>
    <x v="2"/>
    <n v="13.0192"/>
    <n v="3.3753481481481478"/>
  </r>
  <r>
    <s v="YOSE1"/>
    <x v="187"/>
    <x v="42"/>
    <x v="2"/>
    <x v="1"/>
    <x v="2"/>
    <n v="5986.75"/>
    <n v="1330.3888888888889"/>
  </r>
  <r>
    <s v="YOSE1"/>
    <x v="187"/>
    <x v="43"/>
    <x v="2"/>
    <x v="1"/>
    <x v="2"/>
    <n v="1.08979"/>
    <n v="0.32461829787234042"/>
  </r>
  <r>
    <s v="YOSE1"/>
    <x v="187"/>
    <x v="44"/>
    <x v="2"/>
    <x v="1"/>
    <x v="2"/>
    <n v="368.303"/>
    <n v="42.613570247933886"/>
  </r>
  <r>
    <s v="YOSE1"/>
    <x v="187"/>
    <x v="45"/>
    <x v="2"/>
    <x v="1"/>
    <x v="2"/>
    <n v="181.666"/>
    <n v="18.839437037037037"/>
  </r>
  <r>
    <s v="YOSE1"/>
    <x v="187"/>
    <x v="46"/>
    <x v="2"/>
    <x v="1"/>
    <x v="2"/>
    <n v="356.72699999999998"/>
    <n v="41.967882352941174"/>
  </r>
  <r>
    <s v="YOSE1"/>
    <x v="187"/>
    <x v="47"/>
    <x v="2"/>
    <x v="1"/>
    <x v="2"/>
    <n v="3.5305900000000001"/>
    <n v="0.62567417721518992"/>
  </r>
  <r>
    <s v="YOSE1"/>
    <x v="187"/>
    <x v="48"/>
    <x v="2"/>
    <x v="1"/>
    <x v="2"/>
    <n v="2703.88"/>
    <n v="2226.7247058823527"/>
  </r>
  <r>
    <s v="YOSE1"/>
    <x v="187"/>
    <x v="49"/>
    <x v="2"/>
    <x v="1"/>
    <x v="2"/>
    <n v="1465.22"/>
    <n v="330.85612903225808"/>
  </r>
  <r>
    <s v="YOSE1"/>
    <x v="187"/>
    <x v="50"/>
    <x v="2"/>
    <x v="1"/>
    <x v="2"/>
    <n v="796.77"/>
    <n v="619.71"/>
  </r>
  <r>
    <s v="YOSE1"/>
    <x v="187"/>
    <x v="51"/>
    <x v="0"/>
    <x v="0"/>
    <x v="3"/>
    <n v="3594.02"/>
    <n v="3594.02"/>
  </r>
  <r>
    <s v="YOSE1"/>
    <x v="187"/>
    <x v="52"/>
    <x v="1"/>
    <x v="0"/>
    <x v="3"/>
    <n v="1090.7"/>
    <n v="1090.7"/>
  </r>
  <r>
    <s v="YOSE1"/>
    <x v="187"/>
    <x v="53"/>
    <x v="2"/>
    <x v="1"/>
    <x v="3"/>
    <n v="4684.7299999999996"/>
    <n v="4684.7299999999996"/>
  </r>
  <r>
    <s v="ZICA1"/>
    <x v="188"/>
    <x v="0"/>
    <x v="0"/>
    <x v="0"/>
    <x v="0"/>
    <n v="96.578999999999994"/>
    <n v="48.289499999999997"/>
  </r>
  <r>
    <s v="ZICA1"/>
    <x v="188"/>
    <x v="1"/>
    <x v="0"/>
    <x v="0"/>
    <x v="0"/>
    <n v="0.97273600000000005"/>
    <n v="0.31762808163265305"/>
  </r>
  <r>
    <s v="ZICA1"/>
    <x v="188"/>
    <x v="2"/>
    <x v="0"/>
    <x v="0"/>
    <x v="0"/>
    <n v="204.79"/>
    <n v="68.263333333333321"/>
  </r>
  <r>
    <s v="ZICA1"/>
    <x v="188"/>
    <x v="3"/>
    <x v="1"/>
    <x v="0"/>
    <x v="0"/>
    <n v="1.8774299999999999"/>
    <n v="0.93871499999999997"/>
  </r>
  <r>
    <s v="ZICA1"/>
    <x v="188"/>
    <x v="4"/>
    <x v="1"/>
    <x v="0"/>
    <x v="0"/>
    <n v="2.0500399999999998E-2"/>
    <n v="6.6940081632653053E-3"/>
  </r>
  <r>
    <s v="ZICA1"/>
    <x v="188"/>
    <x v="5"/>
    <x v="1"/>
    <x v="0"/>
    <x v="0"/>
    <n v="1528.08"/>
    <n v="509.35999999999996"/>
  </r>
  <r>
    <s v="ZICA1"/>
    <x v="188"/>
    <x v="6"/>
    <x v="2"/>
    <x v="1"/>
    <x v="0"/>
    <n v="98.456400000000002"/>
    <n v="49.228200000000001"/>
  </r>
  <r>
    <s v="ZICA1"/>
    <x v="188"/>
    <x v="7"/>
    <x v="2"/>
    <x v="1"/>
    <x v="0"/>
    <n v="0.99323700000000004"/>
    <n v="0.32432228571428567"/>
  </r>
  <r>
    <s v="ZICA1"/>
    <x v="188"/>
    <x v="8"/>
    <x v="2"/>
    <x v="1"/>
    <x v="0"/>
    <n v="1732.87"/>
    <n v="577.62333333333322"/>
  </r>
  <r>
    <s v="ZICA1"/>
    <x v="188"/>
    <x v="9"/>
    <x v="0"/>
    <x v="0"/>
    <x v="1"/>
    <n v="116.87"/>
    <n v="116.87"/>
  </r>
  <r>
    <s v="ZICA1"/>
    <x v="188"/>
    <x v="10"/>
    <x v="1"/>
    <x v="0"/>
    <x v="1"/>
    <n v="510.30200000000002"/>
    <n v="510.30200000000002"/>
  </r>
  <r>
    <s v="ZICA1"/>
    <x v="188"/>
    <x v="11"/>
    <x v="2"/>
    <x v="1"/>
    <x v="1"/>
    <n v="627.17100000000005"/>
    <n v="627.17100000000005"/>
  </r>
  <r>
    <s v="ZICA1"/>
    <x v="188"/>
    <x v="12"/>
    <x v="0"/>
    <x v="0"/>
    <x v="2"/>
    <n v="13.3315"/>
    <n v="6.2213666666666665"/>
  </r>
  <r>
    <s v="ZICA1"/>
    <x v="188"/>
    <x v="13"/>
    <x v="0"/>
    <x v="0"/>
    <x v="2"/>
    <n v="253.16800000000001"/>
    <n v="77.051130434782621"/>
  </r>
  <r>
    <s v="ZICA1"/>
    <x v="188"/>
    <x v="14"/>
    <x v="0"/>
    <x v="0"/>
    <x v="2"/>
    <n v="3.9847899999999998"/>
    <n v="0.89979129032258054"/>
  </r>
  <r>
    <s v="ZICA1"/>
    <x v="188"/>
    <x v="15"/>
    <x v="0"/>
    <x v="0"/>
    <x v="2"/>
    <n v="27.9252"/>
    <n v="7.239866666666666"/>
  </r>
  <r>
    <s v="ZICA1"/>
    <x v="188"/>
    <x v="16"/>
    <x v="0"/>
    <x v="0"/>
    <x v="2"/>
    <n v="4335.51"/>
    <n v="963.44666666666672"/>
  </r>
  <r>
    <s v="ZICA1"/>
    <x v="188"/>
    <x v="17"/>
    <x v="0"/>
    <x v="0"/>
    <x v="2"/>
    <n v="1.76105"/>
    <n v="0.52456808510638298"/>
  </r>
  <r>
    <s v="ZICA1"/>
    <x v="188"/>
    <x v="18"/>
    <x v="0"/>
    <x v="0"/>
    <x v="2"/>
    <n v="292.03199999999998"/>
    <n v="33.788826446280993"/>
  </r>
  <r>
    <s v="ZICA1"/>
    <x v="188"/>
    <x v="19"/>
    <x v="0"/>
    <x v="0"/>
    <x v="2"/>
    <n v="110.059"/>
    <n v="11.413525925925926"/>
  </r>
  <r>
    <s v="ZICA1"/>
    <x v="188"/>
    <x v="20"/>
    <x v="0"/>
    <x v="0"/>
    <x v="2"/>
    <n v="207.75200000000001"/>
    <n v="24.441411764705883"/>
  </r>
  <r>
    <s v="ZICA1"/>
    <x v="188"/>
    <x v="21"/>
    <x v="0"/>
    <x v="0"/>
    <x v="2"/>
    <n v="3.0447899999999999"/>
    <n v="0.53958303797468354"/>
  </r>
  <r>
    <s v="ZICA1"/>
    <x v="188"/>
    <x v="22"/>
    <x v="0"/>
    <x v="0"/>
    <x v="2"/>
    <n v="962.47199999999998"/>
    <n v="792.62399999999991"/>
  </r>
  <r>
    <s v="ZICA1"/>
    <x v="188"/>
    <x v="23"/>
    <x v="0"/>
    <x v="0"/>
    <x v="2"/>
    <n v="70.621099999999998"/>
    <n v="15.9467"/>
  </r>
  <r>
    <s v="ZICA1"/>
    <x v="188"/>
    <x v="24"/>
    <x v="0"/>
    <x v="0"/>
    <x v="2"/>
    <n v="66.714799999999997"/>
    <n v="51.889288888888885"/>
  </r>
  <r>
    <s v="ZICA1"/>
    <x v="188"/>
    <x v="25"/>
    <x v="1"/>
    <x v="0"/>
    <x v="2"/>
    <n v="1.80199E-10"/>
    <n v="8.4092866666666671E-11"/>
  </r>
  <r>
    <s v="ZICA1"/>
    <x v="188"/>
    <x v="26"/>
    <x v="1"/>
    <x v="0"/>
    <x v="2"/>
    <n v="1.6598600000000001E-5"/>
    <n v="5.0517478260869572E-6"/>
  </r>
  <r>
    <s v="ZICA1"/>
    <x v="188"/>
    <x v="27"/>
    <x v="1"/>
    <x v="0"/>
    <x v="2"/>
    <n v="3.25528"/>
    <n v="0.73506322580645156"/>
  </r>
  <r>
    <s v="ZICA1"/>
    <x v="188"/>
    <x v="28"/>
    <x v="1"/>
    <x v="0"/>
    <x v="2"/>
    <n v="4.67753"/>
    <n v="1.2126929629629628"/>
  </r>
  <r>
    <s v="ZICA1"/>
    <x v="188"/>
    <x v="29"/>
    <x v="1"/>
    <x v="0"/>
    <x v="2"/>
    <n v="1377.24"/>
    <n v="306.05333333333334"/>
  </r>
  <r>
    <s v="ZICA1"/>
    <x v="188"/>
    <x v="30"/>
    <x v="1"/>
    <x v="0"/>
    <x v="2"/>
    <n v="1.16475E-3"/>
    <n v="3.4694680851063826E-4"/>
  </r>
  <r>
    <s v="ZICA1"/>
    <x v="188"/>
    <x v="31"/>
    <x v="1"/>
    <x v="0"/>
    <x v="2"/>
    <n v="1.8251199999999999E-2"/>
    <n v="2.1117090909090908E-3"/>
  </r>
  <r>
    <s v="ZICA1"/>
    <x v="188"/>
    <x v="32"/>
    <x v="1"/>
    <x v="0"/>
    <x v="2"/>
    <n v="7.4402299999999999E-3"/>
    <n v="7.7157940740740739E-4"/>
  </r>
  <r>
    <s v="ZICA1"/>
    <x v="188"/>
    <x v="33"/>
    <x v="1"/>
    <x v="0"/>
    <x v="2"/>
    <n v="87.843400000000003"/>
    <n v="10.334517647058824"/>
  </r>
  <r>
    <s v="ZICA1"/>
    <x v="188"/>
    <x v="34"/>
    <x v="1"/>
    <x v="0"/>
    <x v="2"/>
    <n v="0.56833599999999995"/>
    <n v="0.10071777215189873"/>
  </r>
  <r>
    <s v="ZICA1"/>
    <x v="188"/>
    <x v="35"/>
    <x v="1"/>
    <x v="0"/>
    <x v="2"/>
    <n v="55.345199999999998"/>
    <n v="45.578399999999995"/>
  </r>
  <r>
    <s v="ZICA1"/>
    <x v="188"/>
    <x v="36"/>
    <x v="1"/>
    <x v="0"/>
    <x v="2"/>
    <n v="623.59500000000003"/>
    <n v="140.81177419354839"/>
  </r>
  <r>
    <s v="ZICA1"/>
    <x v="188"/>
    <x v="37"/>
    <x v="1"/>
    <x v="0"/>
    <x v="2"/>
    <n v="439.94900000000001"/>
    <n v="342.18255555555555"/>
  </r>
  <r>
    <s v="ZICA1"/>
    <x v="188"/>
    <x v="38"/>
    <x v="2"/>
    <x v="1"/>
    <x v="2"/>
    <n v="13.3315"/>
    <n v="6.2213666666666665"/>
  </r>
  <r>
    <s v="ZICA1"/>
    <x v="188"/>
    <x v="39"/>
    <x v="2"/>
    <x v="1"/>
    <x v="2"/>
    <n v="253.16800000000001"/>
    <n v="77.051130434782621"/>
  </r>
  <r>
    <s v="ZICA1"/>
    <x v="188"/>
    <x v="40"/>
    <x v="2"/>
    <x v="1"/>
    <x v="2"/>
    <n v="7.2401"/>
    <n v="1.6348612903225805"/>
  </r>
  <r>
    <s v="ZICA1"/>
    <x v="188"/>
    <x v="41"/>
    <x v="2"/>
    <x v="1"/>
    <x v="2"/>
    <n v="32.602800000000002"/>
    <n v="8.452577777777778"/>
  </r>
  <r>
    <s v="ZICA1"/>
    <x v="188"/>
    <x v="42"/>
    <x v="2"/>
    <x v="1"/>
    <x v="2"/>
    <n v="5712.75"/>
    <n v="1269.5"/>
  </r>
  <r>
    <s v="ZICA1"/>
    <x v="188"/>
    <x v="43"/>
    <x v="2"/>
    <x v="1"/>
    <x v="2"/>
    <n v="1.7622100000000001"/>
    <n v="0.52491361702127659"/>
  </r>
  <r>
    <s v="ZICA1"/>
    <x v="188"/>
    <x v="44"/>
    <x v="2"/>
    <x v="1"/>
    <x v="2"/>
    <n v="292.05"/>
    <n v="33.790909090909096"/>
  </r>
  <r>
    <s v="ZICA1"/>
    <x v="188"/>
    <x v="45"/>
    <x v="2"/>
    <x v="1"/>
    <x v="2"/>
    <n v="110.066"/>
    <n v="11.414251851851851"/>
  </r>
  <r>
    <s v="ZICA1"/>
    <x v="188"/>
    <x v="46"/>
    <x v="2"/>
    <x v="1"/>
    <x v="2"/>
    <n v="295.59500000000003"/>
    <n v="34.775882352941181"/>
  </r>
  <r>
    <s v="ZICA1"/>
    <x v="188"/>
    <x v="47"/>
    <x v="2"/>
    <x v="1"/>
    <x v="2"/>
    <n v="3.61313"/>
    <n v="0.64030151898734178"/>
  </r>
  <r>
    <s v="ZICA1"/>
    <x v="188"/>
    <x v="48"/>
    <x v="2"/>
    <x v="1"/>
    <x v="2"/>
    <n v="1017.82"/>
    <n v="838.20470588235298"/>
  </r>
  <r>
    <s v="ZICA1"/>
    <x v="188"/>
    <x v="49"/>
    <x v="2"/>
    <x v="1"/>
    <x v="2"/>
    <n v="694.21799999999996"/>
    <n v="156.75890322580645"/>
  </r>
  <r>
    <s v="ZICA1"/>
    <x v="188"/>
    <x v="50"/>
    <x v="2"/>
    <x v="1"/>
    <x v="2"/>
    <n v="506.66399999999999"/>
    <n v="394.072"/>
  </r>
  <r>
    <s v="ZICA1"/>
    <x v="188"/>
    <x v="51"/>
    <x v="0"/>
    <x v="0"/>
    <x v="3"/>
    <n v="1986.03"/>
    <n v="1986.03"/>
  </r>
  <r>
    <s v="ZICA1"/>
    <x v="188"/>
    <x v="52"/>
    <x v="1"/>
    <x v="0"/>
    <x v="3"/>
    <n v="847.01499999999999"/>
    <n v="847.01499999999999"/>
  </r>
  <r>
    <s v="ZICA1"/>
    <x v="188"/>
    <x v="53"/>
    <x v="2"/>
    <x v="1"/>
    <x v="3"/>
    <n v="2833.04"/>
    <n v="2833.04"/>
  </r>
  <r>
    <s v="ZION1"/>
    <x v="189"/>
    <x v="0"/>
    <x v="0"/>
    <x v="0"/>
    <x v="0"/>
    <n v="152.905"/>
    <n v="76.452500000000001"/>
  </r>
  <r>
    <s v="ZION1"/>
    <x v="189"/>
    <x v="1"/>
    <x v="0"/>
    <x v="0"/>
    <x v="0"/>
    <n v="1.5316399999999999"/>
    <n v="0.50012734693877547"/>
  </r>
  <r>
    <s v="ZION1"/>
    <x v="189"/>
    <x v="2"/>
    <x v="0"/>
    <x v="0"/>
    <x v="0"/>
    <n v="224.535"/>
    <n v="74.844999999999999"/>
  </r>
  <r>
    <s v="ZION1"/>
    <x v="189"/>
    <x v="3"/>
    <x v="1"/>
    <x v="0"/>
    <x v="0"/>
    <n v="1.0519499999999999"/>
    <n v="0.52597499999999997"/>
  </r>
  <r>
    <s v="ZION1"/>
    <x v="189"/>
    <x v="4"/>
    <x v="1"/>
    <x v="0"/>
    <x v="0"/>
    <n v="3.1424800000000003E-2"/>
    <n v="1.0261159183673469E-2"/>
  </r>
  <r>
    <s v="ZION1"/>
    <x v="189"/>
    <x v="5"/>
    <x v="1"/>
    <x v="0"/>
    <x v="0"/>
    <n v="1996.99"/>
    <n v="665.6633333333333"/>
  </r>
  <r>
    <s v="ZION1"/>
    <x v="189"/>
    <x v="6"/>
    <x v="2"/>
    <x v="1"/>
    <x v="0"/>
    <n v="153.95599999999999"/>
    <n v="76.977999999999994"/>
  </r>
  <r>
    <s v="ZION1"/>
    <x v="189"/>
    <x v="7"/>
    <x v="2"/>
    <x v="1"/>
    <x v="0"/>
    <n v="1.5630599999999999"/>
    <n v="0.51038693877551011"/>
  </r>
  <r>
    <s v="ZION1"/>
    <x v="189"/>
    <x v="8"/>
    <x v="2"/>
    <x v="1"/>
    <x v="0"/>
    <n v="2221.5100000000002"/>
    <n v="740.50333333333333"/>
  </r>
  <r>
    <s v="ZION1"/>
    <x v="189"/>
    <x v="9"/>
    <x v="0"/>
    <x v="0"/>
    <x v="1"/>
    <n v="151.79599999999999"/>
    <n v="151.79599999999999"/>
  </r>
  <r>
    <s v="ZION1"/>
    <x v="189"/>
    <x v="10"/>
    <x v="1"/>
    <x v="0"/>
    <x v="1"/>
    <n v="666.19100000000003"/>
    <n v="666.19100000000003"/>
  </r>
  <r>
    <s v="ZION1"/>
    <x v="189"/>
    <x v="11"/>
    <x v="2"/>
    <x v="1"/>
    <x v="1"/>
    <n v="817.99"/>
    <n v="817.99"/>
  </r>
  <r>
    <s v="ZION1"/>
    <x v="189"/>
    <x v="12"/>
    <x v="0"/>
    <x v="0"/>
    <x v="2"/>
    <n v="24.177900000000001"/>
    <n v="11.28302"/>
  </r>
  <r>
    <s v="ZION1"/>
    <x v="189"/>
    <x v="13"/>
    <x v="0"/>
    <x v="0"/>
    <x v="2"/>
    <n v="366.69799999999998"/>
    <n v="111.60373913043479"/>
  </r>
  <r>
    <s v="ZION1"/>
    <x v="189"/>
    <x v="14"/>
    <x v="0"/>
    <x v="0"/>
    <x v="2"/>
    <n v="4.7424400000000002"/>
    <n v="1.0708735483870968"/>
  </r>
  <r>
    <s v="ZION1"/>
    <x v="189"/>
    <x v="15"/>
    <x v="0"/>
    <x v="0"/>
    <x v="2"/>
    <n v="77.231800000000007"/>
    <n v="20.023059259259259"/>
  </r>
  <r>
    <s v="ZION1"/>
    <x v="189"/>
    <x v="16"/>
    <x v="0"/>
    <x v="0"/>
    <x v="2"/>
    <n v="4139.0600000000004"/>
    <n v="919.79111111111115"/>
  </r>
  <r>
    <s v="ZION1"/>
    <x v="189"/>
    <x v="17"/>
    <x v="0"/>
    <x v="0"/>
    <x v="2"/>
    <n v="3.2122299999999999"/>
    <n v="0.9568344680851063"/>
  </r>
  <r>
    <s v="ZION1"/>
    <x v="189"/>
    <x v="18"/>
    <x v="0"/>
    <x v="0"/>
    <x v="2"/>
    <n v="329.45600000000002"/>
    <n v="38.118876033057852"/>
  </r>
  <r>
    <s v="ZION1"/>
    <x v="189"/>
    <x v="19"/>
    <x v="0"/>
    <x v="0"/>
    <x v="2"/>
    <n v="117.381"/>
    <n v="12.172844444444443"/>
  </r>
  <r>
    <s v="ZION1"/>
    <x v="189"/>
    <x v="20"/>
    <x v="0"/>
    <x v="0"/>
    <x v="2"/>
    <n v="267.887"/>
    <n v="31.516117647058824"/>
  </r>
  <r>
    <s v="ZION1"/>
    <x v="189"/>
    <x v="21"/>
    <x v="0"/>
    <x v="0"/>
    <x v="2"/>
    <n v="3.81311"/>
    <n v="0.67574101265822784"/>
  </r>
  <r>
    <s v="ZION1"/>
    <x v="189"/>
    <x v="22"/>
    <x v="0"/>
    <x v="0"/>
    <x v="2"/>
    <n v="2098.9699999999998"/>
    <n v="1728.5635294117644"/>
  </r>
  <r>
    <s v="ZION1"/>
    <x v="189"/>
    <x v="23"/>
    <x v="0"/>
    <x v="0"/>
    <x v="2"/>
    <n v="127.05"/>
    <n v="28.688709677419354"/>
  </r>
  <r>
    <s v="ZION1"/>
    <x v="189"/>
    <x v="24"/>
    <x v="0"/>
    <x v="0"/>
    <x v="2"/>
    <n v="83.412999999999997"/>
    <n v="64.876777777777775"/>
  </r>
  <r>
    <s v="ZION1"/>
    <x v="189"/>
    <x v="25"/>
    <x v="1"/>
    <x v="0"/>
    <x v="2"/>
    <n v="2.0352900000000001E-10"/>
    <n v="9.4980200000000004E-11"/>
  </r>
  <r>
    <s v="ZION1"/>
    <x v="189"/>
    <x v="26"/>
    <x v="1"/>
    <x v="0"/>
    <x v="2"/>
    <n v="1.0694699999999999E-5"/>
    <n v="3.2549086956521741E-6"/>
  </r>
  <r>
    <s v="ZION1"/>
    <x v="189"/>
    <x v="27"/>
    <x v="1"/>
    <x v="0"/>
    <x v="2"/>
    <n v="1.84249"/>
    <n v="0.41604612903225807"/>
  </r>
  <r>
    <s v="ZION1"/>
    <x v="189"/>
    <x v="28"/>
    <x v="1"/>
    <x v="0"/>
    <x v="2"/>
    <n v="1.8760399999999999"/>
    <n v="0.48638074074074067"/>
  </r>
  <r>
    <s v="ZION1"/>
    <x v="189"/>
    <x v="29"/>
    <x v="1"/>
    <x v="0"/>
    <x v="2"/>
    <n v="1733.8"/>
    <n v="385.28888888888883"/>
  </r>
  <r>
    <s v="ZION1"/>
    <x v="189"/>
    <x v="30"/>
    <x v="1"/>
    <x v="0"/>
    <x v="2"/>
    <n v="9.4183699999999995E-4"/>
    <n v="2.8054719148936166E-4"/>
  </r>
  <r>
    <s v="ZION1"/>
    <x v="189"/>
    <x v="31"/>
    <x v="1"/>
    <x v="0"/>
    <x v="2"/>
    <n v="2.3659400000000001E-2"/>
    <n v="2.7374512396694216E-3"/>
  </r>
  <r>
    <s v="ZION1"/>
    <x v="189"/>
    <x v="32"/>
    <x v="1"/>
    <x v="0"/>
    <x v="2"/>
    <n v="1.0574699999999999E-2"/>
    <n v="1.0966355555555554E-3"/>
  </r>
  <r>
    <s v="ZION1"/>
    <x v="189"/>
    <x v="33"/>
    <x v="1"/>
    <x v="0"/>
    <x v="2"/>
    <n v="122.80200000000001"/>
    <n v="14.44729411764706"/>
  </r>
  <r>
    <s v="ZION1"/>
    <x v="189"/>
    <x v="34"/>
    <x v="1"/>
    <x v="0"/>
    <x v="2"/>
    <n v="0.91488800000000003"/>
    <n v="0.16213205063291139"/>
  </r>
  <r>
    <s v="ZION1"/>
    <x v="189"/>
    <x v="35"/>
    <x v="1"/>
    <x v="0"/>
    <x v="2"/>
    <n v="170.209"/>
    <n v="140.17211764705883"/>
  </r>
  <r>
    <s v="ZION1"/>
    <x v="189"/>
    <x v="36"/>
    <x v="1"/>
    <x v="0"/>
    <x v="2"/>
    <n v="844.55700000000002"/>
    <n v="190.70641935483872"/>
  </r>
  <r>
    <s v="ZION1"/>
    <x v="189"/>
    <x v="37"/>
    <x v="1"/>
    <x v="0"/>
    <x v="2"/>
    <n v="668.49300000000005"/>
    <n v="519.93900000000008"/>
  </r>
  <r>
    <s v="ZION1"/>
    <x v="189"/>
    <x v="38"/>
    <x v="2"/>
    <x v="1"/>
    <x v="2"/>
    <n v="24.177900000000001"/>
    <n v="11.28302"/>
  </r>
  <r>
    <s v="ZION1"/>
    <x v="189"/>
    <x v="39"/>
    <x v="2"/>
    <x v="1"/>
    <x v="2"/>
    <n v="366.69799999999998"/>
    <n v="111.60373913043479"/>
  </r>
  <r>
    <s v="ZION1"/>
    <x v="189"/>
    <x v="40"/>
    <x v="2"/>
    <x v="1"/>
    <x v="2"/>
    <n v="6.5849599999999997"/>
    <n v="1.486926451612903"/>
  </r>
  <r>
    <s v="ZION1"/>
    <x v="189"/>
    <x v="41"/>
    <x v="2"/>
    <x v="1"/>
    <x v="2"/>
    <n v="79.107900000000001"/>
    <n v="20.509455555555554"/>
  </r>
  <r>
    <s v="ZION1"/>
    <x v="189"/>
    <x v="42"/>
    <x v="2"/>
    <x v="1"/>
    <x v="2"/>
    <n v="5872.85"/>
    <n v="1305.0777777777778"/>
  </r>
  <r>
    <s v="ZION1"/>
    <x v="189"/>
    <x v="43"/>
    <x v="2"/>
    <x v="1"/>
    <x v="2"/>
    <n v="3.2131699999999999"/>
    <n v="0.95711446808510625"/>
  </r>
  <r>
    <s v="ZION1"/>
    <x v="189"/>
    <x v="44"/>
    <x v="2"/>
    <x v="1"/>
    <x v="2"/>
    <n v="329.48"/>
    <n v="38.12165289256199"/>
  </r>
  <r>
    <s v="ZION1"/>
    <x v="189"/>
    <x v="45"/>
    <x v="2"/>
    <x v="1"/>
    <x v="2"/>
    <n v="117.39100000000001"/>
    <n v="12.173881481481482"/>
  </r>
  <r>
    <s v="ZION1"/>
    <x v="189"/>
    <x v="46"/>
    <x v="2"/>
    <x v="1"/>
    <x v="2"/>
    <n v="390.68900000000002"/>
    <n v="45.963411764705882"/>
  </r>
  <r>
    <s v="ZION1"/>
    <x v="189"/>
    <x v="47"/>
    <x v="2"/>
    <x v="1"/>
    <x v="2"/>
    <n v="4.7279999999999998"/>
    <n v="0.83787341772151891"/>
  </r>
  <r>
    <s v="ZION1"/>
    <x v="189"/>
    <x v="48"/>
    <x v="2"/>
    <x v="1"/>
    <x v="2"/>
    <n v="2269.17"/>
    <n v="1868.7282352941177"/>
  </r>
  <r>
    <s v="ZION1"/>
    <x v="189"/>
    <x v="49"/>
    <x v="2"/>
    <x v="1"/>
    <x v="2"/>
    <n v="971.60500000000002"/>
    <n v="219.39467741935485"/>
  </r>
  <r>
    <s v="ZION1"/>
    <x v="189"/>
    <x v="50"/>
    <x v="2"/>
    <x v="1"/>
    <x v="2"/>
    <n v="751.90599999999995"/>
    <n v="584.81577777777773"/>
  </r>
  <r>
    <s v="ZION1"/>
    <x v="189"/>
    <x v="51"/>
    <x v="0"/>
    <x v="0"/>
    <x v="3"/>
    <n v="2969.34"/>
    <n v="2969.34"/>
  </r>
  <r>
    <s v="ZION1"/>
    <x v="189"/>
    <x v="52"/>
    <x v="1"/>
    <x v="0"/>
    <x v="3"/>
    <n v="1251.6300000000001"/>
    <n v="1251.6300000000001"/>
  </r>
  <r>
    <s v="ZION1"/>
    <x v="189"/>
    <x v="53"/>
    <x v="2"/>
    <x v="1"/>
    <x v="3"/>
    <n v="4220.96"/>
    <n v="4220.9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1000000}" name="PivotTable2" cacheId="0" applyNumberFormats="0" applyBorderFormats="0" applyFontFormats="0" applyPatternFormats="0" applyAlignmentFormats="0" applyWidthHeightFormats="1" dataCaption="Values" updatedVersion="6" minRefreshableVersion="3" useAutoFormatting="1" rowGrandTotals="0" colGrandTotals="0" itemPrintTitles="1" createdVersion="4" indent="0" compact="0" compactData="0" multipleFieldFilters="0" chartFormat="4">
  <location ref="E5:F14" firstHeaderRow="1" firstDataRow="1" firstDataCol="1" rowPageCount="3" colPageCount="1"/>
  <pivotFields count="8">
    <pivotField compact="0" outline="0" showAll="0" sortType="ascending" defaultSubtotal="0"/>
    <pivotField axis="axisPage" compact="0" outline="0" showAll="0" defaultSubtotal="0">
      <items count="190">
        <item x="0"/>
        <item x="1"/>
        <item x="63"/>
        <item x="64"/>
        <item x="2"/>
        <item x="3"/>
        <item x="65"/>
        <item x="4"/>
        <item x="67"/>
        <item x="68"/>
        <item x="5"/>
        <item x="69"/>
        <item x="70"/>
        <item x="6"/>
        <item x="71"/>
        <item x="7"/>
        <item x="8"/>
        <item x="10"/>
        <item x="73"/>
        <item x="12"/>
        <item x="9"/>
        <item x="11"/>
        <item x="74"/>
        <item x="72"/>
        <item x="75"/>
        <item x="15"/>
        <item x="76"/>
        <item x="77"/>
        <item x="14"/>
        <item x="53"/>
        <item x="78"/>
        <item x="13"/>
        <item x="79"/>
        <item x="16"/>
        <item x="80"/>
        <item x="17"/>
        <item x="81"/>
        <item x="82"/>
        <item x="19"/>
        <item x="83"/>
        <item x="84"/>
        <item x="18"/>
        <item x="86"/>
        <item x="87"/>
        <item x="85"/>
        <item x="88"/>
        <item x="20"/>
        <item x="21"/>
        <item x="89"/>
        <item x="90"/>
        <item x="91"/>
        <item x="92"/>
        <item x="23"/>
        <item x="93"/>
        <item x="94"/>
        <item x="95"/>
        <item x="24"/>
        <item x="96"/>
        <item x="97"/>
        <item x="98"/>
        <item x="99"/>
        <item x="25"/>
        <item x="26"/>
        <item x="102"/>
        <item x="27"/>
        <item x="103"/>
        <item x="101"/>
        <item x="104"/>
        <item x="28"/>
        <item x="105"/>
        <item x="106"/>
        <item x="100"/>
        <item x="107"/>
        <item x="108"/>
        <item x="109"/>
        <item x="30"/>
        <item x="29"/>
        <item x="31"/>
        <item x="110"/>
        <item x="32"/>
        <item x="111"/>
        <item x="112"/>
        <item x="113"/>
        <item x="114"/>
        <item x="33"/>
        <item x="116"/>
        <item x="115"/>
        <item x="34"/>
        <item x="35"/>
        <item x="117"/>
        <item x="118"/>
        <item x="36"/>
        <item x="119"/>
        <item x="40"/>
        <item x="120"/>
        <item x="37"/>
        <item x="38"/>
        <item x="121"/>
        <item x="122"/>
        <item x="123"/>
        <item x="39"/>
        <item x="41"/>
        <item x="125"/>
        <item x="42"/>
        <item x="66"/>
        <item x="124"/>
        <item x="126"/>
        <item x="127"/>
        <item x="164"/>
        <item x="128"/>
        <item x="43"/>
        <item x="129"/>
        <item x="130"/>
        <item x="131"/>
        <item x="44"/>
        <item x="45"/>
        <item x="132"/>
        <item x="133"/>
        <item x="22"/>
        <item x="134"/>
        <item x="46"/>
        <item x="135"/>
        <item x="47"/>
        <item x="136"/>
        <item x="137"/>
        <item x="138"/>
        <item x="48"/>
        <item x="139"/>
        <item x="50"/>
        <item x="49"/>
        <item x="140"/>
        <item x="52"/>
        <item x="51"/>
        <item x="141"/>
        <item x="143"/>
        <item x="145"/>
        <item x="144"/>
        <item x="148"/>
        <item x="151"/>
        <item x="154"/>
        <item x="152"/>
        <item x="147"/>
        <item x="146"/>
        <item x="149"/>
        <item x="150"/>
        <item x="153"/>
        <item x="142"/>
        <item x="155"/>
        <item x="156"/>
        <item x="55"/>
        <item x="157"/>
        <item x="158"/>
        <item x="56"/>
        <item x="57"/>
        <item x="159"/>
        <item x="58"/>
        <item x="59"/>
        <item x="160"/>
        <item x="161"/>
        <item x="162"/>
        <item x="54"/>
        <item x="163"/>
        <item x="165"/>
        <item x="60"/>
        <item x="166"/>
        <item x="167"/>
        <item x="169"/>
        <item x="170"/>
        <item x="168"/>
        <item x="171"/>
        <item x="172"/>
        <item x="173"/>
        <item x="61"/>
        <item x="174"/>
        <item x="175"/>
        <item x="176"/>
        <item x="177"/>
        <item x="62"/>
        <item x="178"/>
        <item x="181"/>
        <item x="179"/>
        <item x="180"/>
        <item x="182"/>
        <item x="184"/>
        <item x="183"/>
        <item x="185"/>
        <item x="186"/>
        <item x="187"/>
        <item x="189"/>
        <item x="188"/>
      </items>
    </pivotField>
    <pivotField axis="axisRow" compact="0" outline="0" showAll="0" defaultSubtotal="0">
      <items count="5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</items>
    </pivotField>
    <pivotField compact="0" outline="0" showAll="0" defaultSubtotal="0"/>
    <pivotField axis="axisPage" compact="0" outline="0" showAll="0" defaultSubtotal="0">
      <items count="2">
        <item x="0"/>
        <item x="1"/>
      </items>
    </pivotField>
    <pivotField axis="axisPage" compact="0" outline="0" showAll="0" defaultSubtotal="0">
      <items count="4">
        <item x="2"/>
        <item x="0"/>
        <item x="3"/>
        <item x="1"/>
      </items>
    </pivotField>
    <pivotField compact="0" numFmtId="11" outline="0" showAll="0" defaultSubtotal="0"/>
    <pivotField dataField="1" compact="0" numFmtId="11" outline="0" showAll="0" defaultSubtotal="0"/>
  </pivotFields>
  <rowFields count="1">
    <field x="2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</rowItems>
  <colItems count="1">
    <i/>
  </colItems>
  <pageFields count="3">
    <pageField fld="1" item="165" hier="-1"/>
    <pageField fld="5" item="1" hier="-1"/>
    <pageField fld="4" hier="-1"/>
  </pageFields>
  <dataFields count="1">
    <dataField name=" DEPN_SN" fld="7" baseField="2" baseItem="0" numFmtId="165"/>
  </dataFields>
  <chartFormats count="2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0" applyNumberFormats="0" applyBorderFormats="0" applyFontFormats="0" applyPatternFormats="0" applyAlignmentFormats="0" applyWidthHeightFormats="1" dataCaption="Values" updatedVersion="6" minRefreshableVersion="3" useAutoFormatting="1" rowGrandTotals="0" colGrandTotals="0" itemPrintTitles="1" createdVersion="4" indent="0" compact="0" compactData="0" multipleFieldFilters="0" chartFormat="3">
  <location ref="A5:B44" firstHeaderRow="1" firstDataRow="1" firstDataCol="1" rowPageCount="3" colPageCount="1"/>
  <pivotFields count="8">
    <pivotField compact="0" outline="0" showAll="0" sortType="ascending" defaultSubtotal="0"/>
    <pivotField axis="axisPage" compact="0" outline="0" showAll="0" defaultSubtotal="0">
      <items count="190">
        <item x="0"/>
        <item x="1"/>
        <item x="63"/>
        <item x="64"/>
        <item x="2"/>
        <item x="3"/>
        <item x="65"/>
        <item x="4"/>
        <item x="67"/>
        <item x="68"/>
        <item x="5"/>
        <item x="69"/>
        <item x="70"/>
        <item x="6"/>
        <item x="71"/>
        <item x="7"/>
        <item x="8"/>
        <item x="10"/>
        <item x="73"/>
        <item x="12"/>
        <item x="9"/>
        <item x="11"/>
        <item x="74"/>
        <item x="72"/>
        <item x="75"/>
        <item x="15"/>
        <item x="76"/>
        <item x="77"/>
        <item x="14"/>
        <item x="53"/>
        <item x="78"/>
        <item x="13"/>
        <item x="79"/>
        <item x="16"/>
        <item x="80"/>
        <item x="17"/>
        <item x="81"/>
        <item x="82"/>
        <item x="19"/>
        <item x="83"/>
        <item x="84"/>
        <item x="18"/>
        <item x="86"/>
        <item x="87"/>
        <item x="85"/>
        <item x="88"/>
        <item x="20"/>
        <item x="21"/>
        <item x="89"/>
        <item x="90"/>
        <item x="91"/>
        <item x="92"/>
        <item x="23"/>
        <item x="93"/>
        <item x="94"/>
        <item x="95"/>
        <item x="24"/>
        <item x="96"/>
        <item x="97"/>
        <item x="98"/>
        <item x="99"/>
        <item x="25"/>
        <item x="26"/>
        <item x="102"/>
        <item x="27"/>
        <item x="103"/>
        <item x="101"/>
        <item x="104"/>
        <item x="28"/>
        <item x="105"/>
        <item x="106"/>
        <item x="100"/>
        <item x="107"/>
        <item x="108"/>
        <item x="109"/>
        <item x="30"/>
        <item x="29"/>
        <item x="31"/>
        <item x="110"/>
        <item x="32"/>
        <item x="111"/>
        <item x="112"/>
        <item x="113"/>
        <item x="114"/>
        <item x="33"/>
        <item x="116"/>
        <item x="115"/>
        <item x="34"/>
        <item x="35"/>
        <item x="117"/>
        <item x="118"/>
        <item x="36"/>
        <item x="119"/>
        <item x="40"/>
        <item x="120"/>
        <item x="37"/>
        <item x="38"/>
        <item x="121"/>
        <item x="122"/>
        <item x="123"/>
        <item x="39"/>
        <item x="41"/>
        <item x="125"/>
        <item x="42"/>
        <item x="66"/>
        <item x="124"/>
        <item x="126"/>
        <item x="127"/>
        <item x="164"/>
        <item x="128"/>
        <item x="43"/>
        <item x="129"/>
        <item x="130"/>
        <item x="131"/>
        <item x="44"/>
        <item x="45"/>
        <item x="132"/>
        <item x="133"/>
        <item x="22"/>
        <item x="134"/>
        <item x="46"/>
        <item x="135"/>
        <item x="47"/>
        <item x="136"/>
        <item x="137"/>
        <item x="138"/>
        <item x="48"/>
        <item x="139"/>
        <item x="50"/>
        <item x="49"/>
        <item x="140"/>
        <item x="52"/>
        <item x="51"/>
        <item x="141"/>
        <item x="143"/>
        <item x="145"/>
        <item x="144"/>
        <item x="148"/>
        <item x="151"/>
        <item x="154"/>
        <item x="152"/>
        <item x="147"/>
        <item x="146"/>
        <item x="149"/>
        <item x="150"/>
        <item x="153"/>
        <item x="142"/>
        <item x="155"/>
        <item x="156"/>
        <item x="55"/>
        <item x="157"/>
        <item x="158"/>
        <item x="56"/>
        <item x="57"/>
        <item x="159"/>
        <item x="58"/>
        <item x="59"/>
        <item x="160"/>
        <item x="161"/>
        <item x="162"/>
        <item x="54"/>
        <item x="163"/>
        <item x="165"/>
        <item x="60"/>
        <item x="166"/>
        <item x="167"/>
        <item x="169"/>
        <item x="170"/>
        <item x="168"/>
        <item x="171"/>
        <item x="172"/>
        <item x="173"/>
        <item x="61"/>
        <item x="174"/>
        <item x="175"/>
        <item x="176"/>
        <item x="177"/>
        <item x="62"/>
        <item x="178"/>
        <item x="181"/>
        <item x="179"/>
        <item x="180"/>
        <item x="182"/>
        <item x="184"/>
        <item x="183"/>
        <item x="185"/>
        <item x="186"/>
        <item x="187"/>
        <item x="189"/>
        <item x="188"/>
      </items>
    </pivotField>
    <pivotField axis="axisRow" compact="0" outline="0" showAll="0" defaultSubtotal="0">
      <items count="5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</items>
    </pivotField>
    <pivotField axis="axisPage" compact="0" outline="0" showAll="0" defaultSubtotal="0">
      <items count="3">
        <item x="0"/>
        <item x="2"/>
        <item x="1"/>
      </items>
    </pivotField>
    <pivotField compact="0" outline="0" showAll="0" defaultSubtotal="0"/>
    <pivotField axis="axisPage" compact="0" outline="0" showAll="0" defaultSubtotal="0">
      <items count="4">
        <item x="2"/>
        <item x="0"/>
        <item x="3"/>
        <item x="1"/>
      </items>
    </pivotField>
    <pivotField compact="0" numFmtId="11" outline="0" showAll="0" defaultSubtotal="0"/>
    <pivotField dataField="1" compact="0" numFmtId="11" outline="0" showAll="0" defaultSubtotal="0"/>
  </pivotFields>
  <rowFields count="1">
    <field x="2"/>
  </rowFields>
  <rowItems count="39"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</rowItems>
  <colItems count="1">
    <i/>
  </colItems>
  <pageFields count="3">
    <pageField fld="1" item="165" hier="-1"/>
    <pageField fld="3" hier="-1"/>
    <pageField fld="5" item="0" hier="-1"/>
  </pageFields>
  <dataFields count="1">
    <dataField name=" DEPN_SN" fld="7" baseField="2" baseItem="38" numFmtId="165"/>
  </dataFields>
  <chartFormats count="1">
    <chartFormat chart="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PivotTable1" cacheId="0" applyNumberFormats="0" applyBorderFormats="0" applyFontFormats="0" applyPatternFormats="0" applyAlignmentFormats="0" applyWidthHeightFormats="1" dataCaption="Values" updatedVersion="4" minRefreshableVersion="3" useAutoFormatting="1" rowGrandTotals="0" colGrandTotals="0" itemPrintTitles="1" createdVersion="4" indent="0" outline="1" outlineData="1" multipleFieldFilters="0">
  <location ref="J3:P194" firstHeaderRow="1" firstDataRow="2" firstDataCol="1" rowPageCount="1" colPageCount="1"/>
  <pivotFields count="8">
    <pivotField showAll="0" defaultSubtotal="0"/>
    <pivotField axis="axisRow" showAll="0" defaultSubtotal="0">
      <items count="190">
        <item x="0"/>
        <item x="1"/>
        <item x="63"/>
        <item x="64"/>
        <item x="2"/>
        <item x="3"/>
        <item x="65"/>
        <item x="4"/>
        <item x="67"/>
        <item x="68"/>
        <item x="5"/>
        <item x="69"/>
        <item x="70"/>
        <item x="6"/>
        <item x="71"/>
        <item x="7"/>
        <item x="8"/>
        <item x="10"/>
        <item x="73"/>
        <item x="12"/>
        <item x="9"/>
        <item x="11"/>
        <item x="74"/>
        <item x="72"/>
        <item x="75"/>
        <item x="15"/>
        <item x="76"/>
        <item x="77"/>
        <item x="14"/>
        <item x="53"/>
        <item x="78"/>
        <item x="13"/>
        <item x="79"/>
        <item x="16"/>
        <item x="80"/>
        <item x="17"/>
        <item x="81"/>
        <item x="82"/>
        <item x="19"/>
        <item x="83"/>
        <item x="84"/>
        <item x="18"/>
        <item x="86"/>
        <item x="87"/>
        <item x="85"/>
        <item x="88"/>
        <item x="20"/>
        <item x="21"/>
        <item x="89"/>
        <item x="90"/>
        <item x="91"/>
        <item x="92"/>
        <item x="23"/>
        <item x="93"/>
        <item x="94"/>
        <item x="95"/>
        <item x="24"/>
        <item x="96"/>
        <item x="97"/>
        <item x="98"/>
        <item x="99"/>
        <item x="25"/>
        <item x="26"/>
        <item x="102"/>
        <item x="27"/>
        <item x="103"/>
        <item x="101"/>
        <item x="104"/>
        <item x="28"/>
        <item x="105"/>
        <item x="106"/>
        <item x="100"/>
        <item x="107"/>
        <item x="108"/>
        <item x="109"/>
        <item x="30"/>
        <item x="29"/>
        <item x="31"/>
        <item x="110"/>
        <item x="32"/>
        <item x="111"/>
        <item x="112"/>
        <item x="113"/>
        <item x="114"/>
        <item x="33"/>
        <item x="116"/>
        <item x="115"/>
        <item x="34"/>
        <item x="35"/>
        <item x="117"/>
        <item x="118"/>
        <item x="36"/>
        <item x="119"/>
        <item x="40"/>
        <item x="120"/>
        <item x="37"/>
        <item x="38"/>
        <item x="121"/>
        <item x="122"/>
        <item x="123"/>
        <item x="39"/>
        <item x="41"/>
        <item x="125"/>
        <item x="42"/>
        <item x="66"/>
        <item x="124"/>
        <item x="126"/>
        <item x="127"/>
        <item x="164"/>
        <item x="128"/>
        <item x="43"/>
        <item x="129"/>
        <item x="130"/>
        <item x="131"/>
        <item x="44"/>
        <item x="45"/>
        <item x="132"/>
        <item x="133"/>
        <item x="22"/>
        <item x="134"/>
        <item x="46"/>
        <item x="135"/>
        <item x="47"/>
        <item x="136"/>
        <item x="137"/>
        <item x="138"/>
        <item x="48"/>
        <item x="139"/>
        <item x="50"/>
        <item x="49"/>
        <item x="140"/>
        <item x="52"/>
        <item x="51"/>
        <item x="141"/>
        <item x="143"/>
        <item x="145"/>
        <item x="144"/>
        <item x="148"/>
        <item x="151"/>
        <item x="154"/>
        <item x="152"/>
        <item x="147"/>
        <item x="146"/>
        <item x="149"/>
        <item x="150"/>
        <item x="153"/>
        <item x="142"/>
        <item x="155"/>
        <item x="156"/>
        <item x="55"/>
        <item x="157"/>
        <item x="158"/>
        <item x="56"/>
        <item x="57"/>
        <item x="159"/>
        <item x="58"/>
        <item x="59"/>
        <item x="160"/>
        <item x="161"/>
        <item x="162"/>
        <item x="54"/>
        <item x="163"/>
        <item x="165"/>
        <item x="60"/>
        <item x="166"/>
        <item x="167"/>
        <item x="169"/>
        <item x="170"/>
        <item x="168"/>
        <item x="171"/>
        <item x="172"/>
        <item x="173"/>
        <item x="61"/>
        <item x="174"/>
        <item x="175"/>
        <item x="176"/>
        <item x="177"/>
        <item x="62"/>
        <item x="178"/>
        <item x="181"/>
        <item x="179"/>
        <item x="180"/>
        <item x="182"/>
        <item x="184"/>
        <item x="183"/>
        <item x="185"/>
        <item x="186"/>
        <item x="187"/>
        <item x="189"/>
        <item x="188"/>
      </items>
    </pivotField>
    <pivotField axis="axisCol" showAll="0" defaultSubtotal="0">
      <items count="54">
        <item x="16"/>
        <item x="17"/>
        <item x="51"/>
        <item x="15"/>
        <item x="22"/>
        <item x="12"/>
        <item x="13"/>
        <item x="14"/>
        <item x="20"/>
        <item x="18"/>
        <item x="19"/>
        <item x="21"/>
        <item x="24"/>
        <item x="23"/>
        <item x="2"/>
        <item x="9"/>
        <item x="0"/>
        <item x="1"/>
        <item x="42"/>
        <item x="43"/>
        <item x="53"/>
        <item x="41"/>
        <item x="48"/>
        <item x="38"/>
        <item x="39"/>
        <item x="40"/>
        <item x="46"/>
        <item x="44"/>
        <item x="45"/>
        <item x="47"/>
        <item x="50"/>
        <item x="49"/>
        <item x="8"/>
        <item x="11"/>
        <item x="6"/>
        <item x="7"/>
        <item x="29"/>
        <item x="30"/>
        <item x="52"/>
        <item x="28"/>
        <item x="35"/>
        <item x="25"/>
        <item x="26"/>
        <item x="27"/>
        <item x="33"/>
        <item x="31"/>
        <item x="32"/>
        <item x="34"/>
        <item x="37"/>
        <item x="36"/>
        <item x="5"/>
        <item x="10"/>
        <item x="3"/>
        <item x="4"/>
      </items>
    </pivotField>
    <pivotField showAll="0" defaultSubtotal="0"/>
    <pivotField showAll="0" defaultSubtotal="0"/>
    <pivotField axis="axisPage" multipleItemSelectionAllowed="1" showAll="0" defaultSubtotal="0">
      <items count="4">
        <item h="1" x="2"/>
        <item h="1" x="0"/>
        <item x="3"/>
        <item x="1"/>
      </items>
    </pivotField>
    <pivotField numFmtId="11" showAll="0" defaultSubtotal="0"/>
    <pivotField dataField="1" numFmtId="11" showAll="0" defaultSubtotal="0"/>
  </pivotFields>
  <rowFields count="1">
    <field x="1"/>
  </rowFields>
  <rowItems count="19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</rowItems>
  <colFields count="1">
    <field x="2"/>
  </colFields>
  <colItems count="6">
    <i>
      <x v="2"/>
    </i>
    <i>
      <x v="15"/>
    </i>
    <i>
      <x v="20"/>
    </i>
    <i>
      <x v="33"/>
    </i>
    <i>
      <x v="38"/>
    </i>
    <i>
      <x v="51"/>
    </i>
  </colItems>
  <pageFields count="1">
    <pageField fld="5" hier="-1"/>
  </pageFields>
  <dataFields count="1">
    <dataField name="Sum of DEPN_SN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44"/>
  <sheetViews>
    <sheetView tabSelected="1" zoomScale="106" zoomScaleNormal="106" workbookViewId="0"/>
  </sheetViews>
  <sheetFormatPr defaultRowHeight="15" x14ac:dyDescent="0.25"/>
  <cols>
    <col min="1" max="1" width="10.85546875" bestFit="1" customWidth="1"/>
    <col min="2" max="2" width="11.140625" bestFit="1" customWidth="1"/>
    <col min="3" max="4" width="12" customWidth="1"/>
    <col min="5" max="5" width="9.85546875" bestFit="1" customWidth="1"/>
    <col min="6" max="6" width="11" bestFit="1" customWidth="1"/>
    <col min="7" max="12" width="12" customWidth="1"/>
    <col min="13" max="14" width="11" customWidth="1"/>
    <col min="15" max="44" width="12" customWidth="1"/>
    <col min="45" max="47" width="11" customWidth="1"/>
  </cols>
  <sheetData>
    <row r="1" spans="1:19" x14ac:dyDescent="0.25">
      <c r="A1" s="3" t="s">
        <v>609</v>
      </c>
      <c r="B1" t="s">
        <v>477</v>
      </c>
      <c r="C1" t="str">
        <f>VLOOKUP(B1,Ref!$O$2:$P$194,2,FALSE)</f>
        <v>TALL1</v>
      </c>
      <c r="E1" s="3" t="s">
        <v>609</v>
      </c>
      <c r="F1" t="s">
        <v>477</v>
      </c>
      <c r="G1" t="str">
        <f>VLOOKUP(F1,Ref!$O$2:$P$194,2,FALSE)</f>
        <v>TALL1</v>
      </c>
      <c r="H1" t="s">
        <v>636</v>
      </c>
      <c r="I1" t="str">
        <f>"Annual Total of "&amp;F2&amp;" Deposition "&amp;CHAR(13)&amp;F1</f>
        <v>Annual Total of Sulfur Deposition _x000D_Tallgrass</v>
      </c>
    </row>
    <row r="2" spans="1:19" x14ac:dyDescent="0.25">
      <c r="A2" s="3" t="s">
        <v>618</v>
      </c>
      <c r="B2" t="s">
        <v>642</v>
      </c>
      <c r="C2" t="e">
        <f>VLOOKUP(B2,Ref!$R$2:$S$4,2,FALSE)</f>
        <v>#N/A</v>
      </c>
      <c r="E2" s="3" t="s">
        <v>630</v>
      </c>
      <c r="F2" t="s">
        <v>625</v>
      </c>
      <c r="G2" t="str">
        <f>LEFT(F2,1)</f>
        <v>S</v>
      </c>
      <c r="H2" t="s">
        <v>637</v>
      </c>
      <c r="I2" t="str">
        <f>"Total "&amp;F2&amp;" = "&amp;TEXT(GETPIVOTDATA("DEPN_SN",Data!$J$3,"Name",F1,"SPC","TD_"&amp;G2),"###,##0.0")&amp;" g-"&amp;G2&amp;"/ha"</f>
        <v>Total Sulfur = 3,957.1 g-S/ha</v>
      </c>
    </row>
    <row r="3" spans="1:19" x14ac:dyDescent="0.25">
      <c r="A3" s="3" t="s">
        <v>630</v>
      </c>
      <c r="B3" t="s">
        <v>626</v>
      </c>
      <c r="C3" t="str">
        <f>LEFT(B3,1)</f>
        <v>N</v>
      </c>
      <c r="E3" s="3" t="s">
        <v>641</v>
      </c>
      <c r="F3" t="s">
        <v>642</v>
      </c>
    </row>
    <row r="5" spans="1:19" x14ac:dyDescent="0.25">
      <c r="A5" s="3" t="s">
        <v>554</v>
      </c>
      <c r="B5" t="s">
        <v>635</v>
      </c>
      <c r="E5" s="3" t="s">
        <v>554</v>
      </c>
      <c r="F5" t="s">
        <v>635</v>
      </c>
    </row>
    <row r="6" spans="1:19" x14ac:dyDescent="0.25">
      <c r="A6" t="s">
        <v>567</v>
      </c>
      <c r="B6" s="6">
        <v>31.144306666666665</v>
      </c>
      <c r="E6" t="s">
        <v>555</v>
      </c>
      <c r="F6" s="6">
        <v>1052.0550000000001</v>
      </c>
    </row>
    <row r="7" spans="1:19" x14ac:dyDescent="0.25">
      <c r="A7" t="s">
        <v>568</v>
      </c>
      <c r="B7" s="6">
        <v>476.53869565217394</v>
      </c>
      <c r="E7" t="s">
        <v>556</v>
      </c>
      <c r="F7" s="6">
        <v>2.8720326530612246</v>
      </c>
    </row>
    <row r="8" spans="1:19" x14ac:dyDescent="0.25">
      <c r="A8" t="s">
        <v>569</v>
      </c>
      <c r="B8" s="6">
        <v>2.3819645161290324</v>
      </c>
      <c r="E8" t="s">
        <v>557</v>
      </c>
      <c r="F8" s="6">
        <v>167.17133333333334</v>
      </c>
    </row>
    <row r="9" spans="1:19" x14ac:dyDescent="0.25">
      <c r="A9" t="s">
        <v>570</v>
      </c>
      <c r="B9" s="6">
        <v>47.709666666666664</v>
      </c>
      <c r="E9" t="s">
        <v>558</v>
      </c>
      <c r="F9" s="6">
        <v>26.862200000000001</v>
      </c>
    </row>
    <row r="10" spans="1:19" x14ac:dyDescent="0.25">
      <c r="A10" t="s">
        <v>571</v>
      </c>
      <c r="B10" s="6">
        <v>1519.7688888888888</v>
      </c>
      <c r="E10" t="s">
        <v>559</v>
      </c>
      <c r="F10" s="6">
        <v>9.327738775510204E-2</v>
      </c>
    </row>
    <row r="11" spans="1:19" x14ac:dyDescent="0.25">
      <c r="A11" t="s">
        <v>572</v>
      </c>
      <c r="B11" s="6">
        <v>3.3574085106382978</v>
      </c>
      <c r="E11" t="s">
        <v>560</v>
      </c>
      <c r="F11" s="6">
        <v>2708.1033333333335</v>
      </c>
    </row>
    <row r="12" spans="1:19" x14ac:dyDescent="0.25">
      <c r="A12" t="s">
        <v>573</v>
      </c>
      <c r="B12" s="6">
        <v>138.36396694214875</v>
      </c>
      <c r="E12" t="s">
        <v>561</v>
      </c>
      <c r="F12" s="6">
        <v>1078.92</v>
      </c>
      <c r="S12" t="s">
        <v>643</v>
      </c>
    </row>
    <row r="13" spans="1:19" x14ac:dyDescent="0.25">
      <c r="A13" t="s">
        <v>574</v>
      </c>
      <c r="B13" s="6">
        <v>63.096237037037035</v>
      </c>
      <c r="E13" t="s">
        <v>562</v>
      </c>
      <c r="F13" s="6">
        <v>2.9653093877551018</v>
      </c>
    </row>
    <row r="14" spans="1:19" x14ac:dyDescent="0.25">
      <c r="A14" t="s">
        <v>575</v>
      </c>
      <c r="B14" s="6">
        <v>166.67764705882354</v>
      </c>
      <c r="E14" t="s">
        <v>563</v>
      </c>
      <c r="F14" s="6">
        <v>2875.2733333333331</v>
      </c>
    </row>
    <row r="15" spans="1:19" x14ac:dyDescent="0.25">
      <c r="A15" t="s">
        <v>576</v>
      </c>
      <c r="B15" s="6">
        <v>0.68453265822784815</v>
      </c>
    </row>
    <row r="16" spans="1:19" x14ac:dyDescent="0.25">
      <c r="A16" t="s">
        <v>577</v>
      </c>
      <c r="B16" s="6">
        <v>2211.2341176470591</v>
      </c>
    </row>
    <row r="17" spans="1:2" x14ac:dyDescent="0.25">
      <c r="A17" t="s">
        <v>578</v>
      </c>
      <c r="B17" s="6">
        <v>71.760838709677415</v>
      </c>
    </row>
    <row r="18" spans="1:2" x14ac:dyDescent="0.25">
      <c r="A18" t="s">
        <v>579</v>
      </c>
      <c r="B18" s="6">
        <v>192.745</v>
      </c>
    </row>
    <row r="19" spans="1:2" x14ac:dyDescent="0.25">
      <c r="A19" t="s">
        <v>580</v>
      </c>
      <c r="B19" s="6">
        <v>2.6718253333333332E-7</v>
      </c>
    </row>
    <row r="20" spans="1:2" x14ac:dyDescent="0.25">
      <c r="A20" t="s">
        <v>581</v>
      </c>
      <c r="B20" s="6">
        <v>1.5631669565217393E-4</v>
      </c>
    </row>
    <row r="21" spans="1:2" x14ac:dyDescent="0.25">
      <c r="A21" t="s">
        <v>582</v>
      </c>
      <c r="B21" s="6">
        <v>7.7364903225806456</v>
      </c>
    </row>
    <row r="22" spans="1:2" x14ac:dyDescent="0.25">
      <c r="A22" t="s">
        <v>583</v>
      </c>
      <c r="B22" s="6">
        <v>11.40414074074074</v>
      </c>
    </row>
    <row r="23" spans="1:2" x14ac:dyDescent="0.25">
      <c r="A23" t="s">
        <v>584</v>
      </c>
      <c r="B23" s="6">
        <v>1321.1133333333332</v>
      </c>
    </row>
    <row r="24" spans="1:2" x14ac:dyDescent="0.25">
      <c r="A24" t="s">
        <v>585</v>
      </c>
      <c r="B24" s="6">
        <v>6.08171914893617E-3</v>
      </c>
    </row>
    <row r="25" spans="1:2" x14ac:dyDescent="0.25">
      <c r="A25" t="s">
        <v>586</v>
      </c>
      <c r="B25" s="6">
        <v>6.223161983471074E-2</v>
      </c>
    </row>
    <row r="26" spans="1:2" x14ac:dyDescent="0.25">
      <c r="A26" t="s">
        <v>587</v>
      </c>
      <c r="B26" s="6">
        <v>2.9243407407407409E-2</v>
      </c>
    </row>
    <row r="27" spans="1:2" x14ac:dyDescent="0.25">
      <c r="A27" t="s">
        <v>588</v>
      </c>
      <c r="B27" s="6">
        <v>339.6764705882353</v>
      </c>
    </row>
    <row r="28" spans="1:2" x14ac:dyDescent="0.25">
      <c r="A28" t="s">
        <v>589</v>
      </c>
      <c r="B28" s="6">
        <v>1.3350913924050634</v>
      </c>
    </row>
    <row r="29" spans="1:2" x14ac:dyDescent="0.25">
      <c r="A29" t="s">
        <v>590</v>
      </c>
      <c r="B29" s="6">
        <v>464.37341176470579</v>
      </c>
    </row>
    <row r="30" spans="1:2" x14ac:dyDescent="0.25">
      <c r="A30" t="s">
        <v>591</v>
      </c>
      <c r="B30" s="6">
        <v>349.41741935483873</v>
      </c>
    </row>
    <row r="31" spans="1:2" x14ac:dyDescent="0.25">
      <c r="A31" t="s">
        <v>592</v>
      </c>
      <c r="B31" s="6">
        <v>1645.7544444444443</v>
      </c>
    </row>
    <row r="32" spans="1:2" x14ac:dyDescent="0.25">
      <c r="A32" t="s">
        <v>593</v>
      </c>
      <c r="B32" s="6">
        <v>31.144306666666665</v>
      </c>
    </row>
    <row r="33" spans="1:2" x14ac:dyDescent="0.25">
      <c r="A33" t="s">
        <v>594</v>
      </c>
      <c r="B33" s="6">
        <v>476.53869565217394</v>
      </c>
    </row>
    <row r="34" spans="1:2" x14ac:dyDescent="0.25">
      <c r="A34" t="s">
        <v>595</v>
      </c>
      <c r="B34" s="6">
        <v>10.118477419354839</v>
      </c>
    </row>
    <row r="35" spans="1:2" x14ac:dyDescent="0.25">
      <c r="A35" t="s">
        <v>596</v>
      </c>
      <c r="B35" s="6">
        <v>59.113703703703699</v>
      </c>
    </row>
    <row r="36" spans="1:2" x14ac:dyDescent="0.25">
      <c r="A36" t="s">
        <v>597</v>
      </c>
      <c r="B36" s="6">
        <v>2840.8888888888887</v>
      </c>
    </row>
    <row r="37" spans="1:2" x14ac:dyDescent="0.25">
      <c r="A37" t="s">
        <v>598</v>
      </c>
      <c r="B37" s="6">
        <v>3.3634851063829787</v>
      </c>
    </row>
    <row r="38" spans="1:2" x14ac:dyDescent="0.25">
      <c r="A38" t="s">
        <v>599</v>
      </c>
      <c r="B38" s="6">
        <v>138.42528925619837</v>
      </c>
    </row>
    <row r="39" spans="1:2" x14ac:dyDescent="0.25">
      <c r="A39" t="s">
        <v>600</v>
      </c>
      <c r="B39" s="6">
        <v>63.125481481481486</v>
      </c>
    </row>
    <row r="40" spans="1:2" x14ac:dyDescent="0.25">
      <c r="A40" t="s">
        <v>601</v>
      </c>
      <c r="B40" s="6">
        <v>506.35294117647061</v>
      </c>
    </row>
    <row r="41" spans="1:2" x14ac:dyDescent="0.25">
      <c r="A41" t="s">
        <v>602</v>
      </c>
      <c r="B41" s="6">
        <v>2.0196329113924052</v>
      </c>
    </row>
    <row r="42" spans="1:2" x14ac:dyDescent="0.25">
      <c r="A42" t="s">
        <v>603</v>
      </c>
      <c r="B42" s="6">
        <v>2675.6141176470587</v>
      </c>
    </row>
    <row r="43" spans="1:2" x14ac:dyDescent="0.25">
      <c r="A43" t="s">
        <v>604</v>
      </c>
      <c r="B43" s="6">
        <v>421.17645161290324</v>
      </c>
    </row>
    <row r="44" spans="1:2" x14ac:dyDescent="0.25">
      <c r="A44" t="s">
        <v>605</v>
      </c>
      <c r="B44" s="6">
        <v>1838.4955555555557</v>
      </c>
    </row>
  </sheetData>
  <pageMargins left="0.7" right="0.7" top="0.75" bottom="0.75" header="0.3" footer="0.3"/>
  <pageSetup orientation="portrait" verticalDpi="0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10423"/>
  <sheetViews>
    <sheetView workbookViewId="0"/>
  </sheetViews>
  <sheetFormatPr defaultRowHeight="15" x14ac:dyDescent="0.25"/>
  <cols>
    <col min="3" max="3" width="12.85546875" customWidth="1"/>
    <col min="6" max="6" width="13.85546875" bestFit="1" customWidth="1"/>
    <col min="10" max="10" width="42.42578125" bestFit="1" customWidth="1"/>
    <col min="11" max="11" width="17.85546875" bestFit="1" customWidth="1"/>
    <col min="12" max="16" width="9" customWidth="1"/>
    <col min="17" max="30" width="12" bestFit="1" customWidth="1"/>
    <col min="31" max="31" width="11" bestFit="1" customWidth="1"/>
    <col min="32" max="43" width="12" bestFit="1" customWidth="1"/>
    <col min="44" max="44" width="11" bestFit="1" customWidth="1"/>
    <col min="45" max="48" width="12" bestFit="1" customWidth="1"/>
    <col min="49" max="49" width="11" bestFit="1" customWidth="1"/>
    <col min="50" max="65" width="12" bestFit="1" customWidth="1"/>
  </cols>
  <sheetData>
    <row r="1" spans="1:16" x14ac:dyDescent="0.25">
      <c r="A1" t="s">
        <v>129</v>
      </c>
      <c r="B1" t="s">
        <v>609</v>
      </c>
      <c r="C1" t="s">
        <v>554</v>
      </c>
      <c r="D1" t="s">
        <v>618</v>
      </c>
      <c r="E1" t="s">
        <v>641</v>
      </c>
      <c r="F1" t="s">
        <v>630</v>
      </c>
      <c r="G1" t="s">
        <v>553</v>
      </c>
      <c r="H1" t="s">
        <v>633</v>
      </c>
      <c r="J1" s="3" t="s">
        <v>630</v>
      </c>
      <c r="K1" t="s">
        <v>640</v>
      </c>
    </row>
    <row r="2" spans="1:16" x14ac:dyDescent="0.25">
      <c r="A2" t="s">
        <v>135</v>
      </c>
      <c r="B2" t="str">
        <f>VLOOKUP(A2,Ref!$L$2:$O$194,4,FALSE)</f>
        <v>Acadia National Park</v>
      </c>
      <c r="C2" t="s">
        <v>555</v>
      </c>
      <c r="D2" t="str">
        <f>VLOOKUP(LEFT(C2,3),Ref!$S$2:$T$4,2,FALSE)</f>
        <v>Dry</v>
      </c>
      <c r="E2" t="str">
        <f>IF(OR(D2="Dry",D2="Wet"),"By W and D","Total")</f>
        <v>By W and D</v>
      </c>
      <c r="F2" t="str">
        <f>VLOOKUP(MID(C2,4,10),Ref!$B$2:$E$19,4,FALSE)</f>
        <v>Sulfur</v>
      </c>
      <c r="G2" s="1">
        <v>1879.1</v>
      </c>
      <c r="H2" s="1">
        <f>VLOOKUP(MID(C2,4,10),Ref!$B$2:$D$19,3,FALSE)*G2</f>
        <v>939.55</v>
      </c>
    </row>
    <row r="3" spans="1:16" x14ac:dyDescent="0.25">
      <c r="A3" t="s">
        <v>135</v>
      </c>
      <c r="B3" t="str">
        <f>VLOOKUP(A3,Ref!$L$2:$O$194,4,FALSE)</f>
        <v>Acadia National Park</v>
      </c>
      <c r="C3" t="s">
        <v>556</v>
      </c>
      <c r="D3" t="str">
        <f>VLOOKUP(LEFT(C3,3),Ref!$S$2:$T$4,2,FALSE)</f>
        <v>Dry</v>
      </c>
      <c r="E3" t="str">
        <f t="shared" ref="E3:E66" si="0">IF(OR(D3="Dry",D3="Wet"),"By W and D","Total")</f>
        <v>By W and D</v>
      </c>
      <c r="F3" t="str">
        <f>VLOOKUP(MID(C3,4,10),Ref!$B$2:$E$19,4,FALSE)</f>
        <v>Sulfur</v>
      </c>
      <c r="G3" s="1">
        <v>2.3608600000000002</v>
      </c>
      <c r="H3" s="1">
        <f>VLOOKUP(MID(C3,4,10),Ref!$B$2:$D$19,3,FALSE)*G3</f>
        <v>0.77089306122448975</v>
      </c>
      <c r="J3" s="3" t="s">
        <v>634</v>
      </c>
      <c r="K3" s="3" t="s">
        <v>639</v>
      </c>
    </row>
    <row r="4" spans="1:16" x14ac:dyDescent="0.25">
      <c r="A4" t="s">
        <v>135</v>
      </c>
      <c r="B4" t="str">
        <f>VLOOKUP(A4,Ref!$L$2:$O$194,4,FALSE)</f>
        <v>Acadia National Park</v>
      </c>
      <c r="C4" t="s">
        <v>557</v>
      </c>
      <c r="D4" t="str">
        <f>VLOOKUP(LEFT(C4,3),Ref!$S$2:$T$4,2,FALSE)</f>
        <v>Dry</v>
      </c>
      <c r="E4" t="str">
        <f t="shared" si="0"/>
        <v>By W and D</v>
      </c>
      <c r="F4" t="str">
        <f>VLOOKUP(MID(C4,4,10),Ref!$B$2:$E$19,4,FALSE)</f>
        <v>Sulfur</v>
      </c>
      <c r="G4" s="1">
        <v>524.71400000000006</v>
      </c>
      <c r="H4" s="1">
        <f>VLOOKUP(MID(C4,4,10),Ref!$B$2:$D$19,3,FALSE)*G4</f>
        <v>174.90466666666669</v>
      </c>
      <c r="J4" s="3" t="s">
        <v>638</v>
      </c>
      <c r="K4" t="s">
        <v>606</v>
      </c>
      <c r="L4" t="s">
        <v>564</v>
      </c>
      <c r="M4" t="s">
        <v>608</v>
      </c>
      <c r="N4" t="s">
        <v>566</v>
      </c>
      <c r="O4" t="s">
        <v>607</v>
      </c>
      <c r="P4" t="s">
        <v>565</v>
      </c>
    </row>
    <row r="5" spans="1:16" x14ac:dyDescent="0.25">
      <c r="A5" t="s">
        <v>135</v>
      </c>
      <c r="B5" t="str">
        <f>VLOOKUP(A5,Ref!$L$2:$O$194,4,FALSE)</f>
        <v>Acadia National Park</v>
      </c>
      <c r="C5" t="s">
        <v>558</v>
      </c>
      <c r="D5" t="str">
        <f>VLOOKUP(LEFT(C5,3),Ref!$S$2:$T$4,2,FALSE)</f>
        <v>Wet</v>
      </c>
      <c r="E5" t="str">
        <f t="shared" si="0"/>
        <v>By W and D</v>
      </c>
      <c r="F5" t="str">
        <f>VLOOKUP(MID(C5,4,10),Ref!$B$2:$E$19,4,FALSE)</f>
        <v>Sulfur</v>
      </c>
      <c r="G5" s="1">
        <v>15.7515</v>
      </c>
      <c r="H5" s="1">
        <f>VLOOKUP(MID(C5,4,10),Ref!$B$2:$D$19,3,FALSE)*G5</f>
        <v>7.87575</v>
      </c>
      <c r="J5" s="5" t="s">
        <v>136</v>
      </c>
      <c r="K5" s="4">
        <v>1832.8</v>
      </c>
      <c r="L5" s="4">
        <v>1115.22</v>
      </c>
      <c r="M5" s="4">
        <v>4626.88</v>
      </c>
      <c r="N5" s="4">
        <v>4352.4399999999996</v>
      </c>
      <c r="O5" s="4">
        <v>2794.07</v>
      </c>
      <c r="P5" s="4">
        <v>3237.21</v>
      </c>
    </row>
    <row r="6" spans="1:16" x14ac:dyDescent="0.25">
      <c r="A6" t="s">
        <v>135</v>
      </c>
      <c r="B6" t="str">
        <f>VLOOKUP(A6,Ref!$L$2:$O$194,4,FALSE)</f>
        <v>Acadia National Park</v>
      </c>
      <c r="C6" t="s">
        <v>559</v>
      </c>
      <c r="D6" t="str">
        <f>VLOOKUP(LEFT(C6,3),Ref!$S$2:$T$4,2,FALSE)</f>
        <v>Wet</v>
      </c>
      <c r="E6" t="str">
        <f t="shared" si="0"/>
        <v>By W and D</v>
      </c>
      <c r="F6" t="str">
        <f>VLOOKUP(MID(C6,4,10),Ref!$B$2:$E$19,4,FALSE)</f>
        <v>Sulfur</v>
      </c>
      <c r="G6" s="1">
        <v>0.26569900000000002</v>
      </c>
      <c r="H6" s="1">
        <f>VLOOKUP(MID(C6,4,10),Ref!$B$2:$D$19,3,FALSE)*G6</f>
        <v>8.6758857142857138E-2</v>
      </c>
      <c r="J6" s="5" t="s">
        <v>139</v>
      </c>
      <c r="K6" s="4">
        <v>5670.48</v>
      </c>
      <c r="L6" s="4">
        <v>3752.49</v>
      </c>
      <c r="M6" s="4">
        <v>9716.93</v>
      </c>
      <c r="N6" s="4">
        <v>9995.7199999999993</v>
      </c>
      <c r="O6" s="4">
        <v>4046.46</v>
      </c>
      <c r="P6" s="4">
        <v>6243.23</v>
      </c>
    </row>
    <row r="7" spans="1:16" x14ac:dyDescent="0.25">
      <c r="A7" t="s">
        <v>135</v>
      </c>
      <c r="B7" t="str">
        <f>VLOOKUP(A7,Ref!$L$2:$O$194,4,FALSE)</f>
        <v>Acadia National Park</v>
      </c>
      <c r="C7" t="s">
        <v>560</v>
      </c>
      <c r="D7" t="str">
        <f>VLOOKUP(LEFT(C7,3),Ref!$S$2:$T$4,2,FALSE)</f>
        <v>Wet</v>
      </c>
      <c r="E7" t="str">
        <f t="shared" si="0"/>
        <v>By W and D</v>
      </c>
      <c r="F7" t="str">
        <f>VLOOKUP(MID(C7,4,10),Ref!$B$2:$E$19,4,FALSE)</f>
        <v>Sulfur</v>
      </c>
      <c r="G7" s="1">
        <v>9687.83</v>
      </c>
      <c r="H7" s="1">
        <f>VLOOKUP(MID(C7,4,10),Ref!$B$2:$D$19,3,FALSE)*G7</f>
        <v>3229.2766666666666</v>
      </c>
      <c r="J7" s="5" t="s">
        <v>141</v>
      </c>
      <c r="K7" s="4">
        <v>8443.7999999999993</v>
      </c>
      <c r="L7" s="4">
        <v>253.40799999999999</v>
      </c>
      <c r="M7" s="4">
        <v>9215.7000000000007</v>
      </c>
      <c r="N7" s="4">
        <v>720.19899999999996</v>
      </c>
      <c r="O7" s="4">
        <v>771.89200000000005</v>
      </c>
      <c r="P7" s="4">
        <v>466.78899999999999</v>
      </c>
    </row>
    <row r="8" spans="1:16" x14ac:dyDescent="0.25">
      <c r="A8" t="s">
        <v>135</v>
      </c>
      <c r="B8" t="str">
        <f>VLOOKUP(A8,Ref!$L$2:$O$194,4,FALSE)</f>
        <v>Acadia National Park</v>
      </c>
      <c r="C8" t="s">
        <v>561</v>
      </c>
      <c r="D8" t="str">
        <f>VLOOKUP(LEFT(C8,3),Ref!$S$2:$T$4,2,FALSE)</f>
        <v>Total (Dry+Wet)</v>
      </c>
      <c r="E8" t="str">
        <f t="shared" si="0"/>
        <v>Total</v>
      </c>
      <c r="F8" t="str">
        <f>VLOOKUP(MID(C8,4,10),Ref!$B$2:$E$19,4,FALSE)</f>
        <v>Sulfur</v>
      </c>
      <c r="G8" s="1">
        <v>1894.85</v>
      </c>
      <c r="H8" s="1">
        <f>VLOOKUP(MID(C8,4,10),Ref!$B$2:$D$19,3,FALSE)*G8</f>
        <v>947.42499999999995</v>
      </c>
      <c r="J8" s="5" t="s">
        <v>146</v>
      </c>
      <c r="K8" s="4">
        <v>1248.5999999999999</v>
      </c>
      <c r="L8" s="4">
        <v>127.58</v>
      </c>
      <c r="M8" s="4">
        <v>1768.44</v>
      </c>
      <c r="N8" s="4">
        <v>470.91</v>
      </c>
      <c r="O8" s="4">
        <v>519.83699999999999</v>
      </c>
      <c r="P8" s="4">
        <v>343.33</v>
      </c>
    </row>
    <row r="9" spans="1:16" x14ac:dyDescent="0.25">
      <c r="A9" t="s">
        <v>135</v>
      </c>
      <c r="B9" t="str">
        <f>VLOOKUP(A9,Ref!$L$2:$O$194,4,FALSE)</f>
        <v>Acadia National Park</v>
      </c>
      <c r="C9" t="s">
        <v>562</v>
      </c>
      <c r="D9" t="str">
        <f>VLOOKUP(LEFT(C9,3),Ref!$S$2:$T$4,2,FALSE)</f>
        <v>Total (Dry+Wet)</v>
      </c>
      <c r="E9" t="str">
        <f t="shared" si="0"/>
        <v>Total</v>
      </c>
      <c r="F9" t="str">
        <f>VLOOKUP(MID(C9,4,10),Ref!$B$2:$E$19,4,FALSE)</f>
        <v>Sulfur</v>
      </c>
      <c r="G9" s="1">
        <v>2.62656</v>
      </c>
      <c r="H9" s="1">
        <f>VLOOKUP(MID(C9,4,10),Ref!$B$2:$D$19,3,FALSE)*G9</f>
        <v>0.8576522448979591</v>
      </c>
      <c r="J9" s="5" t="s">
        <v>149</v>
      </c>
      <c r="K9" s="4">
        <v>9227.1200000000008</v>
      </c>
      <c r="L9" s="4">
        <v>4777.58</v>
      </c>
      <c r="M9" s="4">
        <v>13758.2</v>
      </c>
      <c r="N9" s="4">
        <v>9886.07</v>
      </c>
      <c r="O9" s="4">
        <v>4531.09</v>
      </c>
      <c r="P9" s="4">
        <v>5108.5</v>
      </c>
    </row>
    <row r="10" spans="1:16" x14ac:dyDescent="0.25">
      <c r="A10" t="s">
        <v>135</v>
      </c>
      <c r="B10" t="str">
        <f>VLOOKUP(A10,Ref!$L$2:$O$194,4,FALSE)</f>
        <v>Acadia National Park</v>
      </c>
      <c r="C10" t="s">
        <v>563</v>
      </c>
      <c r="D10" t="str">
        <f>VLOOKUP(LEFT(C10,3),Ref!$S$2:$T$4,2,FALSE)</f>
        <v>Total (Dry+Wet)</v>
      </c>
      <c r="E10" t="str">
        <f t="shared" si="0"/>
        <v>Total</v>
      </c>
      <c r="F10" t="str">
        <f>VLOOKUP(MID(C10,4,10),Ref!$B$2:$E$19,4,FALSE)</f>
        <v>Sulfur</v>
      </c>
      <c r="G10" s="1">
        <v>10212.5</v>
      </c>
      <c r="H10" s="1">
        <f>VLOOKUP(MID(C10,4,10),Ref!$B$2:$D$19,3,FALSE)*G10</f>
        <v>3404.1666666666665</v>
      </c>
      <c r="J10" s="5" t="s">
        <v>151</v>
      </c>
      <c r="K10" s="4">
        <v>9106.5</v>
      </c>
      <c r="L10" s="4">
        <v>2873.75</v>
      </c>
      <c r="M10" s="4">
        <v>14525.4</v>
      </c>
      <c r="N10" s="4">
        <v>14215.3</v>
      </c>
      <c r="O10" s="4">
        <v>5418.82</v>
      </c>
      <c r="P10" s="4">
        <v>11341.5</v>
      </c>
    </row>
    <row r="11" spans="1:16" x14ac:dyDescent="0.25">
      <c r="A11" t="s">
        <v>135</v>
      </c>
      <c r="B11" t="str">
        <f>VLOOKUP(A11,Ref!$L$2:$O$194,4,FALSE)</f>
        <v>Acadia National Park</v>
      </c>
      <c r="C11" t="s">
        <v>564</v>
      </c>
      <c r="D11" t="str">
        <f>VLOOKUP(LEFT(C11,3),Ref!$S$2:$T$4,2,FALSE)</f>
        <v>Dry</v>
      </c>
      <c r="E11" t="str">
        <f t="shared" si="0"/>
        <v>By W and D</v>
      </c>
      <c r="F11" t="str">
        <f>VLOOKUP(MID(C11,4,10),Ref!$B$2:$E$19,4,FALSE)</f>
        <v>Total Sulfur</v>
      </c>
      <c r="G11" s="1">
        <v>1115.22</v>
      </c>
      <c r="H11" s="1">
        <f>VLOOKUP(MID(C11,4,10),Ref!$B$2:$D$19,3,FALSE)*G11</f>
        <v>1115.22</v>
      </c>
      <c r="J11" s="5" t="s">
        <v>153</v>
      </c>
      <c r="K11" s="4">
        <v>2432.71</v>
      </c>
      <c r="L11" s="4">
        <v>333.62700000000001</v>
      </c>
      <c r="M11" s="4">
        <v>5283.12</v>
      </c>
      <c r="N11" s="4">
        <v>1937.14</v>
      </c>
      <c r="O11" s="4">
        <v>2850.42</v>
      </c>
      <c r="P11" s="4">
        <v>1603.52</v>
      </c>
    </row>
    <row r="12" spans="1:16" x14ac:dyDescent="0.25">
      <c r="A12" t="s">
        <v>135</v>
      </c>
      <c r="B12" t="str">
        <f>VLOOKUP(A12,Ref!$L$2:$O$194,4,FALSE)</f>
        <v>Acadia National Park</v>
      </c>
      <c r="C12" t="s">
        <v>565</v>
      </c>
      <c r="D12" t="str">
        <f>VLOOKUP(LEFT(C12,3),Ref!$S$2:$T$4,2,FALSE)</f>
        <v>Wet</v>
      </c>
      <c r="E12" t="str">
        <f t="shared" si="0"/>
        <v>By W and D</v>
      </c>
      <c r="F12" t="str">
        <f>VLOOKUP(MID(C12,4,10),Ref!$B$2:$E$19,4,FALSE)</f>
        <v>Total Sulfur</v>
      </c>
      <c r="G12" s="1">
        <v>3237.21</v>
      </c>
      <c r="H12" s="1">
        <f>VLOOKUP(MID(C12,4,10),Ref!$B$2:$D$19,3,FALSE)*G12</f>
        <v>3237.21</v>
      </c>
      <c r="J12" s="5" t="s">
        <v>157</v>
      </c>
      <c r="K12" s="4">
        <v>10687.2</v>
      </c>
      <c r="L12" s="4">
        <v>5182.41</v>
      </c>
      <c r="M12" s="4">
        <v>14280.9</v>
      </c>
      <c r="N12" s="4">
        <v>9328.89</v>
      </c>
      <c r="O12" s="4">
        <v>3593.71</v>
      </c>
      <c r="P12" s="4">
        <v>4146.46</v>
      </c>
    </row>
    <row r="13" spans="1:16" x14ac:dyDescent="0.25">
      <c r="A13" t="s">
        <v>135</v>
      </c>
      <c r="B13" t="str">
        <f>VLOOKUP(A13,Ref!$L$2:$O$194,4,FALSE)</f>
        <v>Acadia National Park</v>
      </c>
      <c r="C13" t="s">
        <v>566</v>
      </c>
      <c r="D13" t="str">
        <f>VLOOKUP(LEFT(C13,3),Ref!$S$2:$T$4,2,FALSE)</f>
        <v>Total (Dry+Wet)</v>
      </c>
      <c r="E13" t="str">
        <f t="shared" si="0"/>
        <v>Total</v>
      </c>
      <c r="F13" t="str">
        <f>VLOOKUP(MID(C13,4,10),Ref!$B$2:$E$19,4,FALSE)</f>
        <v>Total Sulfur</v>
      </c>
      <c r="G13" s="1">
        <v>4352.4399999999996</v>
      </c>
      <c r="H13" s="1">
        <f>VLOOKUP(MID(C13,4,10),Ref!$B$2:$D$19,3,FALSE)*G13</f>
        <v>4352.4399999999996</v>
      </c>
      <c r="J13" s="5" t="s">
        <v>159</v>
      </c>
      <c r="K13" s="4">
        <v>1540.57</v>
      </c>
      <c r="L13" s="4">
        <v>188.99799999999999</v>
      </c>
      <c r="M13" s="4">
        <v>2693.54</v>
      </c>
      <c r="N13" s="4">
        <v>1150.92</v>
      </c>
      <c r="O13" s="4">
        <v>1152.98</v>
      </c>
      <c r="P13" s="4">
        <v>961.92600000000004</v>
      </c>
    </row>
    <row r="14" spans="1:16" x14ac:dyDescent="0.25">
      <c r="A14" t="s">
        <v>135</v>
      </c>
      <c r="B14" t="str">
        <f>VLOOKUP(A14,Ref!$L$2:$O$194,4,FALSE)</f>
        <v>Acadia National Park</v>
      </c>
      <c r="C14" t="s">
        <v>567</v>
      </c>
      <c r="D14" t="str">
        <f>VLOOKUP(LEFT(C14,3),Ref!$S$2:$T$4,2,FALSE)</f>
        <v>Dry</v>
      </c>
      <c r="E14" t="str">
        <f t="shared" si="0"/>
        <v>By W and D</v>
      </c>
      <c r="F14" t="str">
        <f>VLOOKUP(MID(C14,4,10),Ref!$B$2:$E$19,4,FALSE)</f>
        <v>Nitrogen</v>
      </c>
      <c r="G14" s="1">
        <v>29.314</v>
      </c>
      <c r="H14" s="1">
        <f>VLOOKUP(MID(C14,4,10),Ref!$B$2:$D$19,3,FALSE)*G14</f>
        <v>13.679866666666667</v>
      </c>
      <c r="J14" s="5" t="s">
        <v>161</v>
      </c>
      <c r="K14" s="4">
        <v>1157.48</v>
      </c>
      <c r="L14" s="4">
        <v>408.95800000000003</v>
      </c>
      <c r="M14" s="4">
        <v>2088.71</v>
      </c>
      <c r="N14" s="4">
        <v>1589.13</v>
      </c>
      <c r="O14" s="4">
        <v>931.23199999999997</v>
      </c>
      <c r="P14" s="4">
        <v>1180.17</v>
      </c>
    </row>
    <row r="15" spans="1:16" x14ac:dyDescent="0.25">
      <c r="A15" t="s">
        <v>135</v>
      </c>
      <c r="B15" t="str">
        <f>VLOOKUP(A15,Ref!$L$2:$O$194,4,FALSE)</f>
        <v>Acadia National Park</v>
      </c>
      <c r="C15" t="s">
        <v>568</v>
      </c>
      <c r="D15" t="str">
        <f>VLOOKUP(LEFT(C15,3),Ref!$S$2:$T$4,2,FALSE)</f>
        <v>Dry</v>
      </c>
      <c r="E15" t="str">
        <f t="shared" si="0"/>
        <v>By W and D</v>
      </c>
      <c r="F15" t="str">
        <f>VLOOKUP(MID(C15,4,10),Ref!$B$2:$E$19,4,FALSE)</f>
        <v>Nitrogen</v>
      </c>
      <c r="G15" s="1">
        <v>741.62199999999996</v>
      </c>
      <c r="H15" s="1">
        <f>VLOOKUP(MID(C15,4,10),Ref!$B$2:$D$19,3,FALSE)*G15</f>
        <v>225.71104347826088</v>
      </c>
      <c r="J15" s="5" t="s">
        <v>164</v>
      </c>
      <c r="K15" s="4">
        <v>6879.41</v>
      </c>
      <c r="L15" s="4">
        <v>3816.59</v>
      </c>
      <c r="M15" s="4">
        <v>11169.4</v>
      </c>
      <c r="N15" s="4">
        <v>12242.3</v>
      </c>
      <c r="O15" s="4">
        <v>4289.95</v>
      </c>
      <c r="P15" s="4">
        <v>8425.67</v>
      </c>
    </row>
    <row r="16" spans="1:16" x14ac:dyDescent="0.25">
      <c r="A16" t="s">
        <v>135</v>
      </c>
      <c r="B16" t="str">
        <f>VLOOKUP(A16,Ref!$L$2:$O$194,4,FALSE)</f>
        <v>Acadia National Park</v>
      </c>
      <c r="C16" t="s">
        <v>569</v>
      </c>
      <c r="D16" t="str">
        <f>VLOOKUP(LEFT(C16,3),Ref!$S$2:$T$4,2,FALSE)</f>
        <v>Dry</v>
      </c>
      <c r="E16" t="str">
        <f t="shared" si="0"/>
        <v>By W and D</v>
      </c>
      <c r="F16" t="str">
        <f>VLOOKUP(MID(C16,4,10),Ref!$B$2:$E$19,4,FALSE)</f>
        <v>Nitrogen</v>
      </c>
      <c r="G16" s="1">
        <v>16.296500000000002</v>
      </c>
      <c r="H16" s="1">
        <f>VLOOKUP(MID(C16,4,10),Ref!$B$2:$D$19,3,FALSE)*G16</f>
        <v>3.6798548387096779</v>
      </c>
      <c r="J16" s="5" t="s">
        <v>166</v>
      </c>
      <c r="K16" s="4">
        <v>1843.77</v>
      </c>
      <c r="L16" s="4">
        <v>185.99600000000001</v>
      </c>
      <c r="M16" s="4">
        <v>2286.84</v>
      </c>
      <c r="N16" s="4">
        <v>452.32600000000002</v>
      </c>
      <c r="O16" s="4">
        <v>443.06700000000001</v>
      </c>
      <c r="P16" s="4">
        <v>266.33100000000002</v>
      </c>
    </row>
    <row r="17" spans="1:16" x14ac:dyDescent="0.25">
      <c r="A17" t="s">
        <v>135</v>
      </c>
      <c r="B17" t="str">
        <f>VLOOKUP(A17,Ref!$L$2:$O$194,4,FALSE)</f>
        <v>Acadia National Park</v>
      </c>
      <c r="C17" t="s">
        <v>570</v>
      </c>
      <c r="D17" t="str">
        <f>VLOOKUP(LEFT(C17,3),Ref!$S$2:$T$4,2,FALSE)</f>
        <v>Dry</v>
      </c>
      <c r="E17" t="str">
        <f t="shared" si="0"/>
        <v>By W and D</v>
      </c>
      <c r="F17" t="str">
        <f>VLOOKUP(MID(C17,4,10),Ref!$B$2:$E$19,4,FALSE)</f>
        <v>Nitrogen</v>
      </c>
      <c r="G17" s="1">
        <v>377.05099999999999</v>
      </c>
      <c r="H17" s="1">
        <f>VLOOKUP(MID(C17,4,10),Ref!$B$2:$D$19,3,FALSE)*G17</f>
        <v>97.753962962962959</v>
      </c>
      <c r="J17" s="5" t="s">
        <v>168</v>
      </c>
      <c r="K17" s="4">
        <v>13123.9</v>
      </c>
      <c r="L17" s="4">
        <v>962.50599999999997</v>
      </c>
      <c r="M17" s="4">
        <v>17742.3</v>
      </c>
      <c r="N17" s="4">
        <v>3129.71</v>
      </c>
      <c r="O17" s="4">
        <v>4618.33</v>
      </c>
      <c r="P17" s="4">
        <v>2167.1999999999998</v>
      </c>
    </row>
    <row r="18" spans="1:16" x14ac:dyDescent="0.25">
      <c r="A18" t="s">
        <v>135</v>
      </c>
      <c r="B18" t="str">
        <f>VLOOKUP(A18,Ref!$L$2:$O$194,4,FALSE)</f>
        <v>Acadia National Park</v>
      </c>
      <c r="C18" t="s">
        <v>571</v>
      </c>
      <c r="D18" t="str">
        <f>VLOOKUP(LEFT(C18,3),Ref!$S$2:$T$4,2,FALSE)</f>
        <v>Dry</v>
      </c>
      <c r="E18" t="str">
        <f t="shared" si="0"/>
        <v>By W and D</v>
      </c>
      <c r="F18" t="str">
        <f>VLOOKUP(MID(C18,4,10),Ref!$B$2:$E$19,4,FALSE)</f>
        <v>Nitrogen</v>
      </c>
      <c r="G18" s="1">
        <v>4667.3900000000003</v>
      </c>
      <c r="H18" s="1">
        <f>VLOOKUP(MID(C18,4,10),Ref!$B$2:$D$19,3,FALSE)*G18</f>
        <v>1037.1977777777779</v>
      </c>
      <c r="J18" s="5" t="s">
        <v>172</v>
      </c>
      <c r="K18" s="4">
        <v>7134.76</v>
      </c>
      <c r="L18" s="4">
        <v>3817.04</v>
      </c>
      <c r="M18" s="4">
        <v>12320</v>
      </c>
      <c r="N18" s="4">
        <v>9214.84</v>
      </c>
      <c r="O18" s="4">
        <v>5185.2299999999996</v>
      </c>
      <c r="P18" s="4">
        <v>5397.81</v>
      </c>
    </row>
    <row r="19" spans="1:16" x14ac:dyDescent="0.25">
      <c r="A19" t="s">
        <v>135</v>
      </c>
      <c r="B19" t="str">
        <f>VLOOKUP(A19,Ref!$L$2:$O$194,4,FALSE)</f>
        <v>Acadia National Park</v>
      </c>
      <c r="C19" t="s">
        <v>572</v>
      </c>
      <c r="D19" t="str">
        <f>VLOOKUP(LEFT(C19,3),Ref!$S$2:$T$4,2,FALSE)</f>
        <v>Dry</v>
      </c>
      <c r="E19" t="str">
        <f t="shared" si="0"/>
        <v>By W and D</v>
      </c>
      <c r="F19" t="str">
        <f>VLOOKUP(MID(C19,4,10),Ref!$B$2:$E$19,4,FALSE)</f>
        <v>Nitrogen</v>
      </c>
      <c r="G19" s="1">
        <v>5.1803999999999997</v>
      </c>
      <c r="H19" s="1">
        <f>VLOOKUP(MID(C19,4,10),Ref!$B$2:$D$19,3,FALSE)*G19</f>
        <v>1.5430978723404254</v>
      </c>
      <c r="J19" s="5" t="s">
        <v>170</v>
      </c>
      <c r="K19" s="4">
        <v>2917.75</v>
      </c>
      <c r="L19" s="4">
        <v>225.02799999999999</v>
      </c>
      <c r="M19" s="4">
        <v>3850.65</v>
      </c>
      <c r="N19" s="4">
        <v>942.64499999999998</v>
      </c>
      <c r="O19" s="4">
        <v>932.90499999999997</v>
      </c>
      <c r="P19" s="4">
        <v>717.61699999999996</v>
      </c>
    </row>
    <row r="20" spans="1:16" x14ac:dyDescent="0.25">
      <c r="A20" t="s">
        <v>135</v>
      </c>
      <c r="B20" t="str">
        <f>VLOOKUP(A20,Ref!$L$2:$O$194,4,FALSE)</f>
        <v>Acadia National Park</v>
      </c>
      <c r="C20" t="s">
        <v>573</v>
      </c>
      <c r="D20" t="str">
        <f>VLOOKUP(LEFT(C20,3),Ref!$S$2:$T$4,2,FALSE)</f>
        <v>Dry</v>
      </c>
      <c r="E20" t="str">
        <f t="shared" si="0"/>
        <v>By W and D</v>
      </c>
      <c r="F20" t="str">
        <f>VLOOKUP(MID(C20,4,10),Ref!$B$2:$E$19,4,FALSE)</f>
        <v>Nitrogen</v>
      </c>
      <c r="G20" s="1">
        <v>608.67200000000003</v>
      </c>
      <c r="H20" s="1">
        <f>VLOOKUP(MID(C20,4,10),Ref!$B$2:$D$19,3,FALSE)*G20</f>
        <v>70.424859504132243</v>
      </c>
      <c r="J20" s="5" t="s">
        <v>174</v>
      </c>
      <c r="K20" s="4">
        <v>1841.28</v>
      </c>
      <c r="L20" s="4">
        <v>796.09900000000005</v>
      </c>
      <c r="M20" s="4">
        <v>4729.25</v>
      </c>
      <c r="N20" s="4">
        <v>3231.61</v>
      </c>
      <c r="O20" s="4">
        <v>2887.99</v>
      </c>
      <c r="P20" s="4">
        <v>2435.5100000000002</v>
      </c>
    </row>
    <row r="21" spans="1:16" x14ac:dyDescent="0.25">
      <c r="A21" t="s">
        <v>135</v>
      </c>
      <c r="B21" t="str">
        <f>VLOOKUP(A21,Ref!$L$2:$O$194,4,FALSE)</f>
        <v>Acadia National Park</v>
      </c>
      <c r="C21" t="s">
        <v>574</v>
      </c>
      <c r="D21" t="str">
        <f>VLOOKUP(LEFT(C21,3),Ref!$S$2:$T$4,2,FALSE)</f>
        <v>Dry</v>
      </c>
      <c r="E21" t="str">
        <f t="shared" si="0"/>
        <v>By W and D</v>
      </c>
      <c r="F21" t="str">
        <f>VLOOKUP(MID(C21,4,10),Ref!$B$2:$E$19,4,FALSE)</f>
        <v>Nitrogen</v>
      </c>
      <c r="G21" s="1">
        <v>235.053</v>
      </c>
      <c r="H21" s="1">
        <f>VLOOKUP(MID(C21,4,10),Ref!$B$2:$D$19,3,FALSE)*G21</f>
        <v>24.375866666666667</v>
      </c>
      <c r="J21" s="5" t="s">
        <v>178</v>
      </c>
      <c r="K21" s="4">
        <v>1632.89</v>
      </c>
      <c r="L21" s="4">
        <v>1618.91</v>
      </c>
      <c r="M21" s="4">
        <v>3684.56</v>
      </c>
      <c r="N21" s="4">
        <v>3507.74</v>
      </c>
      <c r="O21" s="4">
        <v>2051.67</v>
      </c>
      <c r="P21" s="4">
        <v>1888.82</v>
      </c>
    </row>
    <row r="22" spans="1:16" x14ac:dyDescent="0.25">
      <c r="A22" t="s">
        <v>135</v>
      </c>
      <c r="B22" t="str">
        <f>VLOOKUP(A22,Ref!$L$2:$O$194,4,FALSE)</f>
        <v>Acadia National Park</v>
      </c>
      <c r="C22" t="s">
        <v>575</v>
      </c>
      <c r="D22" t="str">
        <f>VLOOKUP(LEFT(C22,3),Ref!$S$2:$T$4,2,FALSE)</f>
        <v>Dry</v>
      </c>
      <c r="E22" t="str">
        <f t="shared" si="0"/>
        <v>By W and D</v>
      </c>
      <c r="F22" t="str">
        <f>VLOOKUP(MID(C22,4,10),Ref!$B$2:$E$19,4,FALSE)</f>
        <v>Nitrogen</v>
      </c>
      <c r="G22" s="1">
        <v>922.053</v>
      </c>
      <c r="H22" s="1">
        <f>VLOOKUP(MID(C22,4,10),Ref!$B$2:$D$19,3,FALSE)*G22</f>
        <v>108.47682352941176</v>
      </c>
      <c r="J22" s="5" t="s">
        <v>610</v>
      </c>
      <c r="K22" s="4">
        <v>6067.4</v>
      </c>
      <c r="L22" s="4">
        <v>2172.63</v>
      </c>
      <c r="M22" s="4">
        <v>8323.57</v>
      </c>
      <c r="N22" s="4">
        <v>4341.63</v>
      </c>
      <c r="O22" s="4">
        <v>2256.17</v>
      </c>
      <c r="P22" s="4">
        <v>2169.0100000000002</v>
      </c>
    </row>
    <row r="23" spans="1:16" x14ac:dyDescent="0.25">
      <c r="A23" t="s">
        <v>135</v>
      </c>
      <c r="B23" t="str">
        <f>VLOOKUP(A23,Ref!$L$2:$O$194,4,FALSE)</f>
        <v>Acadia National Park</v>
      </c>
      <c r="C23" t="s">
        <v>576</v>
      </c>
      <c r="D23" t="str">
        <f>VLOOKUP(LEFT(C23,3),Ref!$S$2:$T$4,2,FALSE)</f>
        <v>Dry</v>
      </c>
      <c r="E23" t="str">
        <f t="shared" si="0"/>
        <v>By W and D</v>
      </c>
      <c r="F23" t="str">
        <f>VLOOKUP(MID(C23,4,10),Ref!$B$2:$E$19,4,FALSE)</f>
        <v>Nitrogen</v>
      </c>
      <c r="G23" s="1">
        <v>3.5417999999999998</v>
      </c>
      <c r="H23" s="1">
        <f>VLOOKUP(MID(C23,4,10),Ref!$B$2:$D$19,3,FALSE)*G23</f>
        <v>0.62766075949367084</v>
      </c>
      <c r="J23" s="5" t="s">
        <v>180</v>
      </c>
      <c r="K23" s="4">
        <v>1621.09</v>
      </c>
      <c r="L23" s="4">
        <v>136.12799999999999</v>
      </c>
      <c r="M23" s="4">
        <v>3619.65</v>
      </c>
      <c r="N23" s="4">
        <v>1553.86</v>
      </c>
      <c r="O23" s="4">
        <v>1998.57</v>
      </c>
      <c r="P23" s="4">
        <v>1417.74</v>
      </c>
    </row>
    <row r="24" spans="1:16" x14ac:dyDescent="0.25">
      <c r="A24" t="s">
        <v>135</v>
      </c>
      <c r="B24" t="str">
        <f>VLOOKUP(A24,Ref!$L$2:$O$194,4,FALSE)</f>
        <v>Acadia National Park</v>
      </c>
      <c r="C24" t="s">
        <v>577</v>
      </c>
      <c r="D24" t="str">
        <f>VLOOKUP(LEFT(C24,3),Ref!$S$2:$T$4,2,FALSE)</f>
        <v>Dry</v>
      </c>
      <c r="E24" t="str">
        <f t="shared" si="0"/>
        <v>By W and D</v>
      </c>
      <c r="F24" t="str">
        <f>VLOOKUP(MID(C24,4,10),Ref!$B$2:$E$19,4,FALSE)</f>
        <v>Nitrogen</v>
      </c>
      <c r="G24" s="1">
        <v>156.726</v>
      </c>
      <c r="H24" s="1">
        <f>VLOOKUP(MID(C24,4,10),Ref!$B$2:$D$19,3,FALSE)*G24</f>
        <v>129.0684705882353</v>
      </c>
      <c r="J24" s="5" t="s">
        <v>186</v>
      </c>
      <c r="K24" s="4">
        <v>2791.55</v>
      </c>
      <c r="L24" s="4">
        <v>1143.1099999999999</v>
      </c>
      <c r="M24" s="4">
        <v>5695.92</v>
      </c>
      <c r="N24" s="4">
        <v>4389.43</v>
      </c>
      <c r="O24" s="4">
        <v>2904.36</v>
      </c>
      <c r="P24" s="4">
        <v>3246.32</v>
      </c>
    </row>
    <row r="25" spans="1:16" x14ac:dyDescent="0.25">
      <c r="A25" t="s">
        <v>135</v>
      </c>
      <c r="B25" t="str">
        <f>VLOOKUP(A25,Ref!$L$2:$O$194,4,FALSE)</f>
        <v>Acadia National Park</v>
      </c>
      <c r="C25" t="s">
        <v>578</v>
      </c>
      <c r="D25" t="str">
        <f>VLOOKUP(LEFT(C25,3),Ref!$S$2:$T$4,2,FALSE)</f>
        <v>Dry</v>
      </c>
      <c r="E25" t="str">
        <f t="shared" si="0"/>
        <v>By W and D</v>
      </c>
      <c r="F25" t="str">
        <f>VLOOKUP(MID(C25,4,10),Ref!$B$2:$E$19,4,FALSE)</f>
        <v>Nitrogen</v>
      </c>
      <c r="G25" s="1">
        <v>88.594899999999996</v>
      </c>
      <c r="H25" s="1">
        <f>VLOOKUP(MID(C25,4,10),Ref!$B$2:$D$19,3,FALSE)*G25</f>
        <v>20.005299999999998</v>
      </c>
      <c r="J25" s="5" t="s">
        <v>182</v>
      </c>
      <c r="K25" s="4">
        <v>8753.09</v>
      </c>
      <c r="L25" s="4">
        <v>3782.75</v>
      </c>
      <c r="M25" s="4">
        <v>11260.6</v>
      </c>
      <c r="N25" s="4">
        <v>6423.04</v>
      </c>
      <c r="O25" s="4">
        <v>2507.4699999999998</v>
      </c>
      <c r="P25" s="4">
        <v>2640.3</v>
      </c>
    </row>
    <row r="26" spans="1:16" x14ac:dyDescent="0.25">
      <c r="A26" t="s">
        <v>135</v>
      </c>
      <c r="B26" t="str">
        <f>VLOOKUP(A26,Ref!$L$2:$O$194,4,FALSE)</f>
        <v>Acadia National Park</v>
      </c>
      <c r="C26" t="s">
        <v>579</v>
      </c>
      <c r="D26" t="str">
        <f>VLOOKUP(LEFT(C26,3),Ref!$S$2:$T$4,2,FALSE)</f>
        <v>Dry</v>
      </c>
      <c r="E26" t="str">
        <f t="shared" si="0"/>
        <v>By W and D</v>
      </c>
      <c r="F26" t="str">
        <f>VLOOKUP(MID(C26,4,10),Ref!$B$2:$E$19,4,FALSE)</f>
        <v>Nitrogen</v>
      </c>
      <c r="G26" s="1">
        <v>128.90799999999999</v>
      </c>
      <c r="H26" s="1">
        <f>VLOOKUP(MID(C26,4,10),Ref!$B$2:$D$19,3,FALSE)*G26</f>
        <v>100.26177777777777</v>
      </c>
      <c r="J26" s="5" t="s">
        <v>533</v>
      </c>
      <c r="K26" s="4">
        <v>6067.4</v>
      </c>
      <c r="L26" s="4">
        <v>2172.63</v>
      </c>
      <c r="M26" s="4">
        <v>8323.57</v>
      </c>
      <c r="N26" s="4">
        <v>4341.63</v>
      </c>
      <c r="O26" s="4">
        <v>2256.17</v>
      </c>
      <c r="P26" s="4">
        <v>2169.0100000000002</v>
      </c>
    </row>
    <row r="27" spans="1:16" x14ac:dyDescent="0.25">
      <c r="A27" t="s">
        <v>135</v>
      </c>
      <c r="B27" t="str">
        <f>VLOOKUP(A27,Ref!$L$2:$O$194,4,FALSE)</f>
        <v>Acadia National Park</v>
      </c>
      <c r="C27" t="s">
        <v>580</v>
      </c>
      <c r="D27" t="str">
        <f>VLOOKUP(LEFT(C27,3),Ref!$S$2:$T$4,2,FALSE)</f>
        <v>Wet</v>
      </c>
      <c r="E27" t="str">
        <f t="shared" si="0"/>
        <v>By W and D</v>
      </c>
      <c r="F27" t="str">
        <f>VLOOKUP(MID(C27,4,10),Ref!$B$2:$E$19,4,FALSE)</f>
        <v>Nitrogen</v>
      </c>
      <c r="G27" s="1">
        <v>4.7817900000000002E-5</v>
      </c>
      <c r="H27" s="1">
        <f>VLOOKUP(MID(C27,4,10),Ref!$B$2:$D$19,3,FALSE)*G27</f>
        <v>2.231502E-5</v>
      </c>
      <c r="J27" s="5" t="s">
        <v>184</v>
      </c>
      <c r="K27" s="4">
        <v>1808.72</v>
      </c>
      <c r="L27" s="4">
        <v>307.459</v>
      </c>
      <c r="M27" s="4">
        <v>3539.23</v>
      </c>
      <c r="N27" s="4">
        <v>1682.48</v>
      </c>
      <c r="O27" s="4">
        <v>1730.5</v>
      </c>
      <c r="P27" s="4">
        <v>1375.02</v>
      </c>
    </row>
    <row r="28" spans="1:16" x14ac:dyDescent="0.25">
      <c r="A28" t="s">
        <v>135</v>
      </c>
      <c r="B28" t="str">
        <f>VLOOKUP(A28,Ref!$L$2:$O$194,4,FALSE)</f>
        <v>Acadia National Park</v>
      </c>
      <c r="C28" t="s">
        <v>581</v>
      </c>
      <c r="D28" t="str">
        <f>VLOOKUP(LEFT(C28,3),Ref!$S$2:$T$4,2,FALSE)</f>
        <v>Wet</v>
      </c>
      <c r="E28" t="str">
        <f t="shared" si="0"/>
        <v>By W and D</v>
      </c>
      <c r="F28" t="str">
        <f>VLOOKUP(MID(C28,4,10),Ref!$B$2:$E$19,4,FALSE)</f>
        <v>Nitrogen</v>
      </c>
      <c r="G28" s="1">
        <v>1.16832E-3</v>
      </c>
      <c r="H28" s="1">
        <f>VLOOKUP(MID(C28,4,10),Ref!$B$2:$D$19,3,FALSE)*G28</f>
        <v>3.5557565217391308E-4</v>
      </c>
      <c r="J28" s="5" t="s">
        <v>176</v>
      </c>
      <c r="K28" s="4">
        <v>1568.06</v>
      </c>
      <c r="L28" s="4">
        <v>127.685</v>
      </c>
      <c r="M28" s="4">
        <v>1976.07</v>
      </c>
      <c r="N28" s="4">
        <v>392.27499999999998</v>
      </c>
      <c r="O28" s="4">
        <v>408.012</v>
      </c>
      <c r="P28" s="4">
        <v>264.589</v>
      </c>
    </row>
    <row r="29" spans="1:16" x14ac:dyDescent="0.25">
      <c r="A29" t="s">
        <v>135</v>
      </c>
      <c r="B29" t="str">
        <f>VLOOKUP(A29,Ref!$L$2:$O$194,4,FALSE)</f>
        <v>Acadia National Park</v>
      </c>
      <c r="C29" t="s">
        <v>582</v>
      </c>
      <c r="D29" t="str">
        <f>VLOOKUP(LEFT(C29,3),Ref!$S$2:$T$4,2,FALSE)</f>
        <v>Wet</v>
      </c>
      <c r="E29" t="str">
        <f t="shared" si="0"/>
        <v>By W and D</v>
      </c>
      <c r="F29" t="str">
        <f>VLOOKUP(MID(C29,4,10),Ref!$B$2:$E$19,4,FALSE)</f>
        <v>Nitrogen</v>
      </c>
      <c r="G29" s="1">
        <v>20.972200000000001</v>
      </c>
      <c r="H29" s="1">
        <f>VLOOKUP(MID(C29,4,10),Ref!$B$2:$D$19,3,FALSE)*G29</f>
        <v>4.7356580645161293</v>
      </c>
      <c r="J29" s="5" t="s">
        <v>190</v>
      </c>
      <c r="K29" s="4">
        <v>1693.11</v>
      </c>
      <c r="L29" s="4">
        <v>114.889</v>
      </c>
      <c r="M29" s="4">
        <v>3450.53</v>
      </c>
      <c r="N29" s="4">
        <v>839.06299999999999</v>
      </c>
      <c r="O29" s="4">
        <v>1757.42</v>
      </c>
      <c r="P29" s="4">
        <v>724.17200000000003</v>
      </c>
    </row>
    <row r="30" spans="1:16" x14ac:dyDescent="0.25">
      <c r="A30" t="s">
        <v>135</v>
      </c>
      <c r="B30" t="str">
        <f>VLOOKUP(A30,Ref!$L$2:$O$194,4,FALSE)</f>
        <v>Acadia National Park</v>
      </c>
      <c r="C30" t="s">
        <v>583</v>
      </c>
      <c r="D30" t="str">
        <f>VLOOKUP(LEFT(C30,3),Ref!$S$2:$T$4,2,FALSE)</f>
        <v>Wet</v>
      </c>
      <c r="E30" t="str">
        <f t="shared" si="0"/>
        <v>By W and D</v>
      </c>
      <c r="F30" t="str">
        <f>VLOOKUP(MID(C30,4,10),Ref!$B$2:$E$19,4,FALSE)</f>
        <v>Nitrogen</v>
      </c>
      <c r="G30" s="1">
        <v>14.138500000000001</v>
      </c>
      <c r="H30" s="1">
        <f>VLOOKUP(MID(C30,4,10),Ref!$B$2:$D$19,3,FALSE)*G30</f>
        <v>3.665537037037037</v>
      </c>
      <c r="J30" s="5" t="s">
        <v>196</v>
      </c>
      <c r="K30" s="4">
        <v>6061.61</v>
      </c>
      <c r="L30" s="4">
        <v>2875.75</v>
      </c>
      <c r="M30" s="4">
        <v>10265.5</v>
      </c>
      <c r="N30" s="4">
        <v>7557.36</v>
      </c>
      <c r="O30" s="4">
        <v>4203.88</v>
      </c>
      <c r="P30" s="4">
        <v>4681.6099999999997</v>
      </c>
    </row>
    <row r="31" spans="1:16" x14ac:dyDescent="0.25">
      <c r="A31" t="s">
        <v>135</v>
      </c>
      <c r="B31" t="str">
        <f>VLOOKUP(A31,Ref!$L$2:$O$194,4,FALSE)</f>
        <v>Acadia National Park</v>
      </c>
      <c r="C31" t="s">
        <v>584</v>
      </c>
      <c r="D31" t="str">
        <f>VLOOKUP(LEFT(C31,3),Ref!$S$2:$T$4,2,FALSE)</f>
        <v>Wet</v>
      </c>
      <c r="E31" t="str">
        <f t="shared" si="0"/>
        <v>By W and D</v>
      </c>
      <c r="F31" t="str">
        <f>VLOOKUP(MID(C31,4,10),Ref!$B$2:$E$19,4,FALSE)</f>
        <v>Nitrogen</v>
      </c>
      <c r="G31" s="1">
        <v>7303.96</v>
      </c>
      <c r="H31" s="1">
        <f>VLOOKUP(MID(C31,4,10),Ref!$B$2:$D$19,3,FALSE)*G31</f>
        <v>1623.1022222222221</v>
      </c>
      <c r="J31" s="5" t="s">
        <v>194</v>
      </c>
      <c r="K31" s="4">
        <v>6832.58</v>
      </c>
      <c r="L31" s="4">
        <v>1690.87</v>
      </c>
      <c r="M31" s="4">
        <v>8391.5</v>
      </c>
      <c r="N31" s="4">
        <v>3262.48</v>
      </c>
      <c r="O31" s="4">
        <v>1558.91</v>
      </c>
      <c r="P31" s="4">
        <v>1571.6</v>
      </c>
    </row>
    <row r="32" spans="1:16" x14ac:dyDescent="0.25">
      <c r="A32" t="s">
        <v>135</v>
      </c>
      <c r="B32" t="str">
        <f>VLOOKUP(A32,Ref!$L$2:$O$194,4,FALSE)</f>
        <v>Acadia National Park</v>
      </c>
      <c r="C32" t="s">
        <v>585</v>
      </c>
      <c r="D32" t="str">
        <f>VLOOKUP(LEFT(C32,3),Ref!$S$2:$T$4,2,FALSE)</f>
        <v>Wet</v>
      </c>
      <c r="E32" t="str">
        <f t="shared" si="0"/>
        <v>By W and D</v>
      </c>
      <c r="F32" t="str">
        <f>VLOOKUP(MID(C32,4,10),Ref!$B$2:$E$19,4,FALSE)</f>
        <v>Nitrogen</v>
      </c>
      <c r="G32" s="1">
        <v>4.9128400000000003E-2</v>
      </c>
      <c r="H32" s="1">
        <f>VLOOKUP(MID(C32,4,10),Ref!$B$2:$D$19,3,FALSE)*G32</f>
        <v>1.4633991489361703E-2</v>
      </c>
      <c r="J32" s="5" t="s">
        <v>198</v>
      </c>
      <c r="K32" s="4">
        <v>1261.73</v>
      </c>
      <c r="L32" s="4">
        <v>129.964</v>
      </c>
      <c r="M32" s="4">
        <v>1825.48</v>
      </c>
      <c r="N32" s="4">
        <v>480.16</v>
      </c>
      <c r="O32" s="4">
        <v>563.74900000000002</v>
      </c>
      <c r="P32" s="4">
        <v>350.19600000000003</v>
      </c>
    </row>
    <row r="33" spans="1:16" x14ac:dyDescent="0.25">
      <c r="A33" t="s">
        <v>135</v>
      </c>
      <c r="B33" t="str">
        <f>VLOOKUP(A33,Ref!$L$2:$O$194,4,FALSE)</f>
        <v>Acadia National Park</v>
      </c>
      <c r="C33" t="s">
        <v>586</v>
      </c>
      <c r="D33" t="str">
        <f>VLOOKUP(LEFT(C33,3),Ref!$S$2:$T$4,2,FALSE)</f>
        <v>Wet</v>
      </c>
      <c r="E33" t="str">
        <f t="shared" si="0"/>
        <v>By W and D</v>
      </c>
      <c r="F33" t="str">
        <f>VLOOKUP(MID(C33,4,10),Ref!$B$2:$E$19,4,FALSE)</f>
        <v>Nitrogen</v>
      </c>
      <c r="G33" s="1">
        <v>5.4348700000000001</v>
      </c>
      <c r="H33" s="1">
        <f>VLOOKUP(MID(C33,4,10),Ref!$B$2:$D$19,3,FALSE)*G33</f>
        <v>0.62882793388429759</v>
      </c>
      <c r="J33" s="5" t="s">
        <v>192</v>
      </c>
      <c r="K33" s="4">
        <v>2466.5700000000002</v>
      </c>
      <c r="L33" s="4">
        <v>2680.38</v>
      </c>
      <c r="M33" s="4">
        <v>4687.93</v>
      </c>
      <c r="N33" s="4">
        <v>5068.2700000000004</v>
      </c>
      <c r="O33" s="4">
        <v>2221.35</v>
      </c>
      <c r="P33" s="4">
        <v>2387.9</v>
      </c>
    </row>
    <row r="34" spans="1:16" x14ac:dyDescent="0.25">
      <c r="A34" t="s">
        <v>135</v>
      </c>
      <c r="B34" t="str">
        <f>VLOOKUP(A34,Ref!$L$2:$O$194,4,FALSE)</f>
        <v>Acadia National Park</v>
      </c>
      <c r="C34" t="s">
        <v>587</v>
      </c>
      <c r="D34" t="str">
        <f>VLOOKUP(LEFT(C34,3),Ref!$S$2:$T$4,2,FALSE)</f>
        <v>Wet</v>
      </c>
      <c r="E34" t="str">
        <f t="shared" si="0"/>
        <v>By W and D</v>
      </c>
      <c r="F34" t="str">
        <f>VLOOKUP(MID(C34,4,10),Ref!$B$2:$E$19,4,FALSE)</f>
        <v>Nitrogen</v>
      </c>
      <c r="G34" s="1">
        <v>2.3860299999999999</v>
      </c>
      <c r="H34" s="1">
        <f>VLOOKUP(MID(C34,4,10),Ref!$B$2:$D$19,3,FALSE)*G34</f>
        <v>0.24744014814814813</v>
      </c>
      <c r="J34" s="5" t="s">
        <v>415</v>
      </c>
      <c r="K34" s="4">
        <v>4338.12</v>
      </c>
      <c r="L34" s="4">
        <v>2720.5</v>
      </c>
      <c r="M34" s="4">
        <v>8019.95</v>
      </c>
      <c r="N34" s="4">
        <v>9578.2199999999993</v>
      </c>
      <c r="O34" s="4">
        <v>3681.82</v>
      </c>
      <c r="P34" s="4">
        <v>6857.73</v>
      </c>
    </row>
    <row r="35" spans="1:16" x14ac:dyDescent="0.25">
      <c r="A35" t="s">
        <v>135</v>
      </c>
      <c r="B35" t="str">
        <f>VLOOKUP(A35,Ref!$L$2:$O$194,4,FALSE)</f>
        <v>Acadia National Park</v>
      </c>
      <c r="C35" t="s">
        <v>588</v>
      </c>
      <c r="D35" t="str">
        <f>VLOOKUP(LEFT(C35,3),Ref!$S$2:$T$4,2,FALSE)</f>
        <v>Wet</v>
      </c>
      <c r="E35" t="str">
        <f t="shared" si="0"/>
        <v>By W and D</v>
      </c>
      <c r="F35" t="str">
        <f>VLOOKUP(MID(C35,4,10),Ref!$B$2:$E$19,4,FALSE)</f>
        <v>Nitrogen</v>
      </c>
      <c r="G35" s="1">
        <v>1119.51</v>
      </c>
      <c r="H35" s="1">
        <f>VLOOKUP(MID(C35,4,10),Ref!$B$2:$D$19,3,FALSE)*G35</f>
        <v>131.70705882352942</v>
      </c>
      <c r="J35" s="5" t="s">
        <v>200</v>
      </c>
      <c r="K35" s="4">
        <v>1898.64</v>
      </c>
      <c r="L35" s="4">
        <v>142.27500000000001</v>
      </c>
      <c r="M35" s="4">
        <v>2238.14</v>
      </c>
      <c r="N35" s="4">
        <v>342.09</v>
      </c>
      <c r="O35" s="4">
        <v>339.50400000000002</v>
      </c>
      <c r="P35" s="4">
        <v>199.815</v>
      </c>
    </row>
    <row r="36" spans="1:16" x14ac:dyDescent="0.25">
      <c r="A36" t="s">
        <v>135</v>
      </c>
      <c r="B36" t="str">
        <f>VLOOKUP(A36,Ref!$L$2:$O$194,4,FALSE)</f>
        <v>Acadia National Park</v>
      </c>
      <c r="C36" t="s">
        <v>589</v>
      </c>
      <c r="D36" t="str">
        <f>VLOOKUP(LEFT(C36,3),Ref!$S$2:$T$4,2,FALSE)</f>
        <v>Wet</v>
      </c>
      <c r="E36" t="str">
        <f t="shared" si="0"/>
        <v>By W and D</v>
      </c>
      <c r="F36" t="str">
        <f>VLOOKUP(MID(C36,4,10),Ref!$B$2:$E$19,4,FALSE)</f>
        <v>Nitrogen</v>
      </c>
      <c r="G36" s="1">
        <v>6.5051800000000002</v>
      </c>
      <c r="H36" s="1">
        <f>VLOOKUP(MID(C36,4,10),Ref!$B$2:$D$19,3,FALSE)*G36</f>
        <v>1.1528167088607595</v>
      </c>
      <c r="J36" s="5" t="s">
        <v>188</v>
      </c>
      <c r="K36" s="4">
        <v>2268.02</v>
      </c>
      <c r="L36" s="4">
        <v>1684.76</v>
      </c>
      <c r="M36" s="4">
        <v>4503.6899999999996</v>
      </c>
      <c r="N36" s="4">
        <v>4053.9</v>
      </c>
      <c r="O36" s="4">
        <v>2235.67</v>
      </c>
      <c r="P36" s="4">
        <v>2369.13</v>
      </c>
    </row>
    <row r="37" spans="1:16" x14ac:dyDescent="0.25">
      <c r="A37" t="s">
        <v>135</v>
      </c>
      <c r="B37" t="str">
        <f>VLOOKUP(A37,Ref!$L$2:$O$194,4,FALSE)</f>
        <v>Acadia National Park</v>
      </c>
      <c r="C37" t="s">
        <v>590</v>
      </c>
      <c r="D37" t="str">
        <f>VLOOKUP(LEFT(C37,3),Ref!$S$2:$T$4,2,FALSE)</f>
        <v>Wet</v>
      </c>
      <c r="E37" t="str">
        <f t="shared" si="0"/>
        <v>By W and D</v>
      </c>
      <c r="F37" t="str">
        <f>VLOOKUP(MID(C37,4,10),Ref!$B$2:$E$19,4,FALSE)</f>
        <v>Nitrogen</v>
      </c>
      <c r="G37" s="1">
        <v>25.361899999999999</v>
      </c>
      <c r="H37" s="1">
        <f>VLOOKUP(MID(C37,4,10),Ref!$B$2:$D$19,3,FALSE)*G37</f>
        <v>20.886270588235291</v>
      </c>
      <c r="J37" s="5" t="s">
        <v>202</v>
      </c>
      <c r="K37" s="4">
        <v>4109.2299999999996</v>
      </c>
      <c r="L37" s="4">
        <v>550.51199999999994</v>
      </c>
      <c r="M37" s="4">
        <v>7449.25</v>
      </c>
      <c r="N37" s="4">
        <v>2685.45</v>
      </c>
      <c r="O37" s="4">
        <v>3340.03</v>
      </c>
      <c r="P37" s="4">
        <v>2134.9299999999998</v>
      </c>
    </row>
    <row r="38" spans="1:16" x14ac:dyDescent="0.25">
      <c r="A38" t="s">
        <v>135</v>
      </c>
      <c r="B38" t="str">
        <f>VLOOKUP(A38,Ref!$L$2:$O$194,4,FALSE)</f>
        <v>Acadia National Park</v>
      </c>
      <c r="C38" t="s">
        <v>591</v>
      </c>
      <c r="D38" t="str">
        <f>VLOOKUP(LEFT(C38,3),Ref!$S$2:$T$4,2,FALSE)</f>
        <v>Wet</v>
      </c>
      <c r="E38" t="str">
        <f t="shared" si="0"/>
        <v>By W and D</v>
      </c>
      <c r="F38" t="str">
        <f>VLOOKUP(MID(C38,4,10),Ref!$B$2:$E$19,4,FALSE)</f>
        <v>Nitrogen</v>
      </c>
      <c r="G38" s="1">
        <v>856.10599999999999</v>
      </c>
      <c r="H38" s="1">
        <f>VLOOKUP(MID(C38,4,10),Ref!$B$2:$D$19,3,FALSE)*G38</f>
        <v>193.31425806451611</v>
      </c>
      <c r="J38" s="5" t="s">
        <v>204</v>
      </c>
      <c r="K38" s="4">
        <v>4410.12</v>
      </c>
      <c r="L38" s="4">
        <v>2272.4</v>
      </c>
      <c r="M38" s="4">
        <v>7317.75</v>
      </c>
      <c r="N38" s="4">
        <v>7153.98</v>
      </c>
      <c r="O38" s="4">
        <v>2907.6</v>
      </c>
      <c r="P38" s="4">
        <v>4881.5600000000004</v>
      </c>
    </row>
    <row r="39" spans="1:16" x14ac:dyDescent="0.25">
      <c r="A39" t="s">
        <v>135</v>
      </c>
      <c r="B39" t="str">
        <f>VLOOKUP(A39,Ref!$L$2:$O$194,4,FALSE)</f>
        <v>Acadia National Park</v>
      </c>
      <c r="C39" t="s">
        <v>592</v>
      </c>
      <c r="D39" t="str">
        <f>VLOOKUP(LEFT(C39,3),Ref!$S$2:$T$4,2,FALSE)</f>
        <v>Wet</v>
      </c>
      <c r="E39" t="str">
        <f t="shared" si="0"/>
        <v>By W and D</v>
      </c>
      <c r="F39" t="str">
        <f>VLOOKUP(MID(C39,4,10),Ref!$B$2:$E$19,4,FALSE)</f>
        <v>Nitrogen</v>
      </c>
      <c r="G39" s="1">
        <v>1047.3499999999999</v>
      </c>
      <c r="H39" s="1">
        <f>VLOOKUP(MID(C39,4,10),Ref!$B$2:$D$19,3,FALSE)*G39</f>
        <v>814.6055555555555</v>
      </c>
      <c r="J39" s="5" t="s">
        <v>206</v>
      </c>
      <c r="K39" s="4">
        <v>5134.57</v>
      </c>
      <c r="L39" s="4">
        <v>1767.45</v>
      </c>
      <c r="M39" s="4">
        <v>8784.89</v>
      </c>
      <c r="N39" s="4">
        <v>4844.3</v>
      </c>
      <c r="O39" s="4">
        <v>3650.32</v>
      </c>
      <c r="P39" s="4">
        <v>3076.84</v>
      </c>
    </row>
    <row r="40" spans="1:16" x14ac:dyDescent="0.25">
      <c r="A40" t="s">
        <v>135</v>
      </c>
      <c r="B40" t="str">
        <f>VLOOKUP(A40,Ref!$L$2:$O$194,4,FALSE)</f>
        <v>Acadia National Park</v>
      </c>
      <c r="C40" t="s">
        <v>593</v>
      </c>
      <c r="D40" t="str">
        <f>VLOOKUP(LEFT(C40,3),Ref!$S$2:$T$4,2,FALSE)</f>
        <v>Total (Dry+Wet)</v>
      </c>
      <c r="E40" t="str">
        <f t="shared" si="0"/>
        <v>Total</v>
      </c>
      <c r="F40" t="str">
        <f>VLOOKUP(MID(C40,4,10),Ref!$B$2:$E$19,4,FALSE)</f>
        <v>Nitrogen</v>
      </c>
      <c r="G40" s="1">
        <v>29.3141</v>
      </c>
      <c r="H40" s="1">
        <f>VLOOKUP(MID(C40,4,10),Ref!$B$2:$D$19,3,FALSE)*G40</f>
        <v>13.679913333333333</v>
      </c>
      <c r="J40" s="5" t="s">
        <v>208</v>
      </c>
      <c r="K40" s="4">
        <v>14947.2</v>
      </c>
      <c r="L40" s="4">
        <v>9992.57</v>
      </c>
      <c r="M40" s="4">
        <v>20442.900000000001</v>
      </c>
      <c r="N40" s="4">
        <v>14958.7</v>
      </c>
      <c r="O40" s="4">
        <v>5495.59</v>
      </c>
      <c r="P40" s="4">
        <v>4966.1099999999997</v>
      </c>
    </row>
    <row r="41" spans="1:16" x14ac:dyDescent="0.25">
      <c r="A41" t="s">
        <v>135</v>
      </c>
      <c r="B41" t="str">
        <f>VLOOKUP(A41,Ref!$L$2:$O$194,4,FALSE)</f>
        <v>Acadia National Park</v>
      </c>
      <c r="C41" t="s">
        <v>594</v>
      </c>
      <c r="D41" t="str">
        <f>VLOOKUP(LEFT(C41,3),Ref!$S$2:$T$4,2,FALSE)</f>
        <v>Total (Dry+Wet)</v>
      </c>
      <c r="E41" t="str">
        <f t="shared" si="0"/>
        <v>Total</v>
      </c>
      <c r="F41" t="str">
        <f>VLOOKUP(MID(C41,4,10),Ref!$B$2:$E$19,4,FALSE)</f>
        <v>Nitrogen</v>
      </c>
      <c r="G41" s="1">
        <v>741.62300000000005</v>
      </c>
      <c r="H41" s="1">
        <f>VLOOKUP(MID(C41,4,10),Ref!$B$2:$D$19,3,FALSE)*G41</f>
        <v>225.71134782608698</v>
      </c>
      <c r="J41" s="5" t="s">
        <v>210</v>
      </c>
      <c r="K41" s="4">
        <v>1462.41</v>
      </c>
      <c r="L41" s="4">
        <v>385.99099999999999</v>
      </c>
      <c r="M41" s="4">
        <v>3592.76</v>
      </c>
      <c r="N41" s="4">
        <v>2323.9</v>
      </c>
      <c r="O41" s="4">
        <v>2130.35</v>
      </c>
      <c r="P41" s="4">
        <v>1937.91</v>
      </c>
    </row>
    <row r="42" spans="1:16" x14ac:dyDescent="0.25">
      <c r="A42" t="s">
        <v>135</v>
      </c>
      <c r="B42" t="str">
        <f>VLOOKUP(A42,Ref!$L$2:$O$194,4,FALSE)</f>
        <v>Acadia National Park</v>
      </c>
      <c r="C42" t="s">
        <v>595</v>
      </c>
      <c r="D42" t="str">
        <f>VLOOKUP(LEFT(C42,3),Ref!$S$2:$T$4,2,FALSE)</f>
        <v>Total (Dry+Wet)</v>
      </c>
      <c r="E42" t="str">
        <f t="shared" si="0"/>
        <v>Total</v>
      </c>
      <c r="F42" t="str">
        <f>VLOOKUP(MID(C42,4,10),Ref!$B$2:$E$19,4,FALSE)</f>
        <v>Nitrogen</v>
      </c>
      <c r="G42" s="1">
        <v>37.268799999999999</v>
      </c>
      <c r="H42" s="1">
        <f>VLOOKUP(MID(C42,4,10),Ref!$B$2:$D$19,3,FALSE)*G42</f>
        <v>8.4155354838709666</v>
      </c>
      <c r="J42" s="5" t="s">
        <v>212</v>
      </c>
      <c r="K42" s="4">
        <v>1203.78</v>
      </c>
      <c r="L42" s="4">
        <v>124.199</v>
      </c>
      <c r="M42" s="4">
        <v>3937.9</v>
      </c>
      <c r="N42" s="4">
        <v>2027.39</v>
      </c>
      <c r="O42" s="4">
        <v>2734.12</v>
      </c>
      <c r="P42" s="4">
        <v>1903.19</v>
      </c>
    </row>
    <row r="43" spans="1:16" x14ac:dyDescent="0.25">
      <c r="A43" t="s">
        <v>135</v>
      </c>
      <c r="B43" t="str">
        <f>VLOOKUP(A43,Ref!$L$2:$O$194,4,FALSE)</f>
        <v>Acadia National Park</v>
      </c>
      <c r="C43" t="s">
        <v>596</v>
      </c>
      <c r="D43" t="str">
        <f>VLOOKUP(LEFT(C43,3),Ref!$S$2:$T$4,2,FALSE)</f>
        <v>Total (Dry+Wet)</v>
      </c>
      <c r="E43" t="str">
        <f t="shared" si="0"/>
        <v>Total</v>
      </c>
      <c r="F43" t="str">
        <f>VLOOKUP(MID(C43,4,10),Ref!$B$2:$E$19,4,FALSE)</f>
        <v>Nitrogen</v>
      </c>
      <c r="G43" s="1">
        <v>391.19</v>
      </c>
      <c r="H43" s="1">
        <f>VLOOKUP(MID(C43,4,10),Ref!$B$2:$D$19,3,FALSE)*G43</f>
        <v>101.41962962962963</v>
      </c>
      <c r="J43" s="5" t="s">
        <v>218</v>
      </c>
      <c r="K43" s="4">
        <v>6129.1</v>
      </c>
      <c r="L43" s="4">
        <v>2617.38</v>
      </c>
      <c r="M43" s="4">
        <v>9845.8799999999992</v>
      </c>
      <c r="N43" s="4">
        <v>8006.95</v>
      </c>
      <c r="O43" s="4">
        <v>3716.79</v>
      </c>
      <c r="P43" s="4">
        <v>5389.59</v>
      </c>
    </row>
    <row r="44" spans="1:16" x14ac:dyDescent="0.25">
      <c r="A44" t="s">
        <v>135</v>
      </c>
      <c r="B44" t="str">
        <f>VLOOKUP(A44,Ref!$L$2:$O$194,4,FALSE)</f>
        <v>Acadia National Park</v>
      </c>
      <c r="C44" t="s">
        <v>597</v>
      </c>
      <c r="D44" t="str">
        <f>VLOOKUP(LEFT(C44,3),Ref!$S$2:$T$4,2,FALSE)</f>
        <v>Total (Dry+Wet)</v>
      </c>
      <c r="E44" t="str">
        <f t="shared" si="0"/>
        <v>Total</v>
      </c>
      <c r="F44" t="str">
        <f>VLOOKUP(MID(C44,4,10),Ref!$B$2:$E$19,4,FALSE)</f>
        <v>Nitrogen</v>
      </c>
      <c r="G44" s="1">
        <v>11971.4</v>
      </c>
      <c r="H44" s="1">
        <f>VLOOKUP(MID(C44,4,10),Ref!$B$2:$D$19,3,FALSE)*G44</f>
        <v>2660.3111111111107</v>
      </c>
      <c r="J44" s="5" t="s">
        <v>214</v>
      </c>
      <c r="K44" s="4">
        <v>5333.99</v>
      </c>
      <c r="L44" s="4">
        <v>343.89299999999997</v>
      </c>
      <c r="M44" s="4">
        <v>11223.6</v>
      </c>
      <c r="N44" s="4">
        <v>3112.22</v>
      </c>
      <c r="O44" s="4">
        <v>5889.6</v>
      </c>
      <c r="P44" s="4">
        <v>2768.33</v>
      </c>
    </row>
    <row r="45" spans="1:16" x14ac:dyDescent="0.25">
      <c r="A45" t="s">
        <v>135</v>
      </c>
      <c r="B45" t="str">
        <f>VLOOKUP(A45,Ref!$L$2:$O$194,4,FALSE)</f>
        <v>Acadia National Park</v>
      </c>
      <c r="C45" t="s">
        <v>598</v>
      </c>
      <c r="D45" t="str">
        <f>VLOOKUP(LEFT(C45,3),Ref!$S$2:$T$4,2,FALSE)</f>
        <v>Total (Dry+Wet)</v>
      </c>
      <c r="E45" t="str">
        <f t="shared" si="0"/>
        <v>Total</v>
      </c>
      <c r="F45" t="str">
        <f>VLOOKUP(MID(C45,4,10),Ref!$B$2:$E$19,4,FALSE)</f>
        <v>Nitrogen</v>
      </c>
      <c r="G45" s="1">
        <v>5.2295299999999996</v>
      </c>
      <c r="H45" s="1">
        <f>VLOOKUP(MID(C45,4,10),Ref!$B$2:$D$19,3,FALSE)*G45</f>
        <v>1.5577323404255317</v>
      </c>
      <c r="J45" s="5" t="s">
        <v>220</v>
      </c>
      <c r="K45" s="4">
        <v>3025.8</v>
      </c>
      <c r="L45" s="4">
        <v>211.179</v>
      </c>
      <c r="M45" s="4">
        <v>3805.29</v>
      </c>
      <c r="N45" s="4">
        <v>396.673</v>
      </c>
      <c r="O45" s="4">
        <v>779.49300000000005</v>
      </c>
      <c r="P45" s="4">
        <v>185.495</v>
      </c>
    </row>
    <row r="46" spans="1:16" x14ac:dyDescent="0.25">
      <c r="A46" t="s">
        <v>135</v>
      </c>
      <c r="B46" t="str">
        <f>VLOOKUP(A46,Ref!$L$2:$O$194,4,FALSE)</f>
        <v>Acadia National Park</v>
      </c>
      <c r="C46" t="s">
        <v>599</v>
      </c>
      <c r="D46" t="str">
        <f>VLOOKUP(LEFT(C46,3),Ref!$S$2:$T$4,2,FALSE)</f>
        <v>Total (Dry+Wet)</v>
      </c>
      <c r="E46" t="str">
        <f t="shared" si="0"/>
        <v>Total</v>
      </c>
      <c r="F46" t="str">
        <f>VLOOKUP(MID(C46,4,10),Ref!$B$2:$E$19,4,FALSE)</f>
        <v>Nitrogen</v>
      </c>
      <c r="G46" s="1">
        <v>614.10699999999997</v>
      </c>
      <c r="H46" s="1">
        <f>VLOOKUP(MID(C46,4,10),Ref!$B$2:$D$19,3,FALSE)*G46</f>
        <v>71.053702479338838</v>
      </c>
      <c r="J46" s="5" t="s">
        <v>216</v>
      </c>
      <c r="K46" s="4">
        <v>5459.86</v>
      </c>
      <c r="L46" s="4">
        <v>3623.56</v>
      </c>
      <c r="M46" s="4">
        <v>11643.3</v>
      </c>
      <c r="N46" s="4">
        <v>13604.2</v>
      </c>
      <c r="O46" s="4">
        <v>6183.42</v>
      </c>
      <c r="P46" s="4">
        <v>9980.64</v>
      </c>
    </row>
    <row r="47" spans="1:16" x14ac:dyDescent="0.25">
      <c r="A47" t="s">
        <v>135</v>
      </c>
      <c r="B47" t="str">
        <f>VLOOKUP(A47,Ref!$L$2:$O$194,4,FALSE)</f>
        <v>Acadia National Park</v>
      </c>
      <c r="C47" t="s">
        <v>600</v>
      </c>
      <c r="D47" t="str">
        <f>VLOOKUP(LEFT(C47,3),Ref!$S$2:$T$4,2,FALSE)</f>
        <v>Total (Dry+Wet)</v>
      </c>
      <c r="E47" t="str">
        <f t="shared" si="0"/>
        <v>Total</v>
      </c>
      <c r="F47" t="str">
        <f>VLOOKUP(MID(C47,4,10),Ref!$B$2:$E$19,4,FALSE)</f>
        <v>Nitrogen</v>
      </c>
      <c r="G47" s="1">
        <v>237.43899999999999</v>
      </c>
      <c r="H47" s="1">
        <f>VLOOKUP(MID(C47,4,10),Ref!$B$2:$D$19,3,FALSE)*G47</f>
        <v>24.623303703703701</v>
      </c>
      <c r="J47" s="5" t="s">
        <v>224</v>
      </c>
      <c r="K47" s="4">
        <v>1210.19</v>
      </c>
      <c r="L47" s="4">
        <v>94.778099999999995</v>
      </c>
      <c r="M47" s="4">
        <v>2470.4499999999998</v>
      </c>
      <c r="N47" s="4">
        <v>816.803</v>
      </c>
      <c r="O47" s="4">
        <v>1260.26</v>
      </c>
      <c r="P47" s="4">
        <v>722.02499999999998</v>
      </c>
    </row>
    <row r="48" spans="1:16" x14ac:dyDescent="0.25">
      <c r="A48" t="s">
        <v>135</v>
      </c>
      <c r="B48" t="str">
        <f>VLOOKUP(A48,Ref!$L$2:$O$194,4,FALSE)</f>
        <v>Acadia National Park</v>
      </c>
      <c r="C48" t="s">
        <v>601</v>
      </c>
      <c r="D48" t="str">
        <f>VLOOKUP(LEFT(C48,3),Ref!$S$2:$T$4,2,FALSE)</f>
        <v>Total (Dry+Wet)</v>
      </c>
      <c r="E48" t="str">
        <f t="shared" si="0"/>
        <v>Total</v>
      </c>
      <c r="F48" t="str">
        <f>VLOOKUP(MID(C48,4,10),Ref!$B$2:$E$19,4,FALSE)</f>
        <v>Nitrogen</v>
      </c>
      <c r="G48" s="1">
        <v>2041.56</v>
      </c>
      <c r="H48" s="1">
        <f>VLOOKUP(MID(C48,4,10),Ref!$B$2:$D$19,3,FALSE)*G48</f>
        <v>240.18352941176471</v>
      </c>
      <c r="J48" s="5" t="s">
        <v>226</v>
      </c>
      <c r="K48" s="4">
        <v>1876.42</v>
      </c>
      <c r="L48" s="4">
        <v>91.933199999999999</v>
      </c>
      <c r="M48" s="4">
        <v>2690.26</v>
      </c>
      <c r="N48" s="4">
        <v>457.25099999999998</v>
      </c>
      <c r="O48" s="4">
        <v>813.84199999999998</v>
      </c>
      <c r="P48" s="4">
        <v>365.31799999999998</v>
      </c>
    </row>
    <row r="49" spans="1:16" x14ac:dyDescent="0.25">
      <c r="A49" t="s">
        <v>135</v>
      </c>
      <c r="B49" t="str">
        <f>VLOOKUP(A49,Ref!$L$2:$O$194,4,FALSE)</f>
        <v>Acadia National Park</v>
      </c>
      <c r="C49" t="s">
        <v>602</v>
      </c>
      <c r="D49" t="str">
        <f>VLOOKUP(LEFT(C49,3),Ref!$S$2:$T$4,2,FALSE)</f>
        <v>Total (Dry+Wet)</v>
      </c>
      <c r="E49" t="str">
        <f t="shared" si="0"/>
        <v>Total</v>
      </c>
      <c r="F49" t="str">
        <f>VLOOKUP(MID(C49,4,10),Ref!$B$2:$E$19,4,FALSE)</f>
        <v>Nitrogen</v>
      </c>
      <c r="G49" s="1">
        <v>10.047000000000001</v>
      </c>
      <c r="H49" s="1">
        <f>VLOOKUP(MID(C49,4,10),Ref!$B$2:$D$19,3,FALSE)*G49</f>
        <v>1.780481012658228</v>
      </c>
      <c r="J49" s="5" t="s">
        <v>222</v>
      </c>
      <c r="K49" s="4">
        <v>2930.7</v>
      </c>
      <c r="L49" s="4">
        <v>360.36599999999999</v>
      </c>
      <c r="M49" s="4">
        <v>4979.9799999999996</v>
      </c>
      <c r="N49" s="4">
        <v>1638.73</v>
      </c>
      <c r="O49" s="4">
        <v>2049.29</v>
      </c>
      <c r="P49" s="4">
        <v>1278.3599999999999</v>
      </c>
    </row>
    <row r="50" spans="1:16" x14ac:dyDescent="0.25">
      <c r="A50" t="s">
        <v>135</v>
      </c>
      <c r="B50" t="str">
        <f>VLOOKUP(A50,Ref!$L$2:$O$194,4,FALSE)</f>
        <v>Acadia National Park</v>
      </c>
      <c r="C50" t="s">
        <v>603</v>
      </c>
      <c r="D50" t="str">
        <f>VLOOKUP(LEFT(C50,3),Ref!$S$2:$T$4,2,FALSE)</f>
        <v>Total (Dry+Wet)</v>
      </c>
      <c r="E50" t="str">
        <f t="shared" si="0"/>
        <v>Total</v>
      </c>
      <c r="F50" t="str">
        <f>VLOOKUP(MID(C50,4,10),Ref!$B$2:$E$19,4,FALSE)</f>
        <v>Nitrogen</v>
      </c>
      <c r="G50" s="1">
        <v>182.08799999999999</v>
      </c>
      <c r="H50" s="1">
        <f>VLOOKUP(MID(C50,4,10),Ref!$B$2:$D$19,3,FALSE)*G50</f>
        <v>149.95482352941175</v>
      </c>
      <c r="J50" s="5" t="s">
        <v>232</v>
      </c>
      <c r="K50" s="4">
        <v>2214.91</v>
      </c>
      <c r="L50" s="4">
        <v>105.32899999999999</v>
      </c>
      <c r="M50" s="4">
        <v>2346.09</v>
      </c>
      <c r="N50" s="4">
        <v>140.69499999999999</v>
      </c>
      <c r="O50" s="4">
        <v>131.178</v>
      </c>
      <c r="P50" s="4">
        <v>35.365400000000001</v>
      </c>
    </row>
    <row r="51" spans="1:16" x14ac:dyDescent="0.25">
      <c r="A51" t="s">
        <v>135</v>
      </c>
      <c r="B51" t="str">
        <f>VLOOKUP(A51,Ref!$L$2:$O$194,4,FALSE)</f>
        <v>Acadia National Park</v>
      </c>
      <c r="C51" t="s">
        <v>604</v>
      </c>
      <c r="D51" t="str">
        <f>VLOOKUP(LEFT(C51,3),Ref!$S$2:$T$4,2,FALSE)</f>
        <v>Total (Dry+Wet)</v>
      </c>
      <c r="E51" t="str">
        <f t="shared" si="0"/>
        <v>Total</v>
      </c>
      <c r="F51" t="str">
        <f>VLOOKUP(MID(C51,4,10),Ref!$B$2:$E$19,4,FALSE)</f>
        <v>Nitrogen</v>
      </c>
      <c r="G51" s="1">
        <v>944.70100000000002</v>
      </c>
      <c r="H51" s="1">
        <f>VLOOKUP(MID(C51,4,10),Ref!$B$2:$D$19,3,FALSE)*G51</f>
        <v>213.3195806451613</v>
      </c>
      <c r="J51" s="5" t="s">
        <v>230</v>
      </c>
      <c r="K51" s="4">
        <v>15594.8</v>
      </c>
      <c r="L51" s="4">
        <v>9262.9500000000007</v>
      </c>
      <c r="M51" s="4">
        <v>22238.3</v>
      </c>
      <c r="N51" s="4">
        <v>16169.6</v>
      </c>
      <c r="O51" s="4">
        <v>6643.47</v>
      </c>
      <c r="P51" s="4">
        <v>6906.68</v>
      </c>
    </row>
    <row r="52" spans="1:16" x14ac:dyDescent="0.25">
      <c r="A52" t="s">
        <v>135</v>
      </c>
      <c r="B52" t="str">
        <f>VLOOKUP(A52,Ref!$L$2:$O$194,4,FALSE)</f>
        <v>Acadia National Park</v>
      </c>
      <c r="C52" t="s">
        <v>605</v>
      </c>
      <c r="D52" t="str">
        <f>VLOOKUP(LEFT(C52,3),Ref!$S$2:$T$4,2,FALSE)</f>
        <v>Total (Dry+Wet)</v>
      </c>
      <c r="E52" t="str">
        <f t="shared" si="0"/>
        <v>Total</v>
      </c>
      <c r="F52" t="str">
        <f>VLOOKUP(MID(C52,4,10),Ref!$B$2:$E$19,4,FALSE)</f>
        <v>Nitrogen</v>
      </c>
      <c r="G52" s="1">
        <v>1176.25</v>
      </c>
      <c r="H52" s="1">
        <f>VLOOKUP(MID(C52,4,10),Ref!$B$2:$D$19,3,FALSE)*G52</f>
        <v>914.86111111111109</v>
      </c>
      <c r="J52" s="5" t="s">
        <v>237</v>
      </c>
      <c r="K52" s="4">
        <v>5233.26</v>
      </c>
      <c r="L52" s="4">
        <v>4992.3900000000003</v>
      </c>
      <c r="M52" s="4">
        <v>7781.19</v>
      </c>
      <c r="N52" s="4">
        <v>9137.01</v>
      </c>
      <c r="O52" s="4">
        <v>2547.91</v>
      </c>
      <c r="P52" s="4">
        <v>4144.62</v>
      </c>
    </row>
    <row r="53" spans="1:16" x14ac:dyDescent="0.25">
      <c r="A53" t="s">
        <v>135</v>
      </c>
      <c r="B53" t="str">
        <f>VLOOKUP(A53,Ref!$L$2:$O$194,4,FALSE)</f>
        <v>Acadia National Park</v>
      </c>
      <c r="C53" t="s">
        <v>606</v>
      </c>
      <c r="D53" t="str">
        <f>VLOOKUP(LEFT(C53,3),Ref!$S$2:$T$4,2,FALSE)</f>
        <v>Dry</v>
      </c>
      <c r="E53" t="str">
        <f t="shared" si="0"/>
        <v>By W and D</v>
      </c>
      <c r="F53" t="str">
        <f>VLOOKUP(MID(C53,4,10),Ref!$B$2:$E$19,4,FALSE)</f>
        <v>Total Nitrogen</v>
      </c>
      <c r="G53" s="1">
        <v>1832.8</v>
      </c>
      <c r="H53" s="1">
        <f>VLOOKUP(MID(C53,4,10),Ref!$B$2:$D$19,3,FALSE)*G53</f>
        <v>1832.8</v>
      </c>
      <c r="J53" s="5" t="s">
        <v>234</v>
      </c>
      <c r="K53" s="4">
        <v>13970.73</v>
      </c>
      <c r="L53" s="4">
        <v>374.54100000000005</v>
      </c>
      <c r="M53" s="4">
        <v>14604.01</v>
      </c>
      <c r="N53" s="4">
        <v>601.56999999999994</v>
      </c>
      <c r="O53" s="4">
        <v>633.27600000000007</v>
      </c>
      <c r="P53" s="4">
        <v>227.02710000000002</v>
      </c>
    </row>
    <row r="54" spans="1:16" x14ac:dyDescent="0.25">
      <c r="A54" t="s">
        <v>135</v>
      </c>
      <c r="B54" t="str">
        <f>VLOOKUP(A54,Ref!$L$2:$O$194,4,FALSE)</f>
        <v>Acadia National Park</v>
      </c>
      <c r="C54" t="s">
        <v>607</v>
      </c>
      <c r="D54" t="str">
        <f>VLOOKUP(LEFT(C54,3),Ref!$S$2:$T$4,2,FALSE)</f>
        <v>Wet</v>
      </c>
      <c r="E54" t="str">
        <f t="shared" si="0"/>
        <v>By W and D</v>
      </c>
      <c r="F54" t="str">
        <f>VLOOKUP(MID(C54,4,10),Ref!$B$2:$E$19,4,FALSE)</f>
        <v>Total Nitrogen</v>
      </c>
      <c r="G54" s="1">
        <v>2794.07</v>
      </c>
      <c r="H54" s="1">
        <f>VLOOKUP(MID(C54,4,10),Ref!$B$2:$D$19,3,FALSE)*G54</f>
        <v>2794.07</v>
      </c>
      <c r="J54" s="5" t="s">
        <v>239</v>
      </c>
      <c r="K54" s="4">
        <v>1847.02</v>
      </c>
      <c r="L54" s="4">
        <v>436.91300000000001</v>
      </c>
      <c r="M54" s="4">
        <v>3919.86</v>
      </c>
      <c r="N54" s="4">
        <v>2454.7199999999998</v>
      </c>
      <c r="O54" s="4">
        <v>2072.83</v>
      </c>
      <c r="P54" s="4">
        <v>2017.8</v>
      </c>
    </row>
    <row r="55" spans="1:16" x14ac:dyDescent="0.25">
      <c r="A55" t="s">
        <v>135</v>
      </c>
      <c r="B55" t="str">
        <f>VLOOKUP(A55,Ref!$L$2:$O$194,4,FALSE)</f>
        <v>Acadia National Park</v>
      </c>
      <c r="C55" t="s">
        <v>608</v>
      </c>
      <c r="D55" t="str">
        <f>VLOOKUP(LEFT(C55,3),Ref!$S$2:$T$4,2,FALSE)</f>
        <v>Total (Dry+Wet)</v>
      </c>
      <c r="E55" t="str">
        <f t="shared" si="0"/>
        <v>Total</v>
      </c>
      <c r="F55" t="str">
        <f>VLOOKUP(MID(C55,4,10),Ref!$B$2:$E$19,4,FALSE)</f>
        <v>Total Nitrogen</v>
      </c>
      <c r="G55" s="1">
        <v>4626.88</v>
      </c>
      <c r="H55" s="1">
        <f>VLOOKUP(MID(C55,4,10),Ref!$B$2:$D$19,3,FALSE)*G55</f>
        <v>4626.88</v>
      </c>
      <c r="J55" s="5" t="s">
        <v>241</v>
      </c>
      <c r="K55" s="4">
        <v>7822.47</v>
      </c>
      <c r="L55" s="4">
        <v>1887.04</v>
      </c>
      <c r="M55" s="4">
        <v>13418.6</v>
      </c>
      <c r="N55" s="4">
        <v>6287.16</v>
      </c>
      <c r="O55" s="4">
        <v>5596.14</v>
      </c>
      <c r="P55" s="4">
        <v>4400.13</v>
      </c>
    </row>
    <row r="56" spans="1:16" x14ac:dyDescent="0.25">
      <c r="A56" t="s">
        <v>138</v>
      </c>
      <c r="B56" t="str">
        <f>VLOOKUP(A56,Ref!$L$2:$O$194,4,FALSE)</f>
        <v>Addison Pinnacle</v>
      </c>
      <c r="C56" t="s">
        <v>555</v>
      </c>
      <c r="D56" t="str">
        <f>VLOOKUP(LEFT(C56,3),Ref!$S$2:$T$4,2,FALSE)</f>
        <v>Dry</v>
      </c>
      <c r="E56" t="str">
        <f t="shared" si="0"/>
        <v>By W and D</v>
      </c>
      <c r="F56" t="str">
        <f>VLOOKUP(MID(C56,4,10),Ref!$B$2:$E$19,4,FALSE)</f>
        <v>Sulfur</v>
      </c>
      <c r="G56" s="1">
        <v>6818.88</v>
      </c>
      <c r="H56" s="1">
        <f>VLOOKUP(MID(C56,4,10),Ref!$B$2:$D$19,3,FALSE)*G56</f>
        <v>3409.44</v>
      </c>
      <c r="J56" s="5" t="s">
        <v>243</v>
      </c>
      <c r="K56" s="4">
        <v>4746.87</v>
      </c>
      <c r="L56" s="4">
        <v>593.14400000000001</v>
      </c>
      <c r="M56" s="4">
        <v>7018.04</v>
      </c>
      <c r="N56" s="4">
        <v>2137.0500000000002</v>
      </c>
      <c r="O56" s="4">
        <v>2271.17</v>
      </c>
      <c r="P56" s="4">
        <v>1543.9</v>
      </c>
    </row>
    <row r="57" spans="1:16" x14ac:dyDescent="0.25">
      <c r="A57" t="s">
        <v>138</v>
      </c>
      <c r="B57" t="str">
        <f>VLOOKUP(A57,Ref!$L$2:$O$194,4,FALSE)</f>
        <v>Addison Pinnacle</v>
      </c>
      <c r="C57" t="s">
        <v>556</v>
      </c>
      <c r="D57" t="str">
        <f>VLOOKUP(LEFT(C57,3),Ref!$S$2:$T$4,2,FALSE)</f>
        <v>Dry</v>
      </c>
      <c r="E57" t="str">
        <f t="shared" si="0"/>
        <v>By W and D</v>
      </c>
      <c r="F57" t="str">
        <f>VLOOKUP(MID(C57,4,10),Ref!$B$2:$E$19,4,FALSE)</f>
        <v>Sulfur</v>
      </c>
      <c r="G57" s="1">
        <v>15.364000000000001</v>
      </c>
      <c r="H57" s="1">
        <f>VLOOKUP(MID(C57,4,10),Ref!$B$2:$D$19,3,FALSE)*G57</f>
        <v>5.0168163265306118</v>
      </c>
      <c r="J57" s="5" t="s">
        <v>245</v>
      </c>
      <c r="K57" s="4">
        <v>1524.03</v>
      </c>
      <c r="L57" s="4">
        <v>395.10599999999999</v>
      </c>
      <c r="M57" s="4">
        <v>3515.5</v>
      </c>
      <c r="N57" s="4">
        <v>2219.44</v>
      </c>
      <c r="O57" s="4">
        <v>1991.46</v>
      </c>
      <c r="P57" s="4">
        <v>1824.34</v>
      </c>
    </row>
    <row r="58" spans="1:16" x14ac:dyDescent="0.25">
      <c r="A58" t="s">
        <v>138</v>
      </c>
      <c r="B58" t="str">
        <f>VLOOKUP(A58,Ref!$L$2:$O$194,4,FALSE)</f>
        <v>Addison Pinnacle</v>
      </c>
      <c r="C58" t="s">
        <v>557</v>
      </c>
      <c r="D58" t="str">
        <f>VLOOKUP(LEFT(C58,3),Ref!$S$2:$T$4,2,FALSE)</f>
        <v>Dry</v>
      </c>
      <c r="E58" t="str">
        <f t="shared" si="0"/>
        <v>By W and D</v>
      </c>
      <c r="F58" t="str">
        <f>VLOOKUP(MID(C58,4,10),Ref!$B$2:$E$19,4,FALSE)</f>
        <v>Sulfur</v>
      </c>
      <c r="G58" s="1">
        <v>1014.12</v>
      </c>
      <c r="H58" s="1">
        <f>VLOOKUP(MID(C58,4,10),Ref!$B$2:$D$19,3,FALSE)*G58</f>
        <v>338.03999999999996</v>
      </c>
      <c r="J58" s="5" t="s">
        <v>247</v>
      </c>
      <c r="K58" s="4">
        <v>2368.37</v>
      </c>
      <c r="L58" s="4">
        <v>96.224900000000005</v>
      </c>
      <c r="M58" s="4">
        <v>3542.92</v>
      </c>
      <c r="N58" s="4">
        <v>560.19799999999998</v>
      </c>
      <c r="O58" s="4">
        <v>1174.55</v>
      </c>
      <c r="P58" s="4">
        <v>463.97399999999999</v>
      </c>
    </row>
    <row r="59" spans="1:16" x14ac:dyDescent="0.25">
      <c r="A59" t="s">
        <v>138</v>
      </c>
      <c r="B59" t="str">
        <f>VLOOKUP(A59,Ref!$L$2:$O$194,4,FALSE)</f>
        <v>Addison Pinnacle</v>
      </c>
      <c r="C59" t="s">
        <v>558</v>
      </c>
      <c r="D59" t="str">
        <f>VLOOKUP(LEFT(C59,3),Ref!$S$2:$T$4,2,FALSE)</f>
        <v>Wet</v>
      </c>
      <c r="E59" t="str">
        <f t="shared" si="0"/>
        <v>By W and D</v>
      </c>
      <c r="F59" t="str">
        <f>VLOOKUP(MID(C59,4,10),Ref!$B$2:$E$19,4,FALSE)</f>
        <v>Sulfur</v>
      </c>
      <c r="G59" s="1">
        <v>80.492699999999999</v>
      </c>
      <c r="H59" s="1">
        <f>VLOOKUP(MID(C59,4,10),Ref!$B$2:$D$19,3,FALSE)*G59</f>
        <v>40.24635</v>
      </c>
      <c r="J59" s="5" t="s">
        <v>249</v>
      </c>
      <c r="K59" s="4">
        <v>1700.77</v>
      </c>
      <c r="L59" s="4">
        <v>534.36</v>
      </c>
      <c r="M59" s="4">
        <v>3016.98</v>
      </c>
      <c r="N59" s="4">
        <v>1386.33</v>
      </c>
      <c r="O59" s="4">
        <v>1316.22</v>
      </c>
      <c r="P59" s="4">
        <v>851.97199999999998</v>
      </c>
    </row>
    <row r="60" spans="1:16" x14ac:dyDescent="0.25">
      <c r="A60" t="s">
        <v>138</v>
      </c>
      <c r="B60" t="str">
        <f>VLOOKUP(A60,Ref!$L$2:$O$194,4,FALSE)</f>
        <v>Addison Pinnacle</v>
      </c>
      <c r="C60" t="s">
        <v>559</v>
      </c>
      <c r="D60" t="str">
        <f>VLOOKUP(LEFT(C60,3),Ref!$S$2:$T$4,2,FALSE)</f>
        <v>Wet</v>
      </c>
      <c r="E60" t="str">
        <f t="shared" si="0"/>
        <v>By W and D</v>
      </c>
      <c r="F60" t="str">
        <f>VLOOKUP(MID(C60,4,10),Ref!$B$2:$E$19,4,FALSE)</f>
        <v>Sulfur</v>
      </c>
      <c r="G60" s="1">
        <v>1.0559799999999999</v>
      </c>
      <c r="H60" s="1">
        <f>VLOOKUP(MID(C60,4,10),Ref!$B$2:$D$19,3,FALSE)*G60</f>
        <v>0.3448097959183673</v>
      </c>
      <c r="J60" s="5" t="s">
        <v>538</v>
      </c>
      <c r="K60" s="4">
        <v>54239.8</v>
      </c>
      <c r="L60" s="4">
        <v>557.95000000000005</v>
      </c>
      <c r="M60" s="4">
        <v>55543</v>
      </c>
      <c r="N60" s="4">
        <v>928.39400000000001</v>
      </c>
      <c r="O60" s="4">
        <v>1303.25</v>
      </c>
      <c r="P60" s="4">
        <v>370.44299999999998</v>
      </c>
    </row>
    <row r="61" spans="1:16" x14ac:dyDescent="0.25">
      <c r="A61" t="s">
        <v>138</v>
      </c>
      <c r="B61" t="str">
        <f>VLOOKUP(A61,Ref!$L$2:$O$194,4,FALSE)</f>
        <v>Addison Pinnacle</v>
      </c>
      <c r="C61" t="s">
        <v>560</v>
      </c>
      <c r="D61" t="str">
        <f>VLOOKUP(LEFT(C61,3),Ref!$S$2:$T$4,2,FALSE)</f>
        <v>Wet</v>
      </c>
      <c r="E61" t="str">
        <f t="shared" si="0"/>
        <v>By W and D</v>
      </c>
      <c r="F61" t="str">
        <f>VLOOKUP(MID(C61,4,10),Ref!$B$2:$E$19,4,FALSE)</f>
        <v>Sulfur</v>
      </c>
      <c r="G61" s="1">
        <v>18608.099999999999</v>
      </c>
      <c r="H61" s="1">
        <f>VLOOKUP(MID(C61,4,10),Ref!$B$2:$D$19,3,FALSE)*G61</f>
        <v>6202.6999999999989</v>
      </c>
      <c r="J61" s="5" t="s">
        <v>251</v>
      </c>
      <c r="K61" s="4">
        <v>6597.58</v>
      </c>
      <c r="L61" s="4">
        <v>7751.59</v>
      </c>
      <c r="M61" s="4">
        <v>9858.92</v>
      </c>
      <c r="N61" s="4">
        <v>13472.6</v>
      </c>
      <c r="O61" s="4">
        <v>3261.33</v>
      </c>
      <c r="P61" s="4">
        <v>5721</v>
      </c>
    </row>
    <row r="62" spans="1:16" x14ac:dyDescent="0.25">
      <c r="A62" t="s">
        <v>138</v>
      </c>
      <c r="B62" t="str">
        <f>VLOOKUP(A62,Ref!$L$2:$O$194,4,FALSE)</f>
        <v>Addison Pinnacle</v>
      </c>
      <c r="C62" t="s">
        <v>561</v>
      </c>
      <c r="D62" t="str">
        <f>VLOOKUP(LEFT(C62,3),Ref!$S$2:$T$4,2,FALSE)</f>
        <v>Total (Dry+Wet)</v>
      </c>
      <c r="E62" t="str">
        <f t="shared" si="0"/>
        <v>Total</v>
      </c>
      <c r="F62" t="str">
        <f>VLOOKUP(MID(C62,4,10),Ref!$B$2:$E$19,4,FALSE)</f>
        <v>Sulfur</v>
      </c>
      <c r="G62" s="1">
        <v>6899.38</v>
      </c>
      <c r="H62" s="1">
        <f>VLOOKUP(MID(C62,4,10),Ref!$B$2:$D$19,3,FALSE)*G62</f>
        <v>3449.69</v>
      </c>
      <c r="J62" s="5" t="s">
        <v>253</v>
      </c>
      <c r="K62" s="4">
        <v>1609.9</v>
      </c>
      <c r="L62" s="4">
        <v>113.14100000000001</v>
      </c>
      <c r="M62" s="4">
        <v>3286.84</v>
      </c>
      <c r="N62" s="4">
        <v>907.697</v>
      </c>
      <c r="O62" s="4">
        <v>1676.94</v>
      </c>
      <c r="P62" s="4">
        <v>794.55499999999995</v>
      </c>
    </row>
    <row r="63" spans="1:16" x14ac:dyDescent="0.25">
      <c r="A63" t="s">
        <v>138</v>
      </c>
      <c r="B63" t="str">
        <f>VLOOKUP(A63,Ref!$L$2:$O$194,4,FALSE)</f>
        <v>Addison Pinnacle</v>
      </c>
      <c r="C63" t="s">
        <v>562</v>
      </c>
      <c r="D63" t="str">
        <f>VLOOKUP(LEFT(C63,3),Ref!$S$2:$T$4,2,FALSE)</f>
        <v>Total (Dry+Wet)</v>
      </c>
      <c r="E63" t="str">
        <f t="shared" si="0"/>
        <v>Total</v>
      </c>
      <c r="F63" t="str">
        <f>VLOOKUP(MID(C63,4,10),Ref!$B$2:$E$19,4,FALSE)</f>
        <v>Sulfur</v>
      </c>
      <c r="G63" s="1">
        <v>16.420000000000002</v>
      </c>
      <c r="H63" s="1">
        <f>VLOOKUP(MID(C63,4,10),Ref!$B$2:$D$19,3,FALSE)*G63</f>
        <v>5.3616326530612248</v>
      </c>
      <c r="J63" s="5" t="s">
        <v>255</v>
      </c>
      <c r="K63" s="4">
        <v>975.25300000000004</v>
      </c>
      <c r="L63" s="4">
        <v>243.50899999999999</v>
      </c>
      <c r="M63" s="4">
        <v>2122.84</v>
      </c>
      <c r="N63" s="4">
        <v>1362.71</v>
      </c>
      <c r="O63" s="4">
        <v>1147.5899999999999</v>
      </c>
      <c r="P63" s="4">
        <v>1119.2</v>
      </c>
    </row>
    <row r="64" spans="1:16" x14ac:dyDescent="0.25">
      <c r="A64" t="s">
        <v>138</v>
      </c>
      <c r="B64" t="str">
        <f>VLOOKUP(A64,Ref!$L$2:$O$194,4,FALSE)</f>
        <v>Addison Pinnacle</v>
      </c>
      <c r="C64" t="s">
        <v>563</v>
      </c>
      <c r="D64" t="str">
        <f>VLOOKUP(LEFT(C64,3),Ref!$S$2:$T$4,2,FALSE)</f>
        <v>Total (Dry+Wet)</v>
      </c>
      <c r="E64" t="str">
        <f t="shared" si="0"/>
        <v>Total</v>
      </c>
      <c r="F64" t="str">
        <f>VLOOKUP(MID(C64,4,10),Ref!$B$2:$E$19,4,FALSE)</f>
        <v>Sulfur</v>
      </c>
      <c r="G64" s="1">
        <v>19622.2</v>
      </c>
      <c r="H64" s="1">
        <f>VLOOKUP(MID(C64,4,10),Ref!$B$2:$D$19,3,FALSE)*G64</f>
        <v>6540.7333333333336</v>
      </c>
      <c r="J64" s="5" t="s">
        <v>257</v>
      </c>
      <c r="K64" s="4">
        <v>1677.36</v>
      </c>
      <c r="L64" s="4">
        <v>105.008</v>
      </c>
      <c r="M64" s="4">
        <v>3957.54</v>
      </c>
      <c r="N64" s="4">
        <v>1257.3499999999999</v>
      </c>
      <c r="O64" s="4">
        <v>2280.1799999999998</v>
      </c>
      <c r="P64" s="4">
        <v>1152.3499999999999</v>
      </c>
    </row>
    <row r="65" spans="1:16" x14ac:dyDescent="0.25">
      <c r="A65" t="s">
        <v>138</v>
      </c>
      <c r="B65" t="str">
        <f>VLOOKUP(A65,Ref!$L$2:$O$194,4,FALSE)</f>
        <v>Addison Pinnacle</v>
      </c>
      <c r="C65" t="s">
        <v>564</v>
      </c>
      <c r="D65" t="str">
        <f>VLOOKUP(LEFT(C65,3),Ref!$S$2:$T$4,2,FALSE)</f>
        <v>Dry</v>
      </c>
      <c r="E65" t="str">
        <f t="shared" si="0"/>
        <v>By W and D</v>
      </c>
      <c r="F65" t="str">
        <f>VLOOKUP(MID(C65,4,10),Ref!$B$2:$E$19,4,FALSE)</f>
        <v>Total Sulfur</v>
      </c>
      <c r="G65" s="1">
        <v>3752.49</v>
      </c>
      <c r="H65" s="1">
        <f>VLOOKUP(MID(C65,4,10),Ref!$B$2:$D$19,3,FALSE)*G65</f>
        <v>3752.49</v>
      </c>
      <c r="J65" s="5" t="s">
        <v>259</v>
      </c>
      <c r="K65" s="4">
        <v>1012.95</v>
      </c>
      <c r="L65" s="4">
        <v>109.521</v>
      </c>
      <c r="M65" s="4">
        <v>1442.81</v>
      </c>
      <c r="N65" s="4">
        <v>418.28399999999999</v>
      </c>
      <c r="O65" s="4">
        <v>429.863</v>
      </c>
      <c r="P65" s="4">
        <v>308.76400000000001</v>
      </c>
    </row>
    <row r="66" spans="1:16" x14ac:dyDescent="0.25">
      <c r="A66" t="s">
        <v>138</v>
      </c>
      <c r="B66" t="str">
        <f>VLOOKUP(A66,Ref!$L$2:$O$194,4,FALSE)</f>
        <v>Addison Pinnacle</v>
      </c>
      <c r="C66" t="s">
        <v>565</v>
      </c>
      <c r="D66" t="str">
        <f>VLOOKUP(LEFT(C66,3),Ref!$S$2:$T$4,2,FALSE)</f>
        <v>Wet</v>
      </c>
      <c r="E66" t="str">
        <f t="shared" si="0"/>
        <v>By W and D</v>
      </c>
      <c r="F66" t="str">
        <f>VLOOKUP(MID(C66,4,10),Ref!$B$2:$E$19,4,FALSE)</f>
        <v>Total Sulfur</v>
      </c>
      <c r="G66" s="1">
        <v>6243.23</v>
      </c>
      <c r="H66" s="1">
        <f>VLOOKUP(MID(C66,4,10),Ref!$B$2:$D$19,3,FALSE)*G66</f>
        <v>6243.23</v>
      </c>
      <c r="J66" s="5" t="s">
        <v>265</v>
      </c>
      <c r="K66" s="4">
        <v>2500.9499999999998</v>
      </c>
      <c r="L66" s="4">
        <v>1071.6099999999999</v>
      </c>
      <c r="M66" s="4">
        <v>5366.67</v>
      </c>
      <c r="N66" s="4">
        <v>4120.59</v>
      </c>
      <c r="O66" s="4">
        <v>2865.74</v>
      </c>
      <c r="P66" s="4">
        <v>3048.97</v>
      </c>
    </row>
    <row r="67" spans="1:16" x14ac:dyDescent="0.25">
      <c r="A67" t="s">
        <v>138</v>
      </c>
      <c r="B67" t="str">
        <f>VLOOKUP(A67,Ref!$L$2:$O$194,4,FALSE)</f>
        <v>Addison Pinnacle</v>
      </c>
      <c r="C67" t="s">
        <v>566</v>
      </c>
      <c r="D67" t="str">
        <f>VLOOKUP(LEFT(C67,3),Ref!$S$2:$T$4,2,FALSE)</f>
        <v>Total (Dry+Wet)</v>
      </c>
      <c r="E67" t="str">
        <f t="shared" ref="E67:E130" si="1">IF(OR(D67="Dry",D67="Wet"),"By W and D","Total")</f>
        <v>Total</v>
      </c>
      <c r="F67" t="str">
        <f>VLOOKUP(MID(C67,4,10),Ref!$B$2:$E$19,4,FALSE)</f>
        <v>Total Sulfur</v>
      </c>
      <c r="G67" s="1">
        <v>9995.7199999999993</v>
      </c>
      <c r="H67" s="1">
        <f>VLOOKUP(MID(C67,4,10),Ref!$B$2:$D$19,3,FALSE)*G67</f>
        <v>9995.7199999999993</v>
      </c>
      <c r="J67" s="5" t="s">
        <v>267</v>
      </c>
      <c r="K67" s="4">
        <v>8771.99</v>
      </c>
      <c r="L67" s="4">
        <v>1803.29</v>
      </c>
      <c r="M67" s="4">
        <v>13973.2</v>
      </c>
      <c r="N67" s="4">
        <v>5320.48</v>
      </c>
      <c r="O67" s="4">
        <v>5201.24</v>
      </c>
      <c r="P67" s="4">
        <v>3517.19</v>
      </c>
    </row>
    <row r="68" spans="1:16" x14ac:dyDescent="0.25">
      <c r="A68" t="s">
        <v>138</v>
      </c>
      <c r="B68" t="str">
        <f>VLOOKUP(A68,Ref!$L$2:$O$194,4,FALSE)</f>
        <v>Addison Pinnacle</v>
      </c>
      <c r="C68" t="s">
        <v>567</v>
      </c>
      <c r="D68" t="str">
        <f>VLOOKUP(LEFT(C68,3),Ref!$S$2:$T$4,2,FALSE)</f>
        <v>Dry</v>
      </c>
      <c r="E68" t="str">
        <f t="shared" si="1"/>
        <v>By W and D</v>
      </c>
      <c r="F68" t="str">
        <f>VLOOKUP(MID(C68,4,10),Ref!$B$2:$E$19,4,FALSE)</f>
        <v>Nitrogen</v>
      </c>
      <c r="G68" s="1">
        <v>73.797899999999998</v>
      </c>
      <c r="H68" s="1">
        <f>VLOOKUP(MID(C68,4,10),Ref!$B$2:$D$19,3,FALSE)*G68</f>
        <v>34.439019999999999</v>
      </c>
      <c r="J68" s="5" t="s">
        <v>269</v>
      </c>
      <c r="K68" s="4">
        <v>1281.3</v>
      </c>
      <c r="L68" s="4">
        <v>146.15100000000001</v>
      </c>
      <c r="M68" s="4">
        <v>2532.62</v>
      </c>
      <c r="N68" s="4">
        <v>1094.42</v>
      </c>
      <c r="O68" s="4">
        <v>1251.32</v>
      </c>
      <c r="P68" s="4">
        <v>948.26800000000003</v>
      </c>
    </row>
    <row r="69" spans="1:16" x14ac:dyDescent="0.25">
      <c r="A69" t="s">
        <v>138</v>
      </c>
      <c r="B69" t="str">
        <f>VLOOKUP(A69,Ref!$L$2:$O$194,4,FALSE)</f>
        <v>Addison Pinnacle</v>
      </c>
      <c r="C69" t="s">
        <v>568</v>
      </c>
      <c r="D69" t="str">
        <f>VLOOKUP(LEFT(C69,3),Ref!$S$2:$T$4,2,FALSE)</f>
        <v>Dry</v>
      </c>
      <c r="E69" t="str">
        <f t="shared" si="1"/>
        <v>By W and D</v>
      </c>
      <c r="F69" t="str">
        <f>VLOOKUP(MID(C69,4,10),Ref!$B$2:$E$19,4,FALSE)</f>
        <v>Nitrogen</v>
      </c>
      <c r="G69" s="1">
        <v>1351.1</v>
      </c>
      <c r="H69" s="1">
        <f>VLOOKUP(MID(C69,4,10),Ref!$B$2:$D$19,3,FALSE)*G69</f>
        <v>411.20434782608697</v>
      </c>
      <c r="J69" s="5" t="s">
        <v>271</v>
      </c>
      <c r="K69" s="4">
        <v>4510.43</v>
      </c>
      <c r="L69" s="4">
        <v>2807.45</v>
      </c>
      <c r="M69" s="4">
        <v>7101.1</v>
      </c>
      <c r="N69" s="4">
        <v>6457.79</v>
      </c>
      <c r="O69" s="4">
        <v>2590.67</v>
      </c>
      <c r="P69" s="4">
        <v>3650.35</v>
      </c>
    </row>
    <row r="70" spans="1:16" x14ac:dyDescent="0.25">
      <c r="A70" t="s">
        <v>138</v>
      </c>
      <c r="B70" t="str">
        <f>VLOOKUP(A70,Ref!$L$2:$O$194,4,FALSE)</f>
        <v>Addison Pinnacle</v>
      </c>
      <c r="C70" t="s">
        <v>569</v>
      </c>
      <c r="D70" t="str">
        <f>VLOOKUP(LEFT(C70,3),Ref!$S$2:$T$4,2,FALSE)</f>
        <v>Dry</v>
      </c>
      <c r="E70" t="str">
        <f t="shared" si="1"/>
        <v>By W and D</v>
      </c>
      <c r="F70" t="str">
        <f>VLOOKUP(MID(C70,4,10),Ref!$B$2:$E$19,4,FALSE)</f>
        <v>Nitrogen</v>
      </c>
      <c r="G70" s="1">
        <v>8.3578499999999991</v>
      </c>
      <c r="H70" s="1">
        <f>VLOOKUP(MID(C70,4,10),Ref!$B$2:$D$19,3,FALSE)*G70</f>
        <v>1.8872564516129029</v>
      </c>
      <c r="J70" s="5" t="s">
        <v>273</v>
      </c>
      <c r="K70" s="4">
        <v>1822.44</v>
      </c>
      <c r="L70" s="4">
        <v>634.30100000000004</v>
      </c>
      <c r="M70" s="4">
        <v>2274.9699999999998</v>
      </c>
      <c r="N70" s="4">
        <v>1112.73</v>
      </c>
      <c r="O70" s="4">
        <v>452.529</v>
      </c>
      <c r="P70" s="4">
        <v>478.43</v>
      </c>
    </row>
    <row r="71" spans="1:16" x14ac:dyDescent="0.25">
      <c r="A71" t="s">
        <v>138</v>
      </c>
      <c r="B71" t="str">
        <f>VLOOKUP(A71,Ref!$L$2:$O$194,4,FALSE)</f>
        <v>Addison Pinnacle</v>
      </c>
      <c r="C71" t="s">
        <v>570</v>
      </c>
      <c r="D71" t="str">
        <f>VLOOKUP(LEFT(C71,3),Ref!$S$2:$T$4,2,FALSE)</f>
        <v>Dry</v>
      </c>
      <c r="E71" t="str">
        <f t="shared" si="1"/>
        <v>By W and D</v>
      </c>
      <c r="F71" t="str">
        <f>VLOOKUP(MID(C71,4,10),Ref!$B$2:$E$19,4,FALSE)</f>
        <v>Nitrogen</v>
      </c>
      <c r="G71" s="1">
        <v>258.91300000000001</v>
      </c>
      <c r="H71" s="1">
        <f>VLOOKUP(MID(C71,4,10),Ref!$B$2:$D$19,3,FALSE)*G71</f>
        <v>67.125592592592596</v>
      </c>
      <c r="J71" s="5" t="s">
        <v>263</v>
      </c>
      <c r="K71" s="4">
        <v>1776</v>
      </c>
      <c r="L71" s="4">
        <v>173.58099999999999</v>
      </c>
      <c r="M71" s="4">
        <v>2219.14</v>
      </c>
      <c r="N71" s="4">
        <v>473.01900000000001</v>
      </c>
      <c r="O71" s="4">
        <v>443.13600000000002</v>
      </c>
      <c r="P71" s="4">
        <v>299.43799999999999</v>
      </c>
    </row>
    <row r="72" spans="1:16" x14ac:dyDescent="0.25">
      <c r="A72" t="s">
        <v>138</v>
      </c>
      <c r="B72" t="str">
        <f>VLOOKUP(A72,Ref!$L$2:$O$194,4,FALSE)</f>
        <v>Addison Pinnacle</v>
      </c>
      <c r="C72" t="s">
        <v>571</v>
      </c>
      <c r="D72" t="str">
        <f>VLOOKUP(LEFT(C72,3),Ref!$S$2:$T$4,2,FALSE)</f>
        <v>Dry</v>
      </c>
      <c r="E72" t="str">
        <f t="shared" si="1"/>
        <v>By W and D</v>
      </c>
      <c r="F72" t="str">
        <f>VLOOKUP(MID(C72,4,10),Ref!$B$2:$E$19,4,FALSE)</f>
        <v>Nitrogen</v>
      </c>
      <c r="G72" s="1">
        <v>14117.3</v>
      </c>
      <c r="H72" s="1">
        <f>VLOOKUP(MID(C72,4,10),Ref!$B$2:$D$19,3,FALSE)*G72</f>
        <v>3137.1777777777775</v>
      </c>
      <c r="J72" s="5" t="s">
        <v>279</v>
      </c>
      <c r="K72" s="4">
        <v>1684.78</v>
      </c>
      <c r="L72" s="4">
        <v>111.00700000000001</v>
      </c>
      <c r="M72" s="4">
        <v>2613.27</v>
      </c>
      <c r="N72" s="4">
        <v>494.12799999999999</v>
      </c>
      <c r="O72" s="4">
        <v>928.49300000000005</v>
      </c>
      <c r="P72" s="4">
        <v>383.12200000000001</v>
      </c>
    </row>
    <row r="73" spans="1:16" x14ac:dyDescent="0.25">
      <c r="A73" t="s">
        <v>138</v>
      </c>
      <c r="B73" t="str">
        <f>VLOOKUP(A73,Ref!$L$2:$O$194,4,FALSE)</f>
        <v>Addison Pinnacle</v>
      </c>
      <c r="C73" t="s">
        <v>572</v>
      </c>
      <c r="D73" t="str">
        <f>VLOOKUP(LEFT(C73,3),Ref!$S$2:$T$4,2,FALSE)</f>
        <v>Dry</v>
      </c>
      <c r="E73" t="str">
        <f t="shared" si="1"/>
        <v>By W and D</v>
      </c>
      <c r="F73" t="str">
        <f>VLOOKUP(MID(C73,4,10),Ref!$B$2:$E$19,4,FALSE)</f>
        <v>Nitrogen</v>
      </c>
      <c r="G73" s="1">
        <v>9.9146900000000002</v>
      </c>
      <c r="H73" s="1">
        <f>VLOOKUP(MID(C73,4,10),Ref!$B$2:$D$19,3,FALSE)*G73</f>
        <v>2.9533119148936171</v>
      </c>
      <c r="J73" s="5" t="s">
        <v>281</v>
      </c>
      <c r="K73" s="4">
        <v>4739.2</v>
      </c>
      <c r="L73" s="4">
        <v>1266.69</v>
      </c>
      <c r="M73" s="4">
        <v>9213.92</v>
      </c>
      <c r="N73" s="4">
        <v>5454.03</v>
      </c>
      <c r="O73" s="4">
        <v>4474.7299999999996</v>
      </c>
      <c r="P73" s="4">
        <v>4187.33</v>
      </c>
    </row>
    <row r="74" spans="1:16" x14ac:dyDescent="0.25">
      <c r="A74" t="s">
        <v>138</v>
      </c>
      <c r="B74" t="str">
        <f>VLOOKUP(A74,Ref!$L$2:$O$194,4,FALSE)</f>
        <v>Addison Pinnacle</v>
      </c>
      <c r="C74" t="s">
        <v>573</v>
      </c>
      <c r="D74" t="str">
        <f>VLOOKUP(LEFT(C74,3),Ref!$S$2:$T$4,2,FALSE)</f>
        <v>Dry</v>
      </c>
      <c r="E74" t="str">
        <f t="shared" si="1"/>
        <v>By W and D</v>
      </c>
      <c r="F74" t="str">
        <f>VLOOKUP(MID(C74,4,10),Ref!$B$2:$E$19,4,FALSE)</f>
        <v>Nitrogen</v>
      </c>
      <c r="G74" s="1">
        <v>1089.74</v>
      </c>
      <c r="H74" s="1">
        <f>VLOOKUP(MID(C74,4,10),Ref!$B$2:$D$19,3,FALSE)*G74</f>
        <v>126.08561983471076</v>
      </c>
      <c r="J74" s="5" t="s">
        <v>283</v>
      </c>
      <c r="K74" s="4">
        <v>2059.5700000000002</v>
      </c>
      <c r="L74" s="4">
        <v>146.08199999999999</v>
      </c>
      <c r="M74" s="4">
        <v>3192.87</v>
      </c>
      <c r="N74" s="4">
        <v>891.73599999999999</v>
      </c>
      <c r="O74" s="4">
        <v>1133.29</v>
      </c>
      <c r="P74" s="4">
        <v>745.654</v>
      </c>
    </row>
    <row r="75" spans="1:16" x14ac:dyDescent="0.25">
      <c r="A75" t="s">
        <v>138</v>
      </c>
      <c r="B75" t="str">
        <f>VLOOKUP(A75,Ref!$L$2:$O$194,4,FALSE)</f>
        <v>Addison Pinnacle</v>
      </c>
      <c r="C75" t="s">
        <v>574</v>
      </c>
      <c r="D75" t="str">
        <f>VLOOKUP(LEFT(C75,3),Ref!$S$2:$T$4,2,FALSE)</f>
        <v>Dry</v>
      </c>
      <c r="E75" t="str">
        <f t="shared" si="1"/>
        <v>By W and D</v>
      </c>
      <c r="F75" t="str">
        <f>VLOOKUP(MID(C75,4,10),Ref!$B$2:$E$19,4,FALSE)</f>
        <v>Nitrogen</v>
      </c>
      <c r="G75" s="1">
        <v>537.92100000000005</v>
      </c>
      <c r="H75" s="1">
        <f>VLOOKUP(MID(C75,4,10),Ref!$B$2:$D$19,3,FALSE)*G75</f>
        <v>55.784400000000005</v>
      </c>
      <c r="J75" s="5" t="s">
        <v>285</v>
      </c>
      <c r="K75" s="4">
        <v>1571.14</v>
      </c>
      <c r="L75" s="4">
        <v>137.24799999999999</v>
      </c>
      <c r="M75" s="4">
        <v>1906.61</v>
      </c>
      <c r="N75" s="4">
        <v>322.036</v>
      </c>
      <c r="O75" s="4">
        <v>335.46499999999997</v>
      </c>
      <c r="P75" s="4">
        <v>184.78800000000001</v>
      </c>
    </row>
    <row r="76" spans="1:16" x14ac:dyDescent="0.25">
      <c r="A76" t="s">
        <v>138</v>
      </c>
      <c r="B76" t="str">
        <f>VLOOKUP(A76,Ref!$L$2:$O$194,4,FALSE)</f>
        <v>Addison Pinnacle</v>
      </c>
      <c r="C76" t="s">
        <v>575</v>
      </c>
      <c r="D76" t="str">
        <f>VLOOKUP(LEFT(C76,3),Ref!$S$2:$T$4,2,FALSE)</f>
        <v>Dry</v>
      </c>
      <c r="E76" t="str">
        <f t="shared" si="1"/>
        <v>By W and D</v>
      </c>
      <c r="F76" t="str">
        <f>VLOOKUP(MID(C76,4,10),Ref!$B$2:$E$19,4,FALSE)</f>
        <v>Nitrogen</v>
      </c>
      <c r="G76" s="1">
        <v>1265.42</v>
      </c>
      <c r="H76" s="1">
        <f>VLOOKUP(MID(C76,4,10),Ref!$B$2:$D$19,3,FALSE)*G76</f>
        <v>148.87294117647059</v>
      </c>
      <c r="J76" s="5" t="s">
        <v>261</v>
      </c>
      <c r="K76" s="4">
        <v>1320.75</v>
      </c>
      <c r="L76" s="4">
        <v>127.587</v>
      </c>
      <c r="M76" s="4">
        <v>1884.26</v>
      </c>
      <c r="N76" s="4">
        <v>528.69500000000005</v>
      </c>
      <c r="O76" s="4">
        <v>563.50800000000004</v>
      </c>
      <c r="P76" s="4">
        <v>401.108</v>
      </c>
    </row>
    <row r="77" spans="1:16" x14ac:dyDescent="0.25">
      <c r="A77" t="s">
        <v>138</v>
      </c>
      <c r="B77" t="str">
        <f>VLOOKUP(A77,Ref!$L$2:$O$194,4,FALSE)</f>
        <v>Addison Pinnacle</v>
      </c>
      <c r="C77" t="s">
        <v>576</v>
      </c>
      <c r="D77" t="str">
        <f>VLOOKUP(LEFT(C77,3),Ref!$S$2:$T$4,2,FALSE)</f>
        <v>Dry</v>
      </c>
      <c r="E77" t="str">
        <f t="shared" si="1"/>
        <v>By W and D</v>
      </c>
      <c r="F77" t="str">
        <f>VLOOKUP(MID(C77,4,10),Ref!$B$2:$E$19,4,FALSE)</f>
        <v>Nitrogen</v>
      </c>
      <c r="G77" s="1">
        <v>3.66995</v>
      </c>
      <c r="H77" s="1">
        <f>VLOOKUP(MID(C77,4,10),Ref!$B$2:$D$19,3,FALSE)*G77</f>
        <v>0.65037088607594939</v>
      </c>
      <c r="J77" s="5" t="s">
        <v>287</v>
      </c>
      <c r="K77" s="4">
        <v>9899.01</v>
      </c>
      <c r="L77" s="4">
        <v>2441.5</v>
      </c>
      <c r="M77" s="4">
        <v>14854.1</v>
      </c>
      <c r="N77" s="4">
        <v>7694.53</v>
      </c>
      <c r="O77" s="4">
        <v>4955.05</v>
      </c>
      <c r="P77" s="4">
        <v>5253.03</v>
      </c>
    </row>
    <row r="78" spans="1:16" x14ac:dyDescent="0.25">
      <c r="A78" t="s">
        <v>138</v>
      </c>
      <c r="B78" t="str">
        <f>VLOOKUP(A78,Ref!$L$2:$O$194,4,FALSE)</f>
        <v>Addison Pinnacle</v>
      </c>
      <c r="C78" t="s">
        <v>577</v>
      </c>
      <c r="D78" t="str">
        <f>VLOOKUP(LEFT(C78,3),Ref!$S$2:$T$4,2,FALSE)</f>
        <v>Dry</v>
      </c>
      <c r="E78" t="str">
        <f t="shared" si="1"/>
        <v>By W and D</v>
      </c>
      <c r="F78" t="str">
        <f>VLOOKUP(MID(C78,4,10),Ref!$B$2:$E$19,4,FALSE)</f>
        <v>Nitrogen</v>
      </c>
      <c r="G78" s="1">
        <v>1594.94</v>
      </c>
      <c r="H78" s="1">
        <f>VLOOKUP(MID(C78,4,10),Ref!$B$2:$D$19,3,FALSE)*G78</f>
        <v>1313.48</v>
      </c>
      <c r="J78" s="5" t="s">
        <v>289</v>
      </c>
      <c r="K78" s="4">
        <v>2540.44</v>
      </c>
      <c r="L78" s="4">
        <v>197.48400000000001</v>
      </c>
      <c r="M78" s="4">
        <v>3731</v>
      </c>
      <c r="N78" s="4">
        <v>1074.25</v>
      </c>
      <c r="O78" s="4">
        <v>1190.55</v>
      </c>
      <c r="P78" s="4">
        <v>876.76700000000005</v>
      </c>
    </row>
    <row r="79" spans="1:16" x14ac:dyDescent="0.25">
      <c r="A79" t="s">
        <v>138</v>
      </c>
      <c r="B79" t="str">
        <f>VLOOKUP(A79,Ref!$L$2:$O$194,4,FALSE)</f>
        <v>Addison Pinnacle</v>
      </c>
      <c r="C79" t="s">
        <v>578</v>
      </c>
      <c r="D79" t="str">
        <f>VLOOKUP(LEFT(C79,3),Ref!$S$2:$T$4,2,FALSE)</f>
        <v>Dry</v>
      </c>
      <c r="E79" t="str">
        <f t="shared" si="1"/>
        <v>By W and D</v>
      </c>
      <c r="F79" t="str">
        <f>VLOOKUP(MID(C79,4,10),Ref!$B$2:$E$19,4,FALSE)</f>
        <v>Nitrogen</v>
      </c>
      <c r="G79" s="1">
        <v>341.01799999999997</v>
      </c>
      <c r="H79" s="1">
        <f>VLOOKUP(MID(C79,4,10),Ref!$B$2:$D$19,3,FALSE)*G79</f>
        <v>77.00406451612902</v>
      </c>
      <c r="J79" s="5" t="s">
        <v>291</v>
      </c>
      <c r="K79" s="4">
        <v>1320.75</v>
      </c>
      <c r="L79" s="4">
        <v>127.587</v>
      </c>
      <c r="M79" s="4">
        <v>1884.26</v>
      </c>
      <c r="N79" s="4">
        <v>528.69500000000005</v>
      </c>
      <c r="O79" s="4">
        <v>563.50800000000004</v>
      </c>
      <c r="P79" s="4">
        <v>401.108</v>
      </c>
    </row>
    <row r="80" spans="1:16" x14ac:dyDescent="0.25">
      <c r="A80" t="s">
        <v>138</v>
      </c>
      <c r="B80" t="str">
        <f>VLOOKUP(A80,Ref!$L$2:$O$194,4,FALSE)</f>
        <v>Addison Pinnacle</v>
      </c>
      <c r="C80" t="s">
        <v>579</v>
      </c>
      <c r="D80" t="str">
        <f>VLOOKUP(LEFT(C80,3),Ref!$S$2:$T$4,2,FALSE)</f>
        <v>Dry</v>
      </c>
      <c r="E80" t="str">
        <f t="shared" si="1"/>
        <v>By W and D</v>
      </c>
      <c r="F80" t="str">
        <f>VLOOKUP(MID(C80,4,10),Ref!$B$2:$E$19,4,FALSE)</f>
        <v>Nitrogen</v>
      </c>
      <c r="G80" s="1">
        <v>377.72</v>
      </c>
      <c r="H80" s="1">
        <f>VLOOKUP(MID(C80,4,10),Ref!$B$2:$D$19,3,FALSE)*G80</f>
        <v>293.78222222222223</v>
      </c>
      <c r="J80" s="5" t="s">
        <v>295</v>
      </c>
      <c r="K80" s="4">
        <v>954.43200000000002</v>
      </c>
      <c r="L80" s="4">
        <v>849.56700000000001</v>
      </c>
      <c r="M80" s="4">
        <v>3211.39</v>
      </c>
      <c r="N80" s="4">
        <v>2946.19</v>
      </c>
      <c r="O80" s="4">
        <v>2256.9499999999998</v>
      </c>
      <c r="P80" s="4">
        <v>2096.62</v>
      </c>
    </row>
    <row r="81" spans="1:16" x14ac:dyDescent="0.25">
      <c r="A81" t="s">
        <v>138</v>
      </c>
      <c r="B81" t="str">
        <f>VLOOKUP(A81,Ref!$L$2:$O$194,4,FALSE)</f>
        <v>Addison Pinnacle</v>
      </c>
      <c r="C81" t="s">
        <v>580</v>
      </c>
      <c r="D81" t="str">
        <f>VLOOKUP(LEFT(C81,3),Ref!$S$2:$T$4,2,FALSE)</f>
        <v>Wet</v>
      </c>
      <c r="E81" t="str">
        <f t="shared" si="1"/>
        <v>By W and D</v>
      </c>
      <c r="F81" t="str">
        <f>VLOOKUP(MID(C81,4,10),Ref!$B$2:$E$19,4,FALSE)</f>
        <v>Nitrogen</v>
      </c>
      <c r="G81" s="1">
        <v>3.3421199999999998E-7</v>
      </c>
      <c r="H81" s="1">
        <f>VLOOKUP(MID(C81,4,10),Ref!$B$2:$D$19,3,FALSE)*G81</f>
        <v>1.5596559999999999E-7</v>
      </c>
      <c r="J81" s="5" t="s">
        <v>293</v>
      </c>
      <c r="K81" s="4">
        <v>1816.17</v>
      </c>
      <c r="L81" s="4">
        <v>862.35199999999998</v>
      </c>
      <c r="M81" s="4">
        <v>3747.41</v>
      </c>
      <c r="N81" s="4">
        <v>2697.63</v>
      </c>
      <c r="O81" s="4">
        <v>1931.24</v>
      </c>
      <c r="P81" s="4">
        <v>1835.29</v>
      </c>
    </row>
    <row r="82" spans="1:16" x14ac:dyDescent="0.25">
      <c r="A82" t="s">
        <v>138</v>
      </c>
      <c r="B82" t="str">
        <f>VLOOKUP(A82,Ref!$L$2:$O$194,4,FALSE)</f>
        <v>Addison Pinnacle</v>
      </c>
      <c r="C82" t="s">
        <v>581</v>
      </c>
      <c r="D82" t="str">
        <f>VLOOKUP(LEFT(C82,3),Ref!$S$2:$T$4,2,FALSE)</f>
        <v>Wet</v>
      </c>
      <c r="E82" t="str">
        <f t="shared" si="1"/>
        <v>By W and D</v>
      </c>
      <c r="F82" t="str">
        <f>VLOOKUP(MID(C82,4,10),Ref!$B$2:$E$19,4,FALSE)</f>
        <v>Nitrogen</v>
      </c>
      <c r="G82" s="1">
        <v>2.2985599999999999E-4</v>
      </c>
      <c r="H82" s="1">
        <f>VLOOKUP(MID(C82,4,10),Ref!$B$2:$D$19,3,FALSE)*G82</f>
        <v>6.9956173913043477E-5</v>
      </c>
      <c r="J82" s="5" t="s">
        <v>299</v>
      </c>
      <c r="K82" s="4">
        <v>5530.01</v>
      </c>
      <c r="L82" s="4">
        <v>2989.6</v>
      </c>
      <c r="M82" s="4">
        <v>8264.94</v>
      </c>
      <c r="N82" s="4">
        <v>7077.97</v>
      </c>
      <c r="O82" s="4">
        <v>2734.92</v>
      </c>
      <c r="P82" s="4">
        <v>4088.37</v>
      </c>
    </row>
    <row r="83" spans="1:16" x14ac:dyDescent="0.25">
      <c r="A83" t="s">
        <v>138</v>
      </c>
      <c r="B83" t="str">
        <f>VLOOKUP(A83,Ref!$L$2:$O$194,4,FALSE)</f>
        <v>Addison Pinnacle</v>
      </c>
      <c r="C83" t="s">
        <v>582</v>
      </c>
      <c r="D83" t="str">
        <f>VLOOKUP(LEFT(C83,3),Ref!$S$2:$T$4,2,FALSE)</f>
        <v>Wet</v>
      </c>
      <c r="E83" t="str">
        <f t="shared" si="1"/>
        <v>By W and D</v>
      </c>
      <c r="F83" t="str">
        <f>VLOOKUP(MID(C83,4,10),Ref!$B$2:$E$19,4,FALSE)</f>
        <v>Nitrogen</v>
      </c>
      <c r="G83" s="1">
        <v>10.3748</v>
      </c>
      <c r="H83" s="1">
        <f>VLOOKUP(MID(C83,4,10),Ref!$B$2:$D$19,3,FALSE)*G83</f>
        <v>2.3426967741935485</v>
      </c>
      <c r="J83" s="5" t="s">
        <v>297</v>
      </c>
      <c r="K83" s="4">
        <v>1729.78</v>
      </c>
      <c r="L83" s="4">
        <v>120.68899999999999</v>
      </c>
      <c r="M83" s="4">
        <v>2950.54</v>
      </c>
      <c r="N83" s="4">
        <v>862.42399999999998</v>
      </c>
      <c r="O83" s="4">
        <v>1220.76</v>
      </c>
      <c r="P83" s="4">
        <v>741.73199999999997</v>
      </c>
    </row>
    <row r="84" spans="1:16" x14ac:dyDescent="0.25">
      <c r="A84" t="s">
        <v>138</v>
      </c>
      <c r="B84" t="str">
        <f>VLOOKUP(A84,Ref!$L$2:$O$194,4,FALSE)</f>
        <v>Addison Pinnacle</v>
      </c>
      <c r="C84" t="s">
        <v>583</v>
      </c>
      <c r="D84" t="str">
        <f>VLOOKUP(LEFT(C84,3),Ref!$S$2:$T$4,2,FALSE)</f>
        <v>Wet</v>
      </c>
      <c r="E84" t="str">
        <f t="shared" si="1"/>
        <v>By W and D</v>
      </c>
      <c r="F84" t="str">
        <f>VLOOKUP(MID(C84,4,10),Ref!$B$2:$E$19,4,FALSE)</f>
        <v>Nitrogen</v>
      </c>
      <c r="G84" s="1">
        <v>28.168099999999999</v>
      </c>
      <c r="H84" s="1">
        <f>VLOOKUP(MID(C84,4,10),Ref!$B$2:$D$19,3,FALSE)*G84</f>
        <v>7.3028407407407405</v>
      </c>
      <c r="J84" s="5" t="s">
        <v>301</v>
      </c>
      <c r="K84" s="4">
        <v>5530.01</v>
      </c>
      <c r="L84" s="4">
        <v>2989.6</v>
      </c>
      <c r="M84" s="4">
        <v>8264.94</v>
      </c>
      <c r="N84" s="4">
        <v>7077.97</v>
      </c>
      <c r="O84" s="4">
        <v>2734.92</v>
      </c>
      <c r="P84" s="4">
        <v>4088.37</v>
      </c>
    </row>
    <row r="85" spans="1:16" x14ac:dyDescent="0.25">
      <c r="A85" t="s">
        <v>138</v>
      </c>
      <c r="B85" t="str">
        <f>VLOOKUP(A85,Ref!$L$2:$O$194,4,FALSE)</f>
        <v>Addison Pinnacle</v>
      </c>
      <c r="C85" t="s">
        <v>584</v>
      </c>
      <c r="D85" t="str">
        <f>VLOOKUP(LEFT(C85,3),Ref!$S$2:$T$4,2,FALSE)</f>
        <v>Wet</v>
      </c>
      <c r="E85" t="str">
        <f t="shared" si="1"/>
        <v>By W and D</v>
      </c>
      <c r="F85" t="str">
        <f>VLOOKUP(MID(C85,4,10),Ref!$B$2:$E$19,4,FALSE)</f>
        <v>Nitrogen</v>
      </c>
      <c r="G85" s="1">
        <v>8353.9599999999991</v>
      </c>
      <c r="H85" s="1">
        <f>VLOOKUP(MID(C85,4,10),Ref!$B$2:$D$19,3,FALSE)*G85</f>
        <v>1856.4355555555553</v>
      </c>
      <c r="J85" s="5" t="s">
        <v>303</v>
      </c>
      <c r="K85" s="4">
        <v>5295.97</v>
      </c>
      <c r="L85" s="4">
        <v>180.416</v>
      </c>
      <c r="M85" s="4">
        <v>5472.21</v>
      </c>
      <c r="N85" s="4">
        <v>234.94900000000001</v>
      </c>
      <c r="O85" s="4">
        <v>176.238</v>
      </c>
      <c r="P85" s="4">
        <v>54.533000000000001</v>
      </c>
    </row>
    <row r="86" spans="1:16" x14ac:dyDescent="0.25">
      <c r="A86" t="s">
        <v>138</v>
      </c>
      <c r="B86" t="str">
        <f>VLOOKUP(A86,Ref!$L$2:$O$194,4,FALSE)</f>
        <v>Addison Pinnacle</v>
      </c>
      <c r="C86" t="s">
        <v>585</v>
      </c>
      <c r="D86" t="str">
        <f>VLOOKUP(LEFT(C86,3),Ref!$S$2:$T$4,2,FALSE)</f>
        <v>Wet</v>
      </c>
      <c r="E86" t="str">
        <f t="shared" si="1"/>
        <v>By W and D</v>
      </c>
      <c r="F86" t="str">
        <f>VLOOKUP(MID(C86,4,10),Ref!$B$2:$E$19,4,FALSE)</f>
        <v>Nitrogen</v>
      </c>
      <c r="G86" s="1">
        <v>1.6770500000000001E-2</v>
      </c>
      <c r="H86" s="1">
        <f>VLOOKUP(MID(C86,4,10),Ref!$B$2:$D$19,3,FALSE)*G86</f>
        <v>4.9954680851063832E-3</v>
      </c>
      <c r="J86" s="5" t="s">
        <v>305</v>
      </c>
      <c r="K86" s="4">
        <v>5295.97</v>
      </c>
      <c r="L86" s="4">
        <v>180.416</v>
      </c>
      <c r="M86" s="4">
        <v>5472.21</v>
      </c>
      <c r="N86" s="4">
        <v>234.94900000000001</v>
      </c>
      <c r="O86" s="4">
        <v>176.238</v>
      </c>
      <c r="P86" s="4">
        <v>54.533000000000001</v>
      </c>
    </row>
    <row r="87" spans="1:16" x14ac:dyDescent="0.25">
      <c r="A87" t="s">
        <v>138</v>
      </c>
      <c r="B87" t="str">
        <f>VLOOKUP(A87,Ref!$L$2:$O$194,4,FALSE)</f>
        <v>Addison Pinnacle</v>
      </c>
      <c r="C87" t="s">
        <v>586</v>
      </c>
      <c r="D87" t="str">
        <f>VLOOKUP(LEFT(C87,3),Ref!$S$2:$T$4,2,FALSE)</f>
        <v>Wet</v>
      </c>
      <c r="E87" t="str">
        <f t="shared" si="1"/>
        <v>By W and D</v>
      </c>
      <c r="F87" t="str">
        <f>VLOOKUP(MID(C87,4,10),Ref!$B$2:$E$19,4,FALSE)</f>
        <v>Nitrogen</v>
      </c>
      <c r="G87" s="1">
        <v>0.39818700000000001</v>
      </c>
      <c r="H87" s="1">
        <f>VLOOKUP(MID(C87,4,10),Ref!$B$2:$D$19,3,FALSE)*G87</f>
        <v>4.6071223140495873E-2</v>
      </c>
      <c r="J87" s="5" t="s">
        <v>307</v>
      </c>
      <c r="K87" s="4">
        <v>3162.48</v>
      </c>
      <c r="L87" s="4">
        <v>132.34299999999999</v>
      </c>
      <c r="M87" s="4">
        <v>4434.7299999999996</v>
      </c>
      <c r="N87" s="4">
        <v>751.62400000000002</v>
      </c>
      <c r="O87" s="4">
        <v>1272.26</v>
      </c>
      <c r="P87" s="4">
        <v>619.28200000000004</v>
      </c>
    </row>
    <row r="88" spans="1:16" x14ac:dyDescent="0.25">
      <c r="A88" t="s">
        <v>138</v>
      </c>
      <c r="B88" t="str">
        <f>VLOOKUP(A88,Ref!$L$2:$O$194,4,FALSE)</f>
        <v>Addison Pinnacle</v>
      </c>
      <c r="C88" t="s">
        <v>587</v>
      </c>
      <c r="D88" t="str">
        <f>VLOOKUP(LEFT(C88,3),Ref!$S$2:$T$4,2,FALSE)</f>
        <v>Wet</v>
      </c>
      <c r="E88" t="str">
        <f t="shared" si="1"/>
        <v>By W and D</v>
      </c>
      <c r="F88" t="str">
        <f>VLOOKUP(MID(C88,4,10),Ref!$B$2:$E$19,4,FALSE)</f>
        <v>Nitrogen</v>
      </c>
      <c r="G88" s="1">
        <v>0.198128</v>
      </c>
      <c r="H88" s="1">
        <f>VLOOKUP(MID(C88,4,10),Ref!$B$2:$D$19,3,FALSE)*G88</f>
        <v>2.0546607407407408E-2</v>
      </c>
      <c r="J88" s="5" t="s">
        <v>309</v>
      </c>
      <c r="K88" s="4">
        <v>1427.66</v>
      </c>
      <c r="L88" s="4">
        <v>137.797</v>
      </c>
      <c r="M88" s="4">
        <v>2747.61</v>
      </c>
      <c r="N88" s="4">
        <v>1268.3399999999999</v>
      </c>
      <c r="O88" s="4">
        <v>1319.94</v>
      </c>
      <c r="P88" s="4">
        <v>1130.55</v>
      </c>
    </row>
    <row r="89" spans="1:16" x14ac:dyDescent="0.25">
      <c r="A89" t="s">
        <v>138</v>
      </c>
      <c r="B89" t="str">
        <f>VLOOKUP(A89,Ref!$L$2:$O$194,4,FALSE)</f>
        <v>Addison Pinnacle</v>
      </c>
      <c r="C89" t="s">
        <v>588</v>
      </c>
      <c r="D89" t="str">
        <f>VLOOKUP(LEFT(C89,3),Ref!$S$2:$T$4,2,FALSE)</f>
        <v>Wet</v>
      </c>
      <c r="E89" t="str">
        <f t="shared" si="1"/>
        <v>By W and D</v>
      </c>
      <c r="F89" t="str">
        <f>VLOOKUP(MID(C89,4,10),Ref!$B$2:$E$19,4,FALSE)</f>
        <v>Nitrogen</v>
      </c>
      <c r="G89" s="1">
        <v>1405.48</v>
      </c>
      <c r="H89" s="1">
        <f>VLOOKUP(MID(C89,4,10),Ref!$B$2:$D$19,3,FALSE)*G89</f>
        <v>165.35058823529411</v>
      </c>
      <c r="J89" s="5" t="s">
        <v>313</v>
      </c>
      <c r="K89" s="4">
        <v>13593.78</v>
      </c>
      <c r="L89" s="4">
        <v>3743.84</v>
      </c>
      <c r="M89" s="4">
        <v>23896.2</v>
      </c>
      <c r="N89" s="4">
        <v>11356.06</v>
      </c>
      <c r="O89" s="4">
        <v>10302.379999999999</v>
      </c>
      <c r="P89" s="4">
        <v>7612.22</v>
      </c>
    </row>
    <row r="90" spans="1:16" x14ac:dyDescent="0.25">
      <c r="A90" t="s">
        <v>138</v>
      </c>
      <c r="B90" t="str">
        <f>VLOOKUP(A90,Ref!$L$2:$O$194,4,FALSE)</f>
        <v>Addison Pinnacle</v>
      </c>
      <c r="C90" t="s">
        <v>589</v>
      </c>
      <c r="D90" t="str">
        <f>VLOOKUP(LEFT(C90,3),Ref!$S$2:$T$4,2,FALSE)</f>
        <v>Wet</v>
      </c>
      <c r="E90" t="str">
        <f t="shared" si="1"/>
        <v>By W and D</v>
      </c>
      <c r="F90" t="str">
        <f>VLOOKUP(MID(C90,4,10),Ref!$B$2:$E$19,4,FALSE)</f>
        <v>Nitrogen</v>
      </c>
      <c r="G90" s="1">
        <v>6.7775999999999996</v>
      </c>
      <c r="H90" s="1">
        <f>VLOOKUP(MID(C90,4,10),Ref!$B$2:$D$19,3,FALSE)*G90</f>
        <v>1.201093670886076</v>
      </c>
      <c r="J90" s="5" t="s">
        <v>315</v>
      </c>
      <c r="K90" s="4">
        <v>2640.56</v>
      </c>
      <c r="L90" s="4">
        <v>133.10599999999999</v>
      </c>
      <c r="M90" s="4">
        <v>4002.79</v>
      </c>
      <c r="N90" s="4">
        <v>911.56399999999996</v>
      </c>
      <c r="O90" s="4">
        <v>1362.23</v>
      </c>
      <c r="P90" s="4">
        <v>778.45799999999997</v>
      </c>
    </row>
    <row r="91" spans="1:16" x14ac:dyDescent="0.25">
      <c r="A91" t="s">
        <v>138</v>
      </c>
      <c r="B91" t="str">
        <f>VLOOKUP(A91,Ref!$L$2:$O$194,4,FALSE)</f>
        <v>Addison Pinnacle</v>
      </c>
      <c r="C91" t="s">
        <v>590</v>
      </c>
      <c r="D91" t="str">
        <f>VLOOKUP(LEFT(C91,3),Ref!$S$2:$T$4,2,FALSE)</f>
        <v>Wet</v>
      </c>
      <c r="E91" t="str">
        <f t="shared" si="1"/>
        <v>By W and D</v>
      </c>
      <c r="F91" t="str">
        <f>VLOOKUP(MID(C91,4,10),Ref!$B$2:$E$19,4,FALSE)</f>
        <v>Nitrogen</v>
      </c>
      <c r="G91" s="1">
        <v>129.18700000000001</v>
      </c>
      <c r="H91" s="1">
        <f>VLOOKUP(MID(C91,4,10),Ref!$B$2:$D$19,3,FALSE)*G91</f>
        <v>106.38929411764707</v>
      </c>
      <c r="J91" s="5" t="s">
        <v>311</v>
      </c>
      <c r="K91" s="4">
        <v>1854.89</v>
      </c>
      <c r="L91" s="4">
        <v>107.886</v>
      </c>
      <c r="M91" s="4">
        <v>2750.06</v>
      </c>
      <c r="N91" s="4">
        <v>507.16199999999998</v>
      </c>
      <c r="O91" s="4">
        <v>895.17</v>
      </c>
      <c r="P91" s="4">
        <v>399.27600000000001</v>
      </c>
    </row>
    <row r="92" spans="1:16" x14ac:dyDescent="0.25">
      <c r="A92" t="s">
        <v>138</v>
      </c>
      <c r="B92" t="str">
        <f>VLOOKUP(A92,Ref!$L$2:$O$194,4,FALSE)</f>
        <v>Addison Pinnacle</v>
      </c>
      <c r="C92" t="s">
        <v>591</v>
      </c>
      <c r="D92" t="str">
        <f>VLOOKUP(LEFT(C92,3),Ref!$S$2:$T$4,2,FALSE)</f>
        <v>Wet</v>
      </c>
      <c r="E92" t="str">
        <f t="shared" si="1"/>
        <v>By W and D</v>
      </c>
      <c r="F92" t="str">
        <f>VLOOKUP(MID(C92,4,10),Ref!$B$2:$E$19,4,FALSE)</f>
        <v>Nitrogen</v>
      </c>
      <c r="G92" s="1">
        <v>1075.8699999999999</v>
      </c>
      <c r="H92" s="1">
        <f>VLOOKUP(MID(C92,4,10),Ref!$B$2:$D$19,3,FALSE)*G92</f>
        <v>242.93838709677416</v>
      </c>
      <c r="J92" s="5" t="s">
        <v>317</v>
      </c>
      <c r="K92" s="4">
        <v>5073.38</v>
      </c>
      <c r="L92" s="4">
        <v>2868.42</v>
      </c>
      <c r="M92" s="4">
        <v>7986.76</v>
      </c>
      <c r="N92" s="4">
        <v>6943.3</v>
      </c>
      <c r="O92" s="4">
        <v>2913.38</v>
      </c>
      <c r="P92" s="4">
        <v>4074.91</v>
      </c>
    </row>
    <row r="93" spans="1:16" x14ac:dyDescent="0.25">
      <c r="A93" t="s">
        <v>138</v>
      </c>
      <c r="B93" t="str">
        <f>VLOOKUP(A93,Ref!$L$2:$O$194,4,FALSE)</f>
        <v>Addison Pinnacle</v>
      </c>
      <c r="C93" t="s">
        <v>592</v>
      </c>
      <c r="D93" t="str">
        <f>VLOOKUP(LEFT(C93,3),Ref!$S$2:$T$4,2,FALSE)</f>
        <v>Wet</v>
      </c>
      <c r="E93" t="str">
        <f t="shared" si="1"/>
        <v>By W and D</v>
      </c>
      <c r="F93" t="str">
        <f>VLOOKUP(MID(C93,4,10),Ref!$B$2:$E$19,4,FALSE)</f>
        <v>Nitrogen</v>
      </c>
      <c r="G93" s="1">
        <v>2139.9699999999998</v>
      </c>
      <c r="H93" s="1">
        <f>VLOOKUP(MID(C93,4,10),Ref!$B$2:$D$19,3,FALSE)*G93</f>
        <v>1664.421111111111</v>
      </c>
      <c r="J93" s="5" t="s">
        <v>319</v>
      </c>
      <c r="K93" s="4">
        <v>7539.49</v>
      </c>
      <c r="L93" s="4">
        <v>4412.8599999999997</v>
      </c>
      <c r="M93" s="4">
        <v>14036.1</v>
      </c>
      <c r="N93" s="4">
        <v>12744.5</v>
      </c>
      <c r="O93" s="4">
        <v>6496.62</v>
      </c>
      <c r="P93" s="4">
        <v>8331.6299999999992</v>
      </c>
    </row>
    <row r="94" spans="1:16" x14ac:dyDescent="0.25">
      <c r="A94" t="s">
        <v>138</v>
      </c>
      <c r="B94" t="str">
        <f>VLOOKUP(A94,Ref!$L$2:$O$194,4,FALSE)</f>
        <v>Addison Pinnacle</v>
      </c>
      <c r="C94" t="s">
        <v>593</v>
      </c>
      <c r="D94" t="str">
        <f>VLOOKUP(LEFT(C94,3),Ref!$S$2:$T$4,2,FALSE)</f>
        <v>Total (Dry+Wet)</v>
      </c>
      <c r="E94" t="str">
        <f t="shared" si="1"/>
        <v>Total</v>
      </c>
      <c r="F94" t="str">
        <f>VLOOKUP(MID(C94,4,10),Ref!$B$2:$E$19,4,FALSE)</f>
        <v>Nitrogen</v>
      </c>
      <c r="G94" s="1">
        <v>73.797899999999998</v>
      </c>
      <c r="H94" s="1">
        <f>VLOOKUP(MID(C94,4,10),Ref!$B$2:$D$19,3,FALSE)*G94</f>
        <v>34.439019999999999</v>
      </c>
      <c r="J94" s="5" t="s">
        <v>321</v>
      </c>
      <c r="K94" s="4">
        <v>3647.49</v>
      </c>
      <c r="L94" s="4">
        <v>248.23</v>
      </c>
      <c r="M94" s="4">
        <v>5503.85</v>
      </c>
      <c r="N94" s="4">
        <v>1267.21</v>
      </c>
      <c r="O94" s="4">
        <v>1856.37</v>
      </c>
      <c r="P94" s="4">
        <v>1018.98</v>
      </c>
    </row>
    <row r="95" spans="1:16" x14ac:dyDescent="0.25">
      <c r="A95" t="s">
        <v>138</v>
      </c>
      <c r="B95" t="str">
        <f>VLOOKUP(A95,Ref!$L$2:$O$194,4,FALSE)</f>
        <v>Addison Pinnacle</v>
      </c>
      <c r="C95" t="s">
        <v>594</v>
      </c>
      <c r="D95" t="str">
        <f>VLOOKUP(LEFT(C95,3),Ref!$S$2:$T$4,2,FALSE)</f>
        <v>Total (Dry+Wet)</v>
      </c>
      <c r="E95" t="str">
        <f t="shared" si="1"/>
        <v>Total</v>
      </c>
      <c r="F95" t="str">
        <f>VLOOKUP(MID(C95,4,10),Ref!$B$2:$E$19,4,FALSE)</f>
        <v>Nitrogen</v>
      </c>
      <c r="G95" s="1">
        <v>1351.11</v>
      </c>
      <c r="H95" s="1">
        <f>VLOOKUP(MID(C95,4,10),Ref!$B$2:$D$19,3,FALSE)*G95</f>
        <v>411.20739130434782</v>
      </c>
      <c r="J95" s="5" t="s">
        <v>323</v>
      </c>
      <c r="K95" s="4">
        <v>2392.89</v>
      </c>
      <c r="L95" s="4">
        <v>1697.64</v>
      </c>
      <c r="M95" s="4">
        <v>4135.53</v>
      </c>
      <c r="N95" s="4">
        <v>3091.72</v>
      </c>
      <c r="O95" s="4">
        <v>1742.64</v>
      </c>
      <c r="P95" s="4">
        <v>1394.08</v>
      </c>
    </row>
    <row r="96" spans="1:16" x14ac:dyDescent="0.25">
      <c r="A96" t="s">
        <v>138</v>
      </c>
      <c r="B96" t="str">
        <f>VLOOKUP(A96,Ref!$L$2:$O$194,4,FALSE)</f>
        <v>Addison Pinnacle</v>
      </c>
      <c r="C96" t="s">
        <v>595</v>
      </c>
      <c r="D96" t="str">
        <f>VLOOKUP(LEFT(C96,3),Ref!$S$2:$T$4,2,FALSE)</f>
        <v>Total (Dry+Wet)</v>
      </c>
      <c r="E96" t="str">
        <f t="shared" si="1"/>
        <v>Total</v>
      </c>
      <c r="F96" t="str">
        <f>VLOOKUP(MID(C96,4,10),Ref!$B$2:$E$19,4,FALSE)</f>
        <v>Nitrogen</v>
      </c>
      <c r="G96" s="1">
        <v>18.732700000000001</v>
      </c>
      <c r="H96" s="1">
        <f>VLOOKUP(MID(C96,4,10),Ref!$B$2:$D$19,3,FALSE)*G96</f>
        <v>4.2299645161290327</v>
      </c>
      <c r="J96" s="5" t="s">
        <v>325</v>
      </c>
      <c r="K96" s="4">
        <v>3865.35</v>
      </c>
      <c r="L96" s="4">
        <v>1633.97</v>
      </c>
      <c r="M96" s="4">
        <v>7810.07</v>
      </c>
      <c r="N96" s="4">
        <v>6034.12</v>
      </c>
      <c r="O96" s="4">
        <v>3944.71</v>
      </c>
      <c r="P96" s="4">
        <v>4400.16</v>
      </c>
    </row>
    <row r="97" spans="1:16" x14ac:dyDescent="0.25">
      <c r="A97" t="s">
        <v>138</v>
      </c>
      <c r="B97" t="str">
        <f>VLOOKUP(A97,Ref!$L$2:$O$194,4,FALSE)</f>
        <v>Addison Pinnacle</v>
      </c>
      <c r="C97" t="s">
        <v>596</v>
      </c>
      <c r="D97" t="str">
        <f>VLOOKUP(LEFT(C97,3),Ref!$S$2:$T$4,2,FALSE)</f>
        <v>Total (Dry+Wet)</v>
      </c>
      <c r="E97" t="str">
        <f t="shared" si="1"/>
        <v>Total</v>
      </c>
      <c r="F97" t="str">
        <f>VLOOKUP(MID(C97,4,10),Ref!$B$2:$E$19,4,FALSE)</f>
        <v>Nitrogen</v>
      </c>
      <c r="G97" s="1">
        <v>287.08100000000002</v>
      </c>
      <c r="H97" s="1">
        <f>VLOOKUP(MID(C97,4,10),Ref!$B$2:$D$19,3,FALSE)*G97</f>
        <v>74.428407407407406</v>
      </c>
      <c r="J97" s="5" t="s">
        <v>327</v>
      </c>
      <c r="K97" s="4">
        <v>11356.6</v>
      </c>
      <c r="L97" s="4">
        <v>2954.94</v>
      </c>
      <c r="M97" s="4">
        <v>15320.4</v>
      </c>
      <c r="N97" s="4">
        <v>4631.1099999999997</v>
      </c>
      <c r="O97" s="4">
        <v>3963.85</v>
      </c>
      <c r="P97" s="4">
        <v>1676.17</v>
      </c>
    </row>
    <row r="98" spans="1:16" x14ac:dyDescent="0.25">
      <c r="A98" t="s">
        <v>138</v>
      </c>
      <c r="B98" t="str">
        <f>VLOOKUP(A98,Ref!$L$2:$O$194,4,FALSE)</f>
        <v>Addison Pinnacle</v>
      </c>
      <c r="C98" t="s">
        <v>597</v>
      </c>
      <c r="D98" t="str">
        <f>VLOOKUP(LEFT(C98,3),Ref!$S$2:$T$4,2,FALSE)</f>
        <v>Total (Dry+Wet)</v>
      </c>
      <c r="E98" t="str">
        <f t="shared" si="1"/>
        <v>Total</v>
      </c>
      <c r="F98" t="str">
        <f>VLOOKUP(MID(C98,4,10),Ref!$B$2:$E$19,4,FALSE)</f>
        <v>Nitrogen</v>
      </c>
      <c r="G98" s="1">
        <v>22471.4</v>
      </c>
      <c r="H98" s="1">
        <f>VLOOKUP(MID(C98,4,10),Ref!$B$2:$D$19,3,FALSE)*G98</f>
        <v>4993.6444444444442</v>
      </c>
      <c r="J98" s="5" t="s">
        <v>349</v>
      </c>
      <c r="K98" s="4">
        <v>7855.28</v>
      </c>
      <c r="L98" s="4">
        <v>6385.85</v>
      </c>
      <c r="M98" s="4">
        <v>14491.9</v>
      </c>
      <c r="N98" s="4">
        <v>15848.2</v>
      </c>
      <c r="O98" s="4">
        <v>6636.65</v>
      </c>
      <c r="P98" s="4">
        <v>9462.35</v>
      </c>
    </row>
    <row r="99" spans="1:16" x14ac:dyDescent="0.25">
      <c r="A99" t="s">
        <v>138</v>
      </c>
      <c r="B99" t="str">
        <f>VLOOKUP(A99,Ref!$L$2:$O$194,4,FALSE)</f>
        <v>Addison Pinnacle</v>
      </c>
      <c r="C99" t="s">
        <v>598</v>
      </c>
      <c r="D99" t="str">
        <f>VLOOKUP(LEFT(C99,3),Ref!$S$2:$T$4,2,FALSE)</f>
        <v>Total (Dry+Wet)</v>
      </c>
      <c r="E99" t="str">
        <f t="shared" si="1"/>
        <v>Total</v>
      </c>
      <c r="F99" t="str">
        <f>VLOOKUP(MID(C99,4,10),Ref!$B$2:$E$19,4,FALSE)</f>
        <v>Nitrogen</v>
      </c>
      <c r="G99" s="1">
        <v>9.9314599999999995</v>
      </c>
      <c r="H99" s="1">
        <f>VLOOKUP(MID(C99,4,10),Ref!$B$2:$D$19,3,FALSE)*G99</f>
        <v>2.9583072340425529</v>
      </c>
      <c r="J99" s="5" t="s">
        <v>545</v>
      </c>
      <c r="K99" s="4">
        <v>1227.3399999999999</v>
      </c>
      <c r="L99" s="4">
        <v>683.24599999999998</v>
      </c>
      <c r="M99" s="4">
        <v>3087.87</v>
      </c>
      <c r="N99" s="4">
        <v>2563.27</v>
      </c>
      <c r="O99" s="4">
        <v>1860.52</v>
      </c>
      <c r="P99" s="4">
        <v>1880.03</v>
      </c>
    </row>
    <row r="100" spans="1:16" x14ac:dyDescent="0.25">
      <c r="A100" t="s">
        <v>138</v>
      </c>
      <c r="B100" t="str">
        <f>VLOOKUP(A100,Ref!$L$2:$O$194,4,FALSE)</f>
        <v>Addison Pinnacle</v>
      </c>
      <c r="C100" t="s">
        <v>599</v>
      </c>
      <c r="D100" t="str">
        <f>VLOOKUP(LEFT(C100,3),Ref!$S$2:$T$4,2,FALSE)</f>
        <v>Total (Dry+Wet)</v>
      </c>
      <c r="E100" t="str">
        <f t="shared" si="1"/>
        <v>Total</v>
      </c>
      <c r="F100" t="str">
        <f>VLOOKUP(MID(C100,4,10),Ref!$B$2:$E$19,4,FALSE)</f>
        <v>Nitrogen</v>
      </c>
      <c r="G100" s="1">
        <v>1090.1400000000001</v>
      </c>
      <c r="H100" s="1">
        <f>VLOOKUP(MID(C100,4,10),Ref!$B$2:$D$19,3,FALSE)*G100</f>
        <v>126.1319008264463</v>
      </c>
      <c r="J100" s="5" t="s">
        <v>329</v>
      </c>
      <c r="K100" s="4">
        <v>6838.65</v>
      </c>
      <c r="L100" s="4">
        <v>3588.53</v>
      </c>
      <c r="M100" s="4">
        <v>12178.1</v>
      </c>
      <c r="N100" s="4">
        <v>10107.5</v>
      </c>
      <c r="O100" s="4">
        <v>5339.44</v>
      </c>
      <c r="P100" s="4">
        <v>6519</v>
      </c>
    </row>
    <row r="101" spans="1:16" x14ac:dyDescent="0.25">
      <c r="A101" t="s">
        <v>138</v>
      </c>
      <c r="B101" t="str">
        <f>VLOOKUP(A101,Ref!$L$2:$O$194,4,FALSE)</f>
        <v>Addison Pinnacle</v>
      </c>
      <c r="C101" t="s">
        <v>600</v>
      </c>
      <c r="D101" t="str">
        <f>VLOOKUP(LEFT(C101,3),Ref!$S$2:$T$4,2,FALSE)</f>
        <v>Total (Dry+Wet)</v>
      </c>
      <c r="E101" t="str">
        <f t="shared" si="1"/>
        <v>Total</v>
      </c>
      <c r="F101" t="str">
        <f>VLOOKUP(MID(C101,4,10),Ref!$B$2:$E$19,4,FALSE)</f>
        <v>Nitrogen</v>
      </c>
      <c r="G101" s="1">
        <v>538.12</v>
      </c>
      <c r="H101" s="1">
        <f>VLOOKUP(MID(C101,4,10),Ref!$B$2:$D$19,3,FALSE)*G101</f>
        <v>55.805037037037039</v>
      </c>
      <c r="J101" s="5" t="s">
        <v>339</v>
      </c>
      <c r="K101" s="4">
        <v>2362.73</v>
      </c>
      <c r="L101" s="4">
        <v>2948.11</v>
      </c>
      <c r="M101" s="4">
        <v>5039.7</v>
      </c>
      <c r="N101" s="4">
        <v>5741.52</v>
      </c>
      <c r="O101" s="4">
        <v>2676.96</v>
      </c>
      <c r="P101" s="4">
        <v>2793.41</v>
      </c>
    </row>
    <row r="102" spans="1:16" x14ac:dyDescent="0.25">
      <c r="A102" t="s">
        <v>138</v>
      </c>
      <c r="B102" t="str">
        <f>VLOOKUP(A102,Ref!$L$2:$O$194,4,FALSE)</f>
        <v>Addison Pinnacle</v>
      </c>
      <c r="C102" t="s">
        <v>601</v>
      </c>
      <c r="D102" t="str">
        <f>VLOOKUP(LEFT(C102,3),Ref!$S$2:$T$4,2,FALSE)</f>
        <v>Total (Dry+Wet)</v>
      </c>
      <c r="E102" t="str">
        <f t="shared" si="1"/>
        <v>Total</v>
      </c>
      <c r="F102" t="str">
        <f>VLOOKUP(MID(C102,4,10),Ref!$B$2:$E$19,4,FALSE)</f>
        <v>Nitrogen</v>
      </c>
      <c r="G102" s="1">
        <v>2670.9</v>
      </c>
      <c r="H102" s="1">
        <f>VLOOKUP(MID(C102,4,10),Ref!$B$2:$D$19,3,FALSE)*G102</f>
        <v>314.22352941176473</v>
      </c>
      <c r="J102" s="5" t="s">
        <v>341</v>
      </c>
      <c r="K102" s="4">
        <v>2023</v>
      </c>
      <c r="L102" s="4">
        <v>140.946</v>
      </c>
      <c r="M102" s="4">
        <v>2305.38</v>
      </c>
      <c r="N102" s="4">
        <v>321.82499999999999</v>
      </c>
      <c r="O102" s="4">
        <v>282.38299999999998</v>
      </c>
      <c r="P102" s="4">
        <v>180.87799999999999</v>
      </c>
    </row>
    <row r="103" spans="1:16" x14ac:dyDescent="0.25">
      <c r="A103" t="s">
        <v>138</v>
      </c>
      <c r="B103" t="str">
        <f>VLOOKUP(A103,Ref!$L$2:$O$194,4,FALSE)</f>
        <v>Addison Pinnacle</v>
      </c>
      <c r="C103" t="s">
        <v>602</v>
      </c>
      <c r="D103" t="str">
        <f>VLOOKUP(LEFT(C103,3),Ref!$S$2:$T$4,2,FALSE)</f>
        <v>Total (Dry+Wet)</v>
      </c>
      <c r="E103" t="str">
        <f t="shared" si="1"/>
        <v>Total</v>
      </c>
      <c r="F103" t="str">
        <f>VLOOKUP(MID(C103,4,10),Ref!$B$2:$E$19,4,FALSE)</f>
        <v>Nitrogen</v>
      </c>
      <c r="G103" s="1">
        <v>10.4476</v>
      </c>
      <c r="H103" s="1">
        <f>VLOOKUP(MID(C103,4,10),Ref!$B$2:$D$19,3,FALSE)*G103</f>
        <v>1.8514734177215189</v>
      </c>
      <c r="J103" s="5" t="s">
        <v>343</v>
      </c>
      <c r="K103" s="4">
        <v>1744.94</v>
      </c>
      <c r="L103" s="4">
        <v>634.65</v>
      </c>
      <c r="M103" s="4">
        <v>3050.18</v>
      </c>
      <c r="N103" s="4">
        <v>1521.9</v>
      </c>
      <c r="O103" s="4">
        <v>1305.23</v>
      </c>
      <c r="P103" s="4">
        <v>887.25199999999995</v>
      </c>
    </row>
    <row r="104" spans="1:16" x14ac:dyDescent="0.25">
      <c r="A104" t="s">
        <v>138</v>
      </c>
      <c r="B104" t="str">
        <f>VLOOKUP(A104,Ref!$L$2:$O$194,4,FALSE)</f>
        <v>Addison Pinnacle</v>
      </c>
      <c r="C104" t="s">
        <v>603</v>
      </c>
      <c r="D104" t="str">
        <f>VLOOKUP(LEFT(C104,3),Ref!$S$2:$T$4,2,FALSE)</f>
        <v>Total (Dry+Wet)</v>
      </c>
      <c r="E104" t="str">
        <f t="shared" si="1"/>
        <v>Total</v>
      </c>
      <c r="F104" t="str">
        <f>VLOOKUP(MID(C104,4,10),Ref!$B$2:$E$19,4,FALSE)</f>
        <v>Nitrogen</v>
      </c>
      <c r="G104" s="1">
        <v>1724.13</v>
      </c>
      <c r="H104" s="1">
        <f>VLOOKUP(MID(C104,4,10),Ref!$B$2:$D$19,3,FALSE)*G104</f>
        <v>1419.8717647058825</v>
      </c>
      <c r="J104" s="5" t="s">
        <v>345</v>
      </c>
      <c r="K104" s="4">
        <v>2080.79</v>
      </c>
      <c r="L104" s="4">
        <v>258.44499999999999</v>
      </c>
      <c r="M104" s="4">
        <v>3359.02</v>
      </c>
      <c r="N104" s="4">
        <v>1221</v>
      </c>
      <c r="O104" s="4">
        <v>1278.24</v>
      </c>
      <c r="P104" s="4">
        <v>962.55600000000004</v>
      </c>
    </row>
    <row r="105" spans="1:16" x14ac:dyDescent="0.25">
      <c r="A105" t="s">
        <v>138</v>
      </c>
      <c r="B105" t="str">
        <f>VLOOKUP(A105,Ref!$L$2:$O$194,4,FALSE)</f>
        <v>Addison Pinnacle</v>
      </c>
      <c r="C105" t="s">
        <v>604</v>
      </c>
      <c r="D105" t="str">
        <f>VLOOKUP(LEFT(C105,3),Ref!$S$2:$T$4,2,FALSE)</f>
        <v>Total (Dry+Wet)</v>
      </c>
      <c r="E105" t="str">
        <f t="shared" si="1"/>
        <v>Total</v>
      </c>
      <c r="F105" t="str">
        <f>VLOOKUP(MID(C105,4,10),Ref!$B$2:$E$19,4,FALSE)</f>
        <v>Nitrogen</v>
      </c>
      <c r="G105" s="1">
        <v>1416.9</v>
      </c>
      <c r="H105" s="1">
        <f>VLOOKUP(MID(C105,4,10),Ref!$B$2:$D$19,3,FALSE)*G105</f>
        <v>319.94516129032257</v>
      </c>
      <c r="J105" s="5" t="s">
        <v>347</v>
      </c>
      <c r="K105" s="4">
        <v>6032.88</v>
      </c>
      <c r="L105" s="4">
        <v>2093.11</v>
      </c>
      <c r="M105" s="4">
        <v>10624.2</v>
      </c>
      <c r="N105" s="4">
        <v>6198.33</v>
      </c>
      <c r="O105" s="4">
        <v>4591.33</v>
      </c>
      <c r="P105" s="4">
        <v>4105.22</v>
      </c>
    </row>
    <row r="106" spans="1:16" x14ac:dyDescent="0.25">
      <c r="A106" t="s">
        <v>138</v>
      </c>
      <c r="B106" t="str">
        <f>VLOOKUP(A106,Ref!$L$2:$O$194,4,FALSE)</f>
        <v>Addison Pinnacle</v>
      </c>
      <c r="C106" t="s">
        <v>605</v>
      </c>
      <c r="D106" t="str">
        <f>VLOOKUP(LEFT(C106,3),Ref!$S$2:$T$4,2,FALSE)</f>
        <v>Total (Dry+Wet)</v>
      </c>
      <c r="E106" t="str">
        <f t="shared" si="1"/>
        <v>Total</v>
      </c>
      <c r="F106" t="str">
        <f>VLOOKUP(MID(C106,4,10),Ref!$B$2:$E$19,4,FALSE)</f>
        <v>Nitrogen</v>
      </c>
      <c r="G106" s="1">
        <v>2517.69</v>
      </c>
      <c r="H106" s="1">
        <f>VLOOKUP(MID(C106,4,10),Ref!$B$2:$D$19,3,FALSE)*G106</f>
        <v>1958.2033333333334</v>
      </c>
      <c r="J106" s="5" t="s">
        <v>353</v>
      </c>
      <c r="K106" s="4">
        <v>5871.58</v>
      </c>
      <c r="L106" s="4">
        <v>2434.06</v>
      </c>
      <c r="M106" s="4">
        <v>11049.7</v>
      </c>
      <c r="N106" s="4">
        <v>9153.3700000000008</v>
      </c>
      <c r="O106" s="4">
        <v>5178.1400000000003</v>
      </c>
      <c r="P106" s="4">
        <v>6719.29</v>
      </c>
    </row>
    <row r="107" spans="1:16" x14ac:dyDescent="0.25">
      <c r="A107" t="s">
        <v>138</v>
      </c>
      <c r="B107" t="str">
        <f>VLOOKUP(A107,Ref!$L$2:$O$194,4,FALSE)</f>
        <v>Addison Pinnacle</v>
      </c>
      <c r="C107" t="s">
        <v>606</v>
      </c>
      <c r="D107" t="str">
        <f>VLOOKUP(LEFT(C107,3),Ref!$S$2:$T$4,2,FALSE)</f>
        <v>Dry</v>
      </c>
      <c r="E107" t="str">
        <f t="shared" si="1"/>
        <v>By W and D</v>
      </c>
      <c r="F107" t="str">
        <f>VLOOKUP(MID(C107,4,10),Ref!$B$2:$E$19,4,FALSE)</f>
        <v>Total Nitrogen</v>
      </c>
      <c r="G107" s="1">
        <v>5670.48</v>
      </c>
      <c r="H107" s="1">
        <f>VLOOKUP(MID(C107,4,10),Ref!$B$2:$D$19,3,FALSE)*G107</f>
        <v>5670.48</v>
      </c>
      <c r="J107" s="5" t="s">
        <v>355</v>
      </c>
      <c r="K107" s="4">
        <v>1533.45</v>
      </c>
      <c r="L107" s="4">
        <v>88.551199999999994</v>
      </c>
      <c r="M107" s="4">
        <v>2546.1799999999998</v>
      </c>
      <c r="N107" s="4">
        <v>533.79200000000003</v>
      </c>
      <c r="O107" s="4">
        <v>1012.73</v>
      </c>
      <c r="P107" s="4">
        <v>445.24</v>
      </c>
    </row>
    <row r="108" spans="1:16" x14ac:dyDescent="0.25">
      <c r="A108" t="s">
        <v>138</v>
      </c>
      <c r="B108" t="str">
        <f>VLOOKUP(A108,Ref!$L$2:$O$194,4,FALSE)</f>
        <v>Addison Pinnacle</v>
      </c>
      <c r="C108" t="s">
        <v>607</v>
      </c>
      <c r="D108" t="str">
        <f>VLOOKUP(LEFT(C108,3),Ref!$S$2:$T$4,2,FALSE)</f>
        <v>Wet</v>
      </c>
      <c r="E108" t="str">
        <f t="shared" si="1"/>
        <v>By W and D</v>
      </c>
      <c r="F108" t="str">
        <f>VLOOKUP(MID(C108,4,10),Ref!$B$2:$E$19,4,FALSE)</f>
        <v>Total Nitrogen</v>
      </c>
      <c r="G108" s="1">
        <v>4046.46</v>
      </c>
      <c r="H108" s="1">
        <f>VLOOKUP(MID(C108,4,10),Ref!$B$2:$D$19,3,FALSE)*G108</f>
        <v>4046.46</v>
      </c>
      <c r="J108" s="5" t="s">
        <v>357</v>
      </c>
      <c r="K108" s="4">
        <v>2219.16</v>
      </c>
      <c r="L108" s="4">
        <v>893.65300000000002</v>
      </c>
      <c r="M108" s="4">
        <v>4791.26</v>
      </c>
      <c r="N108" s="4">
        <v>3799.86</v>
      </c>
      <c r="O108" s="4">
        <v>2572.09</v>
      </c>
      <c r="P108" s="4">
        <v>2906.2</v>
      </c>
    </row>
    <row r="109" spans="1:16" x14ac:dyDescent="0.25">
      <c r="A109" t="s">
        <v>138</v>
      </c>
      <c r="B109" t="str">
        <f>VLOOKUP(A109,Ref!$L$2:$O$194,4,FALSE)</f>
        <v>Addison Pinnacle</v>
      </c>
      <c r="C109" t="s">
        <v>608</v>
      </c>
      <c r="D109" t="str">
        <f>VLOOKUP(LEFT(C109,3),Ref!$S$2:$T$4,2,FALSE)</f>
        <v>Total (Dry+Wet)</v>
      </c>
      <c r="E109" t="str">
        <f t="shared" si="1"/>
        <v>Total</v>
      </c>
      <c r="F109" t="str">
        <f>VLOOKUP(MID(C109,4,10),Ref!$B$2:$E$19,4,FALSE)</f>
        <v>Total Nitrogen</v>
      </c>
      <c r="G109" s="1">
        <v>9716.93</v>
      </c>
      <c r="H109" s="1">
        <f>VLOOKUP(MID(C109,4,10),Ref!$B$2:$D$19,3,FALSE)*G109</f>
        <v>9716.93</v>
      </c>
      <c r="J109" s="5" t="s">
        <v>155</v>
      </c>
      <c r="K109" s="4">
        <v>1569.54</v>
      </c>
      <c r="L109" s="4">
        <v>359.53300000000002</v>
      </c>
      <c r="M109" s="4">
        <v>2980.47</v>
      </c>
      <c r="N109" s="4">
        <v>1885.25</v>
      </c>
      <c r="O109" s="4">
        <v>1410.93</v>
      </c>
      <c r="P109" s="4">
        <v>1525.72</v>
      </c>
    </row>
    <row r="110" spans="1:16" x14ac:dyDescent="0.25">
      <c r="A110" t="s">
        <v>148</v>
      </c>
      <c r="B110" t="str">
        <f>VLOOKUP(A110,Ref!$L$2:$O$194,4,FALSE)</f>
        <v>Arendtsville</v>
      </c>
      <c r="C110" t="s">
        <v>555</v>
      </c>
      <c r="D110" t="str">
        <f>VLOOKUP(LEFT(C110,3),Ref!$S$2:$T$4,2,FALSE)</f>
        <v>Dry</v>
      </c>
      <c r="E110" t="str">
        <f t="shared" si="1"/>
        <v>By W and D</v>
      </c>
      <c r="F110" t="str">
        <f>VLOOKUP(MID(C110,4,10),Ref!$B$2:$E$19,4,FALSE)</f>
        <v>Sulfur</v>
      </c>
      <c r="G110" s="1">
        <v>8931.3700000000008</v>
      </c>
      <c r="H110" s="1">
        <f>VLOOKUP(MID(C110,4,10),Ref!$B$2:$D$19,3,FALSE)*G110</f>
        <v>4465.6850000000004</v>
      </c>
      <c r="J110" s="5" t="s">
        <v>351</v>
      </c>
      <c r="K110" s="4">
        <v>2484.61</v>
      </c>
      <c r="L110" s="4">
        <v>170.33099999999999</v>
      </c>
      <c r="M110" s="4">
        <v>4384.1400000000003</v>
      </c>
      <c r="N110" s="4">
        <v>1165.77</v>
      </c>
      <c r="O110" s="4">
        <v>1899.53</v>
      </c>
      <c r="P110" s="4">
        <v>995.44200000000001</v>
      </c>
    </row>
    <row r="111" spans="1:16" x14ac:dyDescent="0.25">
      <c r="A111" t="s">
        <v>148</v>
      </c>
      <c r="B111" t="str">
        <f>VLOOKUP(A111,Ref!$L$2:$O$194,4,FALSE)</f>
        <v>Arendtsville</v>
      </c>
      <c r="C111" t="s">
        <v>556</v>
      </c>
      <c r="D111" t="str">
        <f>VLOOKUP(LEFT(C111,3),Ref!$S$2:$T$4,2,FALSE)</f>
        <v>Dry</v>
      </c>
      <c r="E111" t="str">
        <f t="shared" si="1"/>
        <v>By W and D</v>
      </c>
      <c r="F111" t="str">
        <f>VLOOKUP(MID(C111,4,10),Ref!$B$2:$E$19,4,FALSE)</f>
        <v>Sulfur</v>
      </c>
      <c r="G111" s="1">
        <v>25.178100000000001</v>
      </c>
      <c r="H111" s="1">
        <f>VLOOKUP(MID(C111,4,10),Ref!$B$2:$D$19,3,FALSE)*G111</f>
        <v>8.2214204081632651</v>
      </c>
      <c r="J111" s="5" t="s">
        <v>359</v>
      </c>
      <c r="K111" s="4">
        <v>3229.13</v>
      </c>
      <c r="L111" s="4">
        <v>197.98400000000001</v>
      </c>
      <c r="M111" s="4">
        <v>5766.38</v>
      </c>
      <c r="N111" s="4">
        <v>1822.26</v>
      </c>
      <c r="O111" s="4">
        <v>2537.25</v>
      </c>
      <c r="P111" s="4">
        <v>1624.28</v>
      </c>
    </row>
    <row r="112" spans="1:16" x14ac:dyDescent="0.25">
      <c r="A112" t="s">
        <v>148</v>
      </c>
      <c r="B112" t="str">
        <f>VLOOKUP(A112,Ref!$L$2:$O$194,4,FALSE)</f>
        <v>Arendtsville</v>
      </c>
      <c r="C112" t="s">
        <v>557</v>
      </c>
      <c r="D112" t="str">
        <f>VLOOKUP(LEFT(C112,3),Ref!$S$2:$T$4,2,FALSE)</f>
        <v>Dry</v>
      </c>
      <c r="E112" t="str">
        <f t="shared" si="1"/>
        <v>By W and D</v>
      </c>
      <c r="F112" t="str">
        <f>VLOOKUP(MID(C112,4,10),Ref!$B$2:$E$19,4,FALSE)</f>
        <v>Sulfur</v>
      </c>
      <c r="G112" s="1">
        <v>911.01099999999997</v>
      </c>
      <c r="H112" s="1">
        <f>VLOOKUP(MID(C112,4,10),Ref!$B$2:$D$19,3,FALSE)*G112</f>
        <v>303.6703333333333</v>
      </c>
      <c r="J112" s="5" t="s">
        <v>361</v>
      </c>
      <c r="K112" s="4">
        <v>1859.43</v>
      </c>
      <c r="L112" s="4">
        <v>305.05200000000002</v>
      </c>
      <c r="M112" s="4">
        <v>3606.57</v>
      </c>
      <c r="N112" s="4">
        <v>1632.24</v>
      </c>
      <c r="O112" s="4">
        <v>1747.14</v>
      </c>
      <c r="P112" s="4">
        <v>1327.19</v>
      </c>
    </row>
    <row r="113" spans="1:16" x14ac:dyDescent="0.25">
      <c r="A113" t="s">
        <v>148</v>
      </c>
      <c r="B113" t="str">
        <f>VLOOKUP(A113,Ref!$L$2:$O$194,4,FALSE)</f>
        <v>Arendtsville</v>
      </c>
      <c r="C113" t="s">
        <v>558</v>
      </c>
      <c r="D113" t="str">
        <f>VLOOKUP(LEFT(C113,3),Ref!$S$2:$T$4,2,FALSE)</f>
        <v>Wet</v>
      </c>
      <c r="E113" t="str">
        <f t="shared" si="1"/>
        <v>By W and D</v>
      </c>
      <c r="F113" t="str">
        <f>VLOOKUP(MID(C113,4,10),Ref!$B$2:$E$19,4,FALSE)</f>
        <v>Sulfur</v>
      </c>
      <c r="G113" s="1">
        <v>118.78400000000001</v>
      </c>
      <c r="H113" s="1">
        <f>VLOOKUP(MID(C113,4,10),Ref!$B$2:$D$19,3,FALSE)*G113</f>
        <v>59.392000000000003</v>
      </c>
      <c r="J113" s="5" t="s">
        <v>469</v>
      </c>
      <c r="K113" s="4">
        <v>1890.31</v>
      </c>
      <c r="L113" s="4">
        <v>265.80599999999998</v>
      </c>
      <c r="M113" s="4">
        <v>3703.73</v>
      </c>
      <c r="N113" s="4">
        <v>1688.95</v>
      </c>
      <c r="O113" s="4">
        <v>1813.44</v>
      </c>
      <c r="P113" s="4">
        <v>1423.15</v>
      </c>
    </row>
    <row r="114" spans="1:16" x14ac:dyDescent="0.25">
      <c r="A114" t="s">
        <v>148</v>
      </c>
      <c r="B114" t="str">
        <f>VLOOKUP(A114,Ref!$L$2:$O$194,4,FALSE)</f>
        <v>Arendtsville</v>
      </c>
      <c r="C114" t="s">
        <v>559</v>
      </c>
      <c r="D114" t="str">
        <f>VLOOKUP(LEFT(C114,3),Ref!$S$2:$T$4,2,FALSE)</f>
        <v>Wet</v>
      </c>
      <c r="E114" t="str">
        <f t="shared" si="1"/>
        <v>By W and D</v>
      </c>
      <c r="F114" t="str">
        <f>VLOOKUP(MID(C114,4,10),Ref!$B$2:$E$19,4,FALSE)</f>
        <v>Sulfur</v>
      </c>
      <c r="G114" s="1">
        <v>2.7776800000000001</v>
      </c>
      <c r="H114" s="1">
        <f>VLOOKUP(MID(C114,4,10),Ref!$B$2:$D$19,3,FALSE)*G114</f>
        <v>0.90699755102040813</v>
      </c>
      <c r="J114" s="5" t="s">
        <v>363</v>
      </c>
      <c r="K114" s="4">
        <v>4929.57</v>
      </c>
      <c r="L114" s="4">
        <v>589.40899999999999</v>
      </c>
      <c r="M114" s="4">
        <v>8300.4599999999991</v>
      </c>
      <c r="N114" s="4">
        <v>2510.66</v>
      </c>
      <c r="O114" s="4">
        <v>3370.9</v>
      </c>
      <c r="P114" s="4">
        <v>1921.25</v>
      </c>
    </row>
    <row r="115" spans="1:16" x14ac:dyDescent="0.25">
      <c r="A115" t="s">
        <v>148</v>
      </c>
      <c r="B115" t="str">
        <f>VLOOKUP(A115,Ref!$L$2:$O$194,4,FALSE)</f>
        <v>Arendtsville</v>
      </c>
      <c r="C115" t="s">
        <v>560</v>
      </c>
      <c r="D115" t="str">
        <f>VLOOKUP(LEFT(C115,3),Ref!$S$2:$T$4,2,FALSE)</f>
        <v>Wet</v>
      </c>
      <c r="E115" t="str">
        <f t="shared" si="1"/>
        <v>By W and D</v>
      </c>
      <c r="F115" t="str">
        <f>VLOOKUP(MID(C115,4,10),Ref!$B$2:$E$19,4,FALSE)</f>
        <v>Sulfur</v>
      </c>
      <c r="G115" s="1">
        <v>15144.8</v>
      </c>
      <c r="H115" s="1">
        <f>VLOOKUP(MID(C115,4,10),Ref!$B$2:$D$19,3,FALSE)*G115</f>
        <v>5048.2666666666664</v>
      </c>
      <c r="J115" s="5" t="s">
        <v>365</v>
      </c>
      <c r="K115" s="4">
        <v>16821.3</v>
      </c>
      <c r="L115" s="4">
        <v>5769.25</v>
      </c>
      <c r="M115" s="4">
        <v>21829.5</v>
      </c>
      <c r="N115" s="4">
        <v>11300.7</v>
      </c>
      <c r="O115" s="4">
        <v>5008.13</v>
      </c>
      <c r="P115" s="4">
        <v>5531.49</v>
      </c>
    </row>
    <row r="116" spans="1:16" x14ac:dyDescent="0.25">
      <c r="A116" t="s">
        <v>148</v>
      </c>
      <c r="B116" t="str">
        <f>VLOOKUP(A116,Ref!$L$2:$O$194,4,FALSE)</f>
        <v>Arendtsville</v>
      </c>
      <c r="C116" t="s">
        <v>561</v>
      </c>
      <c r="D116" t="str">
        <f>VLOOKUP(LEFT(C116,3),Ref!$S$2:$T$4,2,FALSE)</f>
        <v>Total (Dry+Wet)</v>
      </c>
      <c r="E116" t="str">
        <f t="shared" si="1"/>
        <v>Total</v>
      </c>
      <c r="F116" t="str">
        <f>VLOOKUP(MID(C116,4,10),Ref!$B$2:$E$19,4,FALSE)</f>
        <v>Sulfur</v>
      </c>
      <c r="G116" s="1">
        <v>9050.16</v>
      </c>
      <c r="H116" s="1">
        <f>VLOOKUP(MID(C116,4,10),Ref!$B$2:$D$19,3,FALSE)*G116</f>
        <v>4525.08</v>
      </c>
      <c r="J116" s="5" t="s">
        <v>367</v>
      </c>
      <c r="K116" s="4">
        <v>1749.08</v>
      </c>
      <c r="L116" s="4">
        <v>135.62299999999999</v>
      </c>
      <c r="M116" s="4">
        <v>3621.25</v>
      </c>
      <c r="N116" s="4">
        <v>1315.02</v>
      </c>
      <c r="O116" s="4">
        <v>1872.17</v>
      </c>
      <c r="P116" s="4">
        <v>1179.4000000000001</v>
      </c>
    </row>
    <row r="117" spans="1:16" x14ac:dyDescent="0.25">
      <c r="A117" t="s">
        <v>148</v>
      </c>
      <c r="B117" t="str">
        <f>VLOOKUP(A117,Ref!$L$2:$O$194,4,FALSE)</f>
        <v>Arendtsville</v>
      </c>
      <c r="C117" t="s">
        <v>562</v>
      </c>
      <c r="D117" t="str">
        <f>VLOOKUP(LEFT(C117,3),Ref!$S$2:$T$4,2,FALSE)</f>
        <v>Total (Dry+Wet)</v>
      </c>
      <c r="E117" t="str">
        <f t="shared" si="1"/>
        <v>Total</v>
      </c>
      <c r="F117" t="str">
        <f>VLOOKUP(MID(C117,4,10),Ref!$B$2:$E$19,4,FALSE)</f>
        <v>Sulfur</v>
      </c>
      <c r="G117" s="1">
        <v>27.9558</v>
      </c>
      <c r="H117" s="1">
        <f>VLOOKUP(MID(C117,4,10),Ref!$B$2:$D$19,3,FALSE)*G117</f>
        <v>9.1284244897959184</v>
      </c>
      <c r="J117" s="5" t="s">
        <v>369</v>
      </c>
      <c r="K117" s="4">
        <v>1174.55</v>
      </c>
      <c r="L117" s="4">
        <v>74.989800000000002</v>
      </c>
      <c r="M117" s="4">
        <v>2604.75</v>
      </c>
      <c r="N117" s="4">
        <v>618.19899999999996</v>
      </c>
      <c r="O117" s="4">
        <v>1430.2</v>
      </c>
      <c r="P117" s="4">
        <v>543.20899999999995</v>
      </c>
    </row>
    <row r="118" spans="1:16" x14ac:dyDescent="0.25">
      <c r="A118" t="s">
        <v>148</v>
      </c>
      <c r="B118" t="str">
        <f>VLOOKUP(A118,Ref!$L$2:$O$194,4,FALSE)</f>
        <v>Arendtsville</v>
      </c>
      <c r="C118" t="s">
        <v>563</v>
      </c>
      <c r="D118" t="str">
        <f>VLOOKUP(LEFT(C118,3),Ref!$S$2:$T$4,2,FALSE)</f>
        <v>Total (Dry+Wet)</v>
      </c>
      <c r="E118" t="str">
        <f t="shared" si="1"/>
        <v>Total</v>
      </c>
      <c r="F118" t="str">
        <f>VLOOKUP(MID(C118,4,10),Ref!$B$2:$E$19,4,FALSE)</f>
        <v>Sulfur</v>
      </c>
      <c r="G118" s="1">
        <v>16055.8</v>
      </c>
      <c r="H118" s="1">
        <f>VLOOKUP(MID(C118,4,10),Ref!$B$2:$D$19,3,FALSE)*G118</f>
        <v>5351.9333333333325</v>
      </c>
      <c r="J118" s="5" t="s">
        <v>371</v>
      </c>
      <c r="K118" s="4">
        <v>1395.48</v>
      </c>
      <c r="L118" s="4">
        <v>501.12400000000002</v>
      </c>
      <c r="M118" s="4">
        <v>2575.0300000000002</v>
      </c>
      <c r="N118" s="4">
        <v>1498.39</v>
      </c>
      <c r="O118" s="4">
        <v>1179.56</v>
      </c>
      <c r="P118" s="4">
        <v>997.26900000000001</v>
      </c>
    </row>
    <row r="119" spans="1:16" x14ac:dyDescent="0.25">
      <c r="A119" t="s">
        <v>148</v>
      </c>
      <c r="B119" t="str">
        <f>VLOOKUP(A119,Ref!$L$2:$O$194,4,FALSE)</f>
        <v>Arendtsville</v>
      </c>
      <c r="C119" t="s">
        <v>564</v>
      </c>
      <c r="D119" t="str">
        <f>VLOOKUP(LEFT(C119,3),Ref!$S$2:$T$4,2,FALSE)</f>
        <v>Dry</v>
      </c>
      <c r="E119" t="str">
        <f t="shared" si="1"/>
        <v>By W and D</v>
      </c>
      <c r="F119" t="str">
        <f>VLOOKUP(MID(C119,4,10),Ref!$B$2:$E$19,4,FALSE)</f>
        <v>Total Sulfur</v>
      </c>
      <c r="G119" s="1">
        <v>4777.58</v>
      </c>
      <c r="H119" s="1">
        <f>VLOOKUP(MID(C119,4,10),Ref!$B$2:$D$19,3,FALSE)*G119</f>
        <v>4777.58</v>
      </c>
      <c r="J119" s="5" t="s">
        <v>373</v>
      </c>
      <c r="K119" s="4">
        <v>3811.61</v>
      </c>
      <c r="L119" s="4">
        <v>1191.73</v>
      </c>
      <c r="M119" s="4">
        <v>6479.19</v>
      </c>
      <c r="N119" s="4">
        <v>4696.22</v>
      </c>
      <c r="O119" s="4">
        <v>2667.61</v>
      </c>
      <c r="P119" s="4">
        <v>3504.47</v>
      </c>
    </row>
    <row r="120" spans="1:16" x14ac:dyDescent="0.25">
      <c r="A120" t="s">
        <v>148</v>
      </c>
      <c r="B120" t="str">
        <f>VLOOKUP(A120,Ref!$L$2:$O$194,4,FALSE)</f>
        <v>Arendtsville</v>
      </c>
      <c r="C120" t="s">
        <v>565</v>
      </c>
      <c r="D120" t="str">
        <f>VLOOKUP(LEFT(C120,3),Ref!$S$2:$T$4,2,FALSE)</f>
        <v>Wet</v>
      </c>
      <c r="E120" t="str">
        <f t="shared" si="1"/>
        <v>By W and D</v>
      </c>
      <c r="F120" t="str">
        <f>VLOOKUP(MID(C120,4,10),Ref!$B$2:$E$19,4,FALSE)</f>
        <v>Total Sulfur</v>
      </c>
      <c r="G120" s="1">
        <v>5108.5</v>
      </c>
      <c r="H120" s="1">
        <f>VLOOKUP(MID(C120,4,10),Ref!$B$2:$D$19,3,FALSE)*G120</f>
        <v>5108.5</v>
      </c>
      <c r="J120" s="5" t="s">
        <v>375</v>
      </c>
      <c r="K120" s="4">
        <v>3108.79</v>
      </c>
      <c r="L120" s="4">
        <v>1261.8499999999999</v>
      </c>
      <c r="M120" s="4">
        <v>6186.19</v>
      </c>
      <c r="N120" s="4">
        <v>4853.68</v>
      </c>
      <c r="O120" s="4">
        <v>3077.41</v>
      </c>
      <c r="P120" s="4">
        <v>3591.82</v>
      </c>
    </row>
    <row r="121" spans="1:16" x14ac:dyDescent="0.25">
      <c r="A121" t="s">
        <v>148</v>
      </c>
      <c r="B121" t="str">
        <f>VLOOKUP(A121,Ref!$L$2:$O$194,4,FALSE)</f>
        <v>Arendtsville</v>
      </c>
      <c r="C121" t="s">
        <v>566</v>
      </c>
      <c r="D121" t="str">
        <f>VLOOKUP(LEFT(C121,3),Ref!$S$2:$T$4,2,FALSE)</f>
        <v>Total (Dry+Wet)</v>
      </c>
      <c r="E121" t="str">
        <f t="shared" si="1"/>
        <v>Total</v>
      </c>
      <c r="F121" t="str">
        <f>VLOOKUP(MID(C121,4,10),Ref!$B$2:$E$19,4,FALSE)</f>
        <v>Total Sulfur</v>
      </c>
      <c r="G121" s="1">
        <v>9886.07</v>
      </c>
      <c r="H121" s="1">
        <f>VLOOKUP(MID(C121,4,10),Ref!$B$2:$D$19,3,FALSE)*G121</f>
        <v>9886.07</v>
      </c>
      <c r="J121" s="5" t="s">
        <v>377</v>
      </c>
      <c r="K121" s="4">
        <v>2915.76</v>
      </c>
      <c r="L121" s="4">
        <v>452.64499999999998</v>
      </c>
      <c r="M121" s="4">
        <v>3811.35</v>
      </c>
      <c r="N121" s="4">
        <v>824.755</v>
      </c>
      <c r="O121" s="4">
        <v>895.59</v>
      </c>
      <c r="P121" s="4">
        <v>372.11</v>
      </c>
    </row>
    <row r="122" spans="1:16" x14ac:dyDescent="0.25">
      <c r="A122" t="s">
        <v>148</v>
      </c>
      <c r="B122" t="str">
        <f>VLOOKUP(A122,Ref!$L$2:$O$194,4,FALSE)</f>
        <v>Arendtsville</v>
      </c>
      <c r="C122" t="s">
        <v>567</v>
      </c>
      <c r="D122" t="str">
        <f>VLOOKUP(LEFT(C122,3),Ref!$S$2:$T$4,2,FALSE)</f>
        <v>Dry</v>
      </c>
      <c r="E122" t="str">
        <f t="shared" si="1"/>
        <v>By W and D</v>
      </c>
      <c r="F122" t="str">
        <f>VLOOKUP(MID(C122,4,10),Ref!$B$2:$E$19,4,FALSE)</f>
        <v>Nitrogen</v>
      </c>
      <c r="G122" s="1">
        <v>190.173</v>
      </c>
      <c r="H122" s="1">
        <f>VLOOKUP(MID(C122,4,10),Ref!$B$2:$D$19,3,FALSE)*G122</f>
        <v>88.747399999999999</v>
      </c>
      <c r="J122" s="5" t="s">
        <v>379</v>
      </c>
      <c r="K122" s="4">
        <v>9182.85</v>
      </c>
      <c r="L122" s="4">
        <v>1391.98</v>
      </c>
      <c r="M122" s="4">
        <v>14454.3</v>
      </c>
      <c r="N122" s="4">
        <v>4156</v>
      </c>
      <c r="O122" s="4">
        <v>5271.42</v>
      </c>
      <c r="P122" s="4">
        <v>2764.01</v>
      </c>
    </row>
    <row r="123" spans="1:16" x14ac:dyDescent="0.25">
      <c r="A123" t="s">
        <v>148</v>
      </c>
      <c r="B123" t="str">
        <f>VLOOKUP(A123,Ref!$L$2:$O$194,4,FALSE)</f>
        <v>Arendtsville</v>
      </c>
      <c r="C123" t="s">
        <v>568</v>
      </c>
      <c r="D123" t="str">
        <f>VLOOKUP(LEFT(C123,3),Ref!$S$2:$T$4,2,FALSE)</f>
        <v>Dry</v>
      </c>
      <c r="E123" t="str">
        <f t="shared" si="1"/>
        <v>By W and D</v>
      </c>
      <c r="F123" t="str">
        <f>VLOOKUP(MID(C123,4,10),Ref!$B$2:$E$19,4,FALSE)</f>
        <v>Nitrogen</v>
      </c>
      <c r="G123" s="1">
        <v>3938.69</v>
      </c>
      <c r="H123" s="1">
        <f>VLOOKUP(MID(C123,4,10),Ref!$B$2:$D$19,3,FALSE)*G123</f>
        <v>1198.7317391304348</v>
      </c>
      <c r="J123" s="5" t="s">
        <v>536</v>
      </c>
      <c r="K123" s="4">
        <v>6097.3</v>
      </c>
      <c r="L123" s="4">
        <v>2468.2800000000002</v>
      </c>
      <c r="M123" s="4">
        <v>11077.9</v>
      </c>
      <c r="N123" s="4">
        <v>7581.67</v>
      </c>
      <c r="O123" s="4">
        <v>4980.63</v>
      </c>
      <c r="P123" s="4">
        <v>5113.3900000000003</v>
      </c>
    </row>
    <row r="124" spans="1:16" x14ac:dyDescent="0.25">
      <c r="A124" t="s">
        <v>148</v>
      </c>
      <c r="B124" t="str">
        <f>VLOOKUP(A124,Ref!$L$2:$O$194,4,FALSE)</f>
        <v>Arendtsville</v>
      </c>
      <c r="C124" t="s">
        <v>569</v>
      </c>
      <c r="D124" t="str">
        <f>VLOOKUP(LEFT(C124,3),Ref!$S$2:$T$4,2,FALSE)</f>
        <v>Dry</v>
      </c>
      <c r="E124" t="str">
        <f t="shared" si="1"/>
        <v>By W and D</v>
      </c>
      <c r="F124" t="str">
        <f>VLOOKUP(MID(C124,4,10),Ref!$B$2:$E$19,4,FALSE)</f>
        <v>Nitrogen</v>
      </c>
      <c r="G124" s="1">
        <v>9.0388300000000008</v>
      </c>
      <c r="H124" s="1">
        <f>VLOOKUP(MID(C124,4,10),Ref!$B$2:$D$19,3,FALSE)*G124</f>
        <v>2.0410261290322582</v>
      </c>
      <c r="J124" s="5" t="s">
        <v>381</v>
      </c>
      <c r="K124" s="4">
        <v>1700.43</v>
      </c>
      <c r="L124" s="4">
        <v>303.59300000000002</v>
      </c>
      <c r="M124" s="4">
        <v>2412.06</v>
      </c>
      <c r="N124" s="4">
        <v>989.58500000000004</v>
      </c>
      <c r="O124" s="4">
        <v>711.63499999999999</v>
      </c>
      <c r="P124" s="4">
        <v>685.99199999999996</v>
      </c>
    </row>
    <row r="125" spans="1:16" x14ac:dyDescent="0.25">
      <c r="A125" t="s">
        <v>148</v>
      </c>
      <c r="B125" t="str">
        <f>VLOOKUP(A125,Ref!$L$2:$O$194,4,FALSE)</f>
        <v>Arendtsville</v>
      </c>
      <c r="C125" t="s">
        <v>570</v>
      </c>
      <c r="D125" t="str">
        <f>VLOOKUP(LEFT(C125,3),Ref!$S$2:$T$4,2,FALSE)</f>
        <v>Dry</v>
      </c>
      <c r="E125" t="str">
        <f t="shared" si="1"/>
        <v>By W and D</v>
      </c>
      <c r="F125" t="str">
        <f>VLOOKUP(MID(C125,4,10),Ref!$B$2:$E$19,4,FALSE)</f>
        <v>Nitrogen</v>
      </c>
      <c r="G125" s="1">
        <v>356.71</v>
      </c>
      <c r="H125" s="1">
        <f>VLOOKUP(MID(C125,4,10),Ref!$B$2:$D$19,3,FALSE)*G125</f>
        <v>92.480370370370366</v>
      </c>
      <c r="J125" s="5" t="s">
        <v>547</v>
      </c>
      <c r="K125" s="4">
        <v>4370.3</v>
      </c>
      <c r="L125" s="4">
        <v>1778.37</v>
      </c>
      <c r="M125" s="4">
        <v>8099.4</v>
      </c>
      <c r="N125" s="4">
        <v>6530.8</v>
      </c>
      <c r="O125" s="4">
        <v>3729.12</v>
      </c>
      <c r="P125" s="4">
        <v>4752.42</v>
      </c>
    </row>
    <row r="126" spans="1:16" x14ac:dyDescent="0.25">
      <c r="A126" t="s">
        <v>148</v>
      </c>
      <c r="B126" t="str">
        <f>VLOOKUP(A126,Ref!$L$2:$O$194,4,FALSE)</f>
        <v>Arendtsville</v>
      </c>
      <c r="C126" t="s">
        <v>571</v>
      </c>
      <c r="D126" t="str">
        <f>VLOOKUP(LEFT(C126,3),Ref!$S$2:$T$4,2,FALSE)</f>
        <v>Dry</v>
      </c>
      <c r="E126" t="str">
        <f t="shared" si="1"/>
        <v>By W and D</v>
      </c>
      <c r="F126" t="str">
        <f>VLOOKUP(MID(C126,4,10),Ref!$B$2:$E$19,4,FALSE)</f>
        <v>Nitrogen</v>
      </c>
      <c r="G126" s="1">
        <v>13303.2</v>
      </c>
      <c r="H126" s="1">
        <f>VLOOKUP(MID(C126,4,10),Ref!$B$2:$D$19,3,FALSE)*G126</f>
        <v>2956.2666666666669</v>
      </c>
      <c r="J126" s="5" t="s">
        <v>383</v>
      </c>
      <c r="K126" s="4">
        <v>1410.37</v>
      </c>
      <c r="L126" s="4">
        <v>83.9191</v>
      </c>
      <c r="M126" s="4">
        <v>2773.27</v>
      </c>
      <c r="N126" s="4">
        <v>636.63699999999994</v>
      </c>
      <c r="O126" s="4">
        <v>1362.9</v>
      </c>
      <c r="P126" s="4">
        <v>552.71799999999996</v>
      </c>
    </row>
    <row r="127" spans="1:16" x14ac:dyDescent="0.25">
      <c r="A127" t="s">
        <v>148</v>
      </c>
      <c r="B127" t="str">
        <f>VLOOKUP(A127,Ref!$L$2:$O$194,4,FALSE)</f>
        <v>Arendtsville</v>
      </c>
      <c r="C127" t="s">
        <v>572</v>
      </c>
      <c r="D127" t="str">
        <f>VLOOKUP(LEFT(C127,3),Ref!$S$2:$T$4,2,FALSE)</f>
        <v>Dry</v>
      </c>
      <c r="E127" t="str">
        <f t="shared" si="1"/>
        <v>By W and D</v>
      </c>
      <c r="F127" t="str">
        <f>VLOOKUP(MID(C127,4,10),Ref!$B$2:$E$19,4,FALSE)</f>
        <v>Nitrogen</v>
      </c>
      <c r="G127" s="1">
        <v>27.1356</v>
      </c>
      <c r="H127" s="1">
        <f>VLOOKUP(MID(C127,4,10),Ref!$B$2:$D$19,3,FALSE)*G127</f>
        <v>8.0829446808510639</v>
      </c>
      <c r="J127" s="5" t="s">
        <v>549</v>
      </c>
      <c r="K127" s="4">
        <v>3108.79</v>
      </c>
      <c r="L127" s="4">
        <v>1261.8499999999999</v>
      </c>
      <c r="M127" s="4">
        <v>6186.19</v>
      </c>
      <c r="N127" s="4">
        <v>4853.68</v>
      </c>
      <c r="O127" s="4">
        <v>3077.41</v>
      </c>
      <c r="P127" s="4">
        <v>3591.82</v>
      </c>
    </row>
    <row r="128" spans="1:16" x14ac:dyDescent="0.25">
      <c r="A128" t="s">
        <v>148</v>
      </c>
      <c r="B128" t="str">
        <f>VLOOKUP(A128,Ref!$L$2:$O$194,4,FALSE)</f>
        <v>Arendtsville</v>
      </c>
      <c r="C128" t="s">
        <v>573</v>
      </c>
      <c r="D128" t="str">
        <f>VLOOKUP(LEFT(C128,3),Ref!$S$2:$T$4,2,FALSE)</f>
        <v>Dry</v>
      </c>
      <c r="E128" t="str">
        <f t="shared" si="1"/>
        <v>By W and D</v>
      </c>
      <c r="F128" t="str">
        <f>VLOOKUP(MID(C128,4,10),Ref!$B$2:$E$19,4,FALSE)</f>
        <v>Nitrogen</v>
      </c>
      <c r="G128" s="1">
        <v>1308.1300000000001</v>
      </c>
      <c r="H128" s="1">
        <f>VLOOKUP(MID(C128,4,10),Ref!$B$2:$D$19,3,FALSE)*G128</f>
        <v>151.35388429752066</v>
      </c>
      <c r="J128" s="5" t="s">
        <v>385</v>
      </c>
      <c r="K128" s="4">
        <v>1592.87</v>
      </c>
      <c r="L128" s="4">
        <v>291.18099999999998</v>
      </c>
      <c r="M128" s="4">
        <v>2111.65</v>
      </c>
      <c r="N128" s="4">
        <v>775.822</v>
      </c>
      <c r="O128" s="4">
        <v>518.774</v>
      </c>
      <c r="P128" s="4">
        <v>484.64100000000002</v>
      </c>
    </row>
    <row r="129" spans="1:16" x14ac:dyDescent="0.25">
      <c r="A129" t="s">
        <v>148</v>
      </c>
      <c r="B129" t="str">
        <f>VLOOKUP(A129,Ref!$L$2:$O$194,4,FALSE)</f>
        <v>Arendtsville</v>
      </c>
      <c r="C129" t="s">
        <v>574</v>
      </c>
      <c r="D129" t="str">
        <f>VLOOKUP(LEFT(C129,3),Ref!$S$2:$T$4,2,FALSE)</f>
        <v>Dry</v>
      </c>
      <c r="E129" t="str">
        <f t="shared" si="1"/>
        <v>By W and D</v>
      </c>
      <c r="F129" t="str">
        <f>VLOOKUP(MID(C129,4,10),Ref!$B$2:$E$19,4,FALSE)</f>
        <v>Nitrogen</v>
      </c>
      <c r="G129" s="1">
        <v>669.80700000000002</v>
      </c>
      <c r="H129" s="1">
        <f>VLOOKUP(MID(C129,4,10),Ref!$B$2:$D$19,3,FALSE)*G129</f>
        <v>69.461466666666666</v>
      </c>
      <c r="J129" s="5" t="s">
        <v>389</v>
      </c>
      <c r="K129" s="4">
        <v>43792.6</v>
      </c>
      <c r="L129" s="4">
        <v>1298.5740000000001</v>
      </c>
      <c r="M129" s="4">
        <v>45991.6</v>
      </c>
      <c r="N129" s="4">
        <v>2456.64</v>
      </c>
      <c r="O129" s="4">
        <v>2199.06</v>
      </c>
      <c r="P129" s="4">
        <v>1158.066</v>
      </c>
    </row>
    <row r="130" spans="1:16" x14ac:dyDescent="0.25">
      <c r="A130" t="s">
        <v>148</v>
      </c>
      <c r="B130" t="str">
        <f>VLOOKUP(A130,Ref!$L$2:$O$194,4,FALSE)</f>
        <v>Arendtsville</v>
      </c>
      <c r="C130" t="s">
        <v>575</v>
      </c>
      <c r="D130" t="str">
        <f>VLOOKUP(LEFT(C130,3),Ref!$S$2:$T$4,2,FALSE)</f>
        <v>Dry</v>
      </c>
      <c r="E130" t="str">
        <f t="shared" si="1"/>
        <v>By W and D</v>
      </c>
      <c r="F130" t="str">
        <f>VLOOKUP(MID(C130,4,10),Ref!$B$2:$E$19,4,FALSE)</f>
        <v>Nitrogen</v>
      </c>
      <c r="G130" s="1">
        <v>1215.58</v>
      </c>
      <c r="H130" s="1">
        <f>VLOOKUP(MID(C130,4,10),Ref!$B$2:$D$19,3,FALSE)*G130</f>
        <v>143.00941176470587</v>
      </c>
      <c r="J130" s="5" t="s">
        <v>391</v>
      </c>
      <c r="K130" s="4">
        <v>6593.02</v>
      </c>
      <c r="L130" s="4">
        <v>248</v>
      </c>
      <c r="M130" s="4">
        <v>6899.21</v>
      </c>
      <c r="N130" s="4">
        <v>498.81799999999998</v>
      </c>
      <c r="O130" s="4">
        <v>306.18200000000002</v>
      </c>
      <c r="P130" s="4">
        <v>250.81700000000001</v>
      </c>
    </row>
    <row r="131" spans="1:16" x14ac:dyDescent="0.25">
      <c r="A131" t="s">
        <v>148</v>
      </c>
      <c r="B131" t="str">
        <f>VLOOKUP(A131,Ref!$L$2:$O$194,4,FALSE)</f>
        <v>Arendtsville</v>
      </c>
      <c r="C131" t="s">
        <v>576</v>
      </c>
      <c r="D131" t="str">
        <f>VLOOKUP(LEFT(C131,3),Ref!$S$2:$T$4,2,FALSE)</f>
        <v>Dry</v>
      </c>
      <c r="E131" t="str">
        <f t="shared" ref="E131:E194" si="2">IF(OR(D131="Dry",D131="Wet"),"By W and D","Total")</f>
        <v>By W and D</v>
      </c>
      <c r="F131" t="str">
        <f>VLOOKUP(MID(C131,4,10),Ref!$B$2:$E$19,4,FALSE)</f>
        <v>Nitrogen</v>
      </c>
      <c r="G131" s="1">
        <v>2.8015400000000001</v>
      </c>
      <c r="H131" s="1">
        <f>VLOOKUP(MID(C131,4,10),Ref!$B$2:$D$19,3,FALSE)*G131</f>
        <v>0.4964754430379747</v>
      </c>
      <c r="J131" s="5" t="s">
        <v>393</v>
      </c>
      <c r="K131" s="4">
        <v>9782.52</v>
      </c>
      <c r="L131" s="4">
        <v>10826.9</v>
      </c>
      <c r="M131" s="4">
        <v>15638</v>
      </c>
      <c r="N131" s="4">
        <v>21920.6</v>
      </c>
      <c r="O131" s="4">
        <v>5855.48</v>
      </c>
      <c r="P131" s="4">
        <v>11093.8</v>
      </c>
    </row>
    <row r="132" spans="1:16" x14ac:dyDescent="0.25">
      <c r="A132" t="s">
        <v>148</v>
      </c>
      <c r="B132" t="str">
        <f>VLOOKUP(A132,Ref!$L$2:$O$194,4,FALSE)</f>
        <v>Arendtsville</v>
      </c>
      <c r="C132" t="s">
        <v>577</v>
      </c>
      <c r="D132" t="str">
        <f>VLOOKUP(LEFT(C132,3),Ref!$S$2:$T$4,2,FALSE)</f>
        <v>Dry</v>
      </c>
      <c r="E132" t="str">
        <f t="shared" si="2"/>
        <v>By W and D</v>
      </c>
      <c r="F132" t="str">
        <f>VLOOKUP(MID(C132,4,10),Ref!$B$2:$E$19,4,FALSE)</f>
        <v>Nitrogen</v>
      </c>
      <c r="G132" s="1">
        <v>4869.51</v>
      </c>
      <c r="H132" s="1">
        <f>VLOOKUP(MID(C132,4,10),Ref!$B$2:$D$19,3,FALSE)*G132</f>
        <v>4010.1847058823528</v>
      </c>
      <c r="J132" s="5" t="s">
        <v>397</v>
      </c>
      <c r="K132" s="4">
        <v>1758.83</v>
      </c>
      <c r="L132" s="4">
        <v>337.851</v>
      </c>
      <c r="M132" s="4">
        <v>2318.1999999999998</v>
      </c>
      <c r="N132" s="4">
        <v>1066.55</v>
      </c>
      <c r="O132" s="4">
        <v>559.375</v>
      </c>
      <c r="P132" s="4">
        <v>728.70399999999995</v>
      </c>
    </row>
    <row r="133" spans="1:16" x14ac:dyDescent="0.25">
      <c r="A133" t="s">
        <v>148</v>
      </c>
      <c r="B133" t="str">
        <f>VLOOKUP(A133,Ref!$L$2:$O$194,4,FALSE)</f>
        <v>Arendtsville</v>
      </c>
      <c r="C133" t="s">
        <v>578</v>
      </c>
      <c r="D133" t="str">
        <f>VLOOKUP(LEFT(C133,3),Ref!$S$2:$T$4,2,FALSE)</f>
        <v>Dry</v>
      </c>
      <c r="E133" t="str">
        <f t="shared" si="2"/>
        <v>By W and D</v>
      </c>
      <c r="F133" t="str">
        <f>VLOOKUP(MID(C133,4,10),Ref!$B$2:$E$19,4,FALSE)</f>
        <v>Nitrogen</v>
      </c>
      <c r="G133" s="1">
        <v>611.65099999999995</v>
      </c>
      <c r="H133" s="1">
        <f>VLOOKUP(MID(C133,4,10),Ref!$B$2:$D$19,3,FALSE)*G133</f>
        <v>138.11474193548386</v>
      </c>
      <c r="J133" s="5" t="s">
        <v>399</v>
      </c>
      <c r="K133" s="4">
        <v>2301.5300000000002</v>
      </c>
      <c r="L133" s="4">
        <v>806.70299999999997</v>
      </c>
      <c r="M133" s="4">
        <v>4978.55</v>
      </c>
      <c r="N133" s="4">
        <v>4184.88</v>
      </c>
      <c r="O133" s="4">
        <v>2677.03</v>
      </c>
      <c r="P133" s="4">
        <v>3378.17</v>
      </c>
    </row>
    <row r="134" spans="1:16" x14ac:dyDescent="0.25">
      <c r="A134" t="s">
        <v>148</v>
      </c>
      <c r="B134" t="str">
        <f>VLOOKUP(A134,Ref!$L$2:$O$194,4,FALSE)</f>
        <v>Arendtsville</v>
      </c>
      <c r="C134" t="s">
        <v>579</v>
      </c>
      <c r="D134" t="str">
        <f>VLOOKUP(LEFT(C134,3),Ref!$S$2:$T$4,2,FALSE)</f>
        <v>Dry</v>
      </c>
      <c r="E134" t="str">
        <f t="shared" si="2"/>
        <v>By W and D</v>
      </c>
      <c r="F134" t="str">
        <f>VLOOKUP(MID(C134,4,10),Ref!$B$2:$E$19,4,FALSE)</f>
        <v>Nitrogen</v>
      </c>
      <c r="G134" s="1">
        <v>473.33</v>
      </c>
      <c r="H134" s="1">
        <f>VLOOKUP(MID(C134,4,10),Ref!$B$2:$D$19,3,FALSE)*G134</f>
        <v>368.14555555555557</v>
      </c>
      <c r="J134" s="5" t="s">
        <v>395</v>
      </c>
      <c r="K134" s="4">
        <v>3986.34</v>
      </c>
      <c r="L134" s="4">
        <v>1563.5</v>
      </c>
      <c r="M134" s="4">
        <v>8152.69</v>
      </c>
      <c r="N134" s="4">
        <v>6619.49</v>
      </c>
      <c r="O134" s="4">
        <v>4166.34</v>
      </c>
      <c r="P134" s="4">
        <v>5056</v>
      </c>
    </row>
    <row r="135" spans="1:16" x14ac:dyDescent="0.25">
      <c r="A135" t="s">
        <v>148</v>
      </c>
      <c r="B135" t="str">
        <f>VLOOKUP(A135,Ref!$L$2:$O$194,4,FALSE)</f>
        <v>Arendtsville</v>
      </c>
      <c r="C135" t="s">
        <v>580</v>
      </c>
      <c r="D135" t="str">
        <f>VLOOKUP(LEFT(C135,3),Ref!$S$2:$T$4,2,FALSE)</f>
        <v>Wet</v>
      </c>
      <c r="E135" t="str">
        <f t="shared" si="2"/>
        <v>By W and D</v>
      </c>
      <c r="F135" t="str">
        <f>VLOOKUP(MID(C135,4,10),Ref!$B$2:$E$19,4,FALSE)</f>
        <v>Nitrogen</v>
      </c>
      <c r="G135" s="1">
        <v>6.4754600000000005E-7</v>
      </c>
      <c r="H135" s="1">
        <f>VLOOKUP(MID(C135,4,10),Ref!$B$2:$D$19,3,FALSE)*G135</f>
        <v>3.0218813333333334E-7</v>
      </c>
      <c r="J135" s="5" t="s">
        <v>401</v>
      </c>
      <c r="K135" s="4">
        <v>10785</v>
      </c>
      <c r="L135" s="4">
        <v>2264.39</v>
      </c>
      <c r="M135" s="4">
        <v>12230</v>
      </c>
      <c r="N135" s="4">
        <v>2825.99</v>
      </c>
      <c r="O135" s="4">
        <v>1445.03</v>
      </c>
      <c r="P135" s="4">
        <v>561.6</v>
      </c>
    </row>
    <row r="136" spans="1:16" x14ac:dyDescent="0.25">
      <c r="A136" t="s">
        <v>148</v>
      </c>
      <c r="B136" t="str">
        <f>VLOOKUP(A136,Ref!$L$2:$O$194,4,FALSE)</f>
        <v>Arendtsville</v>
      </c>
      <c r="C136" t="s">
        <v>581</v>
      </c>
      <c r="D136" t="str">
        <f>VLOOKUP(LEFT(C136,3),Ref!$S$2:$T$4,2,FALSE)</f>
        <v>Wet</v>
      </c>
      <c r="E136" t="str">
        <f t="shared" si="2"/>
        <v>By W and D</v>
      </c>
      <c r="F136" t="str">
        <f>VLOOKUP(MID(C136,4,10),Ref!$B$2:$E$19,4,FALSE)</f>
        <v>Nitrogen</v>
      </c>
      <c r="G136" s="1">
        <v>6.9856900000000001E-4</v>
      </c>
      <c r="H136" s="1">
        <f>VLOOKUP(MID(C136,4,10),Ref!$B$2:$D$19,3,FALSE)*G136</f>
        <v>2.1260795652173914E-4</v>
      </c>
      <c r="J136" s="5" t="s">
        <v>405</v>
      </c>
      <c r="K136" s="4">
        <v>6076.02</v>
      </c>
      <c r="L136" s="4">
        <v>2417.98</v>
      </c>
      <c r="M136" s="4">
        <v>11115.1</v>
      </c>
      <c r="N136" s="4">
        <v>9228.9</v>
      </c>
      <c r="O136" s="4">
        <v>5039.09</v>
      </c>
      <c r="P136" s="4">
        <v>6810.94</v>
      </c>
    </row>
    <row r="137" spans="1:16" x14ac:dyDescent="0.25">
      <c r="A137" t="s">
        <v>148</v>
      </c>
      <c r="B137" t="str">
        <f>VLOOKUP(A137,Ref!$L$2:$O$194,4,FALSE)</f>
        <v>Arendtsville</v>
      </c>
      <c r="C137" t="s">
        <v>582</v>
      </c>
      <c r="D137" t="str">
        <f>VLOOKUP(LEFT(C137,3),Ref!$S$2:$T$4,2,FALSE)</f>
        <v>Wet</v>
      </c>
      <c r="E137" t="str">
        <f t="shared" si="2"/>
        <v>By W and D</v>
      </c>
      <c r="F137" t="str">
        <f>VLOOKUP(MID(C137,4,10),Ref!$B$2:$E$19,4,FALSE)</f>
        <v>Nitrogen</v>
      </c>
      <c r="G137" s="1">
        <v>15.402200000000001</v>
      </c>
      <c r="H137" s="1">
        <f>VLOOKUP(MID(C137,4,10),Ref!$B$2:$D$19,3,FALSE)*G137</f>
        <v>3.4779161290322582</v>
      </c>
      <c r="J137" s="5" t="s">
        <v>403</v>
      </c>
      <c r="K137" s="4">
        <v>6827.04</v>
      </c>
      <c r="L137" s="4">
        <v>7173.86</v>
      </c>
      <c r="M137" s="4">
        <v>12181.8</v>
      </c>
      <c r="N137" s="4">
        <v>15692.8</v>
      </c>
      <c r="O137" s="4">
        <v>5354.75</v>
      </c>
      <c r="P137" s="4">
        <v>8518.94</v>
      </c>
    </row>
    <row r="138" spans="1:16" x14ac:dyDescent="0.25">
      <c r="A138" t="s">
        <v>148</v>
      </c>
      <c r="B138" t="str">
        <f>VLOOKUP(A138,Ref!$L$2:$O$194,4,FALSE)</f>
        <v>Arendtsville</v>
      </c>
      <c r="C138" t="s">
        <v>583</v>
      </c>
      <c r="D138" t="str">
        <f>VLOOKUP(LEFT(C138,3),Ref!$S$2:$T$4,2,FALSE)</f>
        <v>Wet</v>
      </c>
      <c r="E138" t="str">
        <f t="shared" si="2"/>
        <v>By W and D</v>
      </c>
      <c r="F138" t="str">
        <f>VLOOKUP(MID(C138,4,10),Ref!$B$2:$E$19,4,FALSE)</f>
        <v>Nitrogen</v>
      </c>
      <c r="G138" s="1">
        <v>72.213399999999993</v>
      </c>
      <c r="H138" s="1">
        <f>VLOOKUP(MID(C138,4,10),Ref!$B$2:$D$19,3,FALSE)*G138</f>
        <v>18.721992592592589</v>
      </c>
      <c r="J138" s="5" t="s">
        <v>407</v>
      </c>
      <c r="K138" s="4">
        <v>3817.98</v>
      </c>
      <c r="L138" s="4">
        <v>425.35199999999998</v>
      </c>
      <c r="M138" s="4">
        <v>5106.83</v>
      </c>
      <c r="N138" s="4">
        <v>1442.29</v>
      </c>
      <c r="O138" s="4">
        <v>1288.83</v>
      </c>
      <c r="P138" s="4">
        <v>1016.94</v>
      </c>
    </row>
    <row r="139" spans="1:16" x14ac:dyDescent="0.25">
      <c r="A139" t="s">
        <v>148</v>
      </c>
      <c r="B139" t="str">
        <f>VLOOKUP(A139,Ref!$L$2:$O$194,4,FALSE)</f>
        <v>Arendtsville</v>
      </c>
      <c r="C139" t="s">
        <v>584</v>
      </c>
      <c r="D139" t="str">
        <f>VLOOKUP(LEFT(C139,3),Ref!$S$2:$T$4,2,FALSE)</f>
        <v>Wet</v>
      </c>
      <c r="E139" t="str">
        <f t="shared" si="2"/>
        <v>By W and D</v>
      </c>
      <c r="F139" t="str">
        <f>VLOOKUP(MID(C139,4,10),Ref!$B$2:$E$19,4,FALSE)</f>
        <v>Nitrogen</v>
      </c>
      <c r="G139" s="1">
        <v>8374.2000000000007</v>
      </c>
      <c r="H139" s="1">
        <f>VLOOKUP(MID(C139,4,10),Ref!$B$2:$D$19,3,FALSE)*G139</f>
        <v>1860.9333333333334</v>
      </c>
      <c r="J139" s="5" t="s">
        <v>411</v>
      </c>
      <c r="K139" s="4">
        <v>527.85799999999995</v>
      </c>
      <c r="L139" s="4">
        <v>127.508</v>
      </c>
      <c r="M139" s="4">
        <v>2472.75</v>
      </c>
      <c r="N139" s="4">
        <v>2463.63</v>
      </c>
      <c r="O139" s="4">
        <v>1944.9</v>
      </c>
      <c r="P139" s="4">
        <v>2336.12</v>
      </c>
    </row>
    <row r="140" spans="1:16" x14ac:dyDescent="0.25">
      <c r="A140" t="s">
        <v>148</v>
      </c>
      <c r="B140" t="str">
        <f>VLOOKUP(A140,Ref!$L$2:$O$194,4,FALSE)</f>
        <v>Arendtsville</v>
      </c>
      <c r="C140" t="s">
        <v>585</v>
      </c>
      <c r="D140" t="str">
        <f>VLOOKUP(LEFT(C140,3),Ref!$S$2:$T$4,2,FALSE)</f>
        <v>Wet</v>
      </c>
      <c r="E140" t="str">
        <f t="shared" si="2"/>
        <v>By W and D</v>
      </c>
      <c r="F140" t="str">
        <f>VLOOKUP(MID(C140,4,10),Ref!$B$2:$E$19,4,FALSE)</f>
        <v>Nitrogen</v>
      </c>
      <c r="G140" s="1">
        <v>3.9018799999999999E-2</v>
      </c>
      <c r="H140" s="1">
        <f>VLOOKUP(MID(C140,4,10),Ref!$B$2:$D$19,3,FALSE)*G140</f>
        <v>1.1622621276595744E-2</v>
      </c>
      <c r="J140" s="5" t="s">
        <v>417</v>
      </c>
      <c r="K140" s="4">
        <v>2410.5500000000002</v>
      </c>
      <c r="L140" s="4">
        <v>316.89699999999999</v>
      </c>
      <c r="M140" s="4">
        <v>4394.26</v>
      </c>
      <c r="N140" s="4">
        <v>1651.36</v>
      </c>
      <c r="O140" s="4">
        <v>1983.7</v>
      </c>
      <c r="P140" s="4">
        <v>1334.47</v>
      </c>
    </row>
    <row r="141" spans="1:16" x14ac:dyDescent="0.25">
      <c r="A141" t="s">
        <v>148</v>
      </c>
      <c r="B141" t="str">
        <f>VLOOKUP(A141,Ref!$L$2:$O$194,4,FALSE)</f>
        <v>Arendtsville</v>
      </c>
      <c r="C141" t="s">
        <v>586</v>
      </c>
      <c r="D141" t="str">
        <f>VLOOKUP(LEFT(C141,3),Ref!$S$2:$T$4,2,FALSE)</f>
        <v>Wet</v>
      </c>
      <c r="E141" t="str">
        <f t="shared" si="2"/>
        <v>By W and D</v>
      </c>
      <c r="F141" t="str">
        <f>VLOOKUP(MID(C141,4,10),Ref!$B$2:$E$19,4,FALSE)</f>
        <v>Nitrogen</v>
      </c>
      <c r="G141" s="1">
        <v>0.38812600000000003</v>
      </c>
      <c r="H141" s="1">
        <f>VLOOKUP(MID(C141,4,10),Ref!$B$2:$D$19,3,FALSE)*G141</f>
        <v>4.4907140495867776E-2</v>
      </c>
      <c r="J141" s="5" t="s">
        <v>413</v>
      </c>
      <c r="K141" s="4">
        <v>1649.88</v>
      </c>
      <c r="L141" s="4">
        <v>254.238</v>
      </c>
      <c r="M141" s="4">
        <v>3968.15</v>
      </c>
      <c r="N141" s="4">
        <v>2079.44</v>
      </c>
      <c r="O141" s="4">
        <v>2318.2600000000002</v>
      </c>
      <c r="P141" s="4">
        <v>1825.2</v>
      </c>
    </row>
    <row r="142" spans="1:16" x14ac:dyDescent="0.25">
      <c r="A142" t="s">
        <v>148</v>
      </c>
      <c r="B142" t="str">
        <f>VLOOKUP(A142,Ref!$L$2:$O$194,4,FALSE)</f>
        <v>Arendtsville</v>
      </c>
      <c r="C142" t="s">
        <v>587</v>
      </c>
      <c r="D142" t="str">
        <f>VLOOKUP(LEFT(C142,3),Ref!$S$2:$T$4,2,FALSE)</f>
        <v>Wet</v>
      </c>
      <c r="E142" t="str">
        <f t="shared" si="2"/>
        <v>By W and D</v>
      </c>
      <c r="F142" t="str">
        <f>VLOOKUP(MID(C142,4,10),Ref!$B$2:$E$19,4,FALSE)</f>
        <v>Nitrogen</v>
      </c>
      <c r="G142" s="1">
        <v>0.19988900000000001</v>
      </c>
      <c r="H142" s="1">
        <f>VLOOKUP(MID(C142,4,10),Ref!$B$2:$D$19,3,FALSE)*G142</f>
        <v>2.0729229629629631E-2</v>
      </c>
      <c r="J142" s="5" t="s">
        <v>423</v>
      </c>
      <c r="K142" s="4">
        <v>5633.45</v>
      </c>
      <c r="L142" s="4">
        <v>1814.52</v>
      </c>
      <c r="M142" s="4">
        <v>9587.09</v>
      </c>
      <c r="N142" s="4">
        <v>4842.34</v>
      </c>
      <c r="O142" s="4">
        <v>3953.65</v>
      </c>
      <c r="P142" s="4">
        <v>3027.82</v>
      </c>
    </row>
    <row r="143" spans="1:16" x14ac:dyDescent="0.25">
      <c r="A143" t="s">
        <v>148</v>
      </c>
      <c r="B143" t="str">
        <f>VLOOKUP(A143,Ref!$L$2:$O$194,4,FALSE)</f>
        <v>Arendtsville</v>
      </c>
      <c r="C143" t="s">
        <v>588</v>
      </c>
      <c r="D143" t="str">
        <f>VLOOKUP(LEFT(C143,3),Ref!$S$2:$T$4,2,FALSE)</f>
        <v>Wet</v>
      </c>
      <c r="E143" t="str">
        <f t="shared" si="2"/>
        <v>By W and D</v>
      </c>
      <c r="F143" t="str">
        <f>VLOOKUP(MID(C143,4,10),Ref!$B$2:$E$19,4,FALSE)</f>
        <v>Nitrogen</v>
      </c>
      <c r="G143" s="1">
        <v>1559.01</v>
      </c>
      <c r="H143" s="1">
        <f>VLOOKUP(MID(C143,4,10),Ref!$B$2:$D$19,3,FALSE)*G143</f>
        <v>183.41294117647058</v>
      </c>
      <c r="J143" s="5" t="s">
        <v>431</v>
      </c>
      <c r="K143" s="4">
        <v>2813.26</v>
      </c>
      <c r="L143" s="4">
        <v>507.44499999999999</v>
      </c>
      <c r="M143" s="4">
        <v>4254.9799999999996</v>
      </c>
      <c r="N143" s="4">
        <v>1751.94</v>
      </c>
      <c r="O143" s="4">
        <v>1441.71</v>
      </c>
      <c r="P143" s="4">
        <v>1244.5</v>
      </c>
    </row>
    <row r="144" spans="1:16" x14ac:dyDescent="0.25">
      <c r="A144" t="s">
        <v>148</v>
      </c>
      <c r="B144" t="str">
        <f>VLOOKUP(A144,Ref!$L$2:$O$194,4,FALSE)</f>
        <v>Arendtsville</v>
      </c>
      <c r="C144" t="s">
        <v>589</v>
      </c>
      <c r="D144" t="str">
        <f>VLOOKUP(LEFT(C144,3),Ref!$S$2:$T$4,2,FALSE)</f>
        <v>Wet</v>
      </c>
      <c r="E144" t="str">
        <f t="shared" si="2"/>
        <v>By W and D</v>
      </c>
      <c r="F144" t="str">
        <f>VLOOKUP(MID(C144,4,10),Ref!$B$2:$E$19,4,FALSE)</f>
        <v>Nitrogen</v>
      </c>
      <c r="G144" s="1">
        <v>5.6440099999999997</v>
      </c>
      <c r="H144" s="1">
        <f>VLOOKUP(MID(C144,4,10),Ref!$B$2:$D$19,3,FALSE)*G144</f>
        <v>1.0002043037974684</v>
      </c>
      <c r="J144" s="5" t="s">
        <v>439</v>
      </c>
      <c r="K144" s="4">
        <v>2418.9899999999998</v>
      </c>
      <c r="L144" s="4">
        <v>319.363</v>
      </c>
      <c r="M144" s="4">
        <v>3013.1</v>
      </c>
      <c r="N144" s="4">
        <v>787.45500000000004</v>
      </c>
      <c r="O144" s="4">
        <v>594.10699999999997</v>
      </c>
      <c r="P144" s="4">
        <v>468.09300000000002</v>
      </c>
    </row>
    <row r="145" spans="1:16" x14ac:dyDescent="0.25">
      <c r="A145" t="s">
        <v>148</v>
      </c>
      <c r="B145" t="str">
        <f>VLOOKUP(A145,Ref!$L$2:$O$194,4,FALSE)</f>
        <v>Arendtsville</v>
      </c>
      <c r="C145" t="s">
        <v>590</v>
      </c>
      <c r="D145" t="str">
        <f>VLOOKUP(LEFT(C145,3),Ref!$S$2:$T$4,2,FALSE)</f>
        <v>Wet</v>
      </c>
      <c r="E145" t="str">
        <f t="shared" si="2"/>
        <v>By W and D</v>
      </c>
      <c r="F145" t="str">
        <f>VLOOKUP(MID(C145,4,10),Ref!$B$2:$E$19,4,FALSE)</f>
        <v>Nitrogen</v>
      </c>
      <c r="G145" s="1">
        <v>440.71499999999997</v>
      </c>
      <c r="H145" s="1">
        <f>VLOOKUP(MID(C145,4,10),Ref!$B$2:$D$19,3,FALSE)*G145</f>
        <v>362.94176470588229</v>
      </c>
      <c r="J145" s="5" t="s">
        <v>433</v>
      </c>
      <c r="K145" s="4">
        <v>1253.47</v>
      </c>
      <c r="L145" s="4">
        <v>73.076800000000006</v>
      </c>
      <c r="M145" s="4">
        <v>1755.56</v>
      </c>
      <c r="N145" s="4">
        <v>286.279</v>
      </c>
      <c r="O145" s="4">
        <v>502.09399999999999</v>
      </c>
      <c r="P145" s="4">
        <v>213.202</v>
      </c>
    </row>
    <row r="146" spans="1:16" x14ac:dyDescent="0.25">
      <c r="A146" t="s">
        <v>148</v>
      </c>
      <c r="B146" t="str">
        <f>VLOOKUP(A146,Ref!$L$2:$O$194,4,FALSE)</f>
        <v>Arendtsville</v>
      </c>
      <c r="C146" t="s">
        <v>591</v>
      </c>
      <c r="D146" t="str">
        <f>VLOOKUP(LEFT(C146,3),Ref!$S$2:$T$4,2,FALSE)</f>
        <v>Wet</v>
      </c>
      <c r="E146" t="str">
        <f t="shared" si="2"/>
        <v>By W and D</v>
      </c>
      <c r="F146" t="str">
        <f>VLOOKUP(MID(C146,4,10),Ref!$B$2:$E$19,4,FALSE)</f>
        <v>Nitrogen</v>
      </c>
      <c r="G146" s="1">
        <v>1237.43</v>
      </c>
      <c r="H146" s="1">
        <f>VLOOKUP(MID(C146,4,10),Ref!$B$2:$D$19,3,FALSE)*G146</f>
        <v>279.41967741935485</v>
      </c>
      <c r="J146" s="5" t="s">
        <v>421</v>
      </c>
      <c r="K146" s="4">
        <v>10212.5</v>
      </c>
      <c r="L146" s="4">
        <v>302.185</v>
      </c>
      <c r="M146" s="4">
        <v>11456.8</v>
      </c>
      <c r="N146" s="4">
        <v>1008.88</v>
      </c>
      <c r="O146" s="4">
        <v>1244.31</v>
      </c>
      <c r="P146" s="4">
        <v>706.697</v>
      </c>
    </row>
    <row r="147" spans="1:16" x14ac:dyDescent="0.25">
      <c r="A147" t="s">
        <v>148</v>
      </c>
      <c r="B147" t="str">
        <f>VLOOKUP(A147,Ref!$L$2:$O$194,4,FALSE)</f>
        <v>Arendtsville</v>
      </c>
      <c r="C147" t="s">
        <v>592</v>
      </c>
      <c r="D147" t="str">
        <f>VLOOKUP(LEFT(C147,3),Ref!$S$2:$T$4,2,FALSE)</f>
        <v>Wet</v>
      </c>
      <c r="E147" t="str">
        <f t="shared" si="2"/>
        <v>By W and D</v>
      </c>
      <c r="F147" t="str">
        <f>VLOOKUP(MID(C147,4,10),Ref!$B$2:$E$19,4,FALSE)</f>
        <v>Nitrogen</v>
      </c>
      <c r="G147" s="1">
        <v>2341.4</v>
      </c>
      <c r="H147" s="1">
        <f>VLOOKUP(MID(C147,4,10),Ref!$B$2:$D$19,3,FALSE)*G147</f>
        <v>1821.088888888889</v>
      </c>
      <c r="J147" s="5" t="s">
        <v>419</v>
      </c>
      <c r="K147" s="4">
        <v>2027.86</v>
      </c>
      <c r="L147" s="4">
        <v>288.86</v>
      </c>
      <c r="M147" s="4">
        <v>2853.7</v>
      </c>
      <c r="N147" s="4">
        <v>965.16300000000001</v>
      </c>
      <c r="O147" s="4">
        <v>825.827</v>
      </c>
      <c r="P147" s="4">
        <v>676.30399999999997</v>
      </c>
    </row>
    <row r="148" spans="1:16" x14ac:dyDescent="0.25">
      <c r="A148" t="s">
        <v>148</v>
      </c>
      <c r="B148" t="str">
        <f>VLOOKUP(A148,Ref!$L$2:$O$194,4,FALSE)</f>
        <v>Arendtsville</v>
      </c>
      <c r="C148" t="s">
        <v>593</v>
      </c>
      <c r="D148" t="str">
        <f>VLOOKUP(LEFT(C148,3),Ref!$S$2:$T$4,2,FALSE)</f>
        <v>Total (Dry+Wet)</v>
      </c>
      <c r="E148" t="str">
        <f t="shared" si="2"/>
        <v>Total</v>
      </c>
      <c r="F148" t="str">
        <f>VLOOKUP(MID(C148,4,10),Ref!$B$2:$E$19,4,FALSE)</f>
        <v>Nitrogen</v>
      </c>
      <c r="G148" s="1">
        <v>190.173</v>
      </c>
      <c r="H148" s="1">
        <f>VLOOKUP(MID(C148,4,10),Ref!$B$2:$D$19,3,FALSE)*G148</f>
        <v>88.747399999999999</v>
      </c>
      <c r="J148" s="5" t="s">
        <v>425</v>
      </c>
      <c r="K148" s="4">
        <v>14105.9</v>
      </c>
      <c r="L148" s="4">
        <v>396.39800000000002</v>
      </c>
      <c r="M148" s="4">
        <v>15503.7</v>
      </c>
      <c r="N148" s="4">
        <v>1058.32</v>
      </c>
      <c r="O148" s="4">
        <v>1397.75</v>
      </c>
      <c r="P148" s="4">
        <v>661.92700000000002</v>
      </c>
    </row>
    <row r="149" spans="1:16" x14ac:dyDescent="0.25">
      <c r="A149" t="s">
        <v>148</v>
      </c>
      <c r="B149" t="str">
        <f>VLOOKUP(A149,Ref!$L$2:$O$194,4,FALSE)</f>
        <v>Arendtsville</v>
      </c>
      <c r="C149" t="s">
        <v>594</v>
      </c>
      <c r="D149" t="str">
        <f>VLOOKUP(LEFT(C149,3),Ref!$S$2:$T$4,2,FALSE)</f>
        <v>Total (Dry+Wet)</v>
      </c>
      <c r="E149" t="str">
        <f t="shared" si="2"/>
        <v>Total</v>
      </c>
      <c r="F149" t="str">
        <f>VLOOKUP(MID(C149,4,10),Ref!$B$2:$E$19,4,FALSE)</f>
        <v>Nitrogen</v>
      </c>
      <c r="G149" s="1">
        <v>3938.69</v>
      </c>
      <c r="H149" s="1">
        <f>VLOOKUP(MID(C149,4,10),Ref!$B$2:$D$19,3,FALSE)*G149</f>
        <v>1198.7317391304348</v>
      </c>
      <c r="J149" s="5" t="s">
        <v>427</v>
      </c>
      <c r="K149" s="4">
        <v>6305.29</v>
      </c>
      <c r="L149" s="4">
        <v>193.96299999999999</v>
      </c>
      <c r="M149" s="4">
        <v>6991.56</v>
      </c>
      <c r="N149" s="4">
        <v>548.29200000000003</v>
      </c>
      <c r="O149" s="4">
        <v>686.26300000000003</v>
      </c>
      <c r="P149" s="4">
        <v>354.32900000000001</v>
      </c>
    </row>
    <row r="150" spans="1:16" x14ac:dyDescent="0.25">
      <c r="A150" t="s">
        <v>148</v>
      </c>
      <c r="B150" t="str">
        <f>VLOOKUP(A150,Ref!$L$2:$O$194,4,FALSE)</f>
        <v>Arendtsville</v>
      </c>
      <c r="C150" t="s">
        <v>595</v>
      </c>
      <c r="D150" t="str">
        <f>VLOOKUP(LEFT(C150,3),Ref!$S$2:$T$4,2,FALSE)</f>
        <v>Total (Dry+Wet)</v>
      </c>
      <c r="E150" t="str">
        <f t="shared" si="2"/>
        <v>Total</v>
      </c>
      <c r="F150" t="str">
        <f>VLOOKUP(MID(C150,4,10),Ref!$B$2:$E$19,4,FALSE)</f>
        <v>Nitrogen</v>
      </c>
      <c r="G150" s="1">
        <v>24.441099999999999</v>
      </c>
      <c r="H150" s="1">
        <f>VLOOKUP(MID(C150,4,10),Ref!$B$2:$D$19,3,FALSE)*G150</f>
        <v>5.5189580645161289</v>
      </c>
      <c r="J150" s="5" t="s">
        <v>437</v>
      </c>
      <c r="K150" s="4">
        <v>2039.96</v>
      </c>
      <c r="L150" s="4">
        <v>268.464</v>
      </c>
      <c r="M150" s="4">
        <v>3385.55</v>
      </c>
      <c r="N150" s="4">
        <v>1522.06</v>
      </c>
      <c r="O150" s="4">
        <v>1345.57</v>
      </c>
      <c r="P150" s="4">
        <v>1253.5999999999999</v>
      </c>
    </row>
    <row r="151" spans="1:16" x14ac:dyDescent="0.25">
      <c r="A151" t="s">
        <v>148</v>
      </c>
      <c r="B151" t="str">
        <f>VLOOKUP(A151,Ref!$L$2:$O$194,4,FALSE)</f>
        <v>Arendtsville</v>
      </c>
      <c r="C151" t="s">
        <v>596</v>
      </c>
      <c r="D151" t="str">
        <f>VLOOKUP(LEFT(C151,3),Ref!$S$2:$T$4,2,FALSE)</f>
        <v>Total (Dry+Wet)</v>
      </c>
      <c r="E151" t="str">
        <f t="shared" si="2"/>
        <v>Total</v>
      </c>
      <c r="F151" t="str">
        <f>VLOOKUP(MID(C151,4,10),Ref!$B$2:$E$19,4,FALSE)</f>
        <v>Nitrogen</v>
      </c>
      <c r="G151" s="1">
        <v>428.923</v>
      </c>
      <c r="H151" s="1">
        <f>VLOOKUP(MID(C151,4,10),Ref!$B$2:$D$19,3,FALSE)*G151</f>
        <v>111.20225925925925</v>
      </c>
      <c r="J151" s="5" t="s">
        <v>409</v>
      </c>
      <c r="K151" s="4">
        <v>6454.33</v>
      </c>
      <c r="L151" s="4">
        <v>256.15199999999999</v>
      </c>
      <c r="M151" s="4">
        <v>6817.67</v>
      </c>
      <c r="N151" s="4">
        <v>544.48900000000003</v>
      </c>
      <c r="O151" s="4">
        <v>363.35</v>
      </c>
      <c r="P151" s="4">
        <v>288.33600000000001</v>
      </c>
    </row>
    <row r="152" spans="1:16" x14ac:dyDescent="0.25">
      <c r="A152" t="s">
        <v>148</v>
      </c>
      <c r="B152" t="str">
        <f>VLOOKUP(A152,Ref!$L$2:$O$194,4,FALSE)</f>
        <v>Arendtsville</v>
      </c>
      <c r="C152" t="s">
        <v>597</v>
      </c>
      <c r="D152" t="str">
        <f>VLOOKUP(LEFT(C152,3),Ref!$S$2:$T$4,2,FALSE)</f>
        <v>Total (Dry+Wet)</v>
      </c>
      <c r="E152" t="str">
        <f t="shared" si="2"/>
        <v>Total</v>
      </c>
      <c r="F152" t="str">
        <f>VLOOKUP(MID(C152,4,10),Ref!$B$2:$E$19,4,FALSE)</f>
        <v>Nitrogen</v>
      </c>
      <c r="G152" s="1">
        <v>21677.4</v>
      </c>
      <c r="H152" s="1">
        <f>VLOOKUP(MID(C152,4,10),Ref!$B$2:$D$19,3,FALSE)*G152</f>
        <v>4817.2</v>
      </c>
      <c r="J152" s="5" t="s">
        <v>441</v>
      </c>
      <c r="K152" s="4">
        <v>1378.72</v>
      </c>
      <c r="L152" s="4">
        <v>75.392499999999998</v>
      </c>
      <c r="M152" s="4">
        <v>2463.0500000000002</v>
      </c>
      <c r="N152" s="4">
        <v>596.25400000000002</v>
      </c>
      <c r="O152" s="4">
        <v>1084.33</v>
      </c>
      <c r="P152" s="4">
        <v>520.86</v>
      </c>
    </row>
    <row r="153" spans="1:16" x14ac:dyDescent="0.25">
      <c r="A153" t="s">
        <v>148</v>
      </c>
      <c r="B153" t="str">
        <f>VLOOKUP(A153,Ref!$L$2:$O$194,4,FALSE)</f>
        <v>Arendtsville</v>
      </c>
      <c r="C153" t="s">
        <v>598</v>
      </c>
      <c r="D153" t="str">
        <f>VLOOKUP(LEFT(C153,3),Ref!$S$2:$T$4,2,FALSE)</f>
        <v>Total (Dry+Wet)</v>
      </c>
      <c r="E153" t="str">
        <f t="shared" si="2"/>
        <v>Total</v>
      </c>
      <c r="F153" t="str">
        <f>VLOOKUP(MID(C153,4,10),Ref!$B$2:$E$19,4,FALSE)</f>
        <v>Nitrogen</v>
      </c>
      <c r="G153" s="1">
        <v>27.174600000000002</v>
      </c>
      <c r="H153" s="1">
        <f>VLOOKUP(MID(C153,4,10),Ref!$B$2:$D$19,3,FALSE)*G153</f>
        <v>8.0945617021276597</v>
      </c>
      <c r="J153" s="5" t="s">
        <v>443</v>
      </c>
      <c r="K153" s="4">
        <v>1951.12</v>
      </c>
      <c r="L153" s="4">
        <v>73.050299999999993</v>
      </c>
      <c r="M153" s="4">
        <v>2692.46</v>
      </c>
      <c r="N153" s="4">
        <v>412.339</v>
      </c>
      <c r="O153" s="4">
        <v>741.34799999999996</v>
      </c>
      <c r="P153" s="4">
        <v>339.28899999999999</v>
      </c>
    </row>
    <row r="154" spans="1:16" x14ac:dyDescent="0.25">
      <c r="A154" t="s">
        <v>148</v>
      </c>
      <c r="B154" t="str">
        <f>VLOOKUP(A154,Ref!$L$2:$O$194,4,FALSE)</f>
        <v>Arendtsville</v>
      </c>
      <c r="C154" t="s">
        <v>599</v>
      </c>
      <c r="D154" t="str">
        <f>VLOOKUP(LEFT(C154,3),Ref!$S$2:$T$4,2,FALSE)</f>
        <v>Total (Dry+Wet)</v>
      </c>
      <c r="E154" t="str">
        <f t="shared" si="2"/>
        <v>Total</v>
      </c>
      <c r="F154" t="str">
        <f>VLOOKUP(MID(C154,4,10),Ref!$B$2:$E$19,4,FALSE)</f>
        <v>Nitrogen</v>
      </c>
      <c r="G154" s="1">
        <v>1308.52</v>
      </c>
      <c r="H154" s="1">
        <f>VLOOKUP(MID(C154,4,10),Ref!$B$2:$D$19,3,FALSE)*G154</f>
        <v>151.39900826446282</v>
      </c>
      <c r="J154" s="5" t="s">
        <v>445</v>
      </c>
      <c r="K154" s="4">
        <v>3869.58</v>
      </c>
      <c r="L154" s="4">
        <v>1590.64</v>
      </c>
      <c r="M154" s="4">
        <v>7230.29</v>
      </c>
      <c r="N154" s="4">
        <v>4595.2</v>
      </c>
      <c r="O154" s="4">
        <v>3360.73</v>
      </c>
      <c r="P154" s="4">
        <v>3004.54</v>
      </c>
    </row>
    <row r="155" spans="1:16" x14ac:dyDescent="0.25">
      <c r="A155" t="s">
        <v>148</v>
      </c>
      <c r="B155" t="str">
        <f>VLOOKUP(A155,Ref!$L$2:$O$194,4,FALSE)</f>
        <v>Arendtsville</v>
      </c>
      <c r="C155" t="s">
        <v>600</v>
      </c>
      <c r="D155" t="str">
        <f>VLOOKUP(LEFT(C155,3),Ref!$S$2:$T$4,2,FALSE)</f>
        <v>Total (Dry+Wet)</v>
      </c>
      <c r="E155" t="str">
        <f t="shared" si="2"/>
        <v>Total</v>
      </c>
      <c r="F155" t="str">
        <f>VLOOKUP(MID(C155,4,10),Ref!$B$2:$E$19,4,FALSE)</f>
        <v>Nitrogen</v>
      </c>
      <c r="G155" s="1">
        <v>670.00699999999995</v>
      </c>
      <c r="H155" s="1">
        <f>VLOOKUP(MID(C155,4,10),Ref!$B$2:$D$19,3,FALSE)*G155</f>
        <v>69.482207407407401</v>
      </c>
      <c r="J155" s="5" t="s">
        <v>447</v>
      </c>
      <c r="K155" s="4">
        <v>16471</v>
      </c>
      <c r="L155" s="4">
        <v>174.01400000000001</v>
      </c>
      <c r="M155" s="4">
        <v>17215.900000000001</v>
      </c>
      <c r="N155" s="4">
        <v>460.85700000000003</v>
      </c>
      <c r="O155" s="4">
        <v>744.92700000000002</v>
      </c>
      <c r="P155" s="4">
        <v>286.84399999999999</v>
      </c>
    </row>
    <row r="156" spans="1:16" x14ac:dyDescent="0.25">
      <c r="A156" t="s">
        <v>148</v>
      </c>
      <c r="B156" t="str">
        <f>VLOOKUP(A156,Ref!$L$2:$O$194,4,FALSE)</f>
        <v>Arendtsville</v>
      </c>
      <c r="C156" t="s">
        <v>601</v>
      </c>
      <c r="D156" t="str">
        <f>VLOOKUP(LEFT(C156,3),Ref!$S$2:$T$4,2,FALSE)</f>
        <v>Total (Dry+Wet)</v>
      </c>
      <c r="E156" t="str">
        <f t="shared" si="2"/>
        <v>Total</v>
      </c>
      <c r="F156" t="str">
        <f>VLOOKUP(MID(C156,4,10),Ref!$B$2:$E$19,4,FALSE)</f>
        <v>Nitrogen</v>
      </c>
      <c r="G156" s="1">
        <v>2774.58</v>
      </c>
      <c r="H156" s="1">
        <f>VLOOKUP(MID(C156,4,10),Ref!$B$2:$D$19,3,FALSE)*G156</f>
        <v>326.42117647058825</v>
      </c>
      <c r="J156" s="5" t="s">
        <v>552</v>
      </c>
      <c r="K156" s="4">
        <v>1300.95</v>
      </c>
      <c r="L156" s="4">
        <v>156.614</v>
      </c>
      <c r="M156" s="4">
        <v>2724.23</v>
      </c>
      <c r="N156" s="4">
        <v>1407.73</v>
      </c>
      <c r="O156" s="4">
        <v>1423.28</v>
      </c>
      <c r="P156" s="4">
        <v>1251.1199999999999</v>
      </c>
    </row>
    <row r="157" spans="1:16" x14ac:dyDescent="0.25">
      <c r="A157" t="s">
        <v>148</v>
      </c>
      <c r="B157" t="str">
        <f>VLOOKUP(A157,Ref!$L$2:$O$194,4,FALSE)</f>
        <v>Arendtsville</v>
      </c>
      <c r="C157" t="s">
        <v>602</v>
      </c>
      <c r="D157" t="str">
        <f>VLOOKUP(LEFT(C157,3),Ref!$S$2:$T$4,2,FALSE)</f>
        <v>Total (Dry+Wet)</v>
      </c>
      <c r="E157" t="str">
        <f t="shared" si="2"/>
        <v>Total</v>
      </c>
      <c r="F157" t="str">
        <f>VLOOKUP(MID(C157,4,10),Ref!$B$2:$E$19,4,FALSE)</f>
        <v>Nitrogen</v>
      </c>
      <c r="G157" s="1">
        <v>8.44557</v>
      </c>
      <c r="H157" s="1">
        <f>VLOOKUP(MID(C157,4,10),Ref!$B$2:$D$19,3,FALSE)*G157</f>
        <v>1.4966832911392405</v>
      </c>
      <c r="J157" s="5" t="s">
        <v>449</v>
      </c>
      <c r="K157" s="4">
        <v>9822.2900000000009</v>
      </c>
      <c r="L157" s="4">
        <v>3788.72</v>
      </c>
      <c r="M157" s="4">
        <v>13006.2</v>
      </c>
      <c r="N157" s="4">
        <v>7593.88</v>
      </c>
      <c r="O157" s="4">
        <v>3183.9</v>
      </c>
      <c r="P157" s="4">
        <v>3805.15</v>
      </c>
    </row>
    <row r="158" spans="1:16" x14ac:dyDescent="0.25">
      <c r="A158" t="s">
        <v>148</v>
      </c>
      <c r="B158" t="str">
        <f>VLOOKUP(A158,Ref!$L$2:$O$194,4,FALSE)</f>
        <v>Arendtsville</v>
      </c>
      <c r="C158" t="s">
        <v>603</v>
      </c>
      <c r="D158" t="str">
        <f>VLOOKUP(LEFT(C158,3),Ref!$S$2:$T$4,2,FALSE)</f>
        <v>Total (Dry+Wet)</v>
      </c>
      <c r="E158" t="str">
        <f t="shared" si="2"/>
        <v>Total</v>
      </c>
      <c r="F158" t="str">
        <f>VLOOKUP(MID(C158,4,10),Ref!$B$2:$E$19,4,FALSE)</f>
        <v>Nitrogen</v>
      </c>
      <c r="G158" s="1">
        <v>5310.23</v>
      </c>
      <c r="H158" s="1">
        <f>VLOOKUP(MID(C158,4,10),Ref!$B$2:$D$19,3,FALSE)*G158</f>
        <v>4373.1305882352935</v>
      </c>
      <c r="J158" s="5" t="s">
        <v>451</v>
      </c>
      <c r="K158" s="4">
        <v>4235.91</v>
      </c>
      <c r="L158" s="4">
        <v>2361.5700000000002</v>
      </c>
      <c r="M158" s="4">
        <v>6898.25</v>
      </c>
      <c r="N158" s="4">
        <v>6369.58</v>
      </c>
      <c r="O158" s="4">
        <v>2662.34</v>
      </c>
      <c r="P158" s="4">
        <v>4008.03</v>
      </c>
    </row>
    <row r="159" spans="1:16" x14ac:dyDescent="0.25">
      <c r="A159" t="s">
        <v>148</v>
      </c>
      <c r="B159" t="str">
        <f>VLOOKUP(A159,Ref!$L$2:$O$194,4,FALSE)</f>
        <v>Arendtsville</v>
      </c>
      <c r="C159" t="s">
        <v>604</v>
      </c>
      <c r="D159" t="str">
        <f>VLOOKUP(LEFT(C159,3),Ref!$S$2:$T$4,2,FALSE)</f>
        <v>Total (Dry+Wet)</v>
      </c>
      <c r="E159" t="str">
        <f t="shared" si="2"/>
        <v>Total</v>
      </c>
      <c r="F159" t="str">
        <f>VLOOKUP(MID(C159,4,10),Ref!$B$2:$E$19,4,FALSE)</f>
        <v>Nitrogen</v>
      </c>
      <c r="G159" s="1">
        <v>1849.08</v>
      </c>
      <c r="H159" s="1">
        <f>VLOOKUP(MID(C159,4,10),Ref!$B$2:$D$19,3,FALSE)*G159</f>
        <v>417.53419354838707</v>
      </c>
      <c r="J159" s="5" t="s">
        <v>453</v>
      </c>
      <c r="K159" s="4">
        <v>2234.65</v>
      </c>
      <c r="L159" s="4">
        <v>295.935</v>
      </c>
      <c r="M159" s="4">
        <v>3556.79</v>
      </c>
      <c r="N159" s="4">
        <v>1530.38</v>
      </c>
      <c r="O159" s="4">
        <v>1322.14</v>
      </c>
      <c r="P159" s="4">
        <v>1234.44</v>
      </c>
    </row>
    <row r="160" spans="1:16" x14ac:dyDescent="0.25">
      <c r="A160" t="s">
        <v>148</v>
      </c>
      <c r="B160" t="str">
        <f>VLOOKUP(A160,Ref!$L$2:$O$194,4,FALSE)</f>
        <v>Arendtsville</v>
      </c>
      <c r="C160" t="s">
        <v>605</v>
      </c>
      <c r="D160" t="str">
        <f>VLOOKUP(LEFT(C160,3),Ref!$S$2:$T$4,2,FALSE)</f>
        <v>Total (Dry+Wet)</v>
      </c>
      <c r="E160" t="str">
        <f t="shared" si="2"/>
        <v>Total</v>
      </c>
      <c r="F160" t="str">
        <f>VLOOKUP(MID(C160,4,10),Ref!$B$2:$E$19,4,FALSE)</f>
        <v>Nitrogen</v>
      </c>
      <c r="G160" s="1">
        <v>2814.74</v>
      </c>
      <c r="H160" s="1">
        <f>VLOOKUP(MID(C160,4,10),Ref!$B$2:$D$19,3,FALSE)*G160</f>
        <v>2189.2422222222222</v>
      </c>
      <c r="J160" s="5" t="s">
        <v>455</v>
      </c>
      <c r="K160" s="4">
        <v>4201.05</v>
      </c>
      <c r="L160" s="4">
        <v>1143.7</v>
      </c>
      <c r="M160" s="4">
        <v>7484.7</v>
      </c>
      <c r="N160" s="4">
        <v>4648.62</v>
      </c>
      <c r="O160" s="4">
        <v>3283.66</v>
      </c>
      <c r="P160" s="4">
        <v>3504.92</v>
      </c>
    </row>
    <row r="161" spans="1:16" x14ac:dyDescent="0.25">
      <c r="A161" t="s">
        <v>148</v>
      </c>
      <c r="B161" t="str">
        <f>VLOOKUP(A161,Ref!$L$2:$O$194,4,FALSE)</f>
        <v>Arendtsville</v>
      </c>
      <c r="C161" t="s">
        <v>606</v>
      </c>
      <c r="D161" t="str">
        <f>VLOOKUP(LEFT(C161,3),Ref!$S$2:$T$4,2,FALSE)</f>
        <v>Dry</v>
      </c>
      <c r="E161" t="str">
        <f t="shared" si="2"/>
        <v>By W and D</v>
      </c>
      <c r="F161" t="str">
        <f>VLOOKUP(MID(C161,4,10),Ref!$B$2:$E$19,4,FALSE)</f>
        <v>Total Nitrogen</v>
      </c>
      <c r="G161" s="1">
        <v>9227.1200000000008</v>
      </c>
      <c r="H161" s="1">
        <f>VLOOKUP(MID(C161,4,10),Ref!$B$2:$D$19,3,FALSE)*G161</f>
        <v>9227.1200000000008</v>
      </c>
      <c r="J161" s="5" t="s">
        <v>459</v>
      </c>
      <c r="K161" s="4">
        <v>6357.45</v>
      </c>
      <c r="L161" s="4">
        <v>2227.34</v>
      </c>
      <c r="M161" s="4">
        <v>9990.08</v>
      </c>
      <c r="N161" s="4">
        <v>6401.97</v>
      </c>
      <c r="O161" s="4">
        <v>3632.6</v>
      </c>
      <c r="P161" s="4">
        <v>4174.6099999999997</v>
      </c>
    </row>
    <row r="162" spans="1:16" x14ac:dyDescent="0.25">
      <c r="A162" t="s">
        <v>148</v>
      </c>
      <c r="B162" t="str">
        <f>VLOOKUP(A162,Ref!$L$2:$O$194,4,FALSE)</f>
        <v>Arendtsville</v>
      </c>
      <c r="C162" t="s">
        <v>607</v>
      </c>
      <c r="D162" t="str">
        <f>VLOOKUP(LEFT(C162,3),Ref!$S$2:$T$4,2,FALSE)</f>
        <v>Wet</v>
      </c>
      <c r="E162" t="str">
        <f t="shared" si="2"/>
        <v>By W and D</v>
      </c>
      <c r="F162" t="str">
        <f>VLOOKUP(MID(C162,4,10),Ref!$B$2:$E$19,4,FALSE)</f>
        <v>Total Nitrogen</v>
      </c>
      <c r="G162" s="1">
        <v>4531.09</v>
      </c>
      <c r="H162" s="1">
        <f>VLOOKUP(MID(C162,4,10),Ref!$B$2:$D$19,3,FALSE)*G162</f>
        <v>4531.09</v>
      </c>
      <c r="J162" s="5" t="s">
        <v>461</v>
      </c>
      <c r="K162" s="4">
        <v>4363.4399999999996</v>
      </c>
      <c r="L162" s="4">
        <v>201.34</v>
      </c>
      <c r="M162" s="4">
        <v>8059.1</v>
      </c>
      <c r="N162" s="4">
        <v>2303.25</v>
      </c>
      <c r="O162" s="4">
        <v>3695.65</v>
      </c>
      <c r="P162" s="4">
        <v>2101.91</v>
      </c>
    </row>
    <row r="163" spans="1:16" x14ac:dyDescent="0.25">
      <c r="A163" t="s">
        <v>148</v>
      </c>
      <c r="B163" t="str">
        <f>VLOOKUP(A163,Ref!$L$2:$O$194,4,FALSE)</f>
        <v>Arendtsville</v>
      </c>
      <c r="C163" t="s">
        <v>608</v>
      </c>
      <c r="D163" t="str">
        <f>VLOOKUP(LEFT(C163,3),Ref!$S$2:$T$4,2,FALSE)</f>
        <v>Total (Dry+Wet)</v>
      </c>
      <c r="E163" t="str">
        <f t="shared" si="2"/>
        <v>Total</v>
      </c>
      <c r="F163" t="str">
        <f>VLOOKUP(MID(C163,4,10),Ref!$B$2:$E$19,4,FALSE)</f>
        <v>Total Nitrogen</v>
      </c>
      <c r="G163" s="1">
        <v>13758.2</v>
      </c>
      <c r="H163" s="1">
        <f>VLOOKUP(MID(C163,4,10),Ref!$B$2:$D$19,3,FALSE)*G163</f>
        <v>13758.2</v>
      </c>
      <c r="J163" s="5" t="s">
        <v>463</v>
      </c>
      <c r="K163" s="4">
        <v>2564.58</v>
      </c>
      <c r="L163" s="4">
        <v>160.38499999999999</v>
      </c>
      <c r="M163" s="4">
        <v>2809.08</v>
      </c>
      <c r="N163" s="4">
        <v>263.95499999999998</v>
      </c>
      <c r="O163" s="4">
        <v>244.49799999999999</v>
      </c>
      <c r="P163" s="4">
        <v>103.57</v>
      </c>
    </row>
    <row r="164" spans="1:16" x14ac:dyDescent="0.25">
      <c r="A164" t="s">
        <v>150</v>
      </c>
      <c r="B164" t="str">
        <f>VLOOKUP(A164,Ref!$L$2:$O$194,4,FALSE)</f>
        <v>Atlanta</v>
      </c>
      <c r="C164" t="s">
        <v>555</v>
      </c>
      <c r="D164" t="str">
        <f>VLOOKUP(LEFT(C164,3),Ref!$S$2:$T$4,2,FALSE)</f>
        <v>Dry</v>
      </c>
      <c r="E164" t="str">
        <f t="shared" si="2"/>
        <v>By W and D</v>
      </c>
      <c r="F164" t="str">
        <f>VLOOKUP(MID(C164,4,10),Ref!$B$2:$E$19,4,FALSE)</f>
        <v>Sulfur</v>
      </c>
      <c r="G164" s="1">
        <v>5133.3599999999997</v>
      </c>
      <c r="H164" s="1">
        <f>VLOOKUP(MID(C164,4,10),Ref!$B$2:$D$19,3,FALSE)*G164</f>
        <v>2566.6799999999998</v>
      </c>
      <c r="J164" s="5" t="s">
        <v>465</v>
      </c>
      <c r="K164" s="4">
        <v>2450.65</v>
      </c>
      <c r="L164" s="4">
        <v>123.38200000000001</v>
      </c>
      <c r="M164" s="4">
        <v>4461.76</v>
      </c>
      <c r="N164" s="4">
        <v>834.66</v>
      </c>
      <c r="O164" s="4">
        <v>2011.12</v>
      </c>
      <c r="P164" s="4">
        <v>711.27599999999995</v>
      </c>
    </row>
    <row r="165" spans="1:16" x14ac:dyDescent="0.25">
      <c r="A165" t="s">
        <v>150</v>
      </c>
      <c r="B165" t="str">
        <f>VLOOKUP(A165,Ref!$L$2:$O$194,4,FALSE)</f>
        <v>Atlanta</v>
      </c>
      <c r="C165" t="s">
        <v>556</v>
      </c>
      <c r="D165" t="str">
        <f>VLOOKUP(LEFT(C165,3),Ref!$S$2:$T$4,2,FALSE)</f>
        <v>Dry</v>
      </c>
      <c r="E165" t="str">
        <f t="shared" si="2"/>
        <v>By W and D</v>
      </c>
      <c r="F165" t="str">
        <f>VLOOKUP(MID(C165,4,10),Ref!$B$2:$E$19,4,FALSE)</f>
        <v>Sulfur</v>
      </c>
      <c r="G165" s="1">
        <v>19.697600000000001</v>
      </c>
      <c r="H165" s="1">
        <f>VLOOKUP(MID(C165,4,10),Ref!$B$2:$D$19,3,FALSE)*G165</f>
        <v>6.4318693877551016</v>
      </c>
      <c r="J165" s="5" t="s">
        <v>435</v>
      </c>
      <c r="K165" s="4">
        <v>1577.88</v>
      </c>
      <c r="L165" s="4">
        <v>1674.33</v>
      </c>
      <c r="M165" s="4">
        <v>2924.41</v>
      </c>
      <c r="N165" s="4">
        <v>3026.55</v>
      </c>
      <c r="O165" s="4">
        <v>1346.52</v>
      </c>
      <c r="P165" s="4">
        <v>1352.23</v>
      </c>
    </row>
    <row r="166" spans="1:16" x14ac:dyDescent="0.25">
      <c r="A166" t="s">
        <v>150</v>
      </c>
      <c r="B166" t="str">
        <f>VLOOKUP(A166,Ref!$L$2:$O$194,4,FALSE)</f>
        <v>Atlanta</v>
      </c>
      <c r="C166" t="s">
        <v>557</v>
      </c>
      <c r="D166" t="str">
        <f>VLOOKUP(LEFT(C166,3),Ref!$S$2:$T$4,2,FALSE)</f>
        <v>Dry</v>
      </c>
      <c r="E166" t="str">
        <f t="shared" si="2"/>
        <v>By W and D</v>
      </c>
      <c r="F166" t="str">
        <f>VLOOKUP(MID(C166,4,10),Ref!$B$2:$E$19,4,FALSE)</f>
        <v>Sulfur</v>
      </c>
      <c r="G166" s="1">
        <v>901.94299999999998</v>
      </c>
      <c r="H166" s="1">
        <f>VLOOKUP(MID(C166,4,10),Ref!$B$2:$D$19,3,FALSE)*G166</f>
        <v>300.64766666666662</v>
      </c>
      <c r="J166" s="5" t="s">
        <v>467</v>
      </c>
      <c r="K166" s="4">
        <v>1401.82</v>
      </c>
      <c r="L166" s="4">
        <v>102.26300000000001</v>
      </c>
      <c r="M166" s="4">
        <v>2251.4499999999998</v>
      </c>
      <c r="N166" s="4">
        <v>508.834</v>
      </c>
      <c r="O166" s="4">
        <v>849.625</v>
      </c>
      <c r="P166" s="4">
        <v>406.57</v>
      </c>
    </row>
    <row r="167" spans="1:16" x14ac:dyDescent="0.25">
      <c r="A167" t="s">
        <v>150</v>
      </c>
      <c r="B167" t="str">
        <f>VLOOKUP(A167,Ref!$L$2:$O$194,4,FALSE)</f>
        <v>Atlanta</v>
      </c>
      <c r="C167" t="s">
        <v>558</v>
      </c>
      <c r="D167" t="str">
        <f>VLOOKUP(LEFT(C167,3),Ref!$S$2:$T$4,2,FALSE)</f>
        <v>Wet</v>
      </c>
      <c r="E167" t="str">
        <f t="shared" si="2"/>
        <v>By W and D</v>
      </c>
      <c r="F167" t="str">
        <f>VLOOKUP(MID(C167,4,10),Ref!$B$2:$E$19,4,FALSE)</f>
        <v>Sulfur</v>
      </c>
      <c r="G167" s="1">
        <v>96.940700000000007</v>
      </c>
      <c r="H167" s="1">
        <f>VLOOKUP(MID(C167,4,10),Ref!$B$2:$D$19,3,FALSE)*G167</f>
        <v>48.470350000000003</v>
      </c>
      <c r="J167" s="5" t="s">
        <v>471</v>
      </c>
      <c r="K167" s="4">
        <v>1146.4100000000001</v>
      </c>
      <c r="L167" s="4">
        <v>66.722300000000004</v>
      </c>
      <c r="M167" s="4">
        <v>2618.16</v>
      </c>
      <c r="N167" s="4">
        <v>817.57299999999998</v>
      </c>
      <c r="O167" s="4">
        <v>1471.74</v>
      </c>
      <c r="P167" s="4">
        <v>750.84900000000005</v>
      </c>
    </row>
    <row r="168" spans="1:16" x14ac:dyDescent="0.25">
      <c r="A168" t="s">
        <v>150</v>
      </c>
      <c r="B168" t="str">
        <f>VLOOKUP(A168,Ref!$L$2:$O$194,4,FALSE)</f>
        <v>Atlanta</v>
      </c>
      <c r="C168" t="s">
        <v>559</v>
      </c>
      <c r="D168" t="str">
        <f>VLOOKUP(LEFT(C168,3),Ref!$S$2:$T$4,2,FALSE)</f>
        <v>Wet</v>
      </c>
      <c r="E168" t="str">
        <f t="shared" si="2"/>
        <v>By W and D</v>
      </c>
      <c r="F168" t="str">
        <f>VLOOKUP(MID(C168,4,10),Ref!$B$2:$E$19,4,FALSE)</f>
        <v>Sulfur</v>
      </c>
      <c r="G168" s="1">
        <v>2.9007499999999999</v>
      </c>
      <c r="H168" s="1">
        <f>VLOOKUP(MID(C168,4,10),Ref!$B$2:$D$19,3,FALSE)*G168</f>
        <v>0.9471836734693877</v>
      </c>
      <c r="J168" s="5" t="s">
        <v>473</v>
      </c>
      <c r="K168" s="4">
        <v>4699.4799999999996</v>
      </c>
      <c r="L168" s="4">
        <v>2731.29</v>
      </c>
      <c r="M168" s="4">
        <v>7201.77</v>
      </c>
      <c r="N168" s="4">
        <v>5836.48</v>
      </c>
      <c r="O168" s="4">
        <v>2502.29</v>
      </c>
      <c r="P168" s="4">
        <v>3105.19</v>
      </c>
    </row>
    <row r="169" spans="1:16" x14ac:dyDescent="0.25">
      <c r="A169" t="s">
        <v>150</v>
      </c>
      <c r="B169" t="str">
        <f>VLOOKUP(A169,Ref!$L$2:$O$194,4,FALSE)</f>
        <v>Atlanta</v>
      </c>
      <c r="C169" t="s">
        <v>560</v>
      </c>
      <c r="D169" t="str">
        <f>VLOOKUP(LEFT(C169,3),Ref!$S$2:$T$4,2,FALSE)</f>
        <v>Wet</v>
      </c>
      <c r="E169" t="str">
        <f t="shared" si="2"/>
        <v>By W and D</v>
      </c>
      <c r="F169" t="str">
        <f>VLOOKUP(MID(C169,4,10),Ref!$B$2:$E$19,4,FALSE)</f>
        <v>Sulfur</v>
      </c>
      <c r="G169" s="1">
        <v>33876.699999999997</v>
      </c>
      <c r="H169" s="1">
        <f>VLOOKUP(MID(C169,4,10),Ref!$B$2:$D$19,3,FALSE)*G169</f>
        <v>11292.233333333332</v>
      </c>
      <c r="J169" s="5" t="s">
        <v>475</v>
      </c>
      <c r="K169" s="4">
        <v>1972.72</v>
      </c>
      <c r="L169" s="4">
        <v>161.52099999999999</v>
      </c>
      <c r="M169" s="4">
        <v>3747.19</v>
      </c>
      <c r="N169" s="4">
        <v>1459.88</v>
      </c>
      <c r="O169" s="4">
        <v>1774.47</v>
      </c>
      <c r="P169" s="4">
        <v>1298.3499999999999</v>
      </c>
    </row>
    <row r="170" spans="1:16" x14ac:dyDescent="0.25">
      <c r="A170" t="s">
        <v>150</v>
      </c>
      <c r="B170" t="str">
        <f>VLOOKUP(A170,Ref!$L$2:$O$194,4,FALSE)</f>
        <v>Atlanta</v>
      </c>
      <c r="C170" t="s">
        <v>561</v>
      </c>
      <c r="D170" t="str">
        <f>VLOOKUP(LEFT(C170,3),Ref!$S$2:$T$4,2,FALSE)</f>
        <v>Total (Dry+Wet)</v>
      </c>
      <c r="E170" t="str">
        <f t="shared" si="2"/>
        <v>Total</v>
      </c>
      <c r="F170" t="str">
        <f>VLOOKUP(MID(C170,4,10),Ref!$B$2:$E$19,4,FALSE)</f>
        <v>Sulfur</v>
      </c>
      <c r="G170" s="1">
        <v>5230.3</v>
      </c>
      <c r="H170" s="1">
        <f>VLOOKUP(MID(C170,4,10),Ref!$B$2:$D$19,3,FALSE)*G170</f>
        <v>2615.15</v>
      </c>
      <c r="J170" s="5" t="s">
        <v>477</v>
      </c>
      <c r="K170" s="4">
        <v>4925.4799999999996</v>
      </c>
      <c r="L170" s="4">
        <v>1222.0999999999999</v>
      </c>
      <c r="M170" s="4">
        <v>9066.39</v>
      </c>
      <c r="N170" s="4">
        <v>3957.13</v>
      </c>
      <c r="O170" s="4">
        <v>4140.92</v>
      </c>
      <c r="P170" s="4">
        <v>2735.03</v>
      </c>
    </row>
    <row r="171" spans="1:16" x14ac:dyDescent="0.25">
      <c r="A171" t="s">
        <v>150</v>
      </c>
      <c r="B171" t="str">
        <f>VLOOKUP(A171,Ref!$L$2:$O$194,4,FALSE)</f>
        <v>Atlanta</v>
      </c>
      <c r="C171" t="s">
        <v>562</v>
      </c>
      <c r="D171" t="str">
        <f>VLOOKUP(LEFT(C171,3),Ref!$S$2:$T$4,2,FALSE)</f>
        <v>Total (Dry+Wet)</v>
      </c>
      <c r="E171" t="str">
        <f t="shared" si="2"/>
        <v>Total</v>
      </c>
      <c r="F171" t="str">
        <f>VLOOKUP(MID(C171,4,10),Ref!$B$2:$E$19,4,FALSE)</f>
        <v>Sulfur</v>
      </c>
      <c r="G171" s="1">
        <v>22.598299999999998</v>
      </c>
      <c r="H171" s="1">
        <f>VLOOKUP(MID(C171,4,10),Ref!$B$2:$D$19,3,FALSE)*G171</f>
        <v>7.3790367346938766</v>
      </c>
      <c r="J171" s="5" t="s">
        <v>481</v>
      </c>
      <c r="K171" s="4">
        <v>2439.5500000000002</v>
      </c>
      <c r="L171" s="4">
        <v>490.22</v>
      </c>
      <c r="M171" s="4">
        <v>4472.71</v>
      </c>
      <c r="N171" s="4">
        <v>1792.01</v>
      </c>
      <c r="O171" s="4">
        <v>2033.18</v>
      </c>
      <c r="P171" s="4">
        <v>1301.79</v>
      </c>
    </row>
    <row r="172" spans="1:16" x14ac:dyDescent="0.25">
      <c r="A172" t="s">
        <v>150</v>
      </c>
      <c r="B172" t="str">
        <f>VLOOKUP(A172,Ref!$L$2:$O$194,4,FALSE)</f>
        <v>Atlanta</v>
      </c>
      <c r="C172" t="s">
        <v>563</v>
      </c>
      <c r="D172" t="str">
        <f>VLOOKUP(LEFT(C172,3),Ref!$S$2:$T$4,2,FALSE)</f>
        <v>Total (Dry+Wet)</v>
      </c>
      <c r="E172" t="str">
        <f t="shared" si="2"/>
        <v>Total</v>
      </c>
      <c r="F172" t="str">
        <f>VLOOKUP(MID(C172,4,10),Ref!$B$2:$E$19,4,FALSE)</f>
        <v>Sulfur</v>
      </c>
      <c r="G172" s="1">
        <v>34778.699999999997</v>
      </c>
      <c r="H172" s="1">
        <f>VLOOKUP(MID(C172,4,10),Ref!$B$2:$D$19,3,FALSE)*G172</f>
        <v>11592.899999999998</v>
      </c>
      <c r="J172" s="5" t="s">
        <v>483</v>
      </c>
      <c r="K172" s="4">
        <v>1556.5</v>
      </c>
      <c r="L172" s="4">
        <v>111.267</v>
      </c>
      <c r="M172" s="4">
        <v>3646.95</v>
      </c>
      <c r="N172" s="4">
        <v>1403.63</v>
      </c>
      <c r="O172" s="4">
        <v>2090.46</v>
      </c>
      <c r="P172" s="4">
        <v>1292.3599999999999</v>
      </c>
    </row>
    <row r="173" spans="1:16" x14ac:dyDescent="0.25">
      <c r="A173" t="s">
        <v>150</v>
      </c>
      <c r="B173" t="str">
        <f>VLOOKUP(A173,Ref!$L$2:$O$194,4,FALSE)</f>
        <v>Atlanta</v>
      </c>
      <c r="C173" t="s">
        <v>564</v>
      </c>
      <c r="D173" t="str">
        <f>VLOOKUP(LEFT(C173,3),Ref!$S$2:$T$4,2,FALSE)</f>
        <v>Dry</v>
      </c>
      <c r="E173" t="str">
        <f t="shared" si="2"/>
        <v>By W and D</v>
      </c>
      <c r="F173" t="str">
        <f>VLOOKUP(MID(C173,4,10),Ref!$B$2:$E$19,4,FALSE)</f>
        <v>Total Sulfur</v>
      </c>
      <c r="G173" s="1">
        <v>2873.75</v>
      </c>
      <c r="H173" s="1">
        <f>VLOOKUP(MID(C173,4,10),Ref!$B$2:$D$19,3,FALSE)*G173</f>
        <v>2873.75</v>
      </c>
      <c r="J173" s="5" t="s">
        <v>479</v>
      </c>
      <c r="K173" s="4">
        <v>1482.3</v>
      </c>
      <c r="L173" s="4">
        <v>403.67700000000002</v>
      </c>
      <c r="M173" s="4">
        <v>3116.98</v>
      </c>
      <c r="N173" s="4">
        <v>1583.11</v>
      </c>
      <c r="O173" s="4">
        <v>1634.68</v>
      </c>
      <c r="P173" s="4">
        <v>1179.43</v>
      </c>
    </row>
    <row r="174" spans="1:16" x14ac:dyDescent="0.25">
      <c r="A174" t="s">
        <v>150</v>
      </c>
      <c r="B174" t="str">
        <f>VLOOKUP(A174,Ref!$L$2:$O$194,4,FALSE)</f>
        <v>Atlanta</v>
      </c>
      <c r="C174" t="s">
        <v>565</v>
      </c>
      <c r="D174" t="str">
        <f>VLOOKUP(LEFT(C174,3),Ref!$S$2:$T$4,2,FALSE)</f>
        <v>Wet</v>
      </c>
      <c r="E174" t="str">
        <f t="shared" si="2"/>
        <v>By W and D</v>
      </c>
      <c r="F174" t="str">
        <f>VLOOKUP(MID(C174,4,10),Ref!$B$2:$E$19,4,FALSE)</f>
        <v>Total Sulfur</v>
      </c>
      <c r="G174" s="1">
        <v>11341.5</v>
      </c>
      <c r="H174" s="1">
        <f>VLOOKUP(MID(C174,4,10),Ref!$B$2:$D$19,3,FALSE)*G174</f>
        <v>11341.5</v>
      </c>
      <c r="J174" s="5" t="s">
        <v>485</v>
      </c>
      <c r="K174" s="4">
        <v>2808.3</v>
      </c>
      <c r="L174" s="4">
        <v>417.87200000000001</v>
      </c>
      <c r="M174" s="4">
        <v>3064.23</v>
      </c>
      <c r="N174" s="4">
        <v>638.72</v>
      </c>
      <c r="O174" s="4">
        <v>255.935</v>
      </c>
      <c r="P174" s="4">
        <v>220.84800000000001</v>
      </c>
    </row>
    <row r="175" spans="1:16" x14ac:dyDescent="0.25">
      <c r="A175" t="s">
        <v>150</v>
      </c>
      <c r="B175" t="str">
        <f>VLOOKUP(A175,Ref!$L$2:$O$194,4,FALSE)</f>
        <v>Atlanta</v>
      </c>
      <c r="C175" t="s">
        <v>566</v>
      </c>
      <c r="D175" t="str">
        <f>VLOOKUP(LEFT(C175,3),Ref!$S$2:$T$4,2,FALSE)</f>
        <v>Total (Dry+Wet)</v>
      </c>
      <c r="E175" t="str">
        <f t="shared" si="2"/>
        <v>Total</v>
      </c>
      <c r="F175" t="str">
        <f>VLOOKUP(MID(C175,4,10),Ref!$B$2:$E$19,4,FALSE)</f>
        <v>Total Sulfur</v>
      </c>
      <c r="G175" s="1">
        <v>14215.3</v>
      </c>
      <c r="H175" s="1">
        <f>VLOOKUP(MID(C175,4,10),Ref!$B$2:$D$19,3,FALSE)*G175</f>
        <v>14215.3</v>
      </c>
      <c r="J175" s="5" t="s">
        <v>489</v>
      </c>
      <c r="K175" s="4">
        <v>4406.09</v>
      </c>
      <c r="L175" s="4">
        <v>130.791</v>
      </c>
      <c r="M175" s="4">
        <v>6012.75</v>
      </c>
      <c r="N175" s="4">
        <v>786.67200000000003</v>
      </c>
      <c r="O175" s="4">
        <v>1606.66</v>
      </c>
      <c r="P175" s="4">
        <v>655.88099999999997</v>
      </c>
    </row>
    <row r="176" spans="1:16" x14ac:dyDescent="0.25">
      <c r="A176" t="s">
        <v>150</v>
      </c>
      <c r="B176" t="str">
        <f>VLOOKUP(A176,Ref!$L$2:$O$194,4,FALSE)</f>
        <v>Atlanta</v>
      </c>
      <c r="C176" t="s">
        <v>567</v>
      </c>
      <c r="D176" t="str">
        <f>VLOOKUP(LEFT(C176,3),Ref!$S$2:$T$4,2,FALSE)</f>
        <v>Dry</v>
      </c>
      <c r="E176" t="str">
        <f t="shared" si="2"/>
        <v>By W and D</v>
      </c>
      <c r="F176" t="str">
        <f>VLOOKUP(MID(C176,4,10),Ref!$B$2:$E$19,4,FALSE)</f>
        <v>Nitrogen</v>
      </c>
      <c r="G176" s="1">
        <v>812.31200000000001</v>
      </c>
      <c r="H176" s="1">
        <f>VLOOKUP(MID(C176,4,10),Ref!$B$2:$D$19,3,FALSE)*G176</f>
        <v>379.07893333333334</v>
      </c>
      <c r="J176" s="5" t="s">
        <v>493</v>
      </c>
      <c r="K176" s="4">
        <v>1956.48</v>
      </c>
      <c r="L176" s="4">
        <v>160.01499999999999</v>
      </c>
      <c r="M176" s="4">
        <v>3420.13</v>
      </c>
      <c r="N176" s="4">
        <v>925.27200000000005</v>
      </c>
      <c r="O176" s="4">
        <v>1463.65</v>
      </c>
      <c r="P176" s="4">
        <v>765.26</v>
      </c>
    </row>
    <row r="177" spans="1:16" x14ac:dyDescent="0.25">
      <c r="A177" t="s">
        <v>150</v>
      </c>
      <c r="B177" t="str">
        <f>VLOOKUP(A177,Ref!$L$2:$O$194,4,FALSE)</f>
        <v>Atlanta</v>
      </c>
      <c r="C177" t="s">
        <v>568</v>
      </c>
      <c r="D177" t="str">
        <f>VLOOKUP(LEFT(C177,3),Ref!$S$2:$T$4,2,FALSE)</f>
        <v>Dry</v>
      </c>
      <c r="E177" t="str">
        <f t="shared" si="2"/>
        <v>By W and D</v>
      </c>
      <c r="F177" t="str">
        <f>VLOOKUP(MID(C177,4,10),Ref!$B$2:$E$19,4,FALSE)</f>
        <v>Nitrogen</v>
      </c>
      <c r="G177" s="1">
        <v>9775.61</v>
      </c>
      <c r="H177" s="1">
        <f>VLOOKUP(MID(C177,4,10),Ref!$B$2:$D$19,3,FALSE)*G177</f>
        <v>2975.1856521739132</v>
      </c>
      <c r="J177" s="5" t="s">
        <v>495</v>
      </c>
      <c r="K177" s="4">
        <v>5273.13</v>
      </c>
      <c r="L177" s="4">
        <v>1093.3599999999999</v>
      </c>
      <c r="M177" s="4">
        <v>8059.97</v>
      </c>
      <c r="N177" s="4">
        <v>3597.08</v>
      </c>
      <c r="O177" s="4">
        <v>2786.83</v>
      </c>
      <c r="P177" s="4">
        <v>2503.73</v>
      </c>
    </row>
    <row r="178" spans="1:16" x14ac:dyDescent="0.25">
      <c r="A178" t="s">
        <v>150</v>
      </c>
      <c r="B178" t="str">
        <f>VLOOKUP(A178,Ref!$L$2:$O$194,4,FALSE)</f>
        <v>Atlanta</v>
      </c>
      <c r="C178" t="s">
        <v>569</v>
      </c>
      <c r="D178" t="str">
        <f>VLOOKUP(LEFT(C178,3),Ref!$S$2:$T$4,2,FALSE)</f>
        <v>Dry</v>
      </c>
      <c r="E178" t="str">
        <f t="shared" si="2"/>
        <v>By W and D</v>
      </c>
      <c r="F178" t="str">
        <f>VLOOKUP(MID(C178,4,10),Ref!$B$2:$E$19,4,FALSE)</f>
        <v>Nitrogen</v>
      </c>
      <c r="G178" s="1">
        <v>7.22018</v>
      </c>
      <c r="H178" s="1">
        <f>VLOOKUP(MID(C178,4,10),Ref!$B$2:$D$19,3,FALSE)*G178</f>
        <v>1.6303632258064515</v>
      </c>
      <c r="J178" s="5" t="s">
        <v>499</v>
      </c>
      <c r="K178" s="4">
        <v>6376.91</v>
      </c>
      <c r="L178" s="4">
        <v>1467.15</v>
      </c>
      <c r="M178" s="4">
        <v>11074.9</v>
      </c>
      <c r="N178" s="4">
        <v>4848.63</v>
      </c>
      <c r="O178" s="4">
        <v>4697.99</v>
      </c>
      <c r="P178" s="4">
        <v>3381.48</v>
      </c>
    </row>
    <row r="179" spans="1:16" x14ac:dyDescent="0.25">
      <c r="A179" t="s">
        <v>150</v>
      </c>
      <c r="B179" t="str">
        <f>VLOOKUP(A179,Ref!$L$2:$O$194,4,FALSE)</f>
        <v>Atlanta</v>
      </c>
      <c r="C179" t="s">
        <v>570</v>
      </c>
      <c r="D179" t="str">
        <f>VLOOKUP(LEFT(C179,3),Ref!$S$2:$T$4,2,FALSE)</f>
        <v>Dry</v>
      </c>
      <c r="E179" t="str">
        <f t="shared" si="2"/>
        <v>By W and D</v>
      </c>
      <c r="F179" t="str">
        <f>VLOOKUP(MID(C179,4,10),Ref!$B$2:$E$19,4,FALSE)</f>
        <v>Nitrogen</v>
      </c>
      <c r="G179" s="1">
        <v>151.816</v>
      </c>
      <c r="H179" s="1">
        <f>VLOOKUP(MID(C179,4,10),Ref!$B$2:$D$19,3,FALSE)*G179</f>
        <v>39.359703703703701</v>
      </c>
      <c r="J179" s="5" t="s">
        <v>501</v>
      </c>
      <c r="K179" s="4">
        <v>842.26199999999994</v>
      </c>
      <c r="L179" s="4">
        <v>555.375</v>
      </c>
      <c r="M179" s="4">
        <v>3495.23</v>
      </c>
      <c r="N179" s="4">
        <v>2545.12</v>
      </c>
      <c r="O179" s="4">
        <v>2652.96</v>
      </c>
      <c r="P179" s="4">
        <v>1989.74</v>
      </c>
    </row>
    <row r="180" spans="1:16" x14ac:dyDescent="0.25">
      <c r="A180" t="s">
        <v>150</v>
      </c>
      <c r="B180" t="str">
        <f>VLOOKUP(A180,Ref!$L$2:$O$194,4,FALSE)</f>
        <v>Atlanta</v>
      </c>
      <c r="C180" t="s">
        <v>571</v>
      </c>
      <c r="D180" t="str">
        <f>VLOOKUP(LEFT(C180,3),Ref!$S$2:$T$4,2,FALSE)</f>
        <v>Dry</v>
      </c>
      <c r="E180" t="str">
        <f t="shared" si="2"/>
        <v>By W and D</v>
      </c>
      <c r="F180" t="str">
        <f>VLOOKUP(MID(C180,4,10),Ref!$B$2:$E$19,4,FALSE)</f>
        <v>Nitrogen</v>
      </c>
      <c r="G180" s="1">
        <v>13916.9</v>
      </c>
      <c r="H180" s="1">
        <f>VLOOKUP(MID(C180,4,10),Ref!$B$2:$D$19,3,FALSE)*G180</f>
        <v>3092.6444444444442</v>
      </c>
      <c r="J180" s="5" t="s">
        <v>503</v>
      </c>
      <c r="K180" s="4">
        <v>1708.38</v>
      </c>
      <c r="L180" s="4">
        <v>654.52300000000002</v>
      </c>
      <c r="M180" s="4">
        <v>4672.2700000000004</v>
      </c>
      <c r="N180" s="4">
        <v>2967.19</v>
      </c>
      <c r="O180" s="4">
        <v>2963.9</v>
      </c>
      <c r="P180" s="4">
        <v>2312.66</v>
      </c>
    </row>
    <row r="181" spans="1:16" x14ac:dyDescent="0.25">
      <c r="A181" t="s">
        <v>150</v>
      </c>
      <c r="B181" t="str">
        <f>VLOOKUP(A181,Ref!$L$2:$O$194,4,FALSE)</f>
        <v>Atlanta</v>
      </c>
      <c r="C181" t="s">
        <v>572</v>
      </c>
      <c r="D181" t="str">
        <f>VLOOKUP(LEFT(C181,3),Ref!$S$2:$T$4,2,FALSE)</f>
        <v>Dry</v>
      </c>
      <c r="E181" t="str">
        <f t="shared" si="2"/>
        <v>By W and D</v>
      </c>
      <c r="F181" t="str">
        <f>VLOOKUP(MID(C181,4,10),Ref!$B$2:$E$19,4,FALSE)</f>
        <v>Nitrogen</v>
      </c>
      <c r="G181" s="1">
        <v>104.30200000000001</v>
      </c>
      <c r="H181" s="1">
        <f>VLOOKUP(MID(C181,4,10),Ref!$B$2:$D$19,3,FALSE)*G181</f>
        <v>31.068680851063831</v>
      </c>
      <c r="J181" s="5" t="s">
        <v>505</v>
      </c>
      <c r="K181" s="4">
        <v>1695.08</v>
      </c>
      <c r="L181" s="4">
        <v>80.267600000000002</v>
      </c>
      <c r="M181" s="4">
        <v>2003.34</v>
      </c>
      <c r="N181" s="4">
        <v>202.852</v>
      </c>
      <c r="O181" s="4">
        <v>308.26</v>
      </c>
      <c r="P181" s="4">
        <v>122.58499999999999</v>
      </c>
    </row>
    <row r="182" spans="1:16" x14ac:dyDescent="0.25">
      <c r="A182" t="s">
        <v>150</v>
      </c>
      <c r="B182" t="str">
        <f>VLOOKUP(A182,Ref!$L$2:$O$194,4,FALSE)</f>
        <v>Atlanta</v>
      </c>
      <c r="C182" t="s">
        <v>573</v>
      </c>
      <c r="D182" t="str">
        <f>VLOOKUP(LEFT(C182,3),Ref!$S$2:$T$4,2,FALSE)</f>
        <v>Dry</v>
      </c>
      <c r="E182" t="str">
        <f t="shared" si="2"/>
        <v>By W and D</v>
      </c>
      <c r="F182" t="str">
        <f>VLOOKUP(MID(C182,4,10),Ref!$B$2:$E$19,4,FALSE)</f>
        <v>Nitrogen</v>
      </c>
      <c r="G182" s="1">
        <v>1524.11</v>
      </c>
      <c r="H182" s="1">
        <f>VLOOKUP(MID(C182,4,10),Ref!$B$2:$D$19,3,FALSE)*G182</f>
        <v>176.34330578512396</v>
      </c>
      <c r="J182" s="5" t="s">
        <v>507</v>
      </c>
      <c r="K182" s="4">
        <v>15153</v>
      </c>
      <c r="L182" s="4">
        <v>5650.69</v>
      </c>
      <c r="M182" s="4">
        <v>19323.400000000001</v>
      </c>
      <c r="N182" s="4">
        <v>11988.4</v>
      </c>
      <c r="O182" s="4">
        <v>4170.41</v>
      </c>
      <c r="P182" s="4">
        <v>6337.64</v>
      </c>
    </row>
    <row r="183" spans="1:16" x14ac:dyDescent="0.25">
      <c r="A183" t="s">
        <v>150</v>
      </c>
      <c r="B183" t="str">
        <f>VLOOKUP(A183,Ref!$L$2:$O$194,4,FALSE)</f>
        <v>Atlanta</v>
      </c>
      <c r="C183" t="s">
        <v>574</v>
      </c>
      <c r="D183" t="str">
        <f>VLOOKUP(LEFT(C183,3),Ref!$S$2:$T$4,2,FALSE)</f>
        <v>Dry</v>
      </c>
      <c r="E183" t="str">
        <f t="shared" si="2"/>
        <v>By W and D</v>
      </c>
      <c r="F183" t="str">
        <f>VLOOKUP(MID(C183,4,10),Ref!$B$2:$E$19,4,FALSE)</f>
        <v>Nitrogen</v>
      </c>
      <c r="G183" s="1">
        <v>938.13800000000003</v>
      </c>
      <c r="H183" s="1">
        <f>VLOOKUP(MID(C183,4,10),Ref!$B$2:$D$19,3,FALSE)*G183</f>
        <v>97.288385185185192</v>
      </c>
      <c r="J183" s="5" t="s">
        <v>509</v>
      </c>
      <c r="K183" s="4">
        <v>1061.3499999999999</v>
      </c>
      <c r="L183" s="4">
        <v>146.47200000000001</v>
      </c>
      <c r="M183" s="4">
        <v>2445.4699999999998</v>
      </c>
      <c r="N183" s="4">
        <v>1362.4</v>
      </c>
      <c r="O183" s="4">
        <v>1384.11</v>
      </c>
      <c r="P183" s="4">
        <v>1215.92</v>
      </c>
    </row>
    <row r="184" spans="1:16" x14ac:dyDescent="0.25">
      <c r="A184" t="s">
        <v>150</v>
      </c>
      <c r="B184" t="str">
        <f>VLOOKUP(A184,Ref!$L$2:$O$194,4,FALSE)</f>
        <v>Atlanta</v>
      </c>
      <c r="C184" t="s">
        <v>575</v>
      </c>
      <c r="D184" t="str">
        <f>VLOOKUP(LEFT(C184,3),Ref!$S$2:$T$4,2,FALSE)</f>
        <v>Dry</v>
      </c>
      <c r="E184" t="str">
        <f t="shared" si="2"/>
        <v>By W and D</v>
      </c>
      <c r="F184" t="str">
        <f>VLOOKUP(MID(C184,4,10),Ref!$B$2:$E$19,4,FALSE)</f>
        <v>Nitrogen</v>
      </c>
      <c r="G184" s="1">
        <v>1505.76</v>
      </c>
      <c r="H184" s="1">
        <f>VLOOKUP(MID(C184,4,10),Ref!$B$2:$D$19,3,FALSE)*G184</f>
        <v>177.14823529411765</v>
      </c>
      <c r="J184" s="5" t="s">
        <v>515</v>
      </c>
      <c r="K184" s="4">
        <v>1316.29</v>
      </c>
      <c r="L184" s="4">
        <v>172.74299999999999</v>
      </c>
      <c r="M184" s="4">
        <v>3091.96</v>
      </c>
      <c r="N184" s="4">
        <v>1717.43</v>
      </c>
      <c r="O184" s="4">
        <v>1775.67</v>
      </c>
      <c r="P184" s="4">
        <v>1544.69</v>
      </c>
    </row>
    <row r="185" spans="1:16" x14ac:dyDescent="0.25">
      <c r="A185" t="s">
        <v>150</v>
      </c>
      <c r="B185" t="str">
        <f>VLOOKUP(A185,Ref!$L$2:$O$194,4,FALSE)</f>
        <v>Atlanta</v>
      </c>
      <c r="C185" t="s">
        <v>576</v>
      </c>
      <c r="D185" t="str">
        <f>VLOOKUP(LEFT(C185,3),Ref!$S$2:$T$4,2,FALSE)</f>
        <v>Dry</v>
      </c>
      <c r="E185" t="str">
        <f t="shared" si="2"/>
        <v>By W and D</v>
      </c>
      <c r="F185" t="str">
        <f>VLOOKUP(MID(C185,4,10),Ref!$B$2:$E$19,4,FALSE)</f>
        <v>Nitrogen</v>
      </c>
      <c r="G185" s="1">
        <v>3.2524799999999998</v>
      </c>
      <c r="H185" s="1">
        <f>VLOOKUP(MID(C185,4,10),Ref!$B$2:$D$19,3,FALSE)*G185</f>
        <v>0.57638886075949369</v>
      </c>
      <c r="J185" s="5" t="s">
        <v>511</v>
      </c>
      <c r="K185" s="4">
        <v>2501.0300000000002</v>
      </c>
      <c r="L185" s="4">
        <v>364.13400000000001</v>
      </c>
      <c r="M185" s="4">
        <v>3577.65</v>
      </c>
      <c r="N185" s="4">
        <v>1201.3900000000001</v>
      </c>
      <c r="O185" s="4">
        <v>1076.6199999999999</v>
      </c>
      <c r="P185" s="4">
        <v>837.25699999999995</v>
      </c>
    </row>
    <row r="186" spans="1:16" x14ac:dyDescent="0.25">
      <c r="A186" t="s">
        <v>150</v>
      </c>
      <c r="B186" t="str">
        <f>VLOOKUP(A186,Ref!$L$2:$O$194,4,FALSE)</f>
        <v>Atlanta</v>
      </c>
      <c r="C186" t="s">
        <v>577</v>
      </c>
      <c r="D186" t="str">
        <f>VLOOKUP(LEFT(C186,3),Ref!$S$2:$T$4,2,FALSE)</f>
        <v>Dry</v>
      </c>
      <c r="E186" t="str">
        <f t="shared" si="2"/>
        <v>By W and D</v>
      </c>
      <c r="F186" t="str">
        <f>VLOOKUP(MID(C186,4,10),Ref!$B$2:$E$19,4,FALSE)</f>
        <v>Nitrogen</v>
      </c>
      <c r="G186" s="1">
        <v>2228.73</v>
      </c>
      <c r="H186" s="1">
        <f>VLOOKUP(MID(C186,4,10),Ref!$B$2:$D$19,3,FALSE)*G186</f>
        <v>1835.4247058823528</v>
      </c>
      <c r="J186" s="5" t="s">
        <v>513</v>
      </c>
      <c r="K186" s="4">
        <v>1508.47</v>
      </c>
      <c r="L186" s="4">
        <v>108.081</v>
      </c>
      <c r="M186" s="4">
        <v>2687.28</v>
      </c>
      <c r="N186" s="4">
        <v>646.73400000000004</v>
      </c>
      <c r="O186" s="4">
        <v>1178.81</v>
      </c>
      <c r="P186" s="4">
        <v>538.65300000000002</v>
      </c>
    </row>
    <row r="187" spans="1:16" x14ac:dyDescent="0.25">
      <c r="A187" t="s">
        <v>150</v>
      </c>
      <c r="B187" t="str">
        <f>VLOOKUP(A187,Ref!$L$2:$O$194,4,FALSE)</f>
        <v>Atlanta</v>
      </c>
      <c r="C187" t="s">
        <v>578</v>
      </c>
      <c r="D187" t="str">
        <f>VLOOKUP(LEFT(C187,3),Ref!$S$2:$T$4,2,FALSE)</f>
        <v>Dry</v>
      </c>
      <c r="E187" t="str">
        <f t="shared" si="2"/>
        <v>By W and D</v>
      </c>
      <c r="F187" t="str">
        <f>VLOOKUP(MID(C187,4,10),Ref!$B$2:$E$19,4,FALSE)</f>
        <v>Nitrogen</v>
      </c>
      <c r="G187" s="1">
        <v>218.833</v>
      </c>
      <c r="H187" s="1">
        <f>VLOOKUP(MID(C187,4,10),Ref!$B$2:$D$19,3,FALSE)*G187</f>
        <v>49.41390322580645</v>
      </c>
      <c r="J187" s="5" t="s">
        <v>517</v>
      </c>
      <c r="K187" s="4">
        <v>1138.3499999999999</v>
      </c>
      <c r="L187" s="4">
        <v>144.215</v>
      </c>
      <c r="M187" s="4">
        <v>2722.29</v>
      </c>
      <c r="N187" s="4">
        <v>1351.79</v>
      </c>
      <c r="O187" s="4">
        <v>1583.94</v>
      </c>
      <c r="P187" s="4">
        <v>1207.58</v>
      </c>
    </row>
    <row r="188" spans="1:16" x14ac:dyDescent="0.25">
      <c r="A188" t="s">
        <v>150</v>
      </c>
      <c r="B188" t="str">
        <f>VLOOKUP(A188,Ref!$L$2:$O$194,4,FALSE)</f>
        <v>Atlanta</v>
      </c>
      <c r="C188" t="s">
        <v>579</v>
      </c>
      <c r="D188" t="str">
        <f>VLOOKUP(LEFT(C188,3),Ref!$S$2:$T$4,2,FALSE)</f>
        <v>Dry</v>
      </c>
      <c r="E188" t="str">
        <f t="shared" si="2"/>
        <v>By W and D</v>
      </c>
      <c r="F188" t="str">
        <f>VLOOKUP(MID(C188,4,10),Ref!$B$2:$E$19,4,FALSE)</f>
        <v>Nitrogen</v>
      </c>
      <c r="G188" s="1">
        <v>323.20800000000003</v>
      </c>
      <c r="H188" s="1">
        <f>VLOOKUP(MID(C188,4,10),Ref!$B$2:$D$19,3,FALSE)*G188</f>
        <v>251.38400000000001</v>
      </c>
      <c r="J188" s="5" t="s">
        <v>521</v>
      </c>
      <c r="K188" s="4">
        <v>4002.11</v>
      </c>
      <c r="L188" s="4">
        <v>711.505</v>
      </c>
      <c r="M188" s="4">
        <v>5915.59</v>
      </c>
      <c r="N188" s="4">
        <v>2334.6799999999998</v>
      </c>
      <c r="O188" s="4">
        <v>1913.51</v>
      </c>
      <c r="P188" s="4">
        <v>1623.18</v>
      </c>
    </row>
    <row r="189" spans="1:16" x14ac:dyDescent="0.25">
      <c r="A189" t="s">
        <v>150</v>
      </c>
      <c r="B189" t="str">
        <f>VLOOKUP(A189,Ref!$L$2:$O$194,4,FALSE)</f>
        <v>Atlanta</v>
      </c>
      <c r="C189" t="s">
        <v>580</v>
      </c>
      <c r="D189" t="str">
        <f>VLOOKUP(LEFT(C189,3),Ref!$S$2:$T$4,2,FALSE)</f>
        <v>Wet</v>
      </c>
      <c r="E189" t="str">
        <f t="shared" si="2"/>
        <v>By W and D</v>
      </c>
      <c r="F189" t="str">
        <f>VLOOKUP(MID(C189,4,10),Ref!$B$2:$E$19,4,FALSE)</f>
        <v>Nitrogen</v>
      </c>
      <c r="G189" s="1">
        <v>3.48676E-6</v>
      </c>
      <c r="H189" s="1">
        <f>VLOOKUP(MID(C189,4,10),Ref!$B$2:$D$19,3,FALSE)*G189</f>
        <v>1.6271546666666668E-6</v>
      </c>
      <c r="J189" s="5" t="s">
        <v>519</v>
      </c>
      <c r="K189" s="4">
        <v>2124</v>
      </c>
      <c r="L189" s="4">
        <v>324.69499999999999</v>
      </c>
      <c r="M189" s="4">
        <v>4374.3</v>
      </c>
      <c r="N189" s="4">
        <v>2029.52</v>
      </c>
      <c r="O189" s="4">
        <v>2250.3000000000002</v>
      </c>
      <c r="P189" s="4">
        <v>1704.82</v>
      </c>
    </row>
    <row r="190" spans="1:16" x14ac:dyDescent="0.25">
      <c r="A190" t="s">
        <v>150</v>
      </c>
      <c r="B190" t="str">
        <f>VLOOKUP(A190,Ref!$L$2:$O$194,4,FALSE)</f>
        <v>Atlanta</v>
      </c>
      <c r="C190" t="s">
        <v>581</v>
      </c>
      <c r="D190" t="str">
        <f>VLOOKUP(LEFT(C190,3),Ref!$S$2:$T$4,2,FALSE)</f>
        <v>Wet</v>
      </c>
      <c r="E190" t="str">
        <f t="shared" si="2"/>
        <v>By W and D</v>
      </c>
      <c r="F190" t="str">
        <f>VLOOKUP(MID(C190,4,10),Ref!$B$2:$E$19,4,FALSE)</f>
        <v>Nitrogen</v>
      </c>
      <c r="G190" s="1">
        <v>9.5821100000000005E-4</v>
      </c>
      <c r="H190" s="1">
        <f>VLOOKUP(MID(C190,4,10),Ref!$B$2:$D$19,3,FALSE)*G190</f>
        <v>2.9162943478260874E-4</v>
      </c>
      <c r="J190" s="5" t="s">
        <v>523</v>
      </c>
      <c r="K190" s="4">
        <v>1782.12</v>
      </c>
      <c r="L190" s="4">
        <v>111.229</v>
      </c>
      <c r="M190" s="4">
        <v>4823.9799999999996</v>
      </c>
      <c r="N190" s="4">
        <v>1710.64</v>
      </c>
      <c r="O190" s="4">
        <v>3041.86</v>
      </c>
      <c r="P190" s="4">
        <v>1599.41</v>
      </c>
    </row>
    <row r="191" spans="1:16" x14ac:dyDescent="0.25">
      <c r="A191" t="s">
        <v>150</v>
      </c>
      <c r="B191" t="str">
        <f>VLOOKUP(A191,Ref!$L$2:$O$194,4,FALSE)</f>
        <v>Atlanta</v>
      </c>
      <c r="C191" t="s">
        <v>582</v>
      </c>
      <c r="D191" t="str">
        <f>VLOOKUP(LEFT(C191,3),Ref!$S$2:$T$4,2,FALSE)</f>
        <v>Wet</v>
      </c>
      <c r="E191" t="str">
        <f t="shared" si="2"/>
        <v>By W and D</v>
      </c>
      <c r="F191" t="str">
        <f>VLOOKUP(MID(C191,4,10),Ref!$B$2:$E$19,4,FALSE)</f>
        <v>Nitrogen</v>
      </c>
      <c r="G191" s="1">
        <v>24.370699999999999</v>
      </c>
      <c r="H191" s="1">
        <f>VLOOKUP(MID(C191,4,10),Ref!$B$2:$D$19,3,FALSE)*G191</f>
        <v>5.50306129032258</v>
      </c>
      <c r="J191" s="5" t="s">
        <v>525</v>
      </c>
      <c r="K191" s="4">
        <v>1580.23</v>
      </c>
      <c r="L191" s="4">
        <v>99.970299999999995</v>
      </c>
      <c r="M191" s="4">
        <v>3350.24</v>
      </c>
      <c r="N191" s="4">
        <v>1008.78</v>
      </c>
      <c r="O191" s="4">
        <v>1770.01</v>
      </c>
      <c r="P191" s="4">
        <v>908.81399999999996</v>
      </c>
    </row>
    <row r="192" spans="1:16" x14ac:dyDescent="0.25">
      <c r="A192" t="s">
        <v>150</v>
      </c>
      <c r="B192" t="str">
        <f>VLOOKUP(A192,Ref!$L$2:$O$194,4,FALSE)</f>
        <v>Atlanta</v>
      </c>
      <c r="C192" t="s">
        <v>583</v>
      </c>
      <c r="D192" t="str">
        <f>VLOOKUP(LEFT(C192,3),Ref!$S$2:$T$4,2,FALSE)</f>
        <v>Wet</v>
      </c>
      <c r="E192" t="str">
        <f t="shared" si="2"/>
        <v>By W and D</v>
      </c>
      <c r="F192" t="str">
        <f>VLOOKUP(MID(C192,4,10),Ref!$B$2:$E$19,4,FALSE)</f>
        <v>Nitrogen</v>
      </c>
      <c r="G192" s="1">
        <v>36.092199999999998</v>
      </c>
      <c r="H192" s="1">
        <f>VLOOKUP(MID(C192,4,10),Ref!$B$2:$D$19,3,FALSE)*G192</f>
        <v>9.3572370370370361</v>
      </c>
      <c r="J192" s="5" t="s">
        <v>527</v>
      </c>
      <c r="K192" s="4">
        <v>3594.02</v>
      </c>
      <c r="L192" s="4">
        <v>141.77699999999999</v>
      </c>
      <c r="M192" s="4">
        <v>4684.7299999999996</v>
      </c>
      <c r="N192" s="4">
        <v>717.42499999999995</v>
      </c>
      <c r="O192" s="4">
        <v>1090.7</v>
      </c>
      <c r="P192" s="4">
        <v>575.64800000000002</v>
      </c>
    </row>
    <row r="193" spans="1:16" x14ac:dyDescent="0.25">
      <c r="A193" t="s">
        <v>150</v>
      </c>
      <c r="B193" t="str">
        <f>VLOOKUP(A193,Ref!$L$2:$O$194,4,FALSE)</f>
        <v>Atlanta</v>
      </c>
      <c r="C193" t="s">
        <v>584</v>
      </c>
      <c r="D193" t="str">
        <f>VLOOKUP(LEFT(C193,3),Ref!$S$2:$T$4,2,FALSE)</f>
        <v>Wet</v>
      </c>
      <c r="E193" t="str">
        <f t="shared" si="2"/>
        <v>By W and D</v>
      </c>
      <c r="F193" t="str">
        <f>VLOOKUP(MID(C193,4,10),Ref!$B$2:$E$19,4,FALSE)</f>
        <v>Nitrogen</v>
      </c>
      <c r="G193" s="1">
        <v>8085.54</v>
      </c>
      <c r="H193" s="1">
        <f>VLOOKUP(MID(C193,4,10),Ref!$B$2:$D$19,3,FALSE)*G193</f>
        <v>1796.7866666666666</v>
      </c>
      <c r="J193" s="5" t="s">
        <v>531</v>
      </c>
      <c r="K193" s="4">
        <v>2969.34</v>
      </c>
      <c r="L193" s="4">
        <v>151.79599999999999</v>
      </c>
      <c r="M193" s="4">
        <v>4220.96</v>
      </c>
      <c r="N193" s="4">
        <v>817.99</v>
      </c>
      <c r="O193" s="4">
        <v>1251.6300000000001</v>
      </c>
      <c r="P193" s="4">
        <v>666.19100000000003</v>
      </c>
    </row>
    <row r="194" spans="1:16" x14ac:dyDescent="0.25">
      <c r="A194" t="s">
        <v>150</v>
      </c>
      <c r="B194" t="str">
        <f>VLOOKUP(A194,Ref!$L$2:$O$194,4,FALSE)</f>
        <v>Atlanta</v>
      </c>
      <c r="C194" t="s">
        <v>585</v>
      </c>
      <c r="D194" t="str">
        <f>VLOOKUP(LEFT(C194,3),Ref!$S$2:$T$4,2,FALSE)</f>
        <v>Wet</v>
      </c>
      <c r="E194" t="str">
        <f t="shared" si="2"/>
        <v>By W and D</v>
      </c>
      <c r="F194" t="str">
        <f>VLOOKUP(MID(C194,4,10),Ref!$B$2:$E$19,4,FALSE)</f>
        <v>Nitrogen</v>
      </c>
      <c r="G194" s="1">
        <v>6.7044500000000007E-2</v>
      </c>
      <c r="H194" s="1">
        <f>VLOOKUP(MID(C194,4,10),Ref!$B$2:$D$19,3,FALSE)*G194</f>
        <v>1.9970702127659577E-2</v>
      </c>
      <c r="J194" s="5" t="s">
        <v>529</v>
      </c>
      <c r="K194" s="4">
        <v>1986.03</v>
      </c>
      <c r="L194" s="4">
        <v>116.87</v>
      </c>
      <c r="M194" s="4">
        <v>2833.04</v>
      </c>
      <c r="N194" s="4">
        <v>627.17100000000005</v>
      </c>
      <c r="O194" s="4">
        <v>847.01499999999999</v>
      </c>
      <c r="P194" s="4">
        <v>510.30200000000002</v>
      </c>
    </row>
    <row r="195" spans="1:16" x14ac:dyDescent="0.25">
      <c r="A195" t="s">
        <v>150</v>
      </c>
      <c r="B195" t="str">
        <f>VLOOKUP(A195,Ref!$L$2:$O$194,4,FALSE)</f>
        <v>Atlanta</v>
      </c>
      <c r="C195" t="s">
        <v>586</v>
      </c>
      <c r="D195" t="str">
        <f>VLOOKUP(LEFT(C195,3),Ref!$S$2:$T$4,2,FALSE)</f>
        <v>Wet</v>
      </c>
      <c r="E195" t="str">
        <f t="shared" ref="E195:E258" si="3">IF(OR(D195="Dry",D195="Wet"),"By W and D","Total")</f>
        <v>By W and D</v>
      </c>
      <c r="F195" t="str">
        <f>VLOOKUP(MID(C195,4,10),Ref!$B$2:$E$19,4,FALSE)</f>
        <v>Nitrogen</v>
      </c>
      <c r="G195" s="1">
        <v>1.0314000000000001</v>
      </c>
      <c r="H195" s="1">
        <f>VLOOKUP(MID(C195,4,10),Ref!$B$2:$D$19,3,FALSE)*G195</f>
        <v>0.11933553719008266</v>
      </c>
    </row>
    <row r="196" spans="1:16" x14ac:dyDescent="0.25">
      <c r="A196" t="s">
        <v>150</v>
      </c>
      <c r="B196" t="str">
        <f>VLOOKUP(A196,Ref!$L$2:$O$194,4,FALSE)</f>
        <v>Atlanta</v>
      </c>
      <c r="C196" t="s">
        <v>587</v>
      </c>
      <c r="D196" t="str">
        <f>VLOOKUP(LEFT(C196,3),Ref!$S$2:$T$4,2,FALSE)</f>
        <v>Wet</v>
      </c>
      <c r="E196" t="str">
        <f t="shared" si="3"/>
        <v>By W and D</v>
      </c>
      <c r="F196" t="str">
        <f>VLOOKUP(MID(C196,4,10),Ref!$B$2:$E$19,4,FALSE)</f>
        <v>Nitrogen</v>
      </c>
      <c r="G196" s="1">
        <v>0.56399900000000003</v>
      </c>
      <c r="H196" s="1">
        <f>VLOOKUP(MID(C196,4,10),Ref!$B$2:$D$19,3,FALSE)*G196</f>
        <v>5.8488785185185188E-2</v>
      </c>
    </row>
    <row r="197" spans="1:16" x14ac:dyDescent="0.25">
      <c r="A197" t="s">
        <v>150</v>
      </c>
      <c r="B197" t="str">
        <f>VLOOKUP(A197,Ref!$L$2:$O$194,4,FALSE)</f>
        <v>Atlanta</v>
      </c>
      <c r="C197" t="s">
        <v>588</v>
      </c>
      <c r="D197" t="str">
        <f>VLOOKUP(LEFT(C197,3),Ref!$S$2:$T$4,2,FALSE)</f>
        <v>Wet</v>
      </c>
      <c r="E197" t="str">
        <f t="shared" si="3"/>
        <v>By W and D</v>
      </c>
      <c r="F197" t="str">
        <f>VLOOKUP(MID(C197,4,10),Ref!$B$2:$E$19,4,FALSE)</f>
        <v>Nitrogen</v>
      </c>
      <c r="G197" s="1">
        <v>5621.15</v>
      </c>
      <c r="H197" s="1">
        <f>VLOOKUP(MID(C197,4,10),Ref!$B$2:$D$19,3,FALSE)*G197</f>
        <v>661.3117647058823</v>
      </c>
    </row>
    <row r="198" spans="1:16" x14ac:dyDescent="0.25">
      <c r="A198" t="s">
        <v>150</v>
      </c>
      <c r="B198" t="str">
        <f>VLOOKUP(A198,Ref!$L$2:$O$194,4,FALSE)</f>
        <v>Atlanta</v>
      </c>
      <c r="C198" t="s">
        <v>589</v>
      </c>
      <c r="D198" t="str">
        <f>VLOOKUP(LEFT(C198,3),Ref!$S$2:$T$4,2,FALSE)</f>
        <v>Wet</v>
      </c>
      <c r="E198" t="str">
        <f t="shared" si="3"/>
        <v>By W and D</v>
      </c>
      <c r="F198" t="str">
        <f>VLOOKUP(MID(C198,4,10),Ref!$B$2:$E$19,4,FALSE)</f>
        <v>Nitrogen</v>
      </c>
      <c r="G198" s="1">
        <v>14.9735</v>
      </c>
      <c r="H198" s="1">
        <f>VLOOKUP(MID(C198,4,10),Ref!$B$2:$D$19,3,FALSE)*G198</f>
        <v>2.6535316455696201</v>
      </c>
    </row>
    <row r="199" spans="1:16" x14ac:dyDescent="0.25">
      <c r="A199" t="s">
        <v>150</v>
      </c>
      <c r="B199" t="str">
        <f>VLOOKUP(A199,Ref!$L$2:$O$194,4,FALSE)</f>
        <v>Atlanta</v>
      </c>
      <c r="C199" t="s">
        <v>590</v>
      </c>
      <c r="D199" t="str">
        <f>VLOOKUP(LEFT(C199,3),Ref!$S$2:$T$4,2,FALSE)</f>
        <v>Wet</v>
      </c>
      <c r="E199" t="str">
        <f t="shared" si="3"/>
        <v>By W and D</v>
      </c>
      <c r="F199" t="str">
        <f>VLOOKUP(MID(C199,4,10),Ref!$B$2:$E$19,4,FALSE)</f>
        <v>Nitrogen</v>
      </c>
      <c r="G199" s="1">
        <v>260.77199999999999</v>
      </c>
      <c r="H199" s="1">
        <f>VLOOKUP(MID(C199,4,10),Ref!$B$2:$D$19,3,FALSE)*G199</f>
        <v>214.75341176470587</v>
      </c>
    </row>
    <row r="200" spans="1:16" x14ac:dyDescent="0.25">
      <c r="A200" t="s">
        <v>150</v>
      </c>
      <c r="B200" t="str">
        <f>VLOOKUP(A200,Ref!$L$2:$O$194,4,FALSE)</f>
        <v>Atlanta</v>
      </c>
      <c r="C200" t="s">
        <v>591</v>
      </c>
      <c r="D200" t="str">
        <f>VLOOKUP(LEFT(C200,3),Ref!$S$2:$T$4,2,FALSE)</f>
        <v>Wet</v>
      </c>
      <c r="E200" t="str">
        <f t="shared" si="3"/>
        <v>By W and D</v>
      </c>
      <c r="F200" t="str">
        <f>VLOOKUP(MID(C200,4,10),Ref!$B$2:$E$19,4,FALSE)</f>
        <v>Nitrogen</v>
      </c>
      <c r="G200" s="1">
        <v>922.41700000000003</v>
      </c>
      <c r="H200" s="1">
        <f>VLOOKUP(MID(C200,4,10),Ref!$B$2:$D$19,3,FALSE)*G200</f>
        <v>208.28770967741934</v>
      </c>
    </row>
    <row r="201" spans="1:16" x14ac:dyDescent="0.25">
      <c r="A201" t="s">
        <v>150</v>
      </c>
      <c r="B201" t="str">
        <f>VLOOKUP(A201,Ref!$L$2:$O$194,4,FALSE)</f>
        <v>Atlanta</v>
      </c>
      <c r="C201" t="s">
        <v>592</v>
      </c>
      <c r="D201" t="str">
        <f>VLOOKUP(LEFT(C201,3),Ref!$S$2:$T$4,2,FALSE)</f>
        <v>Wet</v>
      </c>
      <c r="E201" t="str">
        <f t="shared" si="3"/>
        <v>By W and D</v>
      </c>
      <c r="F201" t="str">
        <f>VLOOKUP(MID(C201,4,10),Ref!$B$2:$E$19,4,FALSE)</f>
        <v>Nitrogen</v>
      </c>
      <c r="G201" s="1">
        <v>3239.95</v>
      </c>
      <c r="H201" s="1">
        <f>VLOOKUP(MID(C201,4,10),Ref!$B$2:$D$19,3,FALSE)*G201</f>
        <v>2519.9611111111112</v>
      </c>
    </row>
    <row r="202" spans="1:16" x14ac:dyDescent="0.25">
      <c r="A202" t="s">
        <v>150</v>
      </c>
      <c r="B202" t="str">
        <f>VLOOKUP(A202,Ref!$L$2:$O$194,4,FALSE)</f>
        <v>Atlanta</v>
      </c>
      <c r="C202" t="s">
        <v>593</v>
      </c>
      <c r="D202" t="str">
        <f>VLOOKUP(LEFT(C202,3),Ref!$S$2:$T$4,2,FALSE)</f>
        <v>Total (Dry+Wet)</v>
      </c>
      <c r="E202" t="str">
        <f t="shared" si="3"/>
        <v>Total</v>
      </c>
      <c r="F202" t="str">
        <f>VLOOKUP(MID(C202,4,10),Ref!$B$2:$E$19,4,FALSE)</f>
        <v>Nitrogen</v>
      </c>
      <c r="G202" s="1">
        <v>812.31200000000001</v>
      </c>
      <c r="H202" s="1">
        <f>VLOOKUP(MID(C202,4,10),Ref!$B$2:$D$19,3,FALSE)*G202</f>
        <v>379.07893333333334</v>
      </c>
    </row>
    <row r="203" spans="1:16" x14ac:dyDescent="0.25">
      <c r="A203" t="s">
        <v>150</v>
      </c>
      <c r="B203" t="str">
        <f>VLOOKUP(A203,Ref!$L$2:$O$194,4,FALSE)</f>
        <v>Atlanta</v>
      </c>
      <c r="C203" t="s">
        <v>594</v>
      </c>
      <c r="D203" t="str">
        <f>VLOOKUP(LEFT(C203,3),Ref!$S$2:$T$4,2,FALSE)</f>
        <v>Total (Dry+Wet)</v>
      </c>
      <c r="E203" t="str">
        <f t="shared" si="3"/>
        <v>Total</v>
      </c>
      <c r="F203" t="str">
        <f>VLOOKUP(MID(C203,4,10),Ref!$B$2:$E$19,4,FALSE)</f>
        <v>Nitrogen</v>
      </c>
      <c r="G203" s="1">
        <v>9775.61</v>
      </c>
      <c r="H203" s="1">
        <f>VLOOKUP(MID(C203,4,10),Ref!$B$2:$D$19,3,FALSE)*G203</f>
        <v>2975.1856521739132</v>
      </c>
    </row>
    <row r="204" spans="1:16" x14ac:dyDescent="0.25">
      <c r="A204" t="s">
        <v>150</v>
      </c>
      <c r="B204" t="str">
        <f>VLOOKUP(A204,Ref!$L$2:$O$194,4,FALSE)</f>
        <v>Atlanta</v>
      </c>
      <c r="C204" t="s">
        <v>595</v>
      </c>
      <c r="D204" t="str">
        <f>VLOOKUP(LEFT(C204,3),Ref!$S$2:$T$4,2,FALSE)</f>
        <v>Total (Dry+Wet)</v>
      </c>
      <c r="E204" t="str">
        <f t="shared" si="3"/>
        <v>Total</v>
      </c>
      <c r="F204" t="str">
        <f>VLOOKUP(MID(C204,4,10),Ref!$B$2:$E$19,4,FALSE)</f>
        <v>Nitrogen</v>
      </c>
      <c r="G204" s="1">
        <v>31.590800000000002</v>
      </c>
      <c r="H204" s="1">
        <f>VLOOKUP(MID(C204,4,10),Ref!$B$2:$D$19,3,FALSE)*G204</f>
        <v>7.1334064516129034</v>
      </c>
    </row>
    <row r="205" spans="1:16" x14ac:dyDescent="0.25">
      <c r="A205" t="s">
        <v>150</v>
      </c>
      <c r="B205" t="str">
        <f>VLOOKUP(A205,Ref!$L$2:$O$194,4,FALSE)</f>
        <v>Atlanta</v>
      </c>
      <c r="C205" t="s">
        <v>596</v>
      </c>
      <c r="D205" t="str">
        <f>VLOOKUP(LEFT(C205,3),Ref!$S$2:$T$4,2,FALSE)</f>
        <v>Total (Dry+Wet)</v>
      </c>
      <c r="E205" t="str">
        <f t="shared" si="3"/>
        <v>Total</v>
      </c>
      <c r="F205" t="str">
        <f>VLOOKUP(MID(C205,4,10),Ref!$B$2:$E$19,4,FALSE)</f>
        <v>Nitrogen</v>
      </c>
      <c r="G205" s="1">
        <v>187.90799999999999</v>
      </c>
      <c r="H205" s="1">
        <f>VLOOKUP(MID(C205,4,10),Ref!$B$2:$D$19,3,FALSE)*G205</f>
        <v>48.716888888888882</v>
      </c>
    </row>
    <row r="206" spans="1:16" x14ac:dyDescent="0.25">
      <c r="A206" t="s">
        <v>150</v>
      </c>
      <c r="B206" t="str">
        <f>VLOOKUP(A206,Ref!$L$2:$O$194,4,FALSE)</f>
        <v>Atlanta</v>
      </c>
      <c r="C206" t="s">
        <v>597</v>
      </c>
      <c r="D206" t="str">
        <f>VLOOKUP(LEFT(C206,3),Ref!$S$2:$T$4,2,FALSE)</f>
        <v>Total (Dry+Wet)</v>
      </c>
      <c r="E206" t="str">
        <f t="shared" si="3"/>
        <v>Total</v>
      </c>
      <c r="F206" t="str">
        <f>VLOOKUP(MID(C206,4,10),Ref!$B$2:$E$19,4,FALSE)</f>
        <v>Nitrogen</v>
      </c>
      <c r="G206" s="1">
        <v>22002.400000000001</v>
      </c>
      <c r="H206" s="1">
        <f>VLOOKUP(MID(C206,4,10),Ref!$B$2:$D$19,3,FALSE)*G206</f>
        <v>4889.4222222222224</v>
      </c>
    </row>
    <row r="207" spans="1:16" x14ac:dyDescent="0.25">
      <c r="A207" t="s">
        <v>150</v>
      </c>
      <c r="B207" t="str">
        <f>VLOOKUP(A207,Ref!$L$2:$O$194,4,FALSE)</f>
        <v>Atlanta</v>
      </c>
      <c r="C207" t="s">
        <v>598</v>
      </c>
      <c r="D207" t="str">
        <f>VLOOKUP(LEFT(C207,3),Ref!$S$2:$T$4,2,FALSE)</f>
        <v>Total (Dry+Wet)</v>
      </c>
      <c r="E207" t="str">
        <f t="shared" si="3"/>
        <v>Total</v>
      </c>
      <c r="F207" t="str">
        <f>VLOOKUP(MID(C207,4,10),Ref!$B$2:$E$19,4,FALSE)</f>
        <v>Nitrogen</v>
      </c>
      <c r="G207" s="1">
        <v>104.369</v>
      </c>
      <c r="H207" s="1">
        <f>VLOOKUP(MID(C207,4,10),Ref!$B$2:$D$19,3,FALSE)*G207</f>
        <v>31.08863829787234</v>
      </c>
    </row>
    <row r="208" spans="1:16" x14ac:dyDescent="0.25">
      <c r="A208" t="s">
        <v>150</v>
      </c>
      <c r="B208" t="str">
        <f>VLOOKUP(A208,Ref!$L$2:$O$194,4,FALSE)</f>
        <v>Atlanta</v>
      </c>
      <c r="C208" t="s">
        <v>599</v>
      </c>
      <c r="D208" t="str">
        <f>VLOOKUP(LEFT(C208,3),Ref!$S$2:$T$4,2,FALSE)</f>
        <v>Total (Dry+Wet)</v>
      </c>
      <c r="E208" t="str">
        <f t="shared" si="3"/>
        <v>Total</v>
      </c>
      <c r="F208" t="str">
        <f>VLOOKUP(MID(C208,4,10),Ref!$B$2:$E$19,4,FALSE)</f>
        <v>Nitrogen</v>
      </c>
      <c r="G208" s="1">
        <v>1525.15</v>
      </c>
      <c r="H208" s="1">
        <f>VLOOKUP(MID(C208,4,10),Ref!$B$2:$D$19,3,FALSE)*G208</f>
        <v>176.46363636363637</v>
      </c>
    </row>
    <row r="209" spans="1:8" x14ac:dyDescent="0.25">
      <c r="A209" t="s">
        <v>150</v>
      </c>
      <c r="B209" t="str">
        <f>VLOOKUP(A209,Ref!$L$2:$O$194,4,FALSE)</f>
        <v>Atlanta</v>
      </c>
      <c r="C209" t="s">
        <v>600</v>
      </c>
      <c r="D209" t="str">
        <f>VLOOKUP(LEFT(C209,3),Ref!$S$2:$T$4,2,FALSE)</f>
        <v>Total (Dry+Wet)</v>
      </c>
      <c r="E209" t="str">
        <f t="shared" si="3"/>
        <v>Total</v>
      </c>
      <c r="F209" t="str">
        <f>VLOOKUP(MID(C209,4,10),Ref!$B$2:$E$19,4,FALSE)</f>
        <v>Nitrogen</v>
      </c>
      <c r="G209" s="1">
        <v>938.70100000000002</v>
      </c>
      <c r="H209" s="1">
        <f>VLOOKUP(MID(C209,4,10),Ref!$B$2:$D$19,3,FALSE)*G209</f>
        <v>97.346770370370365</v>
      </c>
    </row>
    <row r="210" spans="1:8" x14ac:dyDescent="0.25">
      <c r="A210" t="s">
        <v>150</v>
      </c>
      <c r="B210" t="str">
        <f>VLOOKUP(A210,Ref!$L$2:$O$194,4,FALSE)</f>
        <v>Atlanta</v>
      </c>
      <c r="C210" t="s">
        <v>601</v>
      </c>
      <c r="D210" t="str">
        <f>VLOOKUP(LEFT(C210,3),Ref!$S$2:$T$4,2,FALSE)</f>
        <v>Total (Dry+Wet)</v>
      </c>
      <c r="E210" t="str">
        <f t="shared" si="3"/>
        <v>Total</v>
      </c>
      <c r="F210" t="str">
        <f>VLOOKUP(MID(C210,4,10),Ref!$B$2:$E$19,4,FALSE)</f>
        <v>Nitrogen</v>
      </c>
      <c r="G210" s="1">
        <v>7126.93</v>
      </c>
      <c r="H210" s="1">
        <f>VLOOKUP(MID(C210,4,10),Ref!$B$2:$D$19,3,FALSE)*G210</f>
        <v>838.4623529411765</v>
      </c>
    </row>
    <row r="211" spans="1:8" x14ac:dyDescent="0.25">
      <c r="A211" t="s">
        <v>150</v>
      </c>
      <c r="B211" t="str">
        <f>VLOOKUP(A211,Ref!$L$2:$O$194,4,FALSE)</f>
        <v>Atlanta</v>
      </c>
      <c r="C211" t="s">
        <v>602</v>
      </c>
      <c r="D211" t="str">
        <f>VLOOKUP(LEFT(C211,3),Ref!$S$2:$T$4,2,FALSE)</f>
        <v>Total (Dry+Wet)</v>
      </c>
      <c r="E211" t="str">
        <f t="shared" si="3"/>
        <v>Total</v>
      </c>
      <c r="F211" t="str">
        <f>VLOOKUP(MID(C211,4,10),Ref!$B$2:$E$19,4,FALSE)</f>
        <v>Nitrogen</v>
      </c>
      <c r="G211" s="1">
        <v>18.225899999999999</v>
      </c>
      <c r="H211" s="1">
        <f>VLOOKUP(MID(C211,4,10),Ref!$B$2:$D$19,3,FALSE)*G211</f>
        <v>3.2299063291139238</v>
      </c>
    </row>
    <row r="212" spans="1:8" x14ac:dyDescent="0.25">
      <c r="A212" t="s">
        <v>150</v>
      </c>
      <c r="B212" t="str">
        <f>VLOOKUP(A212,Ref!$L$2:$O$194,4,FALSE)</f>
        <v>Atlanta</v>
      </c>
      <c r="C212" t="s">
        <v>603</v>
      </c>
      <c r="D212" t="str">
        <f>VLOOKUP(LEFT(C212,3),Ref!$S$2:$T$4,2,FALSE)</f>
        <v>Total (Dry+Wet)</v>
      </c>
      <c r="E212" t="str">
        <f t="shared" si="3"/>
        <v>Total</v>
      </c>
      <c r="F212" t="str">
        <f>VLOOKUP(MID(C212,4,10),Ref!$B$2:$E$19,4,FALSE)</f>
        <v>Nitrogen</v>
      </c>
      <c r="G212" s="1">
        <v>2489.5</v>
      </c>
      <c r="H212" s="1">
        <f>VLOOKUP(MID(C212,4,10),Ref!$B$2:$D$19,3,FALSE)*G212</f>
        <v>2050.1764705882351</v>
      </c>
    </row>
    <row r="213" spans="1:8" x14ac:dyDescent="0.25">
      <c r="A213" t="s">
        <v>150</v>
      </c>
      <c r="B213" t="str">
        <f>VLOOKUP(A213,Ref!$L$2:$O$194,4,FALSE)</f>
        <v>Atlanta</v>
      </c>
      <c r="C213" t="s">
        <v>604</v>
      </c>
      <c r="D213" t="str">
        <f>VLOOKUP(LEFT(C213,3),Ref!$S$2:$T$4,2,FALSE)</f>
        <v>Total (Dry+Wet)</v>
      </c>
      <c r="E213" t="str">
        <f t="shared" si="3"/>
        <v>Total</v>
      </c>
      <c r="F213" t="str">
        <f>VLOOKUP(MID(C213,4,10),Ref!$B$2:$E$19,4,FALSE)</f>
        <v>Nitrogen</v>
      </c>
      <c r="G213" s="1">
        <v>1141.25</v>
      </c>
      <c r="H213" s="1">
        <f>VLOOKUP(MID(C213,4,10),Ref!$B$2:$D$19,3,FALSE)*G213</f>
        <v>257.70161290322579</v>
      </c>
    </row>
    <row r="214" spans="1:8" x14ac:dyDescent="0.25">
      <c r="A214" t="s">
        <v>150</v>
      </c>
      <c r="B214" t="str">
        <f>VLOOKUP(A214,Ref!$L$2:$O$194,4,FALSE)</f>
        <v>Atlanta</v>
      </c>
      <c r="C214" t="s">
        <v>605</v>
      </c>
      <c r="D214" t="str">
        <f>VLOOKUP(LEFT(C214,3),Ref!$S$2:$T$4,2,FALSE)</f>
        <v>Total (Dry+Wet)</v>
      </c>
      <c r="E214" t="str">
        <f t="shared" si="3"/>
        <v>Total</v>
      </c>
      <c r="F214" t="str">
        <f>VLOOKUP(MID(C214,4,10),Ref!$B$2:$E$19,4,FALSE)</f>
        <v>Nitrogen</v>
      </c>
      <c r="G214" s="1">
        <v>3563.16</v>
      </c>
      <c r="H214" s="1">
        <f>VLOOKUP(MID(C214,4,10),Ref!$B$2:$D$19,3,FALSE)*G214</f>
        <v>2771.3466666666668</v>
      </c>
    </row>
    <row r="215" spans="1:8" x14ac:dyDescent="0.25">
      <c r="A215" t="s">
        <v>150</v>
      </c>
      <c r="B215" t="str">
        <f>VLOOKUP(A215,Ref!$L$2:$O$194,4,FALSE)</f>
        <v>Atlanta</v>
      </c>
      <c r="C215" t="s">
        <v>606</v>
      </c>
      <c r="D215" t="str">
        <f>VLOOKUP(LEFT(C215,3),Ref!$S$2:$T$4,2,FALSE)</f>
        <v>Dry</v>
      </c>
      <c r="E215" t="str">
        <f t="shared" si="3"/>
        <v>By W and D</v>
      </c>
      <c r="F215" t="str">
        <f>VLOOKUP(MID(C215,4,10),Ref!$B$2:$E$19,4,FALSE)</f>
        <v>Total Nitrogen</v>
      </c>
      <c r="G215" s="1">
        <v>9106.5</v>
      </c>
      <c r="H215" s="1">
        <f>VLOOKUP(MID(C215,4,10),Ref!$B$2:$D$19,3,FALSE)*G215</f>
        <v>9106.5</v>
      </c>
    </row>
    <row r="216" spans="1:8" x14ac:dyDescent="0.25">
      <c r="A216" t="s">
        <v>150</v>
      </c>
      <c r="B216" t="str">
        <f>VLOOKUP(A216,Ref!$L$2:$O$194,4,FALSE)</f>
        <v>Atlanta</v>
      </c>
      <c r="C216" t="s">
        <v>607</v>
      </c>
      <c r="D216" t="str">
        <f>VLOOKUP(LEFT(C216,3),Ref!$S$2:$T$4,2,FALSE)</f>
        <v>Wet</v>
      </c>
      <c r="E216" t="str">
        <f t="shared" si="3"/>
        <v>By W and D</v>
      </c>
      <c r="F216" t="str">
        <f>VLOOKUP(MID(C216,4,10),Ref!$B$2:$E$19,4,FALSE)</f>
        <v>Total Nitrogen</v>
      </c>
      <c r="G216" s="1">
        <v>5418.82</v>
      </c>
      <c r="H216" s="1">
        <f>VLOOKUP(MID(C216,4,10),Ref!$B$2:$D$19,3,FALSE)*G216</f>
        <v>5418.82</v>
      </c>
    </row>
    <row r="217" spans="1:8" x14ac:dyDescent="0.25">
      <c r="A217" t="s">
        <v>150</v>
      </c>
      <c r="B217" t="str">
        <f>VLOOKUP(A217,Ref!$L$2:$O$194,4,FALSE)</f>
        <v>Atlanta</v>
      </c>
      <c r="C217" t="s">
        <v>608</v>
      </c>
      <c r="D217" t="str">
        <f>VLOOKUP(LEFT(C217,3),Ref!$S$2:$T$4,2,FALSE)</f>
        <v>Total (Dry+Wet)</v>
      </c>
      <c r="E217" t="str">
        <f t="shared" si="3"/>
        <v>Total</v>
      </c>
      <c r="F217" t="str">
        <f>VLOOKUP(MID(C217,4,10),Ref!$B$2:$E$19,4,FALSE)</f>
        <v>Total Nitrogen</v>
      </c>
      <c r="G217" s="1">
        <v>14525.4</v>
      </c>
      <c r="H217" s="1">
        <f>VLOOKUP(MID(C217,4,10),Ref!$B$2:$D$19,3,FALSE)*G217</f>
        <v>14525.4</v>
      </c>
    </row>
    <row r="218" spans="1:8" x14ac:dyDescent="0.25">
      <c r="A218" t="s">
        <v>156</v>
      </c>
      <c r="B218" t="str">
        <f>VLOOKUP(A218,Ref!$L$2:$O$194,4,FALSE)</f>
        <v>Baltimore</v>
      </c>
      <c r="C218" t="s">
        <v>555</v>
      </c>
      <c r="D218" t="str">
        <f>VLOOKUP(LEFT(C218,3),Ref!$S$2:$T$4,2,FALSE)</f>
        <v>Dry</v>
      </c>
      <c r="E218" t="str">
        <f t="shared" si="3"/>
        <v>By W and D</v>
      </c>
      <c r="F218" t="str">
        <f>VLOOKUP(MID(C218,4,10),Ref!$B$2:$E$19,4,FALSE)</f>
        <v>Sulfur</v>
      </c>
      <c r="G218" s="1">
        <v>9597.76</v>
      </c>
      <c r="H218" s="1">
        <f>VLOOKUP(MID(C218,4,10),Ref!$B$2:$D$19,3,FALSE)*G218</f>
        <v>4798.88</v>
      </c>
    </row>
    <row r="219" spans="1:8" x14ac:dyDescent="0.25">
      <c r="A219" t="s">
        <v>156</v>
      </c>
      <c r="B219" t="str">
        <f>VLOOKUP(A219,Ref!$L$2:$O$194,4,FALSE)</f>
        <v>Baltimore</v>
      </c>
      <c r="C219" t="s">
        <v>556</v>
      </c>
      <c r="D219" t="str">
        <f>VLOOKUP(LEFT(C219,3),Ref!$S$2:$T$4,2,FALSE)</f>
        <v>Dry</v>
      </c>
      <c r="E219" t="str">
        <f t="shared" si="3"/>
        <v>By W and D</v>
      </c>
      <c r="F219" t="str">
        <f>VLOOKUP(MID(C219,4,10),Ref!$B$2:$E$19,4,FALSE)</f>
        <v>Sulfur</v>
      </c>
      <c r="G219" s="1">
        <v>37.916600000000003</v>
      </c>
      <c r="H219" s="1">
        <f>VLOOKUP(MID(C219,4,10),Ref!$B$2:$D$19,3,FALSE)*G219</f>
        <v>12.380930612244898</v>
      </c>
    </row>
    <row r="220" spans="1:8" x14ac:dyDescent="0.25">
      <c r="A220" t="s">
        <v>156</v>
      </c>
      <c r="B220" t="str">
        <f>VLOOKUP(A220,Ref!$L$2:$O$194,4,FALSE)</f>
        <v>Baltimore</v>
      </c>
      <c r="C220" t="s">
        <v>557</v>
      </c>
      <c r="D220" t="str">
        <f>VLOOKUP(LEFT(C220,3),Ref!$S$2:$T$4,2,FALSE)</f>
        <v>Dry</v>
      </c>
      <c r="E220" t="str">
        <f t="shared" si="3"/>
        <v>By W and D</v>
      </c>
      <c r="F220" t="str">
        <f>VLOOKUP(MID(C220,4,10),Ref!$B$2:$E$19,4,FALSE)</f>
        <v>Sulfur</v>
      </c>
      <c r="G220" s="1">
        <v>1113.49</v>
      </c>
      <c r="H220" s="1">
        <f>VLOOKUP(MID(C220,4,10),Ref!$B$2:$D$19,3,FALSE)*G220</f>
        <v>371.1633333333333</v>
      </c>
    </row>
    <row r="221" spans="1:8" x14ac:dyDescent="0.25">
      <c r="A221" t="s">
        <v>156</v>
      </c>
      <c r="B221" t="str">
        <f>VLOOKUP(A221,Ref!$L$2:$O$194,4,FALSE)</f>
        <v>Baltimore</v>
      </c>
      <c r="C221" t="s">
        <v>558</v>
      </c>
      <c r="D221" t="str">
        <f>VLOOKUP(LEFT(C221,3),Ref!$S$2:$T$4,2,FALSE)</f>
        <v>Wet</v>
      </c>
      <c r="E221" t="str">
        <f t="shared" si="3"/>
        <v>By W and D</v>
      </c>
      <c r="F221" t="str">
        <f>VLOOKUP(MID(C221,4,10),Ref!$B$2:$E$19,4,FALSE)</f>
        <v>Sulfur</v>
      </c>
      <c r="G221" s="1">
        <v>78.266099999999994</v>
      </c>
      <c r="H221" s="1">
        <f>VLOOKUP(MID(C221,4,10),Ref!$B$2:$D$19,3,FALSE)*G221</f>
        <v>39.133049999999997</v>
      </c>
    </row>
    <row r="222" spans="1:8" x14ac:dyDescent="0.25">
      <c r="A222" t="s">
        <v>156</v>
      </c>
      <c r="B222" t="str">
        <f>VLOOKUP(A222,Ref!$L$2:$O$194,4,FALSE)</f>
        <v>Baltimore</v>
      </c>
      <c r="C222" t="s">
        <v>559</v>
      </c>
      <c r="D222" t="str">
        <f>VLOOKUP(LEFT(C222,3),Ref!$S$2:$T$4,2,FALSE)</f>
        <v>Wet</v>
      </c>
      <c r="E222" t="str">
        <f t="shared" si="3"/>
        <v>By W and D</v>
      </c>
      <c r="F222" t="str">
        <f>VLOOKUP(MID(C222,4,10),Ref!$B$2:$E$19,4,FALSE)</f>
        <v>Sulfur</v>
      </c>
      <c r="G222" s="1">
        <v>3.2155300000000002</v>
      </c>
      <c r="H222" s="1">
        <f>VLOOKUP(MID(C222,4,10),Ref!$B$2:$D$19,3,FALSE)*G222</f>
        <v>1.0499689795918368</v>
      </c>
    </row>
    <row r="223" spans="1:8" x14ac:dyDescent="0.25">
      <c r="A223" t="s">
        <v>156</v>
      </c>
      <c r="B223" t="str">
        <f>VLOOKUP(A223,Ref!$L$2:$O$194,4,FALSE)</f>
        <v>Baltimore</v>
      </c>
      <c r="C223" t="s">
        <v>560</v>
      </c>
      <c r="D223" t="str">
        <f>VLOOKUP(LEFT(C223,3),Ref!$S$2:$T$4,2,FALSE)</f>
        <v>Wet</v>
      </c>
      <c r="E223" t="str">
        <f t="shared" si="3"/>
        <v>By W and D</v>
      </c>
      <c r="F223" t="str">
        <f>VLOOKUP(MID(C223,4,10),Ref!$B$2:$E$19,4,FALSE)</f>
        <v>Sulfur</v>
      </c>
      <c r="G223" s="1">
        <v>12319</v>
      </c>
      <c r="H223" s="1">
        <f>VLOOKUP(MID(C223,4,10),Ref!$B$2:$D$19,3,FALSE)*G223</f>
        <v>4106.333333333333</v>
      </c>
    </row>
    <row r="224" spans="1:8" x14ac:dyDescent="0.25">
      <c r="A224" t="s">
        <v>156</v>
      </c>
      <c r="B224" t="str">
        <f>VLOOKUP(A224,Ref!$L$2:$O$194,4,FALSE)</f>
        <v>Baltimore</v>
      </c>
      <c r="C224" t="s">
        <v>561</v>
      </c>
      <c r="D224" t="str">
        <f>VLOOKUP(LEFT(C224,3),Ref!$S$2:$T$4,2,FALSE)</f>
        <v>Total (Dry+Wet)</v>
      </c>
      <c r="E224" t="str">
        <f t="shared" si="3"/>
        <v>Total</v>
      </c>
      <c r="F224" t="str">
        <f>VLOOKUP(MID(C224,4,10),Ref!$B$2:$E$19,4,FALSE)</f>
        <v>Sulfur</v>
      </c>
      <c r="G224" s="1">
        <v>9676.0300000000007</v>
      </c>
      <c r="H224" s="1">
        <f>VLOOKUP(MID(C224,4,10),Ref!$B$2:$D$19,3,FALSE)*G224</f>
        <v>4838.0150000000003</v>
      </c>
    </row>
    <row r="225" spans="1:8" x14ac:dyDescent="0.25">
      <c r="A225" t="s">
        <v>156</v>
      </c>
      <c r="B225" t="str">
        <f>VLOOKUP(A225,Ref!$L$2:$O$194,4,FALSE)</f>
        <v>Baltimore</v>
      </c>
      <c r="C225" t="s">
        <v>562</v>
      </c>
      <c r="D225" t="str">
        <f>VLOOKUP(LEFT(C225,3),Ref!$S$2:$T$4,2,FALSE)</f>
        <v>Total (Dry+Wet)</v>
      </c>
      <c r="E225" t="str">
        <f t="shared" si="3"/>
        <v>Total</v>
      </c>
      <c r="F225" t="str">
        <f>VLOOKUP(MID(C225,4,10),Ref!$B$2:$E$19,4,FALSE)</f>
        <v>Sulfur</v>
      </c>
      <c r="G225" s="1">
        <v>41.132100000000001</v>
      </c>
      <c r="H225" s="1">
        <f>VLOOKUP(MID(C225,4,10),Ref!$B$2:$D$19,3,FALSE)*G225</f>
        <v>13.430889795918366</v>
      </c>
    </row>
    <row r="226" spans="1:8" x14ac:dyDescent="0.25">
      <c r="A226" t="s">
        <v>156</v>
      </c>
      <c r="B226" t="str">
        <f>VLOOKUP(A226,Ref!$L$2:$O$194,4,FALSE)</f>
        <v>Baltimore</v>
      </c>
      <c r="C226" t="s">
        <v>563</v>
      </c>
      <c r="D226" t="str">
        <f>VLOOKUP(LEFT(C226,3),Ref!$S$2:$T$4,2,FALSE)</f>
        <v>Total (Dry+Wet)</v>
      </c>
      <c r="E226" t="str">
        <f t="shared" si="3"/>
        <v>Total</v>
      </c>
      <c r="F226" t="str">
        <f>VLOOKUP(MID(C226,4,10),Ref!$B$2:$E$19,4,FALSE)</f>
        <v>Sulfur</v>
      </c>
      <c r="G226" s="1">
        <v>13432.4</v>
      </c>
      <c r="H226" s="1">
        <f>VLOOKUP(MID(C226,4,10),Ref!$B$2:$D$19,3,FALSE)*G226</f>
        <v>4477.4666666666662</v>
      </c>
    </row>
    <row r="227" spans="1:8" x14ac:dyDescent="0.25">
      <c r="A227" t="s">
        <v>156</v>
      </c>
      <c r="B227" t="str">
        <f>VLOOKUP(A227,Ref!$L$2:$O$194,4,FALSE)</f>
        <v>Baltimore</v>
      </c>
      <c r="C227" t="s">
        <v>564</v>
      </c>
      <c r="D227" t="str">
        <f>VLOOKUP(LEFT(C227,3),Ref!$S$2:$T$4,2,FALSE)</f>
        <v>Dry</v>
      </c>
      <c r="E227" t="str">
        <f t="shared" si="3"/>
        <v>By W and D</v>
      </c>
      <c r="F227" t="str">
        <f>VLOOKUP(MID(C227,4,10),Ref!$B$2:$E$19,4,FALSE)</f>
        <v>Total Sulfur</v>
      </c>
      <c r="G227" s="1">
        <v>5182.41</v>
      </c>
      <c r="H227" s="1">
        <f>VLOOKUP(MID(C227,4,10),Ref!$B$2:$D$19,3,FALSE)*G227</f>
        <v>5182.41</v>
      </c>
    </row>
    <row r="228" spans="1:8" x14ac:dyDescent="0.25">
      <c r="A228" t="s">
        <v>156</v>
      </c>
      <c r="B228" t="str">
        <f>VLOOKUP(A228,Ref!$L$2:$O$194,4,FALSE)</f>
        <v>Baltimore</v>
      </c>
      <c r="C228" t="s">
        <v>565</v>
      </c>
      <c r="D228" t="str">
        <f>VLOOKUP(LEFT(C228,3),Ref!$S$2:$T$4,2,FALSE)</f>
        <v>Wet</v>
      </c>
      <c r="E228" t="str">
        <f t="shared" si="3"/>
        <v>By W and D</v>
      </c>
      <c r="F228" t="str">
        <f>VLOOKUP(MID(C228,4,10),Ref!$B$2:$E$19,4,FALSE)</f>
        <v>Total Sulfur</v>
      </c>
      <c r="G228" s="1">
        <v>4146.46</v>
      </c>
      <c r="H228" s="1">
        <f>VLOOKUP(MID(C228,4,10),Ref!$B$2:$D$19,3,FALSE)*G228</f>
        <v>4146.46</v>
      </c>
    </row>
    <row r="229" spans="1:8" x14ac:dyDescent="0.25">
      <c r="A229" t="s">
        <v>156</v>
      </c>
      <c r="B229" t="str">
        <f>VLOOKUP(A229,Ref!$L$2:$O$194,4,FALSE)</f>
        <v>Baltimore</v>
      </c>
      <c r="C229" t="s">
        <v>566</v>
      </c>
      <c r="D229" t="str">
        <f>VLOOKUP(LEFT(C229,3),Ref!$S$2:$T$4,2,FALSE)</f>
        <v>Total (Dry+Wet)</v>
      </c>
      <c r="E229" t="str">
        <f t="shared" si="3"/>
        <v>Total</v>
      </c>
      <c r="F229" t="str">
        <f>VLOOKUP(MID(C229,4,10),Ref!$B$2:$E$19,4,FALSE)</f>
        <v>Total Sulfur</v>
      </c>
      <c r="G229" s="1">
        <v>9328.89</v>
      </c>
      <c r="H229" s="1">
        <f>VLOOKUP(MID(C229,4,10),Ref!$B$2:$D$19,3,FALSE)*G229</f>
        <v>9328.89</v>
      </c>
    </row>
    <row r="230" spans="1:8" x14ac:dyDescent="0.25">
      <c r="A230" t="s">
        <v>156</v>
      </c>
      <c r="B230" t="str">
        <f>VLOOKUP(A230,Ref!$L$2:$O$194,4,FALSE)</f>
        <v>Baltimore</v>
      </c>
      <c r="C230" t="s">
        <v>567</v>
      </c>
      <c r="D230" t="str">
        <f>VLOOKUP(LEFT(C230,3),Ref!$S$2:$T$4,2,FALSE)</f>
        <v>Dry</v>
      </c>
      <c r="E230" t="str">
        <f t="shared" si="3"/>
        <v>By W and D</v>
      </c>
      <c r="F230" t="str">
        <f>VLOOKUP(MID(C230,4,10),Ref!$B$2:$E$19,4,FALSE)</f>
        <v>Nitrogen</v>
      </c>
      <c r="G230" s="1">
        <v>533.62599999999998</v>
      </c>
      <c r="H230" s="1">
        <f>VLOOKUP(MID(C230,4,10),Ref!$B$2:$D$19,3,FALSE)*G230</f>
        <v>249.02546666666666</v>
      </c>
    </row>
    <row r="231" spans="1:8" x14ac:dyDescent="0.25">
      <c r="A231" t="s">
        <v>156</v>
      </c>
      <c r="B231" t="str">
        <f>VLOOKUP(A231,Ref!$L$2:$O$194,4,FALSE)</f>
        <v>Baltimore</v>
      </c>
      <c r="C231" t="s">
        <v>568</v>
      </c>
      <c r="D231" t="str">
        <f>VLOOKUP(LEFT(C231,3),Ref!$S$2:$T$4,2,FALSE)</f>
        <v>Dry</v>
      </c>
      <c r="E231" t="str">
        <f t="shared" si="3"/>
        <v>By W and D</v>
      </c>
      <c r="F231" t="str">
        <f>VLOOKUP(MID(C231,4,10),Ref!$B$2:$E$19,4,FALSE)</f>
        <v>Nitrogen</v>
      </c>
      <c r="G231" s="1">
        <v>6474.21</v>
      </c>
      <c r="H231" s="1">
        <f>VLOOKUP(MID(C231,4,10),Ref!$B$2:$D$19,3,FALSE)*G231</f>
        <v>1970.4117391304349</v>
      </c>
    </row>
    <row r="232" spans="1:8" x14ac:dyDescent="0.25">
      <c r="A232" t="s">
        <v>156</v>
      </c>
      <c r="B232" t="str">
        <f>VLOOKUP(A232,Ref!$L$2:$O$194,4,FALSE)</f>
        <v>Baltimore</v>
      </c>
      <c r="C232" t="s">
        <v>569</v>
      </c>
      <c r="D232" t="str">
        <f>VLOOKUP(LEFT(C232,3),Ref!$S$2:$T$4,2,FALSE)</f>
        <v>Dry</v>
      </c>
      <c r="E232" t="str">
        <f t="shared" si="3"/>
        <v>By W and D</v>
      </c>
      <c r="F232" t="str">
        <f>VLOOKUP(MID(C232,4,10),Ref!$B$2:$E$19,4,FALSE)</f>
        <v>Nitrogen</v>
      </c>
      <c r="G232" s="1">
        <v>10.4864</v>
      </c>
      <c r="H232" s="1">
        <f>VLOOKUP(MID(C232,4,10),Ref!$B$2:$D$19,3,FALSE)*G232</f>
        <v>2.3678967741935484</v>
      </c>
    </row>
    <row r="233" spans="1:8" x14ac:dyDescent="0.25">
      <c r="A233" t="s">
        <v>156</v>
      </c>
      <c r="B233" t="str">
        <f>VLOOKUP(A233,Ref!$L$2:$O$194,4,FALSE)</f>
        <v>Baltimore</v>
      </c>
      <c r="C233" t="s">
        <v>570</v>
      </c>
      <c r="D233" t="str">
        <f>VLOOKUP(LEFT(C233,3),Ref!$S$2:$T$4,2,FALSE)</f>
        <v>Dry</v>
      </c>
      <c r="E233" t="str">
        <f t="shared" si="3"/>
        <v>By W and D</v>
      </c>
      <c r="F233" t="str">
        <f>VLOOKUP(MID(C233,4,10),Ref!$B$2:$E$19,4,FALSE)</f>
        <v>Nitrogen</v>
      </c>
      <c r="G233" s="1">
        <v>423.37700000000001</v>
      </c>
      <c r="H233" s="1">
        <f>VLOOKUP(MID(C233,4,10),Ref!$B$2:$D$19,3,FALSE)*G233</f>
        <v>109.7644074074074</v>
      </c>
    </row>
    <row r="234" spans="1:8" x14ac:dyDescent="0.25">
      <c r="A234" t="s">
        <v>156</v>
      </c>
      <c r="B234" t="str">
        <f>VLOOKUP(A234,Ref!$L$2:$O$194,4,FALSE)</f>
        <v>Baltimore</v>
      </c>
      <c r="C234" t="s">
        <v>571</v>
      </c>
      <c r="D234" t="str">
        <f>VLOOKUP(LEFT(C234,3),Ref!$S$2:$T$4,2,FALSE)</f>
        <v>Dry</v>
      </c>
      <c r="E234" t="str">
        <f t="shared" si="3"/>
        <v>By W and D</v>
      </c>
      <c r="F234" t="str">
        <f>VLOOKUP(MID(C234,4,10),Ref!$B$2:$E$19,4,FALSE)</f>
        <v>Nitrogen</v>
      </c>
      <c r="G234" s="1">
        <v>21615.5</v>
      </c>
      <c r="H234" s="1">
        <f>VLOOKUP(MID(C234,4,10),Ref!$B$2:$D$19,3,FALSE)*G234</f>
        <v>4803.4444444444443</v>
      </c>
    </row>
    <row r="235" spans="1:8" x14ac:dyDescent="0.25">
      <c r="A235" t="s">
        <v>156</v>
      </c>
      <c r="B235" t="str">
        <f>VLOOKUP(A235,Ref!$L$2:$O$194,4,FALSE)</f>
        <v>Baltimore</v>
      </c>
      <c r="C235" t="s">
        <v>572</v>
      </c>
      <c r="D235" t="str">
        <f>VLOOKUP(LEFT(C235,3),Ref!$S$2:$T$4,2,FALSE)</f>
        <v>Dry</v>
      </c>
      <c r="E235" t="str">
        <f t="shared" si="3"/>
        <v>By W and D</v>
      </c>
      <c r="F235" t="str">
        <f>VLOOKUP(MID(C235,4,10),Ref!$B$2:$E$19,4,FALSE)</f>
        <v>Nitrogen</v>
      </c>
      <c r="G235" s="1">
        <v>54.849499999999999</v>
      </c>
      <c r="H235" s="1">
        <f>VLOOKUP(MID(C235,4,10),Ref!$B$2:$D$19,3,FALSE)*G235</f>
        <v>16.33814893617021</v>
      </c>
    </row>
    <row r="236" spans="1:8" x14ac:dyDescent="0.25">
      <c r="A236" t="s">
        <v>156</v>
      </c>
      <c r="B236" t="str">
        <f>VLOOKUP(A236,Ref!$L$2:$O$194,4,FALSE)</f>
        <v>Baltimore</v>
      </c>
      <c r="C236" t="s">
        <v>573</v>
      </c>
      <c r="D236" t="str">
        <f>VLOOKUP(LEFT(C236,3),Ref!$S$2:$T$4,2,FALSE)</f>
        <v>Dry</v>
      </c>
      <c r="E236" t="str">
        <f t="shared" si="3"/>
        <v>By W and D</v>
      </c>
      <c r="F236" t="str">
        <f>VLOOKUP(MID(C236,4,10),Ref!$B$2:$E$19,4,FALSE)</f>
        <v>Nitrogen</v>
      </c>
      <c r="G236" s="1">
        <v>1248.3900000000001</v>
      </c>
      <c r="H236" s="1">
        <f>VLOOKUP(MID(C236,4,10),Ref!$B$2:$D$19,3,FALSE)*G236</f>
        <v>144.44181818181821</v>
      </c>
    </row>
    <row r="237" spans="1:8" x14ac:dyDescent="0.25">
      <c r="A237" t="s">
        <v>156</v>
      </c>
      <c r="B237" t="str">
        <f>VLOOKUP(A237,Ref!$L$2:$O$194,4,FALSE)</f>
        <v>Baltimore</v>
      </c>
      <c r="C237" t="s">
        <v>574</v>
      </c>
      <c r="D237" t="str">
        <f>VLOOKUP(LEFT(C237,3),Ref!$S$2:$T$4,2,FALSE)</f>
        <v>Dry</v>
      </c>
      <c r="E237" t="str">
        <f t="shared" si="3"/>
        <v>By W and D</v>
      </c>
      <c r="F237" t="str">
        <f>VLOOKUP(MID(C237,4,10),Ref!$B$2:$E$19,4,FALSE)</f>
        <v>Nitrogen</v>
      </c>
      <c r="G237" s="1">
        <v>650.32600000000002</v>
      </c>
      <c r="H237" s="1">
        <f>VLOOKUP(MID(C237,4,10),Ref!$B$2:$D$19,3,FALSE)*G237</f>
        <v>67.441214814814813</v>
      </c>
    </row>
    <row r="238" spans="1:8" x14ac:dyDescent="0.25">
      <c r="A238" t="s">
        <v>156</v>
      </c>
      <c r="B238" t="str">
        <f>VLOOKUP(A238,Ref!$L$2:$O$194,4,FALSE)</f>
        <v>Baltimore</v>
      </c>
      <c r="C238" t="s">
        <v>575</v>
      </c>
      <c r="D238" t="str">
        <f>VLOOKUP(LEFT(C238,3),Ref!$S$2:$T$4,2,FALSE)</f>
        <v>Dry</v>
      </c>
      <c r="E238" t="str">
        <f t="shared" si="3"/>
        <v>By W and D</v>
      </c>
      <c r="F238" t="str">
        <f>VLOOKUP(MID(C238,4,10),Ref!$B$2:$E$19,4,FALSE)</f>
        <v>Nitrogen</v>
      </c>
      <c r="G238" s="1">
        <v>1206.02</v>
      </c>
      <c r="H238" s="1">
        <f>VLOOKUP(MID(C238,4,10),Ref!$B$2:$D$19,3,FALSE)*G238</f>
        <v>141.88470588235293</v>
      </c>
    </row>
    <row r="239" spans="1:8" x14ac:dyDescent="0.25">
      <c r="A239" t="s">
        <v>156</v>
      </c>
      <c r="B239" t="str">
        <f>VLOOKUP(A239,Ref!$L$2:$O$194,4,FALSE)</f>
        <v>Baltimore</v>
      </c>
      <c r="C239" t="s">
        <v>576</v>
      </c>
      <c r="D239" t="str">
        <f>VLOOKUP(LEFT(C239,3),Ref!$S$2:$T$4,2,FALSE)</f>
        <v>Dry</v>
      </c>
      <c r="E239" t="str">
        <f t="shared" si="3"/>
        <v>By W and D</v>
      </c>
      <c r="F239" t="str">
        <f>VLOOKUP(MID(C239,4,10),Ref!$B$2:$E$19,4,FALSE)</f>
        <v>Nitrogen</v>
      </c>
      <c r="G239" s="1">
        <v>2.6996899999999999</v>
      </c>
      <c r="H239" s="1">
        <f>VLOOKUP(MID(C239,4,10),Ref!$B$2:$D$19,3,FALSE)*G239</f>
        <v>0.47842607594936709</v>
      </c>
    </row>
    <row r="240" spans="1:8" x14ac:dyDescent="0.25">
      <c r="A240" t="s">
        <v>156</v>
      </c>
      <c r="B240" t="str">
        <f>VLOOKUP(A240,Ref!$L$2:$O$194,4,FALSE)</f>
        <v>Baltimore</v>
      </c>
      <c r="C240" t="s">
        <v>577</v>
      </c>
      <c r="D240" t="str">
        <f>VLOOKUP(LEFT(C240,3),Ref!$S$2:$T$4,2,FALSE)</f>
        <v>Dry</v>
      </c>
      <c r="E240" t="str">
        <f t="shared" si="3"/>
        <v>By W and D</v>
      </c>
      <c r="F240" t="str">
        <f>VLOOKUP(MID(C240,4,10),Ref!$B$2:$E$19,4,FALSE)</f>
        <v>Nitrogen</v>
      </c>
      <c r="G240" s="1">
        <v>3211.59</v>
      </c>
      <c r="H240" s="1">
        <f>VLOOKUP(MID(C240,4,10),Ref!$B$2:$D$19,3,FALSE)*G240</f>
        <v>2644.8388235294119</v>
      </c>
    </row>
    <row r="241" spans="1:8" x14ac:dyDescent="0.25">
      <c r="A241" t="s">
        <v>156</v>
      </c>
      <c r="B241" t="str">
        <f>VLOOKUP(A241,Ref!$L$2:$O$194,4,FALSE)</f>
        <v>Baltimore</v>
      </c>
      <c r="C241" t="s">
        <v>578</v>
      </c>
      <c r="D241" t="str">
        <f>VLOOKUP(LEFT(C241,3),Ref!$S$2:$T$4,2,FALSE)</f>
        <v>Dry</v>
      </c>
      <c r="E241" t="str">
        <f t="shared" si="3"/>
        <v>By W and D</v>
      </c>
      <c r="F241" t="str">
        <f>VLOOKUP(MID(C241,4,10),Ref!$B$2:$E$19,4,FALSE)</f>
        <v>Nitrogen</v>
      </c>
      <c r="G241" s="1">
        <v>582.03</v>
      </c>
      <c r="H241" s="1">
        <f>VLOOKUP(MID(C241,4,10),Ref!$B$2:$D$19,3,FALSE)*G241</f>
        <v>131.42612903225805</v>
      </c>
    </row>
    <row r="242" spans="1:8" x14ac:dyDescent="0.25">
      <c r="A242" t="s">
        <v>156</v>
      </c>
      <c r="B242" t="str">
        <f>VLOOKUP(A242,Ref!$L$2:$O$194,4,FALSE)</f>
        <v>Baltimore</v>
      </c>
      <c r="C242" t="s">
        <v>579</v>
      </c>
      <c r="D242" t="str">
        <f>VLOOKUP(LEFT(C242,3),Ref!$S$2:$T$4,2,FALSE)</f>
        <v>Dry</v>
      </c>
      <c r="E242" t="str">
        <f t="shared" si="3"/>
        <v>By W and D</v>
      </c>
      <c r="F242" t="str">
        <f>VLOOKUP(MID(C242,4,10),Ref!$B$2:$E$19,4,FALSE)</f>
        <v>Nitrogen</v>
      </c>
      <c r="G242" s="1">
        <v>521.08000000000004</v>
      </c>
      <c r="H242" s="1">
        <f>VLOOKUP(MID(C242,4,10),Ref!$B$2:$D$19,3,FALSE)*G242</f>
        <v>405.28444444444449</v>
      </c>
    </row>
    <row r="243" spans="1:8" x14ac:dyDescent="0.25">
      <c r="A243" t="s">
        <v>156</v>
      </c>
      <c r="B243" t="str">
        <f>VLOOKUP(A243,Ref!$L$2:$O$194,4,FALSE)</f>
        <v>Baltimore</v>
      </c>
      <c r="C243" t="s">
        <v>580</v>
      </c>
      <c r="D243" t="str">
        <f>VLOOKUP(LEFT(C243,3),Ref!$S$2:$T$4,2,FALSE)</f>
        <v>Wet</v>
      </c>
      <c r="E243" t="str">
        <f t="shared" si="3"/>
        <v>By W and D</v>
      </c>
      <c r="F243" t="str">
        <f>VLOOKUP(MID(C243,4,10),Ref!$B$2:$E$19,4,FALSE)</f>
        <v>Nitrogen</v>
      </c>
      <c r="G243" s="1">
        <v>7.1144599999999998E-7</v>
      </c>
      <c r="H243" s="1">
        <f>VLOOKUP(MID(C243,4,10),Ref!$B$2:$D$19,3,FALSE)*G243</f>
        <v>3.3200813333333332E-7</v>
      </c>
    </row>
    <row r="244" spans="1:8" x14ac:dyDescent="0.25">
      <c r="A244" t="s">
        <v>156</v>
      </c>
      <c r="B244" t="str">
        <f>VLOOKUP(A244,Ref!$L$2:$O$194,4,FALSE)</f>
        <v>Baltimore</v>
      </c>
      <c r="C244" t="s">
        <v>581</v>
      </c>
      <c r="D244" t="str">
        <f>VLOOKUP(LEFT(C244,3),Ref!$S$2:$T$4,2,FALSE)</f>
        <v>Wet</v>
      </c>
      <c r="E244" t="str">
        <f t="shared" si="3"/>
        <v>By W and D</v>
      </c>
      <c r="F244" t="str">
        <f>VLOOKUP(MID(C244,4,10),Ref!$B$2:$E$19,4,FALSE)</f>
        <v>Nitrogen</v>
      </c>
      <c r="G244" s="1">
        <v>6.7271900000000001E-4</v>
      </c>
      <c r="H244" s="1">
        <f>VLOOKUP(MID(C244,4,10),Ref!$B$2:$D$19,3,FALSE)*G244</f>
        <v>2.0474056521739133E-4</v>
      </c>
    </row>
    <row r="245" spans="1:8" x14ac:dyDescent="0.25">
      <c r="A245" t="s">
        <v>156</v>
      </c>
      <c r="B245" t="str">
        <f>VLOOKUP(A245,Ref!$L$2:$O$194,4,FALSE)</f>
        <v>Baltimore</v>
      </c>
      <c r="C245" t="s">
        <v>582</v>
      </c>
      <c r="D245" t="str">
        <f>VLOOKUP(LEFT(C245,3),Ref!$S$2:$T$4,2,FALSE)</f>
        <v>Wet</v>
      </c>
      <c r="E245" t="str">
        <f t="shared" si="3"/>
        <v>By W and D</v>
      </c>
      <c r="F245" t="str">
        <f>VLOOKUP(MID(C245,4,10),Ref!$B$2:$E$19,4,FALSE)</f>
        <v>Nitrogen</v>
      </c>
      <c r="G245" s="1">
        <v>15.4185</v>
      </c>
      <c r="H245" s="1">
        <f>VLOOKUP(MID(C245,4,10),Ref!$B$2:$D$19,3,FALSE)*G245</f>
        <v>3.4815967741935481</v>
      </c>
    </row>
    <row r="246" spans="1:8" x14ac:dyDescent="0.25">
      <c r="A246" t="s">
        <v>156</v>
      </c>
      <c r="B246" t="str">
        <f>VLOOKUP(A246,Ref!$L$2:$O$194,4,FALSE)</f>
        <v>Baltimore</v>
      </c>
      <c r="C246" t="s">
        <v>583</v>
      </c>
      <c r="D246" t="str">
        <f>VLOOKUP(LEFT(C246,3),Ref!$S$2:$T$4,2,FALSE)</f>
        <v>Wet</v>
      </c>
      <c r="E246" t="str">
        <f t="shared" si="3"/>
        <v>By W and D</v>
      </c>
      <c r="F246" t="str">
        <f>VLOOKUP(MID(C246,4,10),Ref!$B$2:$E$19,4,FALSE)</f>
        <v>Nitrogen</v>
      </c>
      <c r="G246" s="1">
        <v>57.781199999999998</v>
      </c>
      <c r="H246" s="1">
        <f>VLOOKUP(MID(C246,4,10),Ref!$B$2:$D$19,3,FALSE)*G246</f>
        <v>14.98031111111111</v>
      </c>
    </row>
    <row r="247" spans="1:8" x14ac:dyDescent="0.25">
      <c r="A247" t="s">
        <v>156</v>
      </c>
      <c r="B247" t="str">
        <f>VLOOKUP(A247,Ref!$L$2:$O$194,4,FALSE)</f>
        <v>Baltimore</v>
      </c>
      <c r="C247" t="s">
        <v>584</v>
      </c>
      <c r="D247" t="str">
        <f>VLOOKUP(LEFT(C247,3),Ref!$S$2:$T$4,2,FALSE)</f>
        <v>Wet</v>
      </c>
      <c r="E247" t="str">
        <f t="shared" si="3"/>
        <v>By W and D</v>
      </c>
      <c r="F247" t="str">
        <f>VLOOKUP(MID(C247,4,10),Ref!$B$2:$E$19,4,FALSE)</f>
        <v>Nitrogen</v>
      </c>
      <c r="G247" s="1">
        <v>7399.01</v>
      </c>
      <c r="H247" s="1">
        <f>VLOOKUP(MID(C247,4,10),Ref!$B$2:$D$19,3,FALSE)*G247</f>
        <v>1644.2244444444443</v>
      </c>
    </row>
    <row r="248" spans="1:8" x14ac:dyDescent="0.25">
      <c r="A248" t="s">
        <v>156</v>
      </c>
      <c r="B248" t="str">
        <f>VLOOKUP(A248,Ref!$L$2:$O$194,4,FALSE)</f>
        <v>Baltimore</v>
      </c>
      <c r="C248" t="s">
        <v>585</v>
      </c>
      <c r="D248" t="str">
        <f>VLOOKUP(LEFT(C248,3),Ref!$S$2:$T$4,2,FALSE)</f>
        <v>Wet</v>
      </c>
      <c r="E248" t="str">
        <f t="shared" si="3"/>
        <v>By W and D</v>
      </c>
      <c r="F248" t="str">
        <f>VLOOKUP(MID(C248,4,10),Ref!$B$2:$E$19,4,FALSE)</f>
        <v>Nitrogen</v>
      </c>
      <c r="G248" s="1">
        <v>4.3801699999999999E-2</v>
      </c>
      <c r="H248" s="1">
        <f>VLOOKUP(MID(C248,4,10),Ref!$B$2:$D$19,3,FALSE)*G248</f>
        <v>1.304731489361702E-2</v>
      </c>
    </row>
    <row r="249" spans="1:8" x14ac:dyDescent="0.25">
      <c r="A249" t="s">
        <v>156</v>
      </c>
      <c r="B249" t="str">
        <f>VLOOKUP(A249,Ref!$L$2:$O$194,4,FALSE)</f>
        <v>Baltimore</v>
      </c>
      <c r="C249" t="s">
        <v>586</v>
      </c>
      <c r="D249" t="str">
        <f>VLOOKUP(LEFT(C249,3),Ref!$S$2:$T$4,2,FALSE)</f>
        <v>Wet</v>
      </c>
      <c r="E249" t="str">
        <f t="shared" si="3"/>
        <v>By W and D</v>
      </c>
      <c r="F249" t="str">
        <f>VLOOKUP(MID(C249,4,10),Ref!$B$2:$E$19,4,FALSE)</f>
        <v>Nitrogen</v>
      </c>
      <c r="G249" s="1">
        <v>0.34968700000000003</v>
      </c>
      <c r="H249" s="1">
        <f>VLOOKUP(MID(C249,4,10),Ref!$B$2:$D$19,3,FALSE)*G249</f>
        <v>4.0459652892561988E-2</v>
      </c>
    </row>
    <row r="250" spans="1:8" x14ac:dyDescent="0.25">
      <c r="A250" t="s">
        <v>156</v>
      </c>
      <c r="B250" t="str">
        <f>VLOOKUP(A250,Ref!$L$2:$O$194,4,FALSE)</f>
        <v>Baltimore</v>
      </c>
      <c r="C250" t="s">
        <v>587</v>
      </c>
      <c r="D250" t="str">
        <f>VLOOKUP(LEFT(C250,3),Ref!$S$2:$T$4,2,FALSE)</f>
        <v>Wet</v>
      </c>
      <c r="E250" t="str">
        <f t="shared" si="3"/>
        <v>By W and D</v>
      </c>
      <c r="F250" t="str">
        <f>VLOOKUP(MID(C250,4,10),Ref!$B$2:$E$19,4,FALSE)</f>
        <v>Nitrogen</v>
      </c>
      <c r="G250" s="1">
        <v>0.176899</v>
      </c>
      <c r="H250" s="1">
        <f>VLOOKUP(MID(C250,4,10),Ref!$B$2:$D$19,3,FALSE)*G250</f>
        <v>1.8345081481481482E-2</v>
      </c>
    </row>
    <row r="251" spans="1:8" x14ac:dyDescent="0.25">
      <c r="A251" t="s">
        <v>156</v>
      </c>
      <c r="B251" t="str">
        <f>VLOOKUP(A251,Ref!$L$2:$O$194,4,FALSE)</f>
        <v>Baltimore</v>
      </c>
      <c r="C251" t="s">
        <v>588</v>
      </c>
      <c r="D251" t="str">
        <f>VLOOKUP(LEFT(C251,3),Ref!$S$2:$T$4,2,FALSE)</f>
        <v>Wet</v>
      </c>
      <c r="E251" t="str">
        <f t="shared" si="3"/>
        <v>By W and D</v>
      </c>
      <c r="F251" t="str">
        <f>VLOOKUP(MID(C251,4,10),Ref!$B$2:$E$19,4,FALSE)</f>
        <v>Nitrogen</v>
      </c>
      <c r="G251" s="1">
        <v>1322.78</v>
      </c>
      <c r="H251" s="1">
        <f>VLOOKUP(MID(C251,4,10),Ref!$B$2:$D$19,3,FALSE)*G251</f>
        <v>155.62117647058824</v>
      </c>
    </row>
    <row r="252" spans="1:8" x14ac:dyDescent="0.25">
      <c r="A252" t="s">
        <v>156</v>
      </c>
      <c r="B252" t="str">
        <f>VLOOKUP(A252,Ref!$L$2:$O$194,4,FALSE)</f>
        <v>Baltimore</v>
      </c>
      <c r="C252" t="s">
        <v>589</v>
      </c>
      <c r="D252" t="str">
        <f>VLOOKUP(LEFT(C252,3),Ref!$S$2:$T$4,2,FALSE)</f>
        <v>Wet</v>
      </c>
      <c r="E252" t="str">
        <f t="shared" si="3"/>
        <v>By W and D</v>
      </c>
      <c r="F252" t="str">
        <f>VLOOKUP(MID(C252,4,10),Ref!$B$2:$E$19,4,FALSE)</f>
        <v>Nitrogen</v>
      </c>
      <c r="G252" s="1">
        <v>5.9397399999999996</v>
      </c>
      <c r="H252" s="1">
        <f>VLOOKUP(MID(C252,4,10),Ref!$B$2:$D$19,3,FALSE)*G252</f>
        <v>1.0526121518987341</v>
      </c>
    </row>
    <row r="253" spans="1:8" x14ac:dyDescent="0.25">
      <c r="A253" t="s">
        <v>156</v>
      </c>
      <c r="B253" t="str">
        <f>VLOOKUP(A253,Ref!$L$2:$O$194,4,FALSE)</f>
        <v>Baltimore</v>
      </c>
      <c r="C253" t="s">
        <v>590</v>
      </c>
      <c r="D253" t="str">
        <f>VLOOKUP(LEFT(C253,3),Ref!$S$2:$T$4,2,FALSE)</f>
        <v>Wet</v>
      </c>
      <c r="E253" t="str">
        <f t="shared" si="3"/>
        <v>By W and D</v>
      </c>
      <c r="F253" t="str">
        <f>VLOOKUP(MID(C253,4,10),Ref!$B$2:$E$19,4,FALSE)</f>
        <v>Nitrogen</v>
      </c>
      <c r="G253" s="1">
        <v>199.05500000000001</v>
      </c>
      <c r="H253" s="1">
        <f>VLOOKUP(MID(C253,4,10),Ref!$B$2:$D$19,3,FALSE)*G253</f>
        <v>163.92764705882354</v>
      </c>
    </row>
    <row r="254" spans="1:8" x14ac:dyDescent="0.25">
      <c r="A254" t="s">
        <v>156</v>
      </c>
      <c r="B254" t="str">
        <f>VLOOKUP(A254,Ref!$L$2:$O$194,4,FALSE)</f>
        <v>Baltimore</v>
      </c>
      <c r="C254" t="s">
        <v>591</v>
      </c>
      <c r="D254" t="str">
        <f>VLOOKUP(LEFT(C254,3),Ref!$S$2:$T$4,2,FALSE)</f>
        <v>Wet</v>
      </c>
      <c r="E254" t="str">
        <f t="shared" si="3"/>
        <v>By W and D</v>
      </c>
      <c r="F254" t="str">
        <f>VLOOKUP(MID(C254,4,10),Ref!$B$2:$E$19,4,FALSE)</f>
        <v>Nitrogen</v>
      </c>
      <c r="G254" s="1">
        <v>1111.74</v>
      </c>
      <c r="H254" s="1">
        <f>VLOOKUP(MID(C254,4,10),Ref!$B$2:$D$19,3,FALSE)*G254</f>
        <v>251.03806451612903</v>
      </c>
    </row>
    <row r="255" spans="1:8" x14ac:dyDescent="0.25">
      <c r="A255" t="s">
        <v>156</v>
      </c>
      <c r="B255" t="str">
        <f>VLOOKUP(A255,Ref!$L$2:$O$194,4,FALSE)</f>
        <v>Baltimore</v>
      </c>
      <c r="C255" t="s">
        <v>592</v>
      </c>
      <c r="D255" t="str">
        <f>VLOOKUP(LEFT(C255,3),Ref!$S$2:$T$4,2,FALSE)</f>
        <v>Wet</v>
      </c>
      <c r="E255" t="str">
        <f t="shared" si="3"/>
        <v>By W and D</v>
      </c>
      <c r="F255" t="str">
        <f>VLOOKUP(MID(C255,4,10),Ref!$B$2:$E$19,4,FALSE)</f>
        <v>Nitrogen</v>
      </c>
      <c r="G255" s="1">
        <v>1747.68</v>
      </c>
      <c r="H255" s="1">
        <f>VLOOKUP(MID(C255,4,10),Ref!$B$2:$D$19,3,FALSE)*G255</f>
        <v>1359.3066666666668</v>
      </c>
    </row>
    <row r="256" spans="1:8" x14ac:dyDescent="0.25">
      <c r="A256" t="s">
        <v>156</v>
      </c>
      <c r="B256" t="str">
        <f>VLOOKUP(A256,Ref!$L$2:$O$194,4,FALSE)</f>
        <v>Baltimore</v>
      </c>
      <c r="C256" t="s">
        <v>593</v>
      </c>
      <c r="D256" t="str">
        <f>VLOOKUP(LEFT(C256,3),Ref!$S$2:$T$4,2,FALSE)</f>
        <v>Total (Dry+Wet)</v>
      </c>
      <c r="E256" t="str">
        <f t="shared" si="3"/>
        <v>Total</v>
      </c>
      <c r="F256" t="str">
        <f>VLOOKUP(MID(C256,4,10),Ref!$B$2:$E$19,4,FALSE)</f>
        <v>Nitrogen</v>
      </c>
      <c r="G256" s="1">
        <v>533.62599999999998</v>
      </c>
      <c r="H256" s="1">
        <f>VLOOKUP(MID(C256,4,10),Ref!$B$2:$D$19,3,FALSE)*G256</f>
        <v>249.02546666666666</v>
      </c>
    </row>
    <row r="257" spans="1:8" x14ac:dyDescent="0.25">
      <c r="A257" t="s">
        <v>156</v>
      </c>
      <c r="B257" t="str">
        <f>VLOOKUP(A257,Ref!$L$2:$O$194,4,FALSE)</f>
        <v>Baltimore</v>
      </c>
      <c r="C257" t="s">
        <v>594</v>
      </c>
      <c r="D257" t="str">
        <f>VLOOKUP(LEFT(C257,3),Ref!$S$2:$T$4,2,FALSE)</f>
        <v>Total (Dry+Wet)</v>
      </c>
      <c r="E257" t="str">
        <f t="shared" si="3"/>
        <v>Total</v>
      </c>
      <c r="F257" t="str">
        <f>VLOOKUP(MID(C257,4,10),Ref!$B$2:$E$19,4,FALSE)</f>
        <v>Nitrogen</v>
      </c>
      <c r="G257" s="1">
        <v>6474.21</v>
      </c>
      <c r="H257" s="1">
        <f>VLOOKUP(MID(C257,4,10),Ref!$B$2:$D$19,3,FALSE)*G257</f>
        <v>1970.4117391304349</v>
      </c>
    </row>
    <row r="258" spans="1:8" x14ac:dyDescent="0.25">
      <c r="A258" t="s">
        <v>156</v>
      </c>
      <c r="B258" t="str">
        <f>VLOOKUP(A258,Ref!$L$2:$O$194,4,FALSE)</f>
        <v>Baltimore</v>
      </c>
      <c r="C258" t="s">
        <v>595</v>
      </c>
      <c r="D258" t="str">
        <f>VLOOKUP(LEFT(C258,3),Ref!$S$2:$T$4,2,FALSE)</f>
        <v>Total (Dry+Wet)</v>
      </c>
      <c r="E258" t="str">
        <f t="shared" si="3"/>
        <v>Total</v>
      </c>
      <c r="F258" t="str">
        <f>VLOOKUP(MID(C258,4,10),Ref!$B$2:$E$19,4,FALSE)</f>
        <v>Nitrogen</v>
      </c>
      <c r="G258" s="1">
        <v>25.905000000000001</v>
      </c>
      <c r="H258" s="1">
        <f>VLOOKUP(MID(C258,4,10),Ref!$B$2:$D$19,3,FALSE)*G258</f>
        <v>5.8495161290322581</v>
      </c>
    </row>
    <row r="259" spans="1:8" x14ac:dyDescent="0.25">
      <c r="A259" t="s">
        <v>156</v>
      </c>
      <c r="B259" t="str">
        <f>VLOOKUP(A259,Ref!$L$2:$O$194,4,FALSE)</f>
        <v>Baltimore</v>
      </c>
      <c r="C259" t="s">
        <v>596</v>
      </c>
      <c r="D259" t="str">
        <f>VLOOKUP(LEFT(C259,3),Ref!$S$2:$T$4,2,FALSE)</f>
        <v>Total (Dry+Wet)</v>
      </c>
      <c r="E259" t="str">
        <f t="shared" ref="E259:E322" si="4">IF(OR(D259="Dry",D259="Wet"),"By W and D","Total")</f>
        <v>Total</v>
      </c>
      <c r="F259" t="str">
        <f>VLOOKUP(MID(C259,4,10),Ref!$B$2:$E$19,4,FALSE)</f>
        <v>Nitrogen</v>
      </c>
      <c r="G259" s="1">
        <v>481.15800000000002</v>
      </c>
      <c r="H259" s="1">
        <f>VLOOKUP(MID(C259,4,10),Ref!$B$2:$D$19,3,FALSE)*G259</f>
        <v>124.74466666666666</v>
      </c>
    </row>
    <row r="260" spans="1:8" x14ac:dyDescent="0.25">
      <c r="A260" t="s">
        <v>156</v>
      </c>
      <c r="B260" t="str">
        <f>VLOOKUP(A260,Ref!$L$2:$O$194,4,FALSE)</f>
        <v>Baltimore</v>
      </c>
      <c r="C260" t="s">
        <v>597</v>
      </c>
      <c r="D260" t="str">
        <f>VLOOKUP(LEFT(C260,3),Ref!$S$2:$T$4,2,FALSE)</f>
        <v>Total (Dry+Wet)</v>
      </c>
      <c r="E260" t="str">
        <f t="shared" si="4"/>
        <v>Total</v>
      </c>
      <c r="F260" t="str">
        <f>VLOOKUP(MID(C260,4,10),Ref!$B$2:$E$19,4,FALSE)</f>
        <v>Nitrogen</v>
      </c>
      <c r="G260" s="1">
        <v>29014.5</v>
      </c>
      <c r="H260" s="1">
        <f>VLOOKUP(MID(C260,4,10),Ref!$B$2:$D$19,3,FALSE)*G260</f>
        <v>6447.6666666666661</v>
      </c>
    </row>
    <row r="261" spans="1:8" x14ac:dyDescent="0.25">
      <c r="A261" t="s">
        <v>156</v>
      </c>
      <c r="B261" t="str">
        <f>VLOOKUP(A261,Ref!$L$2:$O$194,4,FALSE)</f>
        <v>Baltimore</v>
      </c>
      <c r="C261" t="s">
        <v>598</v>
      </c>
      <c r="D261" t="str">
        <f>VLOOKUP(LEFT(C261,3),Ref!$S$2:$T$4,2,FALSE)</f>
        <v>Total (Dry+Wet)</v>
      </c>
      <c r="E261" t="str">
        <f t="shared" si="4"/>
        <v>Total</v>
      </c>
      <c r="F261" t="str">
        <f>VLOOKUP(MID(C261,4,10),Ref!$B$2:$E$19,4,FALSE)</f>
        <v>Nitrogen</v>
      </c>
      <c r="G261" s="1">
        <v>54.893300000000004</v>
      </c>
      <c r="H261" s="1">
        <f>VLOOKUP(MID(C261,4,10),Ref!$B$2:$D$19,3,FALSE)*G261</f>
        <v>16.351195744680851</v>
      </c>
    </row>
    <row r="262" spans="1:8" x14ac:dyDescent="0.25">
      <c r="A262" t="s">
        <v>156</v>
      </c>
      <c r="B262" t="str">
        <f>VLOOKUP(A262,Ref!$L$2:$O$194,4,FALSE)</f>
        <v>Baltimore</v>
      </c>
      <c r="C262" t="s">
        <v>599</v>
      </c>
      <c r="D262" t="str">
        <f>VLOOKUP(LEFT(C262,3),Ref!$S$2:$T$4,2,FALSE)</f>
        <v>Total (Dry+Wet)</v>
      </c>
      <c r="E262" t="str">
        <f t="shared" si="4"/>
        <v>Total</v>
      </c>
      <c r="F262" t="str">
        <f>VLOOKUP(MID(C262,4,10),Ref!$B$2:$E$19,4,FALSE)</f>
        <v>Nitrogen</v>
      </c>
      <c r="G262" s="1">
        <v>1248.74</v>
      </c>
      <c r="H262" s="1">
        <f>VLOOKUP(MID(C262,4,10),Ref!$B$2:$D$19,3,FALSE)*G262</f>
        <v>144.48231404958679</v>
      </c>
    </row>
    <row r="263" spans="1:8" x14ac:dyDescent="0.25">
      <c r="A263" t="s">
        <v>156</v>
      </c>
      <c r="B263" t="str">
        <f>VLOOKUP(A263,Ref!$L$2:$O$194,4,FALSE)</f>
        <v>Baltimore</v>
      </c>
      <c r="C263" t="s">
        <v>600</v>
      </c>
      <c r="D263" t="str">
        <f>VLOOKUP(LEFT(C263,3),Ref!$S$2:$T$4,2,FALSE)</f>
        <v>Total (Dry+Wet)</v>
      </c>
      <c r="E263" t="str">
        <f t="shared" si="4"/>
        <v>Total</v>
      </c>
      <c r="F263" t="str">
        <f>VLOOKUP(MID(C263,4,10),Ref!$B$2:$E$19,4,FALSE)</f>
        <v>Nitrogen</v>
      </c>
      <c r="G263" s="1">
        <v>650.50300000000004</v>
      </c>
      <c r="H263" s="1">
        <f>VLOOKUP(MID(C263,4,10),Ref!$B$2:$D$19,3,FALSE)*G263</f>
        <v>67.459570370370372</v>
      </c>
    </row>
    <row r="264" spans="1:8" x14ac:dyDescent="0.25">
      <c r="A264" t="s">
        <v>156</v>
      </c>
      <c r="B264" t="str">
        <f>VLOOKUP(A264,Ref!$L$2:$O$194,4,FALSE)</f>
        <v>Baltimore</v>
      </c>
      <c r="C264" t="s">
        <v>601</v>
      </c>
      <c r="D264" t="str">
        <f>VLOOKUP(LEFT(C264,3),Ref!$S$2:$T$4,2,FALSE)</f>
        <v>Total (Dry+Wet)</v>
      </c>
      <c r="E264" t="str">
        <f t="shared" si="4"/>
        <v>Total</v>
      </c>
      <c r="F264" t="str">
        <f>VLOOKUP(MID(C264,4,10),Ref!$B$2:$E$19,4,FALSE)</f>
        <v>Nitrogen</v>
      </c>
      <c r="G264" s="1">
        <v>2528.79</v>
      </c>
      <c r="H264" s="1">
        <f>VLOOKUP(MID(C264,4,10),Ref!$B$2:$D$19,3,FALSE)*G264</f>
        <v>297.50470588235294</v>
      </c>
    </row>
    <row r="265" spans="1:8" x14ac:dyDescent="0.25">
      <c r="A265" t="s">
        <v>156</v>
      </c>
      <c r="B265" t="str">
        <f>VLOOKUP(A265,Ref!$L$2:$O$194,4,FALSE)</f>
        <v>Baltimore</v>
      </c>
      <c r="C265" t="s">
        <v>602</v>
      </c>
      <c r="D265" t="str">
        <f>VLOOKUP(LEFT(C265,3),Ref!$S$2:$T$4,2,FALSE)</f>
        <v>Total (Dry+Wet)</v>
      </c>
      <c r="E265" t="str">
        <f t="shared" si="4"/>
        <v>Total</v>
      </c>
      <c r="F265" t="str">
        <f>VLOOKUP(MID(C265,4,10),Ref!$B$2:$E$19,4,FALSE)</f>
        <v>Nitrogen</v>
      </c>
      <c r="G265" s="1">
        <v>8.6394300000000008</v>
      </c>
      <c r="H265" s="1">
        <f>VLOOKUP(MID(C265,4,10),Ref!$B$2:$D$19,3,FALSE)*G265</f>
        <v>1.5310382278481014</v>
      </c>
    </row>
    <row r="266" spans="1:8" x14ac:dyDescent="0.25">
      <c r="A266" t="s">
        <v>156</v>
      </c>
      <c r="B266" t="str">
        <f>VLOOKUP(A266,Ref!$L$2:$O$194,4,FALSE)</f>
        <v>Baltimore</v>
      </c>
      <c r="C266" t="s">
        <v>603</v>
      </c>
      <c r="D266" t="str">
        <f>VLOOKUP(LEFT(C266,3),Ref!$S$2:$T$4,2,FALSE)</f>
        <v>Total (Dry+Wet)</v>
      </c>
      <c r="E266" t="str">
        <f t="shared" si="4"/>
        <v>Total</v>
      </c>
      <c r="F266" t="str">
        <f>VLOOKUP(MID(C266,4,10),Ref!$B$2:$E$19,4,FALSE)</f>
        <v>Nitrogen</v>
      </c>
      <c r="G266" s="1">
        <v>3410.65</v>
      </c>
      <c r="H266" s="1">
        <f>VLOOKUP(MID(C266,4,10),Ref!$B$2:$D$19,3,FALSE)*G266</f>
        <v>2808.7705882352939</v>
      </c>
    </row>
    <row r="267" spans="1:8" x14ac:dyDescent="0.25">
      <c r="A267" t="s">
        <v>156</v>
      </c>
      <c r="B267" t="str">
        <f>VLOOKUP(A267,Ref!$L$2:$O$194,4,FALSE)</f>
        <v>Baltimore</v>
      </c>
      <c r="C267" t="s">
        <v>604</v>
      </c>
      <c r="D267" t="str">
        <f>VLOOKUP(LEFT(C267,3),Ref!$S$2:$T$4,2,FALSE)</f>
        <v>Total (Dry+Wet)</v>
      </c>
      <c r="E267" t="str">
        <f t="shared" si="4"/>
        <v>Total</v>
      </c>
      <c r="F267" t="str">
        <f>VLOOKUP(MID(C267,4,10),Ref!$B$2:$E$19,4,FALSE)</f>
        <v>Nitrogen</v>
      </c>
      <c r="G267" s="1">
        <v>1693.77</v>
      </c>
      <c r="H267" s="1">
        <f>VLOOKUP(MID(C267,4,10),Ref!$B$2:$D$19,3,FALSE)*G267</f>
        <v>382.46419354838707</v>
      </c>
    </row>
    <row r="268" spans="1:8" x14ac:dyDescent="0.25">
      <c r="A268" t="s">
        <v>156</v>
      </c>
      <c r="B268" t="str">
        <f>VLOOKUP(A268,Ref!$L$2:$O$194,4,FALSE)</f>
        <v>Baltimore</v>
      </c>
      <c r="C268" t="s">
        <v>605</v>
      </c>
      <c r="D268" t="str">
        <f>VLOOKUP(LEFT(C268,3),Ref!$S$2:$T$4,2,FALSE)</f>
        <v>Total (Dry+Wet)</v>
      </c>
      <c r="E268" t="str">
        <f t="shared" si="4"/>
        <v>Total</v>
      </c>
      <c r="F268" t="str">
        <f>VLOOKUP(MID(C268,4,10),Ref!$B$2:$E$19,4,FALSE)</f>
        <v>Nitrogen</v>
      </c>
      <c r="G268" s="1">
        <v>2268.7600000000002</v>
      </c>
      <c r="H268" s="1">
        <f>VLOOKUP(MID(C268,4,10),Ref!$B$2:$D$19,3,FALSE)*G268</f>
        <v>1764.5911111111113</v>
      </c>
    </row>
    <row r="269" spans="1:8" x14ac:dyDescent="0.25">
      <c r="A269" t="s">
        <v>156</v>
      </c>
      <c r="B269" t="str">
        <f>VLOOKUP(A269,Ref!$L$2:$O$194,4,FALSE)</f>
        <v>Baltimore</v>
      </c>
      <c r="C269" t="s">
        <v>606</v>
      </c>
      <c r="D269" t="str">
        <f>VLOOKUP(LEFT(C269,3),Ref!$S$2:$T$4,2,FALSE)</f>
        <v>Dry</v>
      </c>
      <c r="E269" t="str">
        <f t="shared" si="4"/>
        <v>By W and D</v>
      </c>
      <c r="F269" t="str">
        <f>VLOOKUP(MID(C269,4,10),Ref!$B$2:$E$19,4,FALSE)</f>
        <v>Total Nitrogen</v>
      </c>
      <c r="G269" s="1">
        <v>10687.2</v>
      </c>
      <c r="H269" s="1">
        <f>VLOOKUP(MID(C269,4,10),Ref!$B$2:$D$19,3,FALSE)*G269</f>
        <v>10687.2</v>
      </c>
    </row>
    <row r="270" spans="1:8" x14ac:dyDescent="0.25">
      <c r="A270" t="s">
        <v>156</v>
      </c>
      <c r="B270" t="str">
        <f>VLOOKUP(A270,Ref!$L$2:$O$194,4,FALSE)</f>
        <v>Baltimore</v>
      </c>
      <c r="C270" t="s">
        <v>607</v>
      </c>
      <c r="D270" t="str">
        <f>VLOOKUP(LEFT(C270,3),Ref!$S$2:$T$4,2,FALSE)</f>
        <v>Wet</v>
      </c>
      <c r="E270" t="str">
        <f t="shared" si="4"/>
        <v>By W and D</v>
      </c>
      <c r="F270" t="str">
        <f>VLOOKUP(MID(C270,4,10),Ref!$B$2:$E$19,4,FALSE)</f>
        <v>Total Nitrogen</v>
      </c>
      <c r="G270" s="1">
        <v>3593.71</v>
      </c>
      <c r="H270" s="1">
        <f>VLOOKUP(MID(C270,4,10),Ref!$B$2:$D$19,3,FALSE)*G270</f>
        <v>3593.71</v>
      </c>
    </row>
    <row r="271" spans="1:8" x14ac:dyDescent="0.25">
      <c r="A271" t="s">
        <v>156</v>
      </c>
      <c r="B271" t="str">
        <f>VLOOKUP(A271,Ref!$L$2:$O$194,4,FALSE)</f>
        <v>Baltimore</v>
      </c>
      <c r="C271" t="s">
        <v>608</v>
      </c>
      <c r="D271" t="str">
        <f>VLOOKUP(LEFT(C271,3),Ref!$S$2:$T$4,2,FALSE)</f>
        <v>Total (Dry+Wet)</v>
      </c>
      <c r="E271" t="str">
        <f t="shared" si="4"/>
        <v>Total</v>
      </c>
      <c r="F271" t="str">
        <f>VLOOKUP(MID(C271,4,10),Ref!$B$2:$E$19,4,FALSE)</f>
        <v>Total Nitrogen</v>
      </c>
      <c r="G271" s="1">
        <v>14280.9</v>
      </c>
      <c r="H271" s="1">
        <f>VLOOKUP(MID(C271,4,10),Ref!$B$2:$D$19,3,FALSE)*G271</f>
        <v>14280.9</v>
      </c>
    </row>
    <row r="272" spans="1:8" x14ac:dyDescent="0.25">
      <c r="A272" t="s">
        <v>163</v>
      </c>
      <c r="B272" t="str">
        <f>VLOOKUP(A272,Ref!$L$2:$O$194,4,FALSE)</f>
        <v>Birmingham</v>
      </c>
      <c r="C272" t="s">
        <v>555</v>
      </c>
      <c r="D272" t="str">
        <f>VLOOKUP(LEFT(C272,3),Ref!$S$2:$T$4,2,FALSE)</f>
        <v>Dry</v>
      </c>
      <c r="E272" t="str">
        <f t="shared" si="4"/>
        <v>By W and D</v>
      </c>
      <c r="F272" t="str">
        <f>VLOOKUP(MID(C272,4,10),Ref!$B$2:$E$19,4,FALSE)</f>
        <v>Sulfur</v>
      </c>
      <c r="G272" s="1">
        <v>6975.04</v>
      </c>
      <c r="H272" s="1">
        <f>VLOOKUP(MID(C272,4,10),Ref!$B$2:$D$19,3,FALSE)*G272</f>
        <v>3487.52</v>
      </c>
    </row>
    <row r="273" spans="1:8" x14ac:dyDescent="0.25">
      <c r="A273" t="s">
        <v>163</v>
      </c>
      <c r="B273" t="str">
        <f>VLOOKUP(A273,Ref!$L$2:$O$194,4,FALSE)</f>
        <v>Birmingham</v>
      </c>
      <c r="C273" t="s">
        <v>556</v>
      </c>
      <c r="D273" t="str">
        <f>VLOOKUP(LEFT(C273,3),Ref!$S$2:$T$4,2,FALSE)</f>
        <v>Dry</v>
      </c>
      <c r="E273" t="str">
        <f t="shared" si="4"/>
        <v>By W and D</v>
      </c>
      <c r="F273" t="str">
        <f>VLOOKUP(MID(C273,4,10),Ref!$B$2:$E$19,4,FALSE)</f>
        <v>Sulfur</v>
      </c>
      <c r="G273" s="1">
        <v>33.046900000000001</v>
      </c>
      <c r="H273" s="1">
        <f>VLOOKUP(MID(C273,4,10),Ref!$B$2:$D$19,3,FALSE)*G273</f>
        <v>10.790824489795918</v>
      </c>
    </row>
    <row r="274" spans="1:8" x14ac:dyDescent="0.25">
      <c r="A274" t="s">
        <v>163</v>
      </c>
      <c r="B274" t="str">
        <f>VLOOKUP(A274,Ref!$L$2:$O$194,4,FALSE)</f>
        <v>Birmingham</v>
      </c>
      <c r="C274" t="s">
        <v>557</v>
      </c>
      <c r="D274" t="str">
        <f>VLOOKUP(LEFT(C274,3),Ref!$S$2:$T$4,2,FALSE)</f>
        <v>Dry</v>
      </c>
      <c r="E274" t="str">
        <f t="shared" si="4"/>
        <v>By W and D</v>
      </c>
      <c r="F274" t="str">
        <f>VLOOKUP(MID(C274,4,10),Ref!$B$2:$E$19,4,FALSE)</f>
        <v>Sulfur</v>
      </c>
      <c r="G274" s="1">
        <v>954.82799999999997</v>
      </c>
      <c r="H274" s="1">
        <f>VLOOKUP(MID(C274,4,10),Ref!$B$2:$D$19,3,FALSE)*G274</f>
        <v>318.27599999999995</v>
      </c>
    </row>
    <row r="275" spans="1:8" x14ac:dyDescent="0.25">
      <c r="A275" t="s">
        <v>163</v>
      </c>
      <c r="B275" t="str">
        <f>VLOOKUP(A275,Ref!$L$2:$O$194,4,FALSE)</f>
        <v>Birmingham</v>
      </c>
      <c r="C275" t="s">
        <v>558</v>
      </c>
      <c r="D275" t="str">
        <f>VLOOKUP(LEFT(C275,3),Ref!$S$2:$T$4,2,FALSE)</f>
        <v>Wet</v>
      </c>
      <c r="E275" t="str">
        <f t="shared" si="4"/>
        <v>By W and D</v>
      </c>
      <c r="F275" t="str">
        <f>VLOOKUP(MID(C275,4,10),Ref!$B$2:$E$19,4,FALSE)</f>
        <v>Sulfur</v>
      </c>
      <c r="G275" s="1">
        <v>107.706</v>
      </c>
      <c r="H275" s="1">
        <f>VLOOKUP(MID(C275,4,10),Ref!$B$2:$D$19,3,FALSE)*G275</f>
        <v>53.853000000000002</v>
      </c>
    </row>
    <row r="276" spans="1:8" x14ac:dyDescent="0.25">
      <c r="A276" t="s">
        <v>163</v>
      </c>
      <c r="B276" t="str">
        <f>VLOOKUP(A276,Ref!$L$2:$O$194,4,FALSE)</f>
        <v>Birmingham</v>
      </c>
      <c r="C276" t="s">
        <v>559</v>
      </c>
      <c r="D276" t="str">
        <f>VLOOKUP(LEFT(C276,3),Ref!$S$2:$T$4,2,FALSE)</f>
        <v>Wet</v>
      </c>
      <c r="E276" t="str">
        <f t="shared" si="4"/>
        <v>By W and D</v>
      </c>
      <c r="F276" t="str">
        <f>VLOOKUP(MID(C276,4,10),Ref!$B$2:$E$19,4,FALSE)</f>
        <v>Sulfur</v>
      </c>
      <c r="G276" s="1">
        <v>9.6202400000000008</v>
      </c>
      <c r="H276" s="1">
        <f>VLOOKUP(MID(C276,4,10),Ref!$B$2:$D$19,3,FALSE)*G276</f>
        <v>3.1413028571428572</v>
      </c>
    </row>
    <row r="277" spans="1:8" x14ac:dyDescent="0.25">
      <c r="A277" t="s">
        <v>163</v>
      </c>
      <c r="B277" t="str">
        <f>VLOOKUP(A277,Ref!$L$2:$O$194,4,FALSE)</f>
        <v>Birmingham</v>
      </c>
      <c r="C277" t="s">
        <v>560</v>
      </c>
      <c r="D277" t="str">
        <f>VLOOKUP(LEFT(C277,3),Ref!$S$2:$T$4,2,FALSE)</f>
        <v>Wet</v>
      </c>
      <c r="E277" t="str">
        <f t="shared" si="4"/>
        <v>By W and D</v>
      </c>
      <c r="F277" t="str">
        <f>VLOOKUP(MID(C277,4,10),Ref!$B$2:$E$19,4,FALSE)</f>
        <v>Sulfur</v>
      </c>
      <c r="G277" s="1">
        <v>25106.3</v>
      </c>
      <c r="H277" s="1">
        <f>VLOOKUP(MID(C277,4,10),Ref!$B$2:$D$19,3,FALSE)*G277</f>
        <v>8368.7666666666664</v>
      </c>
    </row>
    <row r="278" spans="1:8" x14ac:dyDescent="0.25">
      <c r="A278" t="s">
        <v>163</v>
      </c>
      <c r="B278" t="str">
        <f>VLOOKUP(A278,Ref!$L$2:$O$194,4,FALSE)</f>
        <v>Birmingham</v>
      </c>
      <c r="C278" t="s">
        <v>561</v>
      </c>
      <c r="D278" t="str">
        <f>VLOOKUP(LEFT(C278,3),Ref!$S$2:$T$4,2,FALSE)</f>
        <v>Total (Dry+Wet)</v>
      </c>
      <c r="E278" t="str">
        <f t="shared" si="4"/>
        <v>Total</v>
      </c>
      <c r="F278" t="str">
        <f>VLOOKUP(MID(C278,4,10),Ref!$B$2:$E$19,4,FALSE)</f>
        <v>Sulfur</v>
      </c>
      <c r="G278" s="1">
        <v>7082.75</v>
      </c>
      <c r="H278" s="1">
        <f>VLOOKUP(MID(C278,4,10),Ref!$B$2:$D$19,3,FALSE)*G278</f>
        <v>3541.375</v>
      </c>
    </row>
    <row r="279" spans="1:8" x14ac:dyDescent="0.25">
      <c r="A279" t="s">
        <v>163</v>
      </c>
      <c r="B279" t="str">
        <f>VLOOKUP(A279,Ref!$L$2:$O$194,4,FALSE)</f>
        <v>Birmingham</v>
      </c>
      <c r="C279" t="s">
        <v>562</v>
      </c>
      <c r="D279" t="str">
        <f>VLOOKUP(LEFT(C279,3),Ref!$S$2:$T$4,2,FALSE)</f>
        <v>Total (Dry+Wet)</v>
      </c>
      <c r="E279" t="str">
        <f t="shared" si="4"/>
        <v>Total</v>
      </c>
      <c r="F279" t="str">
        <f>VLOOKUP(MID(C279,4,10),Ref!$B$2:$E$19,4,FALSE)</f>
        <v>Sulfur</v>
      </c>
      <c r="G279" s="1">
        <v>42.667200000000001</v>
      </c>
      <c r="H279" s="1">
        <f>VLOOKUP(MID(C279,4,10),Ref!$B$2:$D$19,3,FALSE)*G279</f>
        <v>13.93214693877551</v>
      </c>
    </row>
    <row r="280" spans="1:8" x14ac:dyDescent="0.25">
      <c r="A280" t="s">
        <v>163</v>
      </c>
      <c r="B280" t="str">
        <f>VLOOKUP(A280,Ref!$L$2:$O$194,4,FALSE)</f>
        <v>Birmingham</v>
      </c>
      <c r="C280" t="s">
        <v>563</v>
      </c>
      <c r="D280" t="str">
        <f>VLOOKUP(LEFT(C280,3),Ref!$S$2:$T$4,2,FALSE)</f>
        <v>Total (Dry+Wet)</v>
      </c>
      <c r="E280" t="str">
        <f t="shared" si="4"/>
        <v>Total</v>
      </c>
      <c r="F280" t="str">
        <f>VLOOKUP(MID(C280,4,10),Ref!$B$2:$E$19,4,FALSE)</f>
        <v>Sulfur</v>
      </c>
      <c r="G280" s="1">
        <v>26061.1</v>
      </c>
      <c r="H280" s="1">
        <f>VLOOKUP(MID(C280,4,10),Ref!$B$2:$D$19,3,FALSE)*G280</f>
        <v>8687.0333333333328</v>
      </c>
    </row>
    <row r="281" spans="1:8" x14ac:dyDescent="0.25">
      <c r="A281" t="s">
        <v>163</v>
      </c>
      <c r="B281" t="str">
        <f>VLOOKUP(A281,Ref!$L$2:$O$194,4,FALSE)</f>
        <v>Birmingham</v>
      </c>
      <c r="C281" t="s">
        <v>564</v>
      </c>
      <c r="D281" t="str">
        <f>VLOOKUP(LEFT(C281,3),Ref!$S$2:$T$4,2,FALSE)</f>
        <v>Dry</v>
      </c>
      <c r="E281" t="str">
        <f t="shared" si="4"/>
        <v>By W and D</v>
      </c>
      <c r="F281" t="str">
        <f>VLOOKUP(MID(C281,4,10),Ref!$B$2:$E$19,4,FALSE)</f>
        <v>Total Sulfur</v>
      </c>
      <c r="G281" s="1">
        <v>3816.59</v>
      </c>
      <c r="H281" s="1">
        <f>VLOOKUP(MID(C281,4,10),Ref!$B$2:$D$19,3,FALSE)*G281</f>
        <v>3816.59</v>
      </c>
    </row>
    <row r="282" spans="1:8" x14ac:dyDescent="0.25">
      <c r="A282" t="s">
        <v>163</v>
      </c>
      <c r="B282" t="str">
        <f>VLOOKUP(A282,Ref!$L$2:$O$194,4,FALSE)</f>
        <v>Birmingham</v>
      </c>
      <c r="C282" t="s">
        <v>565</v>
      </c>
      <c r="D282" t="str">
        <f>VLOOKUP(LEFT(C282,3),Ref!$S$2:$T$4,2,FALSE)</f>
        <v>Wet</v>
      </c>
      <c r="E282" t="str">
        <f t="shared" si="4"/>
        <v>By W and D</v>
      </c>
      <c r="F282" t="str">
        <f>VLOOKUP(MID(C282,4,10),Ref!$B$2:$E$19,4,FALSE)</f>
        <v>Total Sulfur</v>
      </c>
      <c r="G282" s="1">
        <v>8425.67</v>
      </c>
      <c r="H282" s="1">
        <f>VLOOKUP(MID(C282,4,10),Ref!$B$2:$D$19,3,FALSE)*G282</f>
        <v>8425.67</v>
      </c>
    </row>
    <row r="283" spans="1:8" x14ac:dyDescent="0.25">
      <c r="A283" t="s">
        <v>163</v>
      </c>
      <c r="B283" t="str">
        <f>VLOOKUP(A283,Ref!$L$2:$O$194,4,FALSE)</f>
        <v>Birmingham</v>
      </c>
      <c r="C283" t="s">
        <v>566</v>
      </c>
      <c r="D283" t="str">
        <f>VLOOKUP(LEFT(C283,3),Ref!$S$2:$T$4,2,FALSE)</f>
        <v>Total (Dry+Wet)</v>
      </c>
      <c r="E283" t="str">
        <f t="shared" si="4"/>
        <v>Total</v>
      </c>
      <c r="F283" t="str">
        <f>VLOOKUP(MID(C283,4,10),Ref!$B$2:$E$19,4,FALSE)</f>
        <v>Total Sulfur</v>
      </c>
      <c r="G283" s="1">
        <v>12242.3</v>
      </c>
      <c r="H283" s="1">
        <f>VLOOKUP(MID(C283,4,10),Ref!$B$2:$D$19,3,FALSE)*G283</f>
        <v>12242.3</v>
      </c>
    </row>
    <row r="284" spans="1:8" x14ac:dyDescent="0.25">
      <c r="A284" t="s">
        <v>163</v>
      </c>
      <c r="B284" t="str">
        <f>VLOOKUP(A284,Ref!$L$2:$O$194,4,FALSE)</f>
        <v>Birmingham</v>
      </c>
      <c r="C284" t="s">
        <v>567</v>
      </c>
      <c r="D284" t="str">
        <f>VLOOKUP(LEFT(C284,3),Ref!$S$2:$T$4,2,FALSE)</f>
        <v>Dry</v>
      </c>
      <c r="E284" t="str">
        <f t="shared" si="4"/>
        <v>By W and D</v>
      </c>
      <c r="F284" t="str">
        <f>VLOOKUP(MID(C284,4,10),Ref!$B$2:$E$19,4,FALSE)</f>
        <v>Nitrogen</v>
      </c>
      <c r="G284" s="1">
        <v>503.70600000000002</v>
      </c>
      <c r="H284" s="1">
        <f>VLOOKUP(MID(C284,4,10),Ref!$B$2:$D$19,3,FALSE)*G284</f>
        <v>235.06280000000001</v>
      </c>
    </row>
    <row r="285" spans="1:8" x14ac:dyDescent="0.25">
      <c r="A285" t="s">
        <v>163</v>
      </c>
      <c r="B285" t="str">
        <f>VLOOKUP(A285,Ref!$L$2:$O$194,4,FALSE)</f>
        <v>Birmingham</v>
      </c>
      <c r="C285" t="s">
        <v>568</v>
      </c>
      <c r="D285" t="str">
        <f>VLOOKUP(LEFT(C285,3),Ref!$S$2:$T$4,2,FALSE)</f>
        <v>Dry</v>
      </c>
      <c r="E285" t="str">
        <f t="shared" si="4"/>
        <v>By W and D</v>
      </c>
      <c r="F285" t="str">
        <f>VLOOKUP(MID(C285,4,10),Ref!$B$2:$E$19,4,FALSE)</f>
        <v>Nitrogen</v>
      </c>
      <c r="G285" s="1">
        <v>5907.16</v>
      </c>
      <c r="H285" s="1">
        <f>VLOOKUP(MID(C285,4,10),Ref!$B$2:$D$19,3,FALSE)*G285</f>
        <v>1797.8313043478261</v>
      </c>
    </row>
    <row r="286" spans="1:8" x14ac:dyDescent="0.25">
      <c r="A286" t="s">
        <v>163</v>
      </c>
      <c r="B286" t="str">
        <f>VLOOKUP(A286,Ref!$L$2:$O$194,4,FALSE)</f>
        <v>Birmingham</v>
      </c>
      <c r="C286" t="s">
        <v>569</v>
      </c>
      <c r="D286" t="str">
        <f>VLOOKUP(LEFT(C286,3),Ref!$S$2:$T$4,2,FALSE)</f>
        <v>Dry</v>
      </c>
      <c r="E286" t="str">
        <f t="shared" si="4"/>
        <v>By W and D</v>
      </c>
      <c r="F286" t="str">
        <f>VLOOKUP(MID(C286,4,10),Ref!$B$2:$E$19,4,FALSE)</f>
        <v>Nitrogen</v>
      </c>
      <c r="G286" s="1">
        <v>7.9389200000000004</v>
      </c>
      <c r="H286" s="1">
        <f>VLOOKUP(MID(C286,4,10),Ref!$B$2:$D$19,3,FALSE)*G286</f>
        <v>1.7926593548387098</v>
      </c>
    </row>
    <row r="287" spans="1:8" x14ac:dyDescent="0.25">
      <c r="A287" t="s">
        <v>163</v>
      </c>
      <c r="B287" t="str">
        <f>VLOOKUP(A287,Ref!$L$2:$O$194,4,FALSE)</f>
        <v>Birmingham</v>
      </c>
      <c r="C287" t="s">
        <v>570</v>
      </c>
      <c r="D287" t="str">
        <f>VLOOKUP(LEFT(C287,3),Ref!$S$2:$T$4,2,FALSE)</f>
        <v>Dry</v>
      </c>
      <c r="E287" t="str">
        <f t="shared" si="4"/>
        <v>By W and D</v>
      </c>
      <c r="F287" t="str">
        <f>VLOOKUP(MID(C287,4,10),Ref!$B$2:$E$19,4,FALSE)</f>
        <v>Nitrogen</v>
      </c>
      <c r="G287" s="1">
        <v>143.82900000000001</v>
      </c>
      <c r="H287" s="1">
        <f>VLOOKUP(MID(C287,4,10),Ref!$B$2:$D$19,3,FALSE)*G287</f>
        <v>37.289000000000001</v>
      </c>
    </row>
    <row r="288" spans="1:8" x14ac:dyDescent="0.25">
      <c r="A288" t="s">
        <v>163</v>
      </c>
      <c r="B288" t="str">
        <f>VLOOKUP(A288,Ref!$L$2:$O$194,4,FALSE)</f>
        <v>Birmingham</v>
      </c>
      <c r="C288" t="s">
        <v>571</v>
      </c>
      <c r="D288" t="str">
        <f>VLOOKUP(LEFT(C288,3),Ref!$S$2:$T$4,2,FALSE)</f>
        <v>Dry</v>
      </c>
      <c r="E288" t="str">
        <f t="shared" si="4"/>
        <v>By W and D</v>
      </c>
      <c r="F288" t="str">
        <f>VLOOKUP(MID(C288,4,10),Ref!$B$2:$E$19,4,FALSE)</f>
        <v>Nitrogen</v>
      </c>
      <c r="G288" s="1">
        <v>13706.2</v>
      </c>
      <c r="H288" s="1">
        <f>VLOOKUP(MID(C288,4,10),Ref!$B$2:$D$19,3,FALSE)*G288</f>
        <v>3045.8222222222221</v>
      </c>
    </row>
    <row r="289" spans="1:8" x14ac:dyDescent="0.25">
      <c r="A289" t="s">
        <v>163</v>
      </c>
      <c r="B289" t="str">
        <f>VLOOKUP(A289,Ref!$L$2:$O$194,4,FALSE)</f>
        <v>Birmingham</v>
      </c>
      <c r="C289" t="s">
        <v>572</v>
      </c>
      <c r="D289" t="str">
        <f>VLOOKUP(LEFT(C289,3),Ref!$S$2:$T$4,2,FALSE)</f>
        <v>Dry</v>
      </c>
      <c r="E289" t="str">
        <f t="shared" si="4"/>
        <v>By W and D</v>
      </c>
      <c r="F289" t="str">
        <f>VLOOKUP(MID(C289,4,10),Ref!$B$2:$E$19,4,FALSE)</f>
        <v>Nitrogen</v>
      </c>
      <c r="G289" s="1">
        <v>52.5974</v>
      </c>
      <c r="H289" s="1">
        <f>VLOOKUP(MID(C289,4,10),Ref!$B$2:$D$19,3,FALSE)*G289</f>
        <v>15.667310638297872</v>
      </c>
    </row>
    <row r="290" spans="1:8" x14ac:dyDescent="0.25">
      <c r="A290" t="s">
        <v>163</v>
      </c>
      <c r="B290" t="str">
        <f>VLOOKUP(A290,Ref!$L$2:$O$194,4,FALSE)</f>
        <v>Birmingham</v>
      </c>
      <c r="C290" t="s">
        <v>573</v>
      </c>
      <c r="D290" t="str">
        <f>VLOOKUP(LEFT(C290,3),Ref!$S$2:$T$4,2,FALSE)</f>
        <v>Dry</v>
      </c>
      <c r="E290" t="str">
        <f t="shared" si="4"/>
        <v>By W and D</v>
      </c>
      <c r="F290" t="str">
        <f>VLOOKUP(MID(C290,4,10),Ref!$B$2:$E$19,4,FALSE)</f>
        <v>Nitrogen</v>
      </c>
      <c r="G290" s="1">
        <v>1279.75</v>
      </c>
      <c r="H290" s="1">
        <f>VLOOKUP(MID(C290,4,10),Ref!$B$2:$D$19,3,FALSE)*G290</f>
        <v>148.0702479338843</v>
      </c>
    </row>
    <row r="291" spans="1:8" x14ac:dyDescent="0.25">
      <c r="A291" t="s">
        <v>163</v>
      </c>
      <c r="B291" t="str">
        <f>VLOOKUP(A291,Ref!$L$2:$O$194,4,FALSE)</f>
        <v>Birmingham</v>
      </c>
      <c r="C291" t="s">
        <v>574</v>
      </c>
      <c r="D291" t="str">
        <f>VLOOKUP(LEFT(C291,3),Ref!$S$2:$T$4,2,FALSE)</f>
        <v>Dry</v>
      </c>
      <c r="E291" t="str">
        <f t="shared" si="4"/>
        <v>By W and D</v>
      </c>
      <c r="F291" t="str">
        <f>VLOOKUP(MID(C291,4,10),Ref!$B$2:$E$19,4,FALSE)</f>
        <v>Nitrogen</v>
      </c>
      <c r="G291" s="1">
        <v>815.36400000000003</v>
      </c>
      <c r="H291" s="1">
        <f>VLOOKUP(MID(C291,4,10),Ref!$B$2:$D$19,3,FALSE)*G291</f>
        <v>84.556266666666673</v>
      </c>
    </row>
    <row r="292" spans="1:8" x14ac:dyDescent="0.25">
      <c r="A292" t="s">
        <v>163</v>
      </c>
      <c r="B292" t="str">
        <f>VLOOKUP(A292,Ref!$L$2:$O$194,4,FALSE)</f>
        <v>Birmingham</v>
      </c>
      <c r="C292" t="s">
        <v>575</v>
      </c>
      <c r="D292" t="str">
        <f>VLOOKUP(LEFT(C292,3),Ref!$S$2:$T$4,2,FALSE)</f>
        <v>Dry</v>
      </c>
      <c r="E292" t="str">
        <f t="shared" si="4"/>
        <v>By W and D</v>
      </c>
      <c r="F292" t="str">
        <f>VLOOKUP(MID(C292,4,10),Ref!$B$2:$E$19,4,FALSE)</f>
        <v>Nitrogen</v>
      </c>
      <c r="G292" s="1">
        <v>1522.96</v>
      </c>
      <c r="H292" s="1">
        <f>VLOOKUP(MID(C292,4,10),Ref!$B$2:$D$19,3,FALSE)*G292</f>
        <v>179.17176470588237</v>
      </c>
    </row>
    <row r="293" spans="1:8" x14ac:dyDescent="0.25">
      <c r="A293" t="s">
        <v>163</v>
      </c>
      <c r="B293" t="str">
        <f>VLOOKUP(A293,Ref!$L$2:$O$194,4,FALSE)</f>
        <v>Birmingham</v>
      </c>
      <c r="C293" t="s">
        <v>576</v>
      </c>
      <c r="D293" t="str">
        <f>VLOOKUP(LEFT(C293,3),Ref!$S$2:$T$4,2,FALSE)</f>
        <v>Dry</v>
      </c>
      <c r="E293" t="str">
        <f t="shared" si="4"/>
        <v>By W and D</v>
      </c>
      <c r="F293" t="str">
        <f>VLOOKUP(MID(C293,4,10),Ref!$B$2:$E$19,4,FALSE)</f>
        <v>Nitrogen</v>
      </c>
      <c r="G293" s="1">
        <v>3.3093699999999999</v>
      </c>
      <c r="H293" s="1">
        <f>VLOOKUP(MID(C293,4,10),Ref!$B$2:$D$19,3,FALSE)*G293</f>
        <v>0.58647063291139234</v>
      </c>
    </row>
    <row r="294" spans="1:8" x14ac:dyDescent="0.25">
      <c r="A294" t="s">
        <v>163</v>
      </c>
      <c r="B294" t="str">
        <f>VLOOKUP(A294,Ref!$L$2:$O$194,4,FALSE)</f>
        <v>Birmingham</v>
      </c>
      <c r="C294" t="s">
        <v>577</v>
      </c>
      <c r="D294" t="str">
        <f>VLOOKUP(LEFT(C294,3),Ref!$S$2:$T$4,2,FALSE)</f>
        <v>Dry</v>
      </c>
      <c r="E294" t="str">
        <f t="shared" si="4"/>
        <v>By W and D</v>
      </c>
      <c r="F294" t="str">
        <f>VLOOKUP(MID(C294,4,10),Ref!$B$2:$E$19,4,FALSE)</f>
        <v>Nitrogen</v>
      </c>
      <c r="G294" s="1">
        <v>1294.22</v>
      </c>
      <c r="H294" s="1">
        <f>VLOOKUP(MID(C294,4,10),Ref!$B$2:$D$19,3,FALSE)*G294</f>
        <v>1065.8282352941176</v>
      </c>
    </row>
    <row r="295" spans="1:8" x14ac:dyDescent="0.25">
      <c r="A295" t="s">
        <v>163</v>
      </c>
      <c r="B295" t="str">
        <f>VLOOKUP(A295,Ref!$L$2:$O$194,4,FALSE)</f>
        <v>Birmingham</v>
      </c>
      <c r="C295" t="s">
        <v>578</v>
      </c>
      <c r="D295" t="str">
        <f>VLOOKUP(LEFT(C295,3),Ref!$S$2:$T$4,2,FALSE)</f>
        <v>Dry</v>
      </c>
      <c r="E295" t="str">
        <f t="shared" si="4"/>
        <v>By W and D</v>
      </c>
      <c r="F295" t="str">
        <f>VLOOKUP(MID(C295,4,10),Ref!$B$2:$E$19,4,FALSE)</f>
        <v>Nitrogen</v>
      </c>
      <c r="G295" s="1">
        <v>159.74299999999999</v>
      </c>
      <c r="H295" s="1">
        <f>VLOOKUP(MID(C295,4,10),Ref!$B$2:$D$19,3,FALSE)*G295</f>
        <v>36.070999999999998</v>
      </c>
    </row>
    <row r="296" spans="1:8" x14ac:dyDescent="0.25">
      <c r="A296" t="s">
        <v>163</v>
      </c>
      <c r="B296" t="str">
        <f>VLOOKUP(A296,Ref!$L$2:$O$194,4,FALSE)</f>
        <v>Birmingham</v>
      </c>
      <c r="C296" t="s">
        <v>579</v>
      </c>
      <c r="D296" t="str">
        <f>VLOOKUP(LEFT(C296,3),Ref!$S$2:$T$4,2,FALSE)</f>
        <v>Dry</v>
      </c>
      <c r="E296" t="str">
        <f t="shared" si="4"/>
        <v>By W and D</v>
      </c>
      <c r="F296" t="str">
        <f>VLOOKUP(MID(C296,4,10),Ref!$B$2:$E$19,4,FALSE)</f>
        <v>Nitrogen</v>
      </c>
      <c r="G296" s="1">
        <v>297.84899999999999</v>
      </c>
      <c r="H296" s="1">
        <f>VLOOKUP(MID(C296,4,10),Ref!$B$2:$D$19,3,FALSE)*G296</f>
        <v>231.66033333333334</v>
      </c>
    </row>
    <row r="297" spans="1:8" x14ac:dyDescent="0.25">
      <c r="A297" t="s">
        <v>163</v>
      </c>
      <c r="B297" t="str">
        <f>VLOOKUP(A297,Ref!$L$2:$O$194,4,FALSE)</f>
        <v>Birmingham</v>
      </c>
      <c r="C297" t="s">
        <v>580</v>
      </c>
      <c r="D297" t="str">
        <f>VLOOKUP(LEFT(C297,3),Ref!$S$2:$T$4,2,FALSE)</f>
        <v>Wet</v>
      </c>
      <c r="E297" t="str">
        <f t="shared" si="4"/>
        <v>By W and D</v>
      </c>
      <c r="F297" t="str">
        <f>VLOOKUP(MID(C297,4,10),Ref!$B$2:$E$19,4,FALSE)</f>
        <v>Nitrogen</v>
      </c>
      <c r="G297" s="1">
        <v>2.12411E-6</v>
      </c>
      <c r="H297" s="1">
        <f>VLOOKUP(MID(C297,4,10),Ref!$B$2:$D$19,3,FALSE)*G297</f>
        <v>9.9125133333333341E-7</v>
      </c>
    </row>
    <row r="298" spans="1:8" x14ac:dyDescent="0.25">
      <c r="A298" t="s">
        <v>163</v>
      </c>
      <c r="B298" t="str">
        <f>VLOOKUP(A298,Ref!$L$2:$O$194,4,FALSE)</f>
        <v>Birmingham</v>
      </c>
      <c r="C298" t="s">
        <v>581</v>
      </c>
      <c r="D298" t="str">
        <f>VLOOKUP(LEFT(C298,3),Ref!$S$2:$T$4,2,FALSE)</f>
        <v>Wet</v>
      </c>
      <c r="E298" t="str">
        <f t="shared" si="4"/>
        <v>By W and D</v>
      </c>
      <c r="F298" t="str">
        <f>VLOOKUP(MID(C298,4,10),Ref!$B$2:$E$19,4,FALSE)</f>
        <v>Nitrogen</v>
      </c>
      <c r="G298" s="1">
        <v>6.9567399999999997E-4</v>
      </c>
      <c r="H298" s="1">
        <f>VLOOKUP(MID(C298,4,10),Ref!$B$2:$D$19,3,FALSE)*G298</f>
        <v>2.1172686956521738E-4</v>
      </c>
    </row>
    <row r="299" spans="1:8" x14ac:dyDescent="0.25">
      <c r="A299" t="s">
        <v>163</v>
      </c>
      <c r="B299" t="str">
        <f>VLOOKUP(A299,Ref!$L$2:$O$194,4,FALSE)</f>
        <v>Birmingham</v>
      </c>
      <c r="C299" t="s">
        <v>582</v>
      </c>
      <c r="D299" t="str">
        <f>VLOOKUP(LEFT(C299,3),Ref!$S$2:$T$4,2,FALSE)</f>
        <v>Wet</v>
      </c>
      <c r="E299" t="str">
        <f t="shared" si="4"/>
        <v>By W and D</v>
      </c>
      <c r="F299" t="str">
        <f>VLOOKUP(MID(C299,4,10),Ref!$B$2:$E$19,4,FALSE)</f>
        <v>Nitrogen</v>
      </c>
      <c r="G299" s="1">
        <v>22.5914</v>
      </c>
      <c r="H299" s="1">
        <f>VLOOKUP(MID(C299,4,10),Ref!$B$2:$D$19,3,FALSE)*G299</f>
        <v>5.1012838709677419</v>
      </c>
    </row>
    <row r="300" spans="1:8" x14ac:dyDescent="0.25">
      <c r="A300" t="s">
        <v>163</v>
      </c>
      <c r="B300" t="str">
        <f>VLOOKUP(A300,Ref!$L$2:$O$194,4,FALSE)</f>
        <v>Birmingham</v>
      </c>
      <c r="C300" t="s">
        <v>583</v>
      </c>
      <c r="D300" t="str">
        <f>VLOOKUP(LEFT(C300,3),Ref!$S$2:$T$4,2,FALSE)</f>
        <v>Wet</v>
      </c>
      <c r="E300" t="str">
        <f t="shared" si="4"/>
        <v>By W and D</v>
      </c>
      <c r="F300" t="str">
        <f>VLOOKUP(MID(C300,4,10),Ref!$B$2:$E$19,4,FALSE)</f>
        <v>Nitrogen</v>
      </c>
      <c r="G300" s="1">
        <v>35.275700000000001</v>
      </c>
      <c r="H300" s="1">
        <f>VLOOKUP(MID(C300,4,10),Ref!$B$2:$D$19,3,FALSE)*G300</f>
        <v>9.1455518518518506</v>
      </c>
    </row>
    <row r="301" spans="1:8" x14ac:dyDescent="0.25">
      <c r="A301" t="s">
        <v>163</v>
      </c>
      <c r="B301" t="str">
        <f>VLOOKUP(A301,Ref!$L$2:$O$194,4,FALSE)</f>
        <v>Birmingham</v>
      </c>
      <c r="C301" t="s">
        <v>584</v>
      </c>
      <c r="D301" t="str">
        <f>VLOOKUP(LEFT(C301,3),Ref!$S$2:$T$4,2,FALSE)</f>
        <v>Wet</v>
      </c>
      <c r="E301" t="str">
        <f t="shared" si="4"/>
        <v>By W and D</v>
      </c>
      <c r="F301" t="str">
        <f>VLOOKUP(MID(C301,4,10),Ref!$B$2:$E$19,4,FALSE)</f>
        <v>Nitrogen</v>
      </c>
      <c r="G301" s="1">
        <v>6678.61</v>
      </c>
      <c r="H301" s="1">
        <f>VLOOKUP(MID(C301,4,10),Ref!$B$2:$D$19,3,FALSE)*G301</f>
        <v>1484.1355555555554</v>
      </c>
    </row>
    <row r="302" spans="1:8" x14ac:dyDescent="0.25">
      <c r="A302" t="s">
        <v>163</v>
      </c>
      <c r="B302" t="str">
        <f>VLOOKUP(A302,Ref!$L$2:$O$194,4,FALSE)</f>
        <v>Birmingham</v>
      </c>
      <c r="C302" t="s">
        <v>585</v>
      </c>
      <c r="D302" t="str">
        <f>VLOOKUP(LEFT(C302,3),Ref!$S$2:$T$4,2,FALSE)</f>
        <v>Wet</v>
      </c>
      <c r="E302" t="str">
        <f t="shared" si="4"/>
        <v>By W and D</v>
      </c>
      <c r="F302" t="str">
        <f>VLOOKUP(MID(C302,4,10),Ref!$B$2:$E$19,4,FALSE)</f>
        <v>Nitrogen</v>
      </c>
      <c r="G302" s="1">
        <v>3.61743E-2</v>
      </c>
      <c r="H302" s="1">
        <f>VLOOKUP(MID(C302,4,10),Ref!$B$2:$D$19,3,FALSE)*G302</f>
        <v>1.0775323404255318E-2</v>
      </c>
    </row>
    <row r="303" spans="1:8" x14ac:dyDescent="0.25">
      <c r="A303" t="s">
        <v>163</v>
      </c>
      <c r="B303" t="str">
        <f>VLOOKUP(A303,Ref!$L$2:$O$194,4,FALSE)</f>
        <v>Birmingham</v>
      </c>
      <c r="C303" t="s">
        <v>586</v>
      </c>
      <c r="D303" t="str">
        <f>VLOOKUP(LEFT(C303,3),Ref!$S$2:$T$4,2,FALSE)</f>
        <v>Wet</v>
      </c>
      <c r="E303" t="str">
        <f t="shared" si="4"/>
        <v>By W and D</v>
      </c>
      <c r="F303" t="str">
        <f>VLOOKUP(MID(C303,4,10),Ref!$B$2:$E$19,4,FALSE)</f>
        <v>Nitrogen</v>
      </c>
      <c r="G303" s="1">
        <v>0.64723200000000003</v>
      </c>
      <c r="H303" s="1">
        <f>VLOOKUP(MID(C303,4,10),Ref!$B$2:$D$19,3,FALSE)*G303</f>
        <v>7.4886347107438023E-2</v>
      </c>
    </row>
    <row r="304" spans="1:8" x14ac:dyDescent="0.25">
      <c r="A304" t="s">
        <v>163</v>
      </c>
      <c r="B304" t="str">
        <f>VLOOKUP(A304,Ref!$L$2:$O$194,4,FALSE)</f>
        <v>Birmingham</v>
      </c>
      <c r="C304" t="s">
        <v>587</v>
      </c>
      <c r="D304" t="str">
        <f>VLOOKUP(LEFT(C304,3),Ref!$S$2:$T$4,2,FALSE)</f>
        <v>Wet</v>
      </c>
      <c r="E304" t="str">
        <f t="shared" si="4"/>
        <v>By W and D</v>
      </c>
      <c r="F304" t="str">
        <f>VLOOKUP(MID(C304,4,10),Ref!$B$2:$E$19,4,FALSE)</f>
        <v>Nitrogen</v>
      </c>
      <c r="G304" s="1">
        <v>0.35427399999999998</v>
      </c>
      <c r="H304" s="1">
        <f>VLOOKUP(MID(C304,4,10),Ref!$B$2:$D$19,3,FALSE)*G304</f>
        <v>3.6739525925925921E-2</v>
      </c>
    </row>
    <row r="305" spans="1:8" x14ac:dyDescent="0.25">
      <c r="A305" t="s">
        <v>163</v>
      </c>
      <c r="B305" t="str">
        <f>VLOOKUP(A305,Ref!$L$2:$O$194,4,FALSE)</f>
        <v>Birmingham</v>
      </c>
      <c r="C305" t="s">
        <v>588</v>
      </c>
      <c r="D305" t="str">
        <f>VLOOKUP(LEFT(C305,3),Ref!$S$2:$T$4,2,FALSE)</f>
        <v>Wet</v>
      </c>
      <c r="E305" t="str">
        <f t="shared" si="4"/>
        <v>By W and D</v>
      </c>
      <c r="F305" t="str">
        <f>VLOOKUP(MID(C305,4,10),Ref!$B$2:$E$19,4,FALSE)</f>
        <v>Nitrogen</v>
      </c>
      <c r="G305" s="1">
        <v>3480.45</v>
      </c>
      <c r="H305" s="1">
        <f>VLOOKUP(MID(C305,4,10),Ref!$B$2:$D$19,3,FALSE)*G305</f>
        <v>409.46470588235292</v>
      </c>
    </row>
    <row r="306" spans="1:8" x14ac:dyDescent="0.25">
      <c r="A306" t="s">
        <v>163</v>
      </c>
      <c r="B306" t="str">
        <f>VLOOKUP(A306,Ref!$L$2:$O$194,4,FALSE)</f>
        <v>Birmingham</v>
      </c>
      <c r="C306" t="s">
        <v>589</v>
      </c>
      <c r="D306" t="str">
        <f>VLOOKUP(LEFT(C306,3),Ref!$S$2:$T$4,2,FALSE)</f>
        <v>Wet</v>
      </c>
      <c r="E306" t="str">
        <f t="shared" si="4"/>
        <v>By W and D</v>
      </c>
      <c r="F306" t="str">
        <f>VLOOKUP(MID(C306,4,10),Ref!$B$2:$E$19,4,FALSE)</f>
        <v>Nitrogen</v>
      </c>
      <c r="G306" s="1">
        <v>12.8024</v>
      </c>
      <c r="H306" s="1">
        <f>VLOOKUP(MID(C306,4,10),Ref!$B$2:$D$19,3,FALSE)*G306</f>
        <v>2.2687797468354431</v>
      </c>
    </row>
    <row r="307" spans="1:8" x14ac:dyDescent="0.25">
      <c r="A307" t="s">
        <v>163</v>
      </c>
      <c r="B307" t="str">
        <f>VLOOKUP(A307,Ref!$L$2:$O$194,4,FALSE)</f>
        <v>Birmingham</v>
      </c>
      <c r="C307" t="s">
        <v>590</v>
      </c>
      <c r="D307" t="str">
        <f>VLOOKUP(LEFT(C307,3),Ref!$S$2:$T$4,2,FALSE)</f>
        <v>Wet</v>
      </c>
      <c r="E307" t="str">
        <f t="shared" si="4"/>
        <v>By W and D</v>
      </c>
      <c r="F307" t="str">
        <f>VLOOKUP(MID(C307,4,10),Ref!$B$2:$E$19,4,FALSE)</f>
        <v>Nitrogen</v>
      </c>
      <c r="G307" s="1">
        <v>113.63800000000001</v>
      </c>
      <c r="H307" s="1">
        <f>VLOOKUP(MID(C307,4,10),Ref!$B$2:$D$19,3,FALSE)*G307</f>
        <v>93.584235294117647</v>
      </c>
    </row>
    <row r="308" spans="1:8" x14ac:dyDescent="0.25">
      <c r="A308" t="s">
        <v>163</v>
      </c>
      <c r="B308" t="str">
        <f>VLOOKUP(A308,Ref!$L$2:$O$194,4,FALSE)</f>
        <v>Birmingham</v>
      </c>
      <c r="C308" t="s">
        <v>591</v>
      </c>
      <c r="D308" t="str">
        <f>VLOOKUP(LEFT(C308,3),Ref!$S$2:$T$4,2,FALSE)</f>
        <v>Wet</v>
      </c>
      <c r="E308" t="str">
        <f t="shared" si="4"/>
        <v>By W and D</v>
      </c>
      <c r="F308" t="str">
        <f>VLOOKUP(MID(C308,4,10),Ref!$B$2:$E$19,4,FALSE)</f>
        <v>Nitrogen</v>
      </c>
      <c r="G308" s="1">
        <v>1218.8399999999999</v>
      </c>
      <c r="H308" s="1">
        <f>VLOOKUP(MID(C308,4,10),Ref!$B$2:$D$19,3,FALSE)*G308</f>
        <v>275.22193548387094</v>
      </c>
    </row>
    <row r="309" spans="1:8" x14ac:dyDescent="0.25">
      <c r="A309" t="s">
        <v>163</v>
      </c>
      <c r="B309" t="str">
        <f>VLOOKUP(A309,Ref!$L$2:$O$194,4,FALSE)</f>
        <v>Birmingham</v>
      </c>
      <c r="C309" t="s">
        <v>592</v>
      </c>
      <c r="D309" t="str">
        <f>VLOOKUP(LEFT(C309,3),Ref!$S$2:$T$4,2,FALSE)</f>
        <v>Wet</v>
      </c>
      <c r="E309" t="str">
        <f t="shared" si="4"/>
        <v>By W and D</v>
      </c>
      <c r="F309" t="str">
        <f>VLOOKUP(MID(C309,4,10),Ref!$B$2:$E$19,4,FALSE)</f>
        <v>Nitrogen</v>
      </c>
      <c r="G309" s="1">
        <v>2585.44</v>
      </c>
      <c r="H309" s="1">
        <f>VLOOKUP(MID(C309,4,10),Ref!$B$2:$D$19,3,FALSE)*G309</f>
        <v>2010.8977777777779</v>
      </c>
    </row>
    <row r="310" spans="1:8" x14ac:dyDescent="0.25">
      <c r="A310" t="s">
        <v>163</v>
      </c>
      <c r="B310" t="str">
        <f>VLOOKUP(A310,Ref!$L$2:$O$194,4,FALSE)</f>
        <v>Birmingham</v>
      </c>
      <c r="C310" t="s">
        <v>593</v>
      </c>
      <c r="D310" t="str">
        <f>VLOOKUP(LEFT(C310,3),Ref!$S$2:$T$4,2,FALSE)</f>
        <v>Total (Dry+Wet)</v>
      </c>
      <c r="E310" t="str">
        <f t="shared" si="4"/>
        <v>Total</v>
      </c>
      <c r="F310" t="str">
        <f>VLOOKUP(MID(C310,4,10),Ref!$B$2:$E$19,4,FALSE)</f>
        <v>Nitrogen</v>
      </c>
      <c r="G310" s="1">
        <v>503.70600000000002</v>
      </c>
      <c r="H310" s="1">
        <f>VLOOKUP(MID(C310,4,10),Ref!$B$2:$D$19,3,FALSE)*G310</f>
        <v>235.06280000000001</v>
      </c>
    </row>
    <row r="311" spans="1:8" x14ac:dyDescent="0.25">
      <c r="A311" t="s">
        <v>163</v>
      </c>
      <c r="B311" t="str">
        <f>VLOOKUP(A311,Ref!$L$2:$O$194,4,FALSE)</f>
        <v>Birmingham</v>
      </c>
      <c r="C311" t="s">
        <v>594</v>
      </c>
      <c r="D311" t="str">
        <f>VLOOKUP(LEFT(C311,3),Ref!$S$2:$T$4,2,FALSE)</f>
        <v>Total (Dry+Wet)</v>
      </c>
      <c r="E311" t="str">
        <f t="shared" si="4"/>
        <v>Total</v>
      </c>
      <c r="F311" t="str">
        <f>VLOOKUP(MID(C311,4,10),Ref!$B$2:$E$19,4,FALSE)</f>
        <v>Nitrogen</v>
      </c>
      <c r="G311" s="1">
        <v>5907.16</v>
      </c>
      <c r="H311" s="1">
        <f>VLOOKUP(MID(C311,4,10),Ref!$B$2:$D$19,3,FALSE)*G311</f>
        <v>1797.8313043478261</v>
      </c>
    </row>
    <row r="312" spans="1:8" x14ac:dyDescent="0.25">
      <c r="A312" t="s">
        <v>163</v>
      </c>
      <c r="B312" t="str">
        <f>VLOOKUP(A312,Ref!$L$2:$O$194,4,FALSE)</f>
        <v>Birmingham</v>
      </c>
      <c r="C312" t="s">
        <v>595</v>
      </c>
      <c r="D312" t="str">
        <f>VLOOKUP(LEFT(C312,3),Ref!$S$2:$T$4,2,FALSE)</f>
        <v>Total (Dry+Wet)</v>
      </c>
      <c r="E312" t="str">
        <f t="shared" si="4"/>
        <v>Total</v>
      </c>
      <c r="F312" t="str">
        <f>VLOOKUP(MID(C312,4,10),Ref!$B$2:$E$19,4,FALSE)</f>
        <v>Nitrogen</v>
      </c>
      <c r="G312" s="1">
        <v>30.5304</v>
      </c>
      <c r="H312" s="1">
        <f>VLOOKUP(MID(C312,4,10),Ref!$B$2:$D$19,3,FALSE)*G312</f>
        <v>6.8939612903225802</v>
      </c>
    </row>
    <row r="313" spans="1:8" x14ac:dyDescent="0.25">
      <c r="A313" t="s">
        <v>163</v>
      </c>
      <c r="B313" t="str">
        <f>VLOOKUP(A313,Ref!$L$2:$O$194,4,FALSE)</f>
        <v>Birmingham</v>
      </c>
      <c r="C313" t="s">
        <v>596</v>
      </c>
      <c r="D313" t="str">
        <f>VLOOKUP(LEFT(C313,3),Ref!$S$2:$T$4,2,FALSE)</f>
        <v>Total (Dry+Wet)</v>
      </c>
      <c r="E313" t="str">
        <f t="shared" si="4"/>
        <v>Total</v>
      </c>
      <c r="F313" t="str">
        <f>VLOOKUP(MID(C313,4,10),Ref!$B$2:$E$19,4,FALSE)</f>
        <v>Nitrogen</v>
      </c>
      <c r="G313" s="1">
        <v>179.10400000000001</v>
      </c>
      <c r="H313" s="1">
        <f>VLOOKUP(MID(C313,4,10),Ref!$B$2:$D$19,3,FALSE)*G313</f>
        <v>46.434370370370374</v>
      </c>
    </row>
    <row r="314" spans="1:8" x14ac:dyDescent="0.25">
      <c r="A314" t="s">
        <v>163</v>
      </c>
      <c r="B314" t="str">
        <f>VLOOKUP(A314,Ref!$L$2:$O$194,4,FALSE)</f>
        <v>Birmingham</v>
      </c>
      <c r="C314" t="s">
        <v>597</v>
      </c>
      <c r="D314" t="str">
        <f>VLOOKUP(LEFT(C314,3),Ref!$S$2:$T$4,2,FALSE)</f>
        <v>Total (Dry+Wet)</v>
      </c>
      <c r="E314" t="str">
        <f t="shared" si="4"/>
        <v>Total</v>
      </c>
      <c r="F314" t="str">
        <f>VLOOKUP(MID(C314,4,10),Ref!$B$2:$E$19,4,FALSE)</f>
        <v>Nitrogen</v>
      </c>
      <c r="G314" s="1">
        <v>20384.8</v>
      </c>
      <c r="H314" s="1">
        <f>VLOOKUP(MID(C314,4,10),Ref!$B$2:$D$19,3,FALSE)*G314</f>
        <v>4529.9555555555553</v>
      </c>
    </row>
    <row r="315" spans="1:8" x14ac:dyDescent="0.25">
      <c r="A315" t="s">
        <v>163</v>
      </c>
      <c r="B315" t="str">
        <f>VLOOKUP(A315,Ref!$L$2:$O$194,4,FALSE)</f>
        <v>Birmingham</v>
      </c>
      <c r="C315" t="s">
        <v>598</v>
      </c>
      <c r="D315" t="str">
        <f>VLOOKUP(LEFT(C315,3),Ref!$S$2:$T$4,2,FALSE)</f>
        <v>Total (Dry+Wet)</v>
      </c>
      <c r="E315" t="str">
        <f t="shared" si="4"/>
        <v>Total</v>
      </c>
      <c r="F315" t="str">
        <f>VLOOKUP(MID(C315,4,10),Ref!$B$2:$E$19,4,FALSE)</f>
        <v>Nitrogen</v>
      </c>
      <c r="G315" s="1">
        <v>52.633600000000001</v>
      </c>
      <c r="H315" s="1">
        <f>VLOOKUP(MID(C315,4,10),Ref!$B$2:$D$19,3,FALSE)*G315</f>
        <v>15.678093617021275</v>
      </c>
    </row>
    <row r="316" spans="1:8" x14ac:dyDescent="0.25">
      <c r="A316" t="s">
        <v>163</v>
      </c>
      <c r="B316" t="str">
        <f>VLOOKUP(A316,Ref!$L$2:$O$194,4,FALSE)</f>
        <v>Birmingham</v>
      </c>
      <c r="C316" t="s">
        <v>599</v>
      </c>
      <c r="D316" t="str">
        <f>VLOOKUP(LEFT(C316,3),Ref!$S$2:$T$4,2,FALSE)</f>
        <v>Total (Dry+Wet)</v>
      </c>
      <c r="E316" t="str">
        <f t="shared" si="4"/>
        <v>Total</v>
      </c>
      <c r="F316" t="str">
        <f>VLOOKUP(MID(C316,4,10),Ref!$B$2:$E$19,4,FALSE)</f>
        <v>Nitrogen</v>
      </c>
      <c r="G316" s="1">
        <v>1280.4000000000001</v>
      </c>
      <c r="H316" s="1">
        <f>VLOOKUP(MID(C316,4,10),Ref!$B$2:$D$19,3,FALSE)*G316</f>
        <v>148.14545454545456</v>
      </c>
    </row>
    <row r="317" spans="1:8" x14ac:dyDescent="0.25">
      <c r="A317" t="s">
        <v>163</v>
      </c>
      <c r="B317" t="str">
        <f>VLOOKUP(A317,Ref!$L$2:$O$194,4,FALSE)</f>
        <v>Birmingham</v>
      </c>
      <c r="C317" t="s">
        <v>600</v>
      </c>
      <c r="D317" t="str">
        <f>VLOOKUP(LEFT(C317,3),Ref!$S$2:$T$4,2,FALSE)</f>
        <v>Total (Dry+Wet)</v>
      </c>
      <c r="E317" t="str">
        <f t="shared" si="4"/>
        <v>Total</v>
      </c>
      <c r="F317" t="str">
        <f>VLOOKUP(MID(C317,4,10),Ref!$B$2:$E$19,4,FALSE)</f>
        <v>Nitrogen</v>
      </c>
      <c r="G317" s="1">
        <v>815.71799999999996</v>
      </c>
      <c r="H317" s="1">
        <f>VLOOKUP(MID(C317,4,10),Ref!$B$2:$D$19,3,FALSE)*G317</f>
        <v>84.592977777777776</v>
      </c>
    </row>
    <row r="318" spans="1:8" x14ac:dyDescent="0.25">
      <c r="A318" t="s">
        <v>163</v>
      </c>
      <c r="B318" t="str">
        <f>VLOOKUP(A318,Ref!$L$2:$O$194,4,FALSE)</f>
        <v>Birmingham</v>
      </c>
      <c r="C318" t="s">
        <v>601</v>
      </c>
      <c r="D318" t="str">
        <f>VLOOKUP(LEFT(C318,3),Ref!$S$2:$T$4,2,FALSE)</f>
        <v>Total (Dry+Wet)</v>
      </c>
      <c r="E318" t="str">
        <f t="shared" si="4"/>
        <v>Total</v>
      </c>
      <c r="F318" t="str">
        <f>VLOOKUP(MID(C318,4,10),Ref!$B$2:$E$19,4,FALSE)</f>
        <v>Nitrogen</v>
      </c>
      <c r="G318" s="1">
        <v>5003.42</v>
      </c>
      <c r="H318" s="1">
        <f>VLOOKUP(MID(C318,4,10),Ref!$B$2:$D$19,3,FALSE)*G318</f>
        <v>588.63764705882352</v>
      </c>
    </row>
    <row r="319" spans="1:8" x14ac:dyDescent="0.25">
      <c r="A319" t="s">
        <v>163</v>
      </c>
      <c r="B319" t="str">
        <f>VLOOKUP(A319,Ref!$L$2:$O$194,4,FALSE)</f>
        <v>Birmingham</v>
      </c>
      <c r="C319" t="s">
        <v>602</v>
      </c>
      <c r="D319" t="str">
        <f>VLOOKUP(LEFT(C319,3),Ref!$S$2:$T$4,2,FALSE)</f>
        <v>Total (Dry+Wet)</v>
      </c>
      <c r="E319" t="str">
        <f t="shared" si="4"/>
        <v>Total</v>
      </c>
      <c r="F319" t="str">
        <f>VLOOKUP(MID(C319,4,10),Ref!$B$2:$E$19,4,FALSE)</f>
        <v>Nitrogen</v>
      </c>
      <c r="G319" s="1">
        <v>16.111799999999999</v>
      </c>
      <c r="H319" s="1">
        <f>VLOOKUP(MID(C319,4,10),Ref!$B$2:$D$19,3,FALSE)*G319</f>
        <v>2.8552556962025313</v>
      </c>
    </row>
    <row r="320" spans="1:8" x14ac:dyDescent="0.25">
      <c r="A320" t="s">
        <v>163</v>
      </c>
      <c r="B320" t="str">
        <f>VLOOKUP(A320,Ref!$L$2:$O$194,4,FALSE)</f>
        <v>Birmingham</v>
      </c>
      <c r="C320" t="s">
        <v>603</v>
      </c>
      <c r="D320" t="str">
        <f>VLOOKUP(LEFT(C320,3),Ref!$S$2:$T$4,2,FALSE)</f>
        <v>Total (Dry+Wet)</v>
      </c>
      <c r="E320" t="str">
        <f t="shared" si="4"/>
        <v>Total</v>
      </c>
      <c r="F320" t="str">
        <f>VLOOKUP(MID(C320,4,10),Ref!$B$2:$E$19,4,FALSE)</f>
        <v>Nitrogen</v>
      </c>
      <c r="G320" s="1">
        <v>1407.86</v>
      </c>
      <c r="H320" s="1">
        <f>VLOOKUP(MID(C320,4,10),Ref!$B$2:$D$19,3,FALSE)*G320</f>
        <v>1159.4141176470587</v>
      </c>
    </row>
    <row r="321" spans="1:8" x14ac:dyDescent="0.25">
      <c r="A321" t="s">
        <v>163</v>
      </c>
      <c r="B321" t="str">
        <f>VLOOKUP(A321,Ref!$L$2:$O$194,4,FALSE)</f>
        <v>Birmingham</v>
      </c>
      <c r="C321" t="s">
        <v>604</v>
      </c>
      <c r="D321" t="str">
        <f>VLOOKUP(LEFT(C321,3),Ref!$S$2:$T$4,2,FALSE)</f>
        <v>Total (Dry+Wet)</v>
      </c>
      <c r="E321" t="str">
        <f t="shared" si="4"/>
        <v>Total</v>
      </c>
      <c r="F321" t="str">
        <f>VLOOKUP(MID(C321,4,10),Ref!$B$2:$E$19,4,FALSE)</f>
        <v>Nitrogen</v>
      </c>
      <c r="G321" s="1">
        <v>1378.58</v>
      </c>
      <c r="H321" s="1">
        <f>VLOOKUP(MID(C321,4,10),Ref!$B$2:$D$19,3,FALSE)*G321</f>
        <v>311.29225806451609</v>
      </c>
    </row>
    <row r="322" spans="1:8" x14ac:dyDescent="0.25">
      <c r="A322" t="s">
        <v>163</v>
      </c>
      <c r="B322" t="str">
        <f>VLOOKUP(A322,Ref!$L$2:$O$194,4,FALSE)</f>
        <v>Birmingham</v>
      </c>
      <c r="C322" t="s">
        <v>605</v>
      </c>
      <c r="D322" t="str">
        <f>VLOOKUP(LEFT(C322,3),Ref!$S$2:$T$4,2,FALSE)</f>
        <v>Total (Dry+Wet)</v>
      </c>
      <c r="E322" t="str">
        <f t="shared" si="4"/>
        <v>Total</v>
      </c>
      <c r="F322" t="str">
        <f>VLOOKUP(MID(C322,4,10),Ref!$B$2:$E$19,4,FALSE)</f>
        <v>Nitrogen</v>
      </c>
      <c r="G322" s="1">
        <v>2883.29</v>
      </c>
      <c r="H322" s="1">
        <f>VLOOKUP(MID(C322,4,10),Ref!$B$2:$D$19,3,FALSE)*G322</f>
        <v>2242.5588888888888</v>
      </c>
    </row>
    <row r="323" spans="1:8" x14ac:dyDescent="0.25">
      <c r="A323" t="s">
        <v>163</v>
      </c>
      <c r="B323" t="str">
        <f>VLOOKUP(A323,Ref!$L$2:$O$194,4,FALSE)</f>
        <v>Birmingham</v>
      </c>
      <c r="C323" t="s">
        <v>606</v>
      </c>
      <c r="D323" t="str">
        <f>VLOOKUP(LEFT(C323,3),Ref!$S$2:$T$4,2,FALSE)</f>
        <v>Dry</v>
      </c>
      <c r="E323" t="str">
        <f t="shared" ref="E323:E386" si="5">IF(OR(D323="Dry",D323="Wet"),"By W and D","Total")</f>
        <v>By W and D</v>
      </c>
      <c r="F323" t="str">
        <f>VLOOKUP(MID(C323,4,10),Ref!$B$2:$E$19,4,FALSE)</f>
        <v>Total Nitrogen</v>
      </c>
      <c r="G323" s="1">
        <v>6879.41</v>
      </c>
      <c r="H323" s="1">
        <f>VLOOKUP(MID(C323,4,10),Ref!$B$2:$D$19,3,FALSE)*G323</f>
        <v>6879.41</v>
      </c>
    </row>
    <row r="324" spans="1:8" x14ac:dyDescent="0.25">
      <c r="A324" t="s">
        <v>163</v>
      </c>
      <c r="B324" t="str">
        <f>VLOOKUP(A324,Ref!$L$2:$O$194,4,FALSE)</f>
        <v>Birmingham</v>
      </c>
      <c r="C324" t="s">
        <v>607</v>
      </c>
      <c r="D324" t="str">
        <f>VLOOKUP(LEFT(C324,3),Ref!$S$2:$T$4,2,FALSE)</f>
        <v>Wet</v>
      </c>
      <c r="E324" t="str">
        <f t="shared" si="5"/>
        <v>By W and D</v>
      </c>
      <c r="F324" t="str">
        <f>VLOOKUP(MID(C324,4,10),Ref!$B$2:$E$19,4,FALSE)</f>
        <v>Total Nitrogen</v>
      </c>
      <c r="G324" s="1">
        <v>4289.95</v>
      </c>
      <c r="H324" s="1">
        <f>VLOOKUP(MID(C324,4,10),Ref!$B$2:$D$19,3,FALSE)*G324</f>
        <v>4289.95</v>
      </c>
    </row>
    <row r="325" spans="1:8" x14ac:dyDescent="0.25">
      <c r="A325" t="s">
        <v>163</v>
      </c>
      <c r="B325" t="str">
        <f>VLOOKUP(A325,Ref!$L$2:$O$194,4,FALSE)</f>
        <v>Birmingham</v>
      </c>
      <c r="C325" t="s">
        <v>608</v>
      </c>
      <c r="D325" t="str">
        <f>VLOOKUP(LEFT(C325,3),Ref!$S$2:$T$4,2,FALSE)</f>
        <v>Total (Dry+Wet)</v>
      </c>
      <c r="E325" t="str">
        <f t="shared" si="5"/>
        <v>Total</v>
      </c>
      <c r="F325" t="str">
        <f>VLOOKUP(MID(C325,4,10),Ref!$B$2:$E$19,4,FALSE)</f>
        <v>Total Nitrogen</v>
      </c>
      <c r="G325" s="1">
        <v>11169.4</v>
      </c>
      <c r="H325" s="1">
        <f>VLOOKUP(MID(C325,4,10),Ref!$B$2:$D$19,3,FALSE)*G325</f>
        <v>11169.4</v>
      </c>
    </row>
    <row r="326" spans="1:8" x14ac:dyDescent="0.25">
      <c r="A326" t="s">
        <v>171</v>
      </c>
      <c r="B326" t="str">
        <f>VLOOKUP(A326,Ref!$L$2:$O$194,4,FALSE)</f>
        <v>Bondville</v>
      </c>
      <c r="C326" t="s">
        <v>555</v>
      </c>
      <c r="D326" t="str">
        <f>VLOOKUP(LEFT(C326,3),Ref!$S$2:$T$4,2,FALSE)</f>
        <v>Dry</v>
      </c>
      <c r="E326" t="str">
        <f t="shared" si="5"/>
        <v>By W and D</v>
      </c>
      <c r="F326" t="str">
        <f>VLOOKUP(MID(C326,4,10),Ref!$B$2:$E$19,4,FALSE)</f>
        <v>Sulfur</v>
      </c>
      <c r="G326" s="1">
        <v>7076.92</v>
      </c>
      <c r="H326" s="1">
        <f>VLOOKUP(MID(C326,4,10),Ref!$B$2:$D$19,3,FALSE)*G326</f>
        <v>3538.46</v>
      </c>
    </row>
    <row r="327" spans="1:8" x14ac:dyDescent="0.25">
      <c r="A327" t="s">
        <v>171</v>
      </c>
      <c r="B327" t="str">
        <f>VLOOKUP(A327,Ref!$L$2:$O$194,4,FALSE)</f>
        <v>Bondville</v>
      </c>
      <c r="C327" t="s">
        <v>556</v>
      </c>
      <c r="D327" t="str">
        <f>VLOOKUP(LEFT(C327,3),Ref!$S$2:$T$4,2,FALSE)</f>
        <v>Dry</v>
      </c>
      <c r="E327" t="str">
        <f t="shared" si="5"/>
        <v>By W and D</v>
      </c>
      <c r="F327" t="str">
        <f>VLOOKUP(MID(C327,4,10),Ref!$B$2:$E$19,4,FALSE)</f>
        <v>Sulfur</v>
      </c>
      <c r="G327" s="1">
        <v>19.944900000000001</v>
      </c>
      <c r="H327" s="1">
        <f>VLOOKUP(MID(C327,4,10),Ref!$B$2:$D$19,3,FALSE)*G327</f>
        <v>6.512620408163265</v>
      </c>
    </row>
    <row r="328" spans="1:8" x14ac:dyDescent="0.25">
      <c r="A328" t="s">
        <v>171</v>
      </c>
      <c r="B328" t="str">
        <f>VLOOKUP(A328,Ref!$L$2:$O$194,4,FALSE)</f>
        <v>Bondville</v>
      </c>
      <c r="C328" t="s">
        <v>557</v>
      </c>
      <c r="D328" t="str">
        <f>VLOOKUP(LEFT(C328,3),Ref!$S$2:$T$4,2,FALSE)</f>
        <v>Dry</v>
      </c>
      <c r="E328" t="str">
        <f t="shared" si="5"/>
        <v>By W and D</v>
      </c>
      <c r="F328" t="str">
        <f>VLOOKUP(MID(C328,4,10),Ref!$B$2:$E$19,4,FALSE)</f>
        <v>Sulfur</v>
      </c>
      <c r="G328" s="1">
        <v>816.20100000000002</v>
      </c>
      <c r="H328" s="1">
        <f>VLOOKUP(MID(C328,4,10),Ref!$B$2:$D$19,3,FALSE)*G328</f>
        <v>272.06700000000001</v>
      </c>
    </row>
    <row r="329" spans="1:8" x14ac:dyDescent="0.25">
      <c r="A329" t="s">
        <v>171</v>
      </c>
      <c r="B329" t="str">
        <f>VLOOKUP(A329,Ref!$L$2:$O$194,4,FALSE)</f>
        <v>Bondville</v>
      </c>
      <c r="C329" t="s">
        <v>558</v>
      </c>
      <c r="D329" t="str">
        <f>VLOOKUP(LEFT(C329,3),Ref!$S$2:$T$4,2,FALSE)</f>
        <v>Wet</v>
      </c>
      <c r="E329" t="str">
        <f t="shared" si="5"/>
        <v>By W and D</v>
      </c>
      <c r="F329" t="str">
        <f>VLOOKUP(MID(C329,4,10),Ref!$B$2:$E$19,4,FALSE)</f>
        <v>Sulfur</v>
      </c>
      <c r="G329" s="1">
        <v>142.27500000000001</v>
      </c>
      <c r="H329" s="1">
        <f>VLOOKUP(MID(C329,4,10),Ref!$B$2:$D$19,3,FALSE)*G329</f>
        <v>71.137500000000003</v>
      </c>
    </row>
    <row r="330" spans="1:8" x14ac:dyDescent="0.25">
      <c r="A330" t="s">
        <v>171</v>
      </c>
      <c r="B330" t="str">
        <f>VLOOKUP(A330,Ref!$L$2:$O$194,4,FALSE)</f>
        <v>Bondville</v>
      </c>
      <c r="C330" t="s">
        <v>559</v>
      </c>
      <c r="D330" t="str">
        <f>VLOOKUP(LEFT(C330,3),Ref!$S$2:$T$4,2,FALSE)</f>
        <v>Wet</v>
      </c>
      <c r="E330" t="str">
        <f t="shared" si="5"/>
        <v>By W and D</v>
      </c>
      <c r="F330" t="str">
        <f>VLOOKUP(MID(C330,4,10),Ref!$B$2:$E$19,4,FALSE)</f>
        <v>Sulfur</v>
      </c>
      <c r="G330" s="1">
        <v>2.5236100000000001</v>
      </c>
      <c r="H330" s="1">
        <f>VLOOKUP(MID(C330,4,10),Ref!$B$2:$D$19,3,FALSE)*G330</f>
        <v>0.82403591836734691</v>
      </c>
    </row>
    <row r="331" spans="1:8" x14ac:dyDescent="0.25">
      <c r="A331" t="s">
        <v>171</v>
      </c>
      <c r="B331" t="str">
        <f>VLOOKUP(A331,Ref!$L$2:$O$194,4,FALSE)</f>
        <v>Bondville</v>
      </c>
      <c r="C331" t="s">
        <v>560</v>
      </c>
      <c r="D331" t="str">
        <f>VLOOKUP(LEFT(C331,3),Ref!$S$2:$T$4,2,FALSE)</f>
        <v>Wet</v>
      </c>
      <c r="E331" t="str">
        <f t="shared" si="5"/>
        <v>By W and D</v>
      </c>
      <c r="F331" t="str">
        <f>VLOOKUP(MID(C331,4,10),Ref!$B$2:$E$19,4,FALSE)</f>
        <v>Sulfur</v>
      </c>
      <c r="G331" s="1">
        <v>15977.7</v>
      </c>
      <c r="H331" s="1">
        <f>VLOOKUP(MID(C331,4,10),Ref!$B$2:$D$19,3,FALSE)*G331</f>
        <v>5325.9</v>
      </c>
    </row>
    <row r="332" spans="1:8" x14ac:dyDescent="0.25">
      <c r="A332" t="s">
        <v>171</v>
      </c>
      <c r="B332" t="str">
        <f>VLOOKUP(A332,Ref!$L$2:$O$194,4,FALSE)</f>
        <v>Bondville</v>
      </c>
      <c r="C332" t="s">
        <v>561</v>
      </c>
      <c r="D332" t="str">
        <f>VLOOKUP(LEFT(C332,3),Ref!$S$2:$T$4,2,FALSE)</f>
        <v>Total (Dry+Wet)</v>
      </c>
      <c r="E332" t="str">
        <f t="shared" si="5"/>
        <v>Total</v>
      </c>
      <c r="F332" t="str">
        <f>VLOOKUP(MID(C332,4,10),Ref!$B$2:$E$19,4,FALSE)</f>
        <v>Sulfur</v>
      </c>
      <c r="G332" s="1">
        <v>7219.2</v>
      </c>
      <c r="H332" s="1">
        <f>VLOOKUP(MID(C332,4,10),Ref!$B$2:$D$19,3,FALSE)*G332</f>
        <v>3609.6</v>
      </c>
    </row>
    <row r="333" spans="1:8" x14ac:dyDescent="0.25">
      <c r="A333" t="s">
        <v>171</v>
      </c>
      <c r="B333" t="str">
        <f>VLOOKUP(A333,Ref!$L$2:$O$194,4,FALSE)</f>
        <v>Bondville</v>
      </c>
      <c r="C333" t="s">
        <v>562</v>
      </c>
      <c r="D333" t="str">
        <f>VLOOKUP(LEFT(C333,3),Ref!$S$2:$T$4,2,FALSE)</f>
        <v>Total (Dry+Wet)</v>
      </c>
      <c r="E333" t="str">
        <f t="shared" si="5"/>
        <v>Total</v>
      </c>
      <c r="F333" t="str">
        <f>VLOOKUP(MID(C333,4,10),Ref!$B$2:$E$19,4,FALSE)</f>
        <v>Sulfur</v>
      </c>
      <c r="G333" s="1">
        <v>22.468499999999999</v>
      </c>
      <c r="H333" s="1">
        <f>VLOOKUP(MID(C333,4,10),Ref!$B$2:$D$19,3,FALSE)*G333</f>
        <v>7.3366530612244887</v>
      </c>
    </row>
    <row r="334" spans="1:8" x14ac:dyDescent="0.25">
      <c r="A334" t="s">
        <v>171</v>
      </c>
      <c r="B334" t="str">
        <f>VLOOKUP(A334,Ref!$L$2:$O$194,4,FALSE)</f>
        <v>Bondville</v>
      </c>
      <c r="C334" t="s">
        <v>563</v>
      </c>
      <c r="D334" t="str">
        <f>VLOOKUP(LEFT(C334,3),Ref!$S$2:$T$4,2,FALSE)</f>
        <v>Total (Dry+Wet)</v>
      </c>
      <c r="E334" t="str">
        <f t="shared" si="5"/>
        <v>Total</v>
      </c>
      <c r="F334" t="str">
        <f>VLOOKUP(MID(C334,4,10),Ref!$B$2:$E$19,4,FALSE)</f>
        <v>Sulfur</v>
      </c>
      <c r="G334" s="1">
        <v>16793.900000000001</v>
      </c>
      <c r="H334" s="1">
        <f>VLOOKUP(MID(C334,4,10),Ref!$B$2:$D$19,3,FALSE)*G334</f>
        <v>5597.9666666666672</v>
      </c>
    </row>
    <row r="335" spans="1:8" x14ac:dyDescent="0.25">
      <c r="A335" t="s">
        <v>171</v>
      </c>
      <c r="B335" t="str">
        <f>VLOOKUP(A335,Ref!$L$2:$O$194,4,FALSE)</f>
        <v>Bondville</v>
      </c>
      <c r="C335" t="s">
        <v>564</v>
      </c>
      <c r="D335" t="str">
        <f>VLOOKUP(LEFT(C335,3),Ref!$S$2:$T$4,2,FALSE)</f>
        <v>Dry</v>
      </c>
      <c r="E335" t="str">
        <f t="shared" si="5"/>
        <v>By W and D</v>
      </c>
      <c r="F335" t="str">
        <f>VLOOKUP(MID(C335,4,10),Ref!$B$2:$E$19,4,FALSE)</f>
        <v>Total Sulfur</v>
      </c>
      <c r="G335" s="1">
        <v>3817.04</v>
      </c>
      <c r="H335" s="1">
        <f>VLOOKUP(MID(C335,4,10),Ref!$B$2:$D$19,3,FALSE)*G335</f>
        <v>3817.04</v>
      </c>
    </row>
    <row r="336" spans="1:8" x14ac:dyDescent="0.25">
      <c r="A336" t="s">
        <v>171</v>
      </c>
      <c r="B336" t="str">
        <f>VLOOKUP(A336,Ref!$L$2:$O$194,4,FALSE)</f>
        <v>Bondville</v>
      </c>
      <c r="C336" t="s">
        <v>565</v>
      </c>
      <c r="D336" t="str">
        <f>VLOOKUP(LEFT(C336,3),Ref!$S$2:$T$4,2,FALSE)</f>
        <v>Wet</v>
      </c>
      <c r="E336" t="str">
        <f t="shared" si="5"/>
        <v>By W and D</v>
      </c>
      <c r="F336" t="str">
        <f>VLOOKUP(MID(C336,4,10),Ref!$B$2:$E$19,4,FALSE)</f>
        <v>Total Sulfur</v>
      </c>
      <c r="G336" s="1">
        <v>5397.81</v>
      </c>
      <c r="H336" s="1">
        <f>VLOOKUP(MID(C336,4,10),Ref!$B$2:$D$19,3,FALSE)*G336</f>
        <v>5397.81</v>
      </c>
    </row>
    <row r="337" spans="1:8" x14ac:dyDescent="0.25">
      <c r="A337" t="s">
        <v>171</v>
      </c>
      <c r="B337" t="str">
        <f>VLOOKUP(A337,Ref!$L$2:$O$194,4,FALSE)</f>
        <v>Bondville</v>
      </c>
      <c r="C337" t="s">
        <v>566</v>
      </c>
      <c r="D337" t="str">
        <f>VLOOKUP(LEFT(C337,3),Ref!$S$2:$T$4,2,FALSE)</f>
        <v>Total (Dry+Wet)</v>
      </c>
      <c r="E337" t="str">
        <f t="shared" si="5"/>
        <v>Total</v>
      </c>
      <c r="F337" t="str">
        <f>VLOOKUP(MID(C337,4,10),Ref!$B$2:$E$19,4,FALSE)</f>
        <v>Total Sulfur</v>
      </c>
      <c r="G337" s="1">
        <v>9214.84</v>
      </c>
      <c r="H337" s="1">
        <f>VLOOKUP(MID(C337,4,10),Ref!$B$2:$D$19,3,FALSE)*G337</f>
        <v>9214.84</v>
      </c>
    </row>
    <row r="338" spans="1:8" x14ac:dyDescent="0.25">
      <c r="A338" t="s">
        <v>171</v>
      </c>
      <c r="B338" t="str">
        <f>VLOOKUP(A338,Ref!$L$2:$O$194,4,FALSE)</f>
        <v>Bondville</v>
      </c>
      <c r="C338" t="s">
        <v>567</v>
      </c>
      <c r="D338" t="str">
        <f>VLOOKUP(LEFT(C338,3),Ref!$S$2:$T$4,2,FALSE)</f>
        <v>Dry</v>
      </c>
      <c r="E338" t="str">
        <f t="shared" si="5"/>
        <v>By W and D</v>
      </c>
      <c r="F338" t="str">
        <f>VLOOKUP(MID(C338,4,10),Ref!$B$2:$E$19,4,FALSE)</f>
        <v>Nitrogen</v>
      </c>
      <c r="G338" s="1">
        <v>212.81800000000001</v>
      </c>
      <c r="H338" s="1">
        <f>VLOOKUP(MID(C338,4,10),Ref!$B$2:$D$19,3,FALSE)*G338</f>
        <v>99.315066666666681</v>
      </c>
    </row>
    <row r="339" spans="1:8" x14ac:dyDescent="0.25">
      <c r="A339" t="s">
        <v>171</v>
      </c>
      <c r="B339" t="str">
        <f>VLOOKUP(A339,Ref!$L$2:$O$194,4,FALSE)</f>
        <v>Bondville</v>
      </c>
      <c r="C339" t="s">
        <v>568</v>
      </c>
      <c r="D339" t="str">
        <f>VLOOKUP(LEFT(C339,3),Ref!$S$2:$T$4,2,FALSE)</f>
        <v>Dry</v>
      </c>
      <c r="E339" t="str">
        <f t="shared" si="5"/>
        <v>By W and D</v>
      </c>
      <c r="F339" t="str">
        <f>VLOOKUP(MID(C339,4,10),Ref!$B$2:$E$19,4,FALSE)</f>
        <v>Nitrogen</v>
      </c>
      <c r="G339" s="1">
        <v>3387.34</v>
      </c>
      <c r="H339" s="1">
        <f>VLOOKUP(MID(C339,4,10),Ref!$B$2:$D$19,3,FALSE)*G339</f>
        <v>1030.9295652173914</v>
      </c>
    </row>
    <row r="340" spans="1:8" x14ac:dyDescent="0.25">
      <c r="A340" t="s">
        <v>171</v>
      </c>
      <c r="B340" t="str">
        <f>VLOOKUP(A340,Ref!$L$2:$O$194,4,FALSE)</f>
        <v>Bondville</v>
      </c>
      <c r="C340" t="s">
        <v>569</v>
      </c>
      <c r="D340" t="str">
        <f>VLOOKUP(LEFT(C340,3),Ref!$S$2:$T$4,2,FALSE)</f>
        <v>Dry</v>
      </c>
      <c r="E340" t="str">
        <f t="shared" si="5"/>
        <v>By W and D</v>
      </c>
      <c r="F340" t="str">
        <f>VLOOKUP(MID(C340,4,10),Ref!$B$2:$E$19,4,FALSE)</f>
        <v>Nitrogen</v>
      </c>
      <c r="G340" s="1">
        <v>9.3628400000000003</v>
      </c>
      <c r="H340" s="1">
        <f>VLOOKUP(MID(C340,4,10),Ref!$B$2:$D$19,3,FALSE)*G340</f>
        <v>2.1141896774193549</v>
      </c>
    </row>
    <row r="341" spans="1:8" x14ac:dyDescent="0.25">
      <c r="A341" t="s">
        <v>171</v>
      </c>
      <c r="B341" t="str">
        <f>VLOOKUP(A341,Ref!$L$2:$O$194,4,FALSE)</f>
        <v>Bondville</v>
      </c>
      <c r="C341" t="s">
        <v>570</v>
      </c>
      <c r="D341" t="str">
        <f>VLOOKUP(LEFT(C341,3),Ref!$S$2:$T$4,2,FALSE)</f>
        <v>Dry</v>
      </c>
      <c r="E341" t="str">
        <f t="shared" si="5"/>
        <v>By W and D</v>
      </c>
      <c r="F341" t="str">
        <f>VLOOKUP(MID(C341,4,10),Ref!$B$2:$E$19,4,FALSE)</f>
        <v>Nitrogen</v>
      </c>
      <c r="G341" s="1">
        <v>341.06400000000002</v>
      </c>
      <c r="H341" s="1">
        <f>VLOOKUP(MID(C341,4,10),Ref!$B$2:$D$19,3,FALSE)*G341</f>
        <v>88.424000000000007</v>
      </c>
    </row>
    <row r="342" spans="1:8" x14ac:dyDescent="0.25">
      <c r="A342" t="s">
        <v>171</v>
      </c>
      <c r="B342" t="str">
        <f>VLOOKUP(A342,Ref!$L$2:$O$194,4,FALSE)</f>
        <v>Bondville</v>
      </c>
      <c r="C342" t="s">
        <v>571</v>
      </c>
      <c r="D342" t="str">
        <f>VLOOKUP(LEFT(C342,3),Ref!$S$2:$T$4,2,FALSE)</f>
        <v>Dry</v>
      </c>
      <c r="E342" t="str">
        <f t="shared" si="5"/>
        <v>By W and D</v>
      </c>
      <c r="F342" t="str">
        <f>VLOOKUP(MID(C342,4,10),Ref!$B$2:$E$19,4,FALSE)</f>
        <v>Nitrogen</v>
      </c>
      <c r="G342" s="1">
        <v>10482.700000000001</v>
      </c>
      <c r="H342" s="1">
        <f>VLOOKUP(MID(C342,4,10),Ref!$B$2:$D$19,3,FALSE)*G342</f>
        <v>2329.4888888888891</v>
      </c>
    </row>
    <row r="343" spans="1:8" x14ac:dyDescent="0.25">
      <c r="A343" t="s">
        <v>171</v>
      </c>
      <c r="B343" t="str">
        <f>VLOOKUP(A343,Ref!$L$2:$O$194,4,FALSE)</f>
        <v>Bondville</v>
      </c>
      <c r="C343" t="s">
        <v>572</v>
      </c>
      <c r="D343" t="str">
        <f>VLOOKUP(LEFT(C343,3),Ref!$S$2:$T$4,2,FALSE)</f>
        <v>Dry</v>
      </c>
      <c r="E343" t="str">
        <f t="shared" si="5"/>
        <v>By W and D</v>
      </c>
      <c r="F343" t="str">
        <f>VLOOKUP(MID(C343,4,10),Ref!$B$2:$E$19,4,FALSE)</f>
        <v>Nitrogen</v>
      </c>
      <c r="G343" s="1">
        <v>26.233699999999999</v>
      </c>
      <c r="H343" s="1">
        <f>VLOOKUP(MID(C343,4,10),Ref!$B$2:$D$19,3,FALSE)*G343</f>
        <v>7.814293617021276</v>
      </c>
    </row>
    <row r="344" spans="1:8" x14ac:dyDescent="0.25">
      <c r="A344" t="s">
        <v>171</v>
      </c>
      <c r="B344" t="str">
        <f>VLOOKUP(A344,Ref!$L$2:$O$194,4,FALSE)</f>
        <v>Bondville</v>
      </c>
      <c r="C344" t="s">
        <v>573</v>
      </c>
      <c r="D344" t="str">
        <f>VLOOKUP(LEFT(C344,3),Ref!$S$2:$T$4,2,FALSE)</f>
        <v>Dry</v>
      </c>
      <c r="E344" t="str">
        <f t="shared" si="5"/>
        <v>By W and D</v>
      </c>
      <c r="F344" t="str">
        <f>VLOOKUP(MID(C344,4,10),Ref!$B$2:$E$19,4,FALSE)</f>
        <v>Nitrogen</v>
      </c>
      <c r="G344" s="1">
        <v>1303.68</v>
      </c>
      <c r="H344" s="1">
        <f>VLOOKUP(MID(C344,4,10),Ref!$B$2:$D$19,3,FALSE)*G344</f>
        <v>150.83900826446282</v>
      </c>
    </row>
    <row r="345" spans="1:8" x14ac:dyDescent="0.25">
      <c r="A345" t="s">
        <v>171</v>
      </c>
      <c r="B345" t="str">
        <f>VLOOKUP(A345,Ref!$L$2:$O$194,4,FALSE)</f>
        <v>Bondville</v>
      </c>
      <c r="C345" t="s">
        <v>574</v>
      </c>
      <c r="D345" t="str">
        <f>VLOOKUP(LEFT(C345,3),Ref!$S$2:$T$4,2,FALSE)</f>
        <v>Dry</v>
      </c>
      <c r="E345" t="str">
        <f t="shared" si="5"/>
        <v>By W and D</v>
      </c>
      <c r="F345" t="str">
        <f>VLOOKUP(MID(C345,4,10),Ref!$B$2:$E$19,4,FALSE)</f>
        <v>Nitrogen</v>
      </c>
      <c r="G345" s="1">
        <v>656.38699999999994</v>
      </c>
      <c r="H345" s="1">
        <f>VLOOKUP(MID(C345,4,10),Ref!$B$2:$D$19,3,FALSE)*G345</f>
        <v>68.069762962962955</v>
      </c>
    </row>
    <row r="346" spans="1:8" x14ac:dyDescent="0.25">
      <c r="A346" t="s">
        <v>171</v>
      </c>
      <c r="B346" t="str">
        <f>VLOOKUP(A346,Ref!$L$2:$O$194,4,FALSE)</f>
        <v>Bondville</v>
      </c>
      <c r="C346" t="s">
        <v>575</v>
      </c>
      <c r="D346" t="str">
        <f>VLOOKUP(LEFT(C346,3),Ref!$S$2:$T$4,2,FALSE)</f>
        <v>Dry</v>
      </c>
      <c r="E346" t="str">
        <f t="shared" si="5"/>
        <v>By W and D</v>
      </c>
      <c r="F346" t="str">
        <f>VLOOKUP(MID(C346,4,10),Ref!$B$2:$E$19,4,FALSE)</f>
        <v>Nitrogen</v>
      </c>
      <c r="G346" s="1">
        <v>1284.58</v>
      </c>
      <c r="H346" s="1">
        <f>VLOOKUP(MID(C346,4,10),Ref!$B$2:$D$19,3,FALSE)*G346</f>
        <v>151.12705882352941</v>
      </c>
    </row>
    <row r="347" spans="1:8" x14ac:dyDescent="0.25">
      <c r="A347" t="s">
        <v>171</v>
      </c>
      <c r="B347" t="str">
        <f>VLOOKUP(A347,Ref!$L$2:$O$194,4,FALSE)</f>
        <v>Bondville</v>
      </c>
      <c r="C347" t="s">
        <v>576</v>
      </c>
      <c r="D347" t="str">
        <f>VLOOKUP(LEFT(C347,3),Ref!$S$2:$T$4,2,FALSE)</f>
        <v>Dry</v>
      </c>
      <c r="E347" t="str">
        <f t="shared" si="5"/>
        <v>By W and D</v>
      </c>
      <c r="F347" t="str">
        <f>VLOOKUP(MID(C347,4,10),Ref!$B$2:$E$19,4,FALSE)</f>
        <v>Nitrogen</v>
      </c>
      <c r="G347" s="1">
        <v>3.49634</v>
      </c>
      <c r="H347" s="1">
        <f>VLOOKUP(MID(C347,4,10),Ref!$B$2:$D$19,3,FALSE)*G347</f>
        <v>0.61960455696202532</v>
      </c>
    </row>
    <row r="348" spans="1:8" x14ac:dyDescent="0.25">
      <c r="A348" t="s">
        <v>171</v>
      </c>
      <c r="B348" t="str">
        <f>VLOOKUP(A348,Ref!$L$2:$O$194,4,FALSE)</f>
        <v>Bondville</v>
      </c>
      <c r="C348" t="s">
        <v>577</v>
      </c>
      <c r="D348" t="str">
        <f>VLOOKUP(LEFT(C348,3),Ref!$S$2:$T$4,2,FALSE)</f>
        <v>Dry</v>
      </c>
      <c r="E348" t="str">
        <f t="shared" si="5"/>
        <v>By W and D</v>
      </c>
      <c r="F348" t="str">
        <f>VLOOKUP(MID(C348,4,10),Ref!$B$2:$E$19,4,FALSE)</f>
        <v>Nitrogen</v>
      </c>
      <c r="G348" s="1">
        <v>3235.91</v>
      </c>
      <c r="H348" s="1">
        <f>VLOOKUP(MID(C348,4,10),Ref!$B$2:$D$19,3,FALSE)*G348</f>
        <v>2664.8670588235291</v>
      </c>
    </row>
    <row r="349" spans="1:8" x14ac:dyDescent="0.25">
      <c r="A349" t="s">
        <v>171</v>
      </c>
      <c r="B349" t="str">
        <f>VLOOKUP(A349,Ref!$L$2:$O$194,4,FALSE)</f>
        <v>Bondville</v>
      </c>
      <c r="C349" t="s">
        <v>578</v>
      </c>
      <c r="D349" t="str">
        <f>VLOOKUP(LEFT(C349,3),Ref!$S$2:$T$4,2,FALSE)</f>
        <v>Dry</v>
      </c>
      <c r="E349" t="str">
        <f t="shared" si="5"/>
        <v>By W and D</v>
      </c>
      <c r="F349" t="str">
        <f>VLOOKUP(MID(C349,4,10),Ref!$B$2:$E$19,4,FALSE)</f>
        <v>Nitrogen</v>
      </c>
      <c r="G349" s="1">
        <v>739.048</v>
      </c>
      <c r="H349" s="1">
        <f>VLOOKUP(MID(C349,4,10),Ref!$B$2:$D$19,3,FALSE)*G349</f>
        <v>166.8818064516129</v>
      </c>
    </row>
    <row r="350" spans="1:8" x14ac:dyDescent="0.25">
      <c r="A350" t="s">
        <v>171</v>
      </c>
      <c r="B350" t="str">
        <f>VLOOKUP(A350,Ref!$L$2:$O$194,4,FALSE)</f>
        <v>Bondville</v>
      </c>
      <c r="C350" t="s">
        <v>579</v>
      </c>
      <c r="D350" t="str">
        <f>VLOOKUP(LEFT(C350,3),Ref!$S$2:$T$4,2,FALSE)</f>
        <v>Dry</v>
      </c>
      <c r="E350" t="str">
        <f t="shared" si="5"/>
        <v>By W and D</v>
      </c>
      <c r="F350" t="str">
        <f>VLOOKUP(MID(C350,4,10),Ref!$B$2:$E$19,4,FALSE)</f>
        <v>Nitrogen</v>
      </c>
      <c r="G350" s="1">
        <v>481.20800000000003</v>
      </c>
      <c r="H350" s="1">
        <f>VLOOKUP(MID(C350,4,10),Ref!$B$2:$D$19,3,FALSE)*G350</f>
        <v>374.27288888888893</v>
      </c>
    </row>
    <row r="351" spans="1:8" x14ac:dyDescent="0.25">
      <c r="A351" t="s">
        <v>171</v>
      </c>
      <c r="B351" t="str">
        <f>VLOOKUP(A351,Ref!$L$2:$O$194,4,FALSE)</f>
        <v>Bondville</v>
      </c>
      <c r="C351" t="s">
        <v>580</v>
      </c>
      <c r="D351" t="str">
        <f>VLOOKUP(LEFT(C351,3),Ref!$S$2:$T$4,2,FALSE)</f>
        <v>Wet</v>
      </c>
      <c r="E351" t="str">
        <f t="shared" si="5"/>
        <v>By W and D</v>
      </c>
      <c r="F351" t="str">
        <f>VLOOKUP(MID(C351,4,10),Ref!$B$2:$E$19,4,FALSE)</f>
        <v>Nitrogen</v>
      </c>
      <c r="G351" s="1">
        <v>5.3881900000000003E-7</v>
      </c>
      <c r="H351" s="1">
        <f>VLOOKUP(MID(C351,4,10),Ref!$B$2:$D$19,3,FALSE)*G351</f>
        <v>2.5144886666666666E-7</v>
      </c>
    </row>
    <row r="352" spans="1:8" x14ac:dyDescent="0.25">
      <c r="A352" t="s">
        <v>171</v>
      </c>
      <c r="B352" t="str">
        <f>VLOOKUP(A352,Ref!$L$2:$O$194,4,FALSE)</f>
        <v>Bondville</v>
      </c>
      <c r="C352" t="s">
        <v>581</v>
      </c>
      <c r="D352" t="str">
        <f>VLOOKUP(LEFT(C352,3),Ref!$S$2:$T$4,2,FALSE)</f>
        <v>Wet</v>
      </c>
      <c r="E352" t="str">
        <f t="shared" si="5"/>
        <v>By W and D</v>
      </c>
      <c r="F352" t="str">
        <f>VLOOKUP(MID(C352,4,10),Ref!$B$2:$E$19,4,FALSE)</f>
        <v>Nitrogen</v>
      </c>
      <c r="G352" s="1">
        <v>5.6359599999999998E-4</v>
      </c>
      <c r="H352" s="1">
        <f>VLOOKUP(MID(C352,4,10),Ref!$B$2:$D$19,3,FALSE)*G352</f>
        <v>1.7152921739130436E-4</v>
      </c>
    </row>
    <row r="353" spans="1:8" x14ac:dyDescent="0.25">
      <c r="A353" t="s">
        <v>171</v>
      </c>
      <c r="B353" t="str">
        <f>VLOOKUP(A353,Ref!$L$2:$O$194,4,FALSE)</f>
        <v>Bondville</v>
      </c>
      <c r="C353" t="s">
        <v>582</v>
      </c>
      <c r="D353" t="str">
        <f>VLOOKUP(LEFT(C353,3),Ref!$S$2:$T$4,2,FALSE)</f>
        <v>Wet</v>
      </c>
      <c r="E353" t="str">
        <f t="shared" si="5"/>
        <v>By W and D</v>
      </c>
      <c r="F353" t="str">
        <f>VLOOKUP(MID(C353,4,10),Ref!$B$2:$E$19,4,FALSE)</f>
        <v>Nitrogen</v>
      </c>
      <c r="G353" s="1">
        <v>22.607399999999998</v>
      </c>
      <c r="H353" s="1">
        <f>VLOOKUP(MID(C353,4,10),Ref!$B$2:$D$19,3,FALSE)*G353</f>
        <v>5.1048967741935476</v>
      </c>
    </row>
    <row r="354" spans="1:8" x14ac:dyDescent="0.25">
      <c r="A354" t="s">
        <v>171</v>
      </c>
      <c r="B354" t="str">
        <f>VLOOKUP(A354,Ref!$L$2:$O$194,4,FALSE)</f>
        <v>Bondville</v>
      </c>
      <c r="C354" t="s">
        <v>583</v>
      </c>
      <c r="D354" t="str">
        <f>VLOOKUP(LEFT(C354,3),Ref!$S$2:$T$4,2,FALSE)</f>
        <v>Wet</v>
      </c>
      <c r="E354" t="str">
        <f t="shared" si="5"/>
        <v>By W and D</v>
      </c>
      <c r="F354" t="str">
        <f>VLOOKUP(MID(C354,4,10),Ref!$B$2:$E$19,4,FALSE)</f>
        <v>Nitrogen</v>
      </c>
      <c r="G354" s="1">
        <v>56.505400000000002</v>
      </c>
      <c r="H354" s="1">
        <f>VLOOKUP(MID(C354,4,10),Ref!$B$2:$D$19,3,FALSE)*G354</f>
        <v>14.649548148148147</v>
      </c>
    </row>
    <row r="355" spans="1:8" x14ac:dyDescent="0.25">
      <c r="A355" t="s">
        <v>171</v>
      </c>
      <c r="B355" t="str">
        <f>VLOOKUP(A355,Ref!$L$2:$O$194,4,FALSE)</f>
        <v>Bondville</v>
      </c>
      <c r="C355" t="s">
        <v>584</v>
      </c>
      <c r="D355" t="str">
        <f>VLOOKUP(LEFT(C355,3),Ref!$S$2:$T$4,2,FALSE)</f>
        <v>Wet</v>
      </c>
      <c r="E355" t="str">
        <f t="shared" si="5"/>
        <v>By W and D</v>
      </c>
      <c r="F355" t="str">
        <f>VLOOKUP(MID(C355,4,10),Ref!$B$2:$E$19,4,FALSE)</f>
        <v>Nitrogen</v>
      </c>
      <c r="G355" s="1">
        <v>8555.98</v>
      </c>
      <c r="H355" s="1">
        <f>VLOOKUP(MID(C355,4,10),Ref!$B$2:$D$19,3,FALSE)*G355</f>
        <v>1901.3288888888887</v>
      </c>
    </row>
    <row r="356" spans="1:8" x14ac:dyDescent="0.25">
      <c r="A356" t="s">
        <v>171</v>
      </c>
      <c r="B356" t="str">
        <f>VLOOKUP(A356,Ref!$L$2:$O$194,4,FALSE)</f>
        <v>Bondville</v>
      </c>
      <c r="C356" t="s">
        <v>585</v>
      </c>
      <c r="D356" t="str">
        <f>VLOOKUP(LEFT(C356,3),Ref!$S$2:$T$4,2,FALSE)</f>
        <v>Wet</v>
      </c>
      <c r="E356" t="str">
        <f t="shared" si="5"/>
        <v>By W and D</v>
      </c>
      <c r="F356" t="str">
        <f>VLOOKUP(MID(C356,4,10),Ref!$B$2:$E$19,4,FALSE)</f>
        <v>Nitrogen</v>
      </c>
      <c r="G356" s="1">
        <v>2.4021299999999999E-2</v>
      </c>
      <c r="H356" s="1">
        <f>VLOOKUP(MID(C356,4,10),Ref!$B$2:$D$19,3,FALSE)*G356</f>
        <v>7.1552808510638288E-3</v>
      </c>
    </row>
    <row r="357" spans="1:8" x14ac:dyDescent="0.25">
      <c r="A357" t="s">
        <v>171</v>
      </c>
      <c r="B357" t="str">
        <f>VLOOKUP(A357,Ref!$L$2:$O$194,4,FALSE)</f>
        <v>Bondville</v>
      </c>
      <c r="C357" t="s">
        <v>586</v>
      </c>
      <c r="D357" t="str">
        <f>VLOOKUP(LEFT(C357,3),Ref!$S$2:$T$4,2,FALSE)</f>
        <v>Wet</v>
      </c>
      <c r="E357" t="str">
        <f t="shared" si="5"/>
        <v>By W and D</v>
      </c>
      <c r="F357" t="str">
        <f>VLOOKUP(MID(C357,4,10),Ref!$B$2:$E$19,4,FALSE)</f>
        <v>Nitrogen</v>
      </c>
      <c r="G357" s="1">
        <v>0.46648499999999998</v>
      </c>
      <c r="H357" s="1">
        <f>VLOOKUP(MID(C357,4,10),Ref!$B$2:$D$19,3,FALSE)*G357</f>
        <v>5.3973471074380164E-2</v>
      </c>
    </row>
    <row r="358" spans="1:8" x14ac:dyDescent="0.25">
      <c r="A358" t="s">
        <v>171</v>
      </c>
      <c r="B358" t="str">
        <f>VLOOKUP(A358,Ref!$L$2:$O$194,4,FALSE)</f>
        <v>Bondville</v>
      </c>
      <c r="C358" t="s">
        <v>587</v>
      </c>
      <c r="D358" t="str">
        <f>VLOOKUP(LEFT(C358,3),Ref!$S$2:$T$4,2,FALSE)</f>
        <v>Wet</v>
      </c>
      <c r="E358" t="str">
        <f t="shared" si="5"/>
        <v>By W and D</v>
      </c>
      <c r="F358" t="str">
        <f>VLOOKUP(MID(C358,4,10),Ref!$B$2:$E$19,4,FALSE)</f>
        <v>Nitrogen</v>
      </c>
      <c r="G358" s="1">
        <v>0.246778</v>
      </c>
      <c r="H358" s="1">
        <f>VLOOKUP(MID(C358,4,10),Ref!$B$2:$D$19,3,FALSE)*G358</f>
        <v>2.5591792592592592E-2</v>
      </c>
    </row>
    <row r="359" spans="1:8" x14ac:dyDescent="0.25">
      <c r="A359" t="s">
        <v>171</v>
      </c>
      <c r="B359" t="str">
        <f>VLOOKUP(A359,Ref!$L$2:$O$194,4,FALSE)</f>
        <v>Bondville</v>
      </c>
      <c r="C359" t="s">
        <v>588</v>
      </c>
      <c r="D359" t="str">
        <f>VLOOKUP(LEFT(C359,3),Ref!$S$2:$T$4,2,FALSE)</f>
        <v>Wet</v>
      </c>
      <c r="E359" t="str">
        <f t="shared" si="5"/>
        <v>By W and D</v>
      </c>
      <c r="F359" t="str">
        <f>VLOOKUP(MID(C359,4,10),Ref!$B$2:$E$19,4,FALSE)</f>
        <v>Nitrogen</v>
      </c>
      <c r="G359" s="1">
        <v>2296.63</v>
      </c>
      <c r="H359" s="1">
        <f>VLOOKUP(MID(C359,4,10),Ref!$B$2:$D$19,3,FALSE)*G359</f>
        <v>270.19176470588235</v>
      </c>
    </row>
    <row r="360" spans="1:8" x14ac:dyDescent="0.25">
      <c r="A360" t="s">
        <v>171</v>
      </c>
      <c r="B360" t="str">
        <f>VLOOKUP(A360,Ref!$L$2:$O$194,4,FALSE)</f>
        <v>Bondville</v>
      </c>
      <c r="C360" t="s">
        <v>589</v>
      </c>
      <c r="D360" t="str">
        <f>VLOOKUP(LEFT(C360,3),Ref!$S$2:$T$4,2,FALSE)</f>
        <v>Wet</v>
      </c>
      <c r="E360" t="str">
        <f t="shared" si="5"/>
        <v>By W and D</v>
      </c>
      <c r="F360" t="str">
        <f>VLOOKUP(MID(C360,4,10),Ref!$B$2:$E$19,4,FALSE)</f>
        <v>Nitrogen</v>
      </c>
      <c r="G360" s="1">
        <v>6.0268499999999996</v>
      </c>
      <c r="H360" s="1">
        <f>VLOOKUP(MID(C360,4,10),Ref!$B$2:$D$19,3,FALSE)*G360</f>
        <v>1.0680493670886075</v>
      </c>
    </row>
    <row r="361" spans="1:8" x14ac:dyDescent="0.25">
      <c r="A361" t="s">
        <v>171</v>
      </c>
      <c r="B361" t="str">
        <f>VLOOKUP(A361,Ref!$L$2:$O$194,4,FALSE)</f>
        <v>Bondville</v>
      </c>
      <c r="C361" t="s">
        <v>590</v>
      </c>
      <c r="D361" t="str">
        <f>VLOOKUP(LEFT(C361,3),Ref!$S$2:$T$4,2,FALSE)</f>
        <v>Wet</v>
      </c>
      <c r="E361" t="str">
        <f t="shared" si="5"/>
        <v>By W and D</v>
      </c>
      <c r="F361" t="str">
        <f>VLOOKUP(MID(C361,4,10),Ref!$B$2:$E$19,4,FALSE)</f>
        <v>Nitrogen</v>
      </c>
      <c r="G361" s="1">
        <v>379.95299999999997</v>
      </c>
      <c r="H361" s="1">
        <f>VLOOKUP(MID(C361,4,10),Ref!$B$2:$D$19,3,FALSE)*G361</f>
        <v>312.90247058823525</v>
      </c>
    </row>
    <row r="362" spans="1:8" x14ac:dyDescent="0.25">
      <c r="A362" t="s">
        <v>171</v>
      </c>
      <c r="B362" t="str">
        <f>VLOOKUP(A362,Ref!$L$2:$O$194,4,FALSE)</f>
        <v>Bondville</v>
      </c>
      <c r="C362" t="s">
        <v>591</v>
      </c>
      <c r="D362" t="str">
        <f>VLOOKUP(LEFT(C362,3),Ref!$S$2:$T$4,2,FALSE)</f>
        <v>Wet</v>
      </c>
      <c r="E362" t="str">
        <f t="shared" si="5"/>
        <v>By W and D</v>
      </c>
      <c r="F362" t="str">
        <f>VLOOKUP(MID(C362,4,10),Ref!$B$2:$E$19,4,FALSE)</f>
        <v>Nitrogen</v>
      </c>
      <c r="G362" s="1">
        <v>1821.39</v>
      </c>
      <c r="H362" s="1">
        <f>VLOOKUP(MID(C362,4,10),Ref!$B$2:$D$19,3,FALSE)*G362</f>
        <v>411.28161290322583</v>
      </c>
    </row>
    <row r="363" spans="1:8" x14ac:dyDescent="0.25">
      <c r="A363" t="s">
        <v>171</v>
      </c>
      <c r="B363" t="str">
        <f>VLOOKUP(A363,Ref!$L$2:$O$194,4,FALSE)</f>
        <v>Bondville</v>
      </c>
      <c r="C363" t="s">
        <v>592</v>
      </c>
      <c r="D363" t="str">
        <f>VLOOKUP(LEFT(C363,3),Ref!$S$2:$T$4,2,FALSE)</f>
        <v>Wet</v>
      </c>
      <c r="E363" t="str">
        <f t="shared" si="5"/>
        <v>By W and D</v>
      </c>
      <c r="F363" t="str">
        <f>VLOOKUP(MID(C363,4,10),Ref!$B$2:$E$19,4,FALSE)</f>
        <v>Nitrogen</v>
      </c>
      <c r="G363" s="1">
        <v>2916.77</v>
      </c>
      <c r="H363" s="1">
        <f>VLOOKUP(MID(C363,4,10),Ref!$B$2:$D$19,3,FALSE)*G363</f>
        <v>2268.5988888888887</v>
      </c>
    </row>
    <row r="364" spans="1:8" x14ac:dyDescent="0.25">
      <c r="A364" t="s">
        <v>171</v>
      </c>
      <c r="B364" t="str">
        <f>VLOOKUP(A364,Ref!$L$2:$O$194,4,FALSE)</f>
        <v>Bondville</v>
      </c>
      <c r="C364" t="s">
        <v>593</v>
      </c>
      <c r="D364" t="str">
        <f>VLOOKUP(LEFT(C364,3),Ref!$S$2:$T$4,2,FALSE)</f>
        <v>Total (Dry+Wet)</v>
      </c>
      <c r="E364" t="str">
        <f t="shared" si="5"/>
        <v>Total</v>
      </c>
      <c r="F364" t="str">
        <f>VLOOKUP(MID(C364,4,10),Ref!$B$2:$E$19,4,FALSE)</f>
        <v>Nitrogen</v>
      </c>
      <c r="G364" s="1">
        <v>212.81800000000001</v>
      </c>
      <c r="H364" s="1">
        <f>VLOOKUP(MID(C364,4,10),Ref!$B$2:$D$19,3,FALSE)*G364</f>
        <v>99.315066666666681</v>
      </c>
    </row>
    <row r="365" spans="1:8" x14ac:dyDescent="0.25">
      <c r="A365" t="s">
        <v>171</v>
      </c>
      <c r="B365" t="str">
        <f>VLOOKUP(A365,Ref!$L$2:$O$194,4,FALSE)</f>
        <v>Bondville</v>
      </c>
      <c r="C365" t="s">
        <v>594</v>
      </c>
      <c r="D365" t="str">
        <f>VLOOKUP(LEFT(C365,3),Ref!$S$2:$T$4,2,FALSE)</f>
        <v>Total (Dry+Wet)</v>
      </c>
      <c r="E365" t="str">
        <f t="shared" si="5"/>
        <v>Total</v>
      </c>
      <c r="F365" t="str">
        <f>VLOOKUP(MID(C365,4,10),Ref!$B$2:$E$19,4,FALSE)</f>
        <v>Nitrogen</v>
      </c>
      <c r="G365" s="1">
        <v>3387.34</v>
      </c>
      <c r="H365" s="1">
        <f>VLOOKUP(MID(C365,4,10),Ref!$B$2:$D$19,3,FALSE)*G365</f>
        <v>1030.9295652173914</v>
      </c>
    </row>
    <row r="366" spans="1:8" x14ac:dyDescent="0.25">
      <c r="A366" t="s">
        <v>171</v>
      </c>
      <c r="B366" t="str">
        <f>VLOOKUP(A366,Ref!$L$2:$O$194,4,FALSE)</f>
        <v>Bondville</v>
      </c>
      <c r="C366" t="s">
        <v>595</v>
      </c>
      <c r="D366" t="str">
        <f>VLOOKUP(LEFT(C366,3),Ref!$S$2:$T$4,2,FALSE)</f>
        <v>Total (Dry+Wet)</v>
      </c>
      <c r="E366" t="str">
        <f t="shared" si="5"/>
        <v>Total</v>
      </c>
      <c r="F366" t="str">
        <f>VLOOKUP(MID(C366,4,10),Ref!$B$2:$E$19,4,FALSE)</f>
        <v>Nitrogen</v>
      </c>
      <c r="G366" s="1">
        <v>31.970099999999999</v>
      </c>
      <c r="H366" s="1">
        <f>VLOOKUP(MID(C366,4,10),Ref!$B$2:$D$19,3,FALSE)*G366</f>
        <v>7.2190548387096767</v>
      </c>
    </row>
    <row r="367" spans="1:8" x14ac:dyDescent="0.25">
      <c r="A367" t="s">
        <v>171</v>
      </c>
      <c r="B367" t="str">
        <f>VLOOKUP(A367,Ref!$L$2:$O$194,4,FALSE)</f>
        <v>Bondville</v>
      </c>
      <c r="C367" t="s">
        <v>596</v>
      </c>
      <c r="D367" t="str">
        <f>VLOOKUP(LEFT(C367,3),Ref!$S$2:$T$4,2,FALSE)</f>
        <v>Total (Dry+Wet)</v>
      </c>
      <c r="E367" t="str">
        <f t="shared" si="5"/>
        <v>Total</v>
      </c>
      <c r="F367" t="str">
        <f>VLOOKUP(MID(C367,4,10),Ref!$B$2:$E$19,4,FALSE)</f>
        <v>Nitrogen</v>
      </c>
      <c r="G367" s="1">
        <v>397.57</v>
      </c>
      <c r="H367" s="1">
        <f>VLOOKUP(MID(C367,4,10),Ref!$B$2:$D$19,3,FALSE)*G367</f>
        <v>103.0737037037037</v>
      </c>
    </row>
    <row r="368" spans="1:8" x14ac:dyDescent="0.25">
      <c r="A368" t="s">
        <v>171</v>
      </c>
      <c r="B368" t="str">
        <f>VLOOKUP(A368,Ref!$L$2:$O$194,4,FALSE)</f>
        <v>Bondville</v>
      </c>
      <c r="C368" t="s">
        <v>597</v>
      </c>
      <c r="D368" t="str">
        <f>VLOOKUP(LEFT(C368,3),Ref!$S$2:$T$4,2,FALSE)</f>
        <v>Total (Dry+Wet)</v>
      </c>
      <c r="E368" t="str">
        <f t="shared" si="5"/>
        <v>Total</v>
      </c>
      <c r="F368" t="str">
        <f>VLOOKUP(MID(C368,4,10),Ref!$B$2:$E$19,4,FALSE)</f>
        <v>Nitrogen</v>
      </c>
      <c r="G368" s="1">
        <v>19038.599999999999</v>
      </c>
      <c r="H368" s="1">
        <f>VLOOKUP(MID(C368,4,10),Ref!$B$2:$D$19,3,FALSE)*G368</f>
        <v>4230.7999999999993</v>
      </c>
    </row>
    <row r="369" spans="1:8" x14ac:dyDescent="0.25">
      <c r="A369" t="s">
        <v>171</v>
      </c>
      <c r="B369" t="str">
        <f>VLOOKUP(A369,Ref!$L$2:$O$194,4,FALSE)</f>
        <v>Bondville</v>
      </c>
      <c r="C369" t="s">
        <v>598</v>
      </c>
      <c r="D369" t="str">
        <f>VLOOKUP(LEFT(C369,3),Ref!$S$2:$T$4,2,FALSE)</f>
        <v>Total (Dry+Wet)</v>
      </c>
      <c r="E369" t="str">
        <f t="shared" si="5"/>
        <v>Total</v>
      </c>
      <c r="F369" t="str">
        <f>VLOOKUP(MID(C369,4,10),Ref!$B$2:$E$19,4,FALSE)</f>
        <v>Nitrogen</v>
      </c>
      <c r="G369" s="1">
        <v>26.2577</v>
      </c>
      <c r="H369" s="1">
        <f>VLOOKUP(MID(C369,4,10),Ref!$B$2:$D$19,3,FALSE)*G369</f>
        <v>7.8214425531914893</v>
      </c>
    </row>
    <row r="370" spans="1:8" x14ac:dyDescent="0.25">
      <c r="A370" t="s">
        <v>171</v>
      </c>
      <c r="B370" t="str">
        <f>VLOOKUP(A370,Ref!$L$2:$O$194,4,FALSE)</f>
        <v>Bondville</v>
      </c>
      <c r="C370" t="s">
        <v>599</v>
      </c>
      <c r="D370" t="str">
        <f>VLOOKUP(LEFT(C370,3),Ref!$S$2:$T$4,2,FALSE)</f>
        <v>Total (Dry+Wet)</v>
      </c>
      <c r="E370" t="str">
        <f t="shared" si="5"/>
        <v>Total</v>
      </c>
      <c r="F370" t="str">
        <f>VLOOKUP(MID(C370,4,10),Ref!$B$2:$E$19,4,FALSE)</f>
        <v>Nitrogen</v>
      </c>
      <c r="G370" s="1">
        <v>1304.1400000000001</v>
      </c>
      <c r="H370" s="1">
        <f>VLOOKUP(MID(C370,4,10),Ref!$B$2:$D$19,3,FALSE)*G370</f>
        <v>150.89223140495869</v>
      </c>
    </row>
    <row r="371" spans="1:8" x14ac:dyDescent="0.25">
      <c r="A371" t="s">
        <v>171</v>
      </c>
      <c r="B371" t="str">
        <f>VLOOKUP(A371,Ref!$L$2:$O$194,4,FALSE)</f>
        <v>Bondville</v>
      </c>
      <c r="C371" t="s">
        <v>600</v>
      </c>
      <c r="D371" t="str">
        <f>VLOOKUP(LEFT(C371,3),Ref!$S$2:$T$4,2,FALSE)</f>
        <v>Total (Dry+Wet)</v>
      </c>
      <c r="E371" t="str">
        <f t="shared" si="5"/>
        <v>Total</v>
      </c>
      <c r="F371" t="str">
        <f>VLOOKUP(MID(C371,4,10),Ref!$B$2:$E$19,4,FALSE)</f>
        <v>Nitrogen</v>
      </c>
      <c r="G371" s="1">
        <v>656.63400000000001</v>
      </c>
      <c r="H371" s="1">
        <f>VLOOKUP(MID(C371,4,10),Ref!$B$2:$D$19,3,FALSE)*G371</f>
        <v>68.09537777777777</v>
      </c>
    </row>
    <row r="372" spans="1:8" x14ac:dyDescent="0.25">
      <c r="A372" t="s">
        <v>171</v>
      </c>
      <c r="B372" t="str">
        <f>VLOOKUP(A372,Ref!$L$2:$O$194,4,FALSE)</f>
        <v>Bondville</v>
      </c>
      <c r="C372" t="s">
        <v>601</v>
      </c>
      <c r="D372" t="str">
        <f>VLOOKUP(LEFT(C372,3),Ref!$S$2:$T$4,2,FALSE)</f>
        <v>Total (Dry+Wet)</v>
      </c>
      <c r="E372" t="str">
        <f t="shared" si="5"/>
        <v>Total</v>
      </c>
      <c r="F372" t="str">
        <f>VLOOKUP(MID(C372,4,10),Ref!$B$2:$E$19,4,FALSE)</f>
        <v>Nitrogen</v>
      </c>
      <c r="G372" s="1">
        <v>3581.22</v>
      </c>
      <c r="H372" s="1">
        <f>VLOOKUP(MID(C372,4,10),Ref!$B$2:$D$19,3,FALSE)*G372</f>
        <v>421.32</v>
      </c>
    </row>
    <row r="373" spans="1:8" x14ac:dyDescent="0.25">
      <c r="A373" t="s">
        <v>171</v>
      </c>
      <c r="B373" t="str">
        <f>VLOOKUP(A373,Ref!$L$2:$O$194,4,FALSE)</f>
        <v>Bondville</v>
      </c>
      <c r="C373" t="s">
        <v>602</v>
      </c>
      <c r="D373" t="str">
        <f>VLOOKUP(LEFT(C373,3),Ref!$S$2:$T$4,2,FALSE)</f>
        <v>Total (Dry+Wet)</v>
      </c>
      <c r="E373" t="str">
        <f t="shared" si="5"/>
        <v>Total</v>
      </c>
      <c r="F373" t="str">
        <f>VLOOKUP(MID(C373,4,10),Ref!$B$2:$E$19,4,FALSE)</f>
        <v>Nitrogen</v>
      </c>
      <c r="G373" s="1">
        <v>9.5231700000000004</v>
      </c>
      <c r="H373" s="1">
        <f>VLOOKUP(MID(C373,4,10),Ref!$B$2:$D$19,3,FALSE)*G373</f>
        <v>1.6876503797468354</v>
      </c>
    </row>
    <row r="374" spans="1:8" x14ac:dyDescent="0.25">
      <c r="A374" t="s">
        <v>171</v>
      </c>
      <c r="B374" t="str">
        <f>VLOOKUP(A374,Ref!$L$2:$O$194,4,FALSE)</f>
        <v>Bondville</v>
      </c>
      <c r="C374" t="s">
        <v>603</v>
      </c>
      <c r="D374" t="str">
        <f>VLOOKUP(LEFT(C374,3),Ref!$S$2:$T$4,2,FALSE)</f>
        <v>Total (Dry+Wet)</v>
      </c>
      <c r="E374" t="str">
        <f t="shared" si="5"/>
        <v>Total</v>
      </c>
      <c r="F374" t="str">
        <f>VLOOKUP(MID(C374,4,10),Ref!$B$2:$E$19,4,FALSE)</f>
        <v>Nitrogen</v>
      </c>
      <c r="G374" s="1">
        <v>3615.86</v>
      </c>
      <c r="H374" s="1">
        <f>VLOOKUP(MID(C374,4,10),Ref!$B$2:$D$19,3,FALSE)*G374</f>
        <v>2977.7670588235292</v>
      </c>
    </row>
    <row r="375" spans="1:8" x14ac:dyDescent="0.25">
      <c r="A375" t="s">
        <v>171</v>
      </c>
      <c r="B375" t="str">
        <f>VLOOKUP(A375,Ref!$L$2:$O$194,4,FALSE)</f>
        <v>Bondville</v>
      </c>
      <c r="C375" t="s">
        <v>604</v>
      </c>
      <c r="D375" t="str">
        <f>VLOOKUP(LEFT(C375,3),Ref!$S$2:$T$4,2,FALSE)</f>
        <v>Total (Dry+Wet)</v>
      </c>
      <c r="E375" t="str">
        <f t="shared" si="5"/>
        <v>Total</v>
      </c>
      <c r="F375" t="str">
        <f>VLOOKUP(MID(C375,4,10),Ref!$B$2:$E$19,4,FALSE)</f>
        <v>Nitrogen</v>
      </c>
      <c r="G375" s="1">
        <v>2560.44</v>
      </c>
      <c r="H375" s="1">
        <f>VLOOKUP(MID(C375,4,10),Ref!$B$2:$D$19,3,FALSE)*G375</f>
        <v>578.1638709677419</v>
      </c>
    </row>
    <row r="376" spans="1:8" x14ac:dyDescent="0.25">
      <c r="A376" t="s">
        <v>171</v>
      </c>
      <c r="B376" t="str">
        <f>VLOOKUP(A376,Ref!$L$2:$O$194,4,FALSE)</f>
        <v>Bondville</v>
      </c>
      <c r="C376" t="s">
        <v>605</v>
      </c>
      <c r="D376" t="str">
        <f>VLOOKUP(LEFT(C376,3),Ref!$S$2:$T$4,2,FALSE)</f>
        <v>Total (Dry+Wet)</v>
      </c>
      <c r="E376" t="str">
        <f t="shared" si="5"/>
        <v>Total</v>
      </c>
      <c r="F376" t="str">
        <f>VLOOKUP(MID(C376,4,10),Ref!$B$2:$E$19,4,FALSE)</f>
        <v>Nitrogen</v>
      </c>
      <c r="G376" s="1">
        <v>3397.99</v>
      </c>
      <c r="H376" s="1">
        <f>VLOOKUP(MID(C376,4,10),Ref!$B$2:$D$19,3,FALSE)*G376</f>
        <v>2642.8811111111108</v>
      </c>
    </row>
    <row r="377" spans="1:8" x14ac:dyDescent="0.25">
      <c r="A377" t="s">
        <v>171</v>
      </c>
      <c r="B377" t="str">
        <f>VLOOKUP(A377,Ref!$L$2:$O$194,4,FALSE)</f>
        <v>Bondville</v>
      </c>
      <c r="C377" t="s">
        <v>606</v>
      </c>
      <c r="D377" t="str">
        <f>VLOOKUP(LEFT(C377,3),Ref!$S$2:$T$4,2,FALSE)</f>
        <v>Dry</v>
      </c>
      <c r="E377" t="str">
        <f t="shared" si="5"/>
        <v>By W and D</v>
      </c>
      <c r="F377" t="str">
        <f>VLOOKUP(MID(C377,4,10),Ref!$B$2:$E$19,4,FALSE)</f>
        <v>Total Nitrogen</v>
      </c>
      <c r="G377" s="1">
        <v>7134.76</v>
      </c>
      <c r="H377" s="1">
        <f>VLOOKUP(MID(C377,4,10),Ref!$B$2:$D$19,3,FALSE)*G377</f>
        <v>7134.76</v>
      </c>
    </row>
    <row r="378" spans="1:8" x14ac:dyDescent="0.25">
      <c r="A378" t="s">
        <v>171</v>
      </c>
      <c r="B378" t="str">
        <f>VLOOKUP(A378,Ref!$L$2:$O$194,4,FALSE)</f>
        <v>Bondville</v>
      </c>
      <c r="C378" t="s">
        <v>607</v>
      </c>
      <c r="D378" t="str">
        <f>VLOOKUP(LEFT(C378,3),Ref!$S$2:$T$4,2,FALSE)</f>
        <v>Wet</v>
      </c>
      <c r="E378" t="str">
        <f t="shared" si="5"/>
        <v>By W and D</v>
      </c>
      <c r="F378" t="str">
        <f>VLOOKUP(MID(C378,4,10),Ref!$B$2:$E$19,4,FALSE)</f>
        <v>Total Nitrogen</v>
      </c>
      <c r="G378" s="1">
        <v>5185.2299999999996</v>
      </c>
      <c r="H378" s="1">
        <f>VLOOKUP(MID(C378,4,10),Ref!$B$2:$D$19,3,FALSE)*G378</f>
        <v>5185.2299999999996</v>
      </c>
    </row>
    <row r="379" spans="1:8" x14ac:dyDescent="0.25">
      <c r="A379" t="s">
        <v>171</v>
      </c>
      <c r="B379" t="str">
        <f>VLOOKUP(A379,Ref!$L$2:$O$194,4,FALSE)</f>
        <v>Bondville</v>
      </c>
      <c r="C379" t="s">
        <v>608</v>
      </c>
      <c r="D379" t="str">
        <f>VLOOKUP(LEFT(C379,3),Ref!$S$2:$T$4,2,FALSE)</f>
        <v>Total (Dry+Wet)</v>
      </c>
      <c r="E379" t="str">
        <f t="shared" si="5"/>
        <v>Total</v>
      </c>
      <c r="F379" t="str">
        <f>VLOOKUP(MID(C379,4,10),Ref!$B$2:$E$19,4,FALSE)</f>
        <v>Total Nitrogen</v>
      </c>
      <c r="G379" s="1">
        <v>12320</v>
      </c>
      <c r="H379" s="1">
        <f>VLOOKUP(MID(C379,4,10),Ref!$B$2:$D$19,3,FALSE)*G379</f>
        <v>12320</v>
      </c>
    </row>
    <row r="380" spans="1:8" x14ac:dyDescent="0.25">
      <c r="A380" t="s">
        <v>173</v>
      </c>
      <c r="B380" t="str">
        <f>VLOOKUP(A380,Ref!$L$2:$O$194,4,FALSE)</f>
        <v>Boundary Waters Canoe Area</v>
      </c>
      <c r="C380" t="s">
        <v>555</v>
      </c>
      <c r="D380" t="str">
        <f>VLOOKUP(LEFT(C380,3),Ref!$S$2:$T$4,2,FALSE)</f>
        <v>Dry</v>
      </c>
      <c r="E380" t="str">
        <f t="shared" si="5"/>
        <v>By W and D</v>
      </c>
      <c r="F380" t="str">
        <f>VLOOKUP(MID(C380,4,10),Ref!$B$2:$E$19,4,FALSE)</f>
        <v>Sulfur</v>
      </c>
      <c r="G380" s="1">
        <v>1290.55</v>
      </c>
      <c r="H380" s="1">
        <f>VLOOKUP(MID(C380,4,10),Ref!$B$2:$D$19,3,FALSE)*G380</f>
        <v>645.27499999999998</v>
      </c>
    </row>
    <row r="381" spans="1:8" x14ac:dyDescent="0.25">
      <c r="A381" t="s">
        <v>173</v>
      </c>
      <c r="B381" t="str">
        <f>VLOOKUP(A381,Ref!$L$2:$O$194,4,FALSE)</f>
        <v>Boundary Waters Canoe Area</v>
      </c>
      <c r="C381" t="s">
        <v>556</v>
      </c>
      <c r="D381" t="str">
        <f>VLOOKUP(LEFT(C381,3),Ref!$S$2:$T$4,2,FALSE)</f>
        <v>Dry</v>
      </c>
      <c r="E381" t="str">
        <f t="shared" si="5"/>
        <v>By W and D</v>
      </c>
      <c r="F381" t="str">
        <f>VLOOKUP(MID(C381,4,10),Ref!$B$2:$E$19,4,FALSE)</f>
        <v>Sulfur</v>
      </c>
      <c r="G381" s="1">
        <v>2.4488500000000002</v>
      </c>
      <c r="H381" s="1">
        <f>VLOOKUP(MID(C381,4,10),Ref!$B$2:$D$19,3,FALSE)*G381</f>
        <v>0.79962448979591838</v>
      </c>
    </row>
    <row r="382" spans="1:8" x14ac:dyDescent="0.25">
      <c r="A382" t="s">
        <v>173</v>
      </c>
      <c r="B382" t="str">
        <f>VLOOKUP(A382,Ref!$L$2:$O$194,4,FALSE)</f>
        <v>Boundary Waters Canoe Area</v>
      </c>
      <c r="C382" t="s">
        <v>557</v>
      </c>
      <c r="D382" t="str">
        <f>VLOOKUP(LEFT(C382,3),Ref!$S$2:$T$4,2,FALSE)</f>
        <v>Dry</v>
      </c>
      <c r="E382" t="str">
        <f t="shared" si="5"/>
        <v>By W and D</v>
      </c>
      <c r="F382" t="str">
        <f>VLOOKUP(MID(C382,4,10),Ref!$B$2:$E$19,4,FALSE)</f>
        <v>Sulfur</v>
      </c>
      <c r="G382" s="1">
        <v>450.06700000000001</v>
      </c>
      <c r="H382" s="1">
        <f>VLOOKUP(MID(C382,4,10),Ref!$B$2:$D$19,3,FALSE)*G382</f>
        <v>150.02233333333334</v>
      </c>
    </row>
    <row r="383" spans="1:8" x14ac:dyDescent="0.25">
      <c r="A383" t="s">
        <v>173</v>
      </c>
      <c r="B383" t="str">
        <f>VLOOKUP(A383,Ref!$L$2:$O$194,4,FALSE)</f>
        <v>Boundary Waters Canoe Area</v>
      </c>
      <c r="C383" t="s">
        <v>558</v>
      </c>
      <c r="D383" t="str">
        <f>VLOOKUP(LEFT(C383,3),Ref!$S$2:$T$4,2,FALSE)</f>
        <v>Wet</v>
      </c>
      <c r="E383" t="str">
        <f t="shared" si="5"/>
        <v>By W and D</v>
      </c>
      <c r="F383" t="str">
        <f>VLOOKUP(MID(C383,4,10),Ref!$B$2:$E$19,4,FALSE)</f>
        <v>Sulfur</v>
      </c>
      <c r="G383" s="1">
        <v>46.870699999999999</v>
      </c>
      <c r="H383" s="1">
        <f>VLOOKUP(MID(C383,4,10),Ref!$B$2:$D$19,3,FALSE)*G383</f>
        <v>23.43535</v>
      </c>
    </row>
    <row r="384" spans="1:8" x14ac:dyDescent="0.25">
      <c r="A384" t="s">
        <v>173</v>
      </c>
      <c r="B384" t="str">
        <f>VLOOKUP(A384,Ref!$L$2:$O$194,4,FALSE)</f>
        <v>Boundary Waters Canoe Area</v>
      </c>
      <c r="C384" t="s">
        <v>559</v>
      </c>
      <c r="D384" t="str">
        <f>VLOOKUP(LEFT(C384,3),Ref!$S$2:$T$4,2,FALSE)</f>
        <v>Wet</v>
      </c>
      <c r="E384" t="str">
        <f t="shared" si="5"/>
        <v>By W and D</v>
      </c>
      <c r="F384" t="str">
        <f>VLOOKUP(MID(C384,4,10),Ref!$B$2:$E$19,4,FALSE)</f>
        <v>Sulfur</v>
      </c>
      <c r="G384" s="1">
        <v>0.20002400000000001</v>
      </c>
      <c r="H384" s="1">
        <f>VLOOKUP(MID(C384,4,10),Ref!$B$2:$D$19,3,FALSE)*G384</f>
        <v>6.531395918367347E-2</v>
      </c>
    </row>
    <row r="385" spans="1:8" x14ac:dyDescent="0.25">
      <c r="A385" t="s">
        <v>173</v>
      </c>
      <c r="B385" t="str">
        <f>VLOOKUP(A385,Ref!$L$2:$O$194,4,FALSE)</f>
        <v>Boundary Waters Canoe Area</v>
      </c>
      <c r="C385" t="s">
        <v>560</v>
      </c>
      <c r="D385" t="str">
        <f>VLOOKUP(LEFT(C385,3),Ref!$S$2:$T$4,2,FALSE)</f>
        <v>Wet</v>
      </c>
      <c r="E385" t="str">
        <f t="shared" si="5"/>
        <v>By W and D</v>
      </c>
      <c r="F385" t="str">
        <f>VLOOKUP(MID(C385,4,10),Ref!$B$2:$E$19,4,FALSE)</f>
        <v>Sulfur</v>
      </c>
      <c r="G385" s="1">
        <v>7236.12</v>
      </c>
      <c r="H385" s="1">
        <f>VLOOKUP(MID(C385,4,10),Ref!$B$2:$D$19,3,FALSE)*G385</f>
        <v>2412.04</v>
      </c>
    </row>
    <row r="386" spans="1:8" x14ac:dyDescent="0.25">
      <c r="A386" t="s">
        <v>173</v>
      </c>
      <c r="B386" t="str">
        <f>VLOOKUP(A386,Ref!$L$2:$O$194,4,FALSE)</f>
        <v>Boundary Waters Canoe Area</v>
      </c>
      <c r="C386" t="s">
        <v>561</v>
      </c>
      <c r="D386" t="str">
        <f>VLOOKUP(LEFT(C386,3),Ref!$S$2:$T$4,2,FALSE)</f>
        <v>Total (Dry+Wet)</v>
      </c>
      <c r="E386" t="str">
        <f t="shared" si="5"/>
        <v>Total</v>
      </c>
      <c r="F386" t="str">
        <f>VLOOKUP(MID(C386,4,10),Ref!$B$2:$E$19,4,FALSE)</f>
        <v>Sulfur</v>
      </c>
      <c r="G386" s="1">
        <v>1337.43</v>
      </c>
      <c r="H386" s="1">
        <f>VLOOKUP(MID(C386,4,10),Ref!$B$2:$D$19,3,FALSE)*G386</f>
        <v>668.71500000000003</v>
      </c>
    </row>
    <row r="387" spans="1:8" x14ac:dyDescent="0.25">
      <c r="A387" t="s">
        <v>173</v>
      </c>
      <c r="B387" t="str">
        <f>VLOOKUP(A387,Ref!$L$2:$O$194,4,FALSE)</f>
        <v>Boundary Waters Canoe Area</v>
      </c>
      <c r="C387" t="s">
        <v>562</v>
      </c>
      <c r="D387" t="str">
        <f>VLOOKUP(LEFT(C387,3),Ref!$S$2:$T$4,2,FALSE)</f>
        <v>Total (Dry+Wet)</v>
      </c>
      <c r="E387" t="str">
        <f t="shared" ref="E387:E450" si="6">IF(OR(D387="Dry",D387="Wet"),"By W and D","Total")</f>
        <v>Total</v>
      </c>
      <c r="F387" t="str">
        <f>VLOOKUP(MID(C387,4,10),Ref!$B$2:$E$19,4,FALSE)</f>
        <v>Sulfur</v>
      </c>
      <c r="G387" s="1">
        <v>2.6488700000000001</v>
      </c>
      <c r="H387" s="1">
        <f>VLOOKUP(MID(C387,4,10),Ref!$B$2:$D$19,3,FALSE)*G387</f>
        <v>0.86493714285714285</v>
      </c>
    </row>
    <row r="388" spans="1:8" x14ac:dyDescent="0.25">
      <c r="A388" t="s">
        <v>173</v>
      </c>
      <c r="B388" t="str">
        <f>VLOOKUP(A388,Ref!$L$2:$O$194,4,FALSE)</f>
        <v>Boundary Waters Canoe Area</v>
      </c>
      <c r="C388" t="s">
        <v>563</v>
      </c>
      <c r="D388" t="str">
        <f>VLOOKUP(LEFT(C388,3),Ref!$S$2:$T$4,2,FALSE)</f>
        <v>Total (Dry+Wet)</v>
      </c>
      <c r="E388" t="str">
        <f t="shared" si="6"/>
        <v>Total</v>
      </c>
      <c r="F388" t="str">
        <f>VLOOKUP(MID(C388,4,10),Ref!$B$2:$E$19,4,FALSE)</f>
        <v>Sulfur</v>
      </c>
      <c r="G388" s="1">
        <v>7686.16</v>
      </c>
      <c r="H388" s="1">
        <f>VLOOKUP(MID(C388,4,10),Ref!$B$2:$D$19,3,FALSE)*G388</f>
        <v>2562.0533333333333</v>
      </c>
    </row>
    <row r="389" spans="1:8" x14ac:dyDescent="0.25">
      <c r="A389" t="s">
        <v>173</v>
      </c>
      <c r="B389" t="str">
        <f>VLOOKUP(A389,Ref!$L$2:$O$194,4,FALSE)</f>
        <v>Boundary Waters Canoe Area</v>
      </c>
      <c r="C389" t="s">
        <v>564</v>
      </c>
      <c r="D389" t="str">
        <f>VLOOKUP(LEFT(C389,3),Ref!$S$2:$T$4,2,FALSE)</f>
        <v>Dry</v>
      </c>
      <c r="E389" t="str">
        <f t="shared" si="6"/>
        <v>By W and D</v>
      </c>
      <c r="F389" t="str">
        <f>VLOOKUP(MID(C389,4,10),Ref!$B$2:$E$19,4,FALSE)</f>
        <v>Total Sulfur</v>
      </c>
      <c r="G389" s="1">
        <v>796.09900000000005</v>
      </c>
      <c r="H389" s="1">
        <f>VLOOKUP(MID(C389,4,10),Ref!$B$2:$D$19,3,FALSE)*G389</f>
        <v>796.09900000000005</v>
      </c>
    </row>
    <row r="390" spans="1:8" x14ac:dyDescent="0.25">
      <c r="A390" t="s">
        <v>173</v>
      </c>
      <c r="B390" t="str">
        <f>VLOOKUP(A390,Ref!$L$2:$O$194,4,FALSE)</f>
        <v>Boundary Waters Canoe Area</v>
      </c>
      <c r="C390" t="s">
        <v>565</v>
      </c>
      <c r="D390" t="str">
        <f>VLOOKUP(LEFT(C390,3),Ref!$S$2:$T$4,2,FALSE)</f>
        <v>Wet</v>
      </c>
      <c r="E390" t="str">
        <f t="shared" si="6"/>
        <v>By W and D</v>
      </c>
      <c r="F390" t="str">
        <f>VLOOKUP(MID(C390,4,10),Ref!$B$2:$E$19,4,FALSE)</f>
        <v>Total Sulfur</v>
      </c>
      <c r="G390" s="1">
        <v>2435.5100000000002</v>
      </c>
      <c r="H390" s="1">
        <f>VLOOKUP(MID(C390,4,10),Ref!$B$2:$D$19,3,FALSE)*G390</f>
        <v>2435.5100000000002</v>
      </c>
    </row>
    <row r="391" spans="1:8" x14ac:dyDescent="0.25">
      <c r="A391" t="s">
        <v>173</v>
      </c>
      <c r="B391" t="str">
        <f>VLOOKUP(A391,Ref!$L$2:$O$194,4,FALSE)</f>
        <v>Boundary Waters Canoe Area</v>
      </c>
      <c r="C391" t="s">
        <v>566</v>
      </c>
      <c r="D391" t="str">
        <f>VLOOKUP(LEFT(C391,3),Ref!$S$2:$T$4,2,FALSE)</f>
        <v>Total (Dry+Wet)</v>
      </c>
      <c r="E391" t="str">
        <f t="shared" si="6"/>
        <v>Total</v>
      </c>
      <c r="F391" t="str">
        <f>VLOOKUP(MID(C391,4,10),Ref!$B$2:$E$19,4,FALSE)</f>
        <v>Total Sulfur</v>
      </c>
      <c r="G391" s="1">
        <v>3231.61</v>
      </c>
      <c r="H391" s="1">
        <f>VLOOKUP(MID(C391,4,10),Ref!$B$2:$D$19,3,FALSE)*G391</f>
        <v>3231.61</v>
      </c>
    </row>
    <row r="392" spans="1:8" x14ac:dyDescent="0.25">
      <c r="A392" t="s">
        <v>173</v>
      </c>
      <c r="B392" t="str">
        <f>VLOOKUP(A392,Ref!$L$2:$O$194,4,FALSE)</f>
        <v>Boundary Waters Canoe Area</v>
      </c>
      <c r="C392" t="s">
        <v>567</v>
      </c>
      <c r="D392" t="str">
        <f>VLOOKUP(LEFT(C392,3),Ref!$S$2:$T$4,2,FALSE)</f>
        <v>Dry</v>
      </c>
      <c r="E392" t="str">
        <f t="shared" si="6"/>
        <v>By W and D</v>
      </c>
      <c r="F392" t="str">
        <f>VLOOKUP(MID(C392,4,10),Ref!$B$2:$E$19,4,FALSE)</f>
        <v>Nitrogen</v>
      </c>
      <c r="G392" s="1">
        <v>24.726400000000002</v>
      </c>
      <c r="H392" s="1">
        <f>VLOOKUP(MID(C392,4,10),Ref!$B$2:$D$19,3,FALSE)*G392</f>
        <v>11.538986666666668</v>
      </c>
    </row>
    <row r="393" spans="1:8" x14ac:dyDescent="0.25">
      <c r="A393" t="s">
        <v>173</v>
      </c>
      <c r="B393" t="str">
        <f>VLOOKUP(A393,Ref!$L$2:$O$194,4,FALSE)</f>
        <v>Boundary Waters Canoe Area</v>
      </c>
      <c r="C393" t="s">
        <v>568</v>
      </c>
      <c r="D393" t="str">
        <f>VLOOKUP(LEFT(C393,3),Ref!$S$2:$T$4,2,FALSE)</f>
        <v>Dry</v>
      </c>
      <c r="E393" t="str">
        <f t="shared" si="6"/>
        <v>By W and D</v>
      </c>
      <c r="F393" t="str">
        <f>VLOOKUP(MID(C393,4,10),Ref!$B$2:$E$19,4,FALSE)</f>
        <v>Nitrogen</v>
      </c>
      <c r="G393" s="1">
        <v>577.31700000000001</v>
      </c>
      <c r="H393" s="1">
        <f>VLOOKUP(MID(C393,4,10),Ref!$B$2:$D$19,3,FALSE)*G393</f>
        <v>175.7051739130435</v>
      </c>
    </row>
    <row r="394" spans="1:8" x14ac:dyDescent="0.25">
      <c r="A394" t="s">
        <v>173</v>
      </c>
      <c r="B394" t="str">
        <f>VLOOKUP(A394,Ref!$L$2:$O$194,4,FALSE)</f>
        <v>Boundary Waters Canoe Area</v>
      </c>
      <c r="C394" t="s">
        <v>569</v>
      </c>
      <c r="D394" t="str">
        <f>VLOOKUP(LEFT(C394,3),Ref!$S$2:$T$4,2,FALSE)</f>
        <v>Dry</v>
      </c>
      <c r="E394" t="str">
        <f t="shared" si="6"/>
        <v>By W and D</v>
      </c>
      <c r="F394" t="str">
        <f>VLOOKUP(MID(C394,4,10),Ref!$B$2:$E$19,4,FALSE)</f>
        <v>Nitrogen</v>
      </c>
      <c r="G394" s="1">
        <v>2.4902799999999998</v>
      </c>
      <c r="H394" s="1">
        <f>VLOOKUP(MID(C394,4,10),Ref!$B$2:$D$19,3,FALSE)*G394</f>
        <v>0.5623212903225806</v>
      </c>
    </row>
    <row r="395" spans="1:8" x14ac:dyDescent="0.25">
      <c r="A395" t="s">
        <v>173</v>
      </c>
      <c r="B395" t="str">
        <f>VLOOKUP(A395,Ref!$L$2:$O$194,4,FALSE)</f>
        <v>Boundary Waters Canoe Area</v>
      </c>
      <c r="C395" t="s">
        <v>570</v>
      </c>
      <c r="D395" t="str">
        <f>VLOOKUP(LEFT(C395,3),Ref!$S$2:$T$4,2,FALSE)</f>
        <v>Dry</v>
      </c>
      <c r="E395" t="str">
        <f t="shared" si="6"/>
        <v>By W and D</v>
      </c>
      <c r="F395" t="str">
        <f>VLOOKUP(MID(C395,4,10),Ref!$B$2:$E$19,4,FALSE)</f>
        <v>Nitrogen</v>
      </c>
      <c r="G395" s="1">
        <v>100.752</v>
      </c>
      <c r="H395" s="1">
        <f>VLOOKUP(MID(C395,4,10),Ref!$B$2:$D$19,3,FALSE)*G395</f>
        <v>26.120888888888885</v>
      </c>
    </row>
    <row r="396" spans="1:8" x14ac:dyDescent="0.25">
      <c r="A396" t="s">
        <v>173</v>
      </c>
      <c r="B396" t="str">
        <f>VLOOKUP(A396,Ref!$L$2:$O$194,4,FALSE)</f>
        <v>Boundary Waters Canoe Area</v>
      </c>
      <c r="C396" t="s">
        <v>571</v>
      </c>
      <c r="D396" t="str">
        <f>VLOOKUP(LEFT(C396,3),Ref!$S$2:$T$4,2,FALSE)</f>
        <v>Dry</v>
      </c>
      <c r="E396" t="str">
        <f t="shared" si="6"/>
        <v>By W and D</v>
      </c>
      <c r="F396" t="str">
        <f>VLOOKUP(MID(C396,4,10),Ref!$B$2:$E$19,4,FALSE)</f>
        <v>Nitrogen</v>
      </c>
      <c r="G396" s="1">
        <v>4138.22</v>
      </c>
      <c r="H396" s="1">
        <f>VLOOKUP(MID(C396,4,10),Ref!$B$2:$D$19,3,FALSE)*G396</f>
        <v>919.60444444444443</v>
      </c>
    </row>
    <row r="397" spans="1:8" x14ac:dyDescent="0.25">
      <c r="A397" t="s">
        <v>173</v>
      </c>
      <c r="B397" t="str">
        <f>VLOOKUP(A397,Ref!$L$2:$O$194,4,FALSE)</f>
        <v>Boundary Waters Canoe Area</v>
      </c>
      <c r="C397" t="s">
        <v>572</v>
      </c>
      <c r="D397" t="str">
        <f>VLOOKUP(LEFT(C397,3),Ref!$S$2:$T$4,2,FALSE)</f>
        <v>Dry</v>
      </c>
      <c r="E397" t="str">
        <f t="shared" si="6"/>
        <v>By W and D</v>
      </c>
      <c r="F397" t="str">
        <f>VLOOKUP(MID(C397,4,10),Ref!$B$2:$E$19,4,FALSE)</f>
        <v>Nitrogen</v>
      </c>
      <c r="G397" s="1">
        <v>2.6778300000000002</v>
      </c>
      <c r="H397" s="1">
        <f>VLOOKUP(MID(C397,4,10),Ref!$B$2:$D$19,3,FALSE)*G397</f>
        <v>0.79765148936170216</v>
      </c>
    </row>
    <row r="398" spans="1:8" x14ac:dyDescent="0.25">
      <c r="A398" t="s">
        <v>173</v>
      </c>
      <c r="B398" t="str">
        <f>VLOOKUP(A398,Ref!$L$2:$O$194,4,FALSE)</f>
        <v>Boundary Waters Canoe Area</v>
      </c>
      <c r="C398" t="s">
        <v>573</v>
      </c>
      <c r="D398" t="str">
        <f>VLOOKUP(LEFT(C398,3),Ref!$S$2:$T$4,2,FALSE)</f>
        <v>Dry</v>
      </c>
      <c r="E398" t="str">
        <f t="shared" si="6"/>
        <v>By W and D</v>
      </c>
      <c r="F398" t="str">
        <f>VLOOKUP(MID(C398,4,10),Ref!$B$2:$E$19,4,FALSE)</f>
        <v>Nitrogen</v>
      </c>
      <c r="G398" s="1">
        <v>727.02099999999996</v>
      </c>
      <c r="H398" s="1">
        <f>VLOOKUP(MID(C398,4,10),Ref!$B$2:$D$19,3,FALSE)*G398</f>
        <v>84.118132231404957</v>
      </c>
    </row>
    <row r="399" spans="1:8" x14ac:dyDescent="0.25">
      <c r="A399" t="s">
        <v>173</v>
      </c>
      <c r="B399" t="str">
        <f>VLOOKUP(A399,Ref!$L$2:$O$194,4,FALSE)</f>
        <v>Boundary Waters Canoe Area</v>
      </c>
      <c r="C399" t="s">
        <v>574</v>
      </c>
      <c r="D399" t="str">
        <f>VLOOKUP(LEFT(C399,3),Ref!$S$2:$T$4,2,FALSE)</f>
        <v>Dry</v>
      </c>
      <c r="E399" t="str">
        <f t="shared" si="6"/>
        <v>By W and D</v>
      </c>
      <c r="F399" t="str">
        <f>VLOOKUP(MID(C399,4,10),Ref!$B$2:$E$19,4,FALSE)</f>
        <v>Nitrogen</v>
      </c>
      <c r="G399" s="1">
        <v>361.21800000000002</v>
      </c>
      <c r="H399" s="1">
        <f>VLOOKUP(MID(C399,4,10),Ref!$B$2:$D$19,3,FALSE)*G399</f>
        <v>37.459644444444443</v>
      </c>
    </row>
    <row r="400" spans="1:8" x14ac:dyDescent="0.25">
      <c r="A400" t="s">
        <v>173</v>
      </c>
      <c r="B400" t="str">
        <f>VLOOKUP(A400,Ref!$L$2:$O$194,4,FALSE)</f>
        <v>Boundary Waters Canoe Area</v>
      </c>
      <c r="C400" t="s">
        <v>575</v>
      </c>
      <c r="D400" t="str">
        <f>VLOOKUP(LEFT(C400,3),Ref!$S$2:$T$4,2,FALSE)</f>
        <v>Dry</v>
      </c>
      <c r="E400" t="str">
        <f t="shared" si="6"/>
        <v>By W and D</v>
      </c>
      <c r="F400" t="str">
        <f>VLOOKUP(MID(C400,4,10),Ref!$B$2:$E$19,4,FALSE)</f>
        <v>Nitrogen</v>
      </c>
      <c r="G400" s="1">
        <v>776.93100000000004</v>
      </c>
      <c r="H400" s="1">
        <f>VLOOKUP(MID(C400,4,10),Ref!$B$2:$D$19,3,FALSE)*G400</f>
        <v>91.403647058823537</v>
      </c>
    </row>
    <row r="401" spans="1:8" x14ac:dyDescent="0.25">
      <c r="A401" t="s">
        <v>173</v>
      </c>
      <c r="B401" t="str">
        <f>VLOOKUP(A401,Ref!$L$2:$O$194,4,FALSE)</f>
        <v>Boundary Waters Canoe Area</v>
      </c>
      <c r="C401" t="s">
        <v>576</v>
      </c>
      <c r="D401" t="str">
        <f>VLOOKUP(LEFT(C401,3),Ref!$S$2:$T$4,2,FALSE)</f>
        <v>Dry</v>
      </c>
      <c r="E401" t="str">
        <f t="shared" si="6"/>
        <v>By W and D</v>
      </c>
      <c r="F401" t="str">
        <f>VLOOKUP(MID(C401,4,10),Ref!$B$2:$E$19,4,FALSE)</f>
        <v>Nitrogen</v>
      </c>
      <c r="G401" s="1">
        <v>4.1748200000000004</v>
      </c>
      <c r="H401" s="1">
        <f>VLOOKUP(MID(C401,4,10),Ref!$B$2:$D$19,3,FALSE)*G401</f>
        <v>0.73984151898734185</v>
      </c>
    </row>
    <row r="402" spans="1:8" x14ac:dyDescent="0.25">
      <c r="A402" t="s">
        <v>173</v>
      </c>
      <c r="B402" t="str">
        <f>VLOOKUP(A402,Ref!$L$2:$O$194,4,FALSE)</f>
        <v>Boundary Waters Canoe Area</v>
      </c>
      <c r="C402" t="s">
        <v>577</v>
      </c>
      <c r="D402" t="str">
        <f>VLOOKUP(LEFT(C402,3),Ref!$S$2:$T$4,2,FALSE)</f>
        <v>Dry</v>
      </c>
      <c r="E402" t="str">
        <f t="shared" si="6"/>
        <v>By W and D</v>
      </c>
      <c r="F402" t="str">
        <f>VLOOKUP(MID(C402,4,10),Ref!$B$2:$E$19,4,FALSE)</f>
        <v>Nitrogen</v>
      </c>
      <c r="G402" s="1">
        <v>374.59399999999999</v>
      </c>
      <c r="H402" s="1">
        <f>VLOOKUP(MID(C402,4,10),Ref!$B$2:$D$19,3,FALSE)*G402</f>
        <v>308.48917647058823</v>
      </c>
    </row>
    <row r="403" spans="1:8" x14ac:dyDescent="0.25">
      <c r="A403" t="s">
        <v>173</v>
      </c>
      <c r="B403" t="str">
        <f>VLOOKUP(A403,Ref!$L$2:$O$194,4,FALSE)</f>
        <v>Boundary Waters Canoe Area</v>
      </c>
      <c r="C403" t="s">
        <v>578</v>
      </c>
      <c r="D403" t="str">
        <f>VLOOKUP(LEFT(C403,3),Ref!$S$2:$T$4,2,FALSE)</f>
        <v>Dry</v>
      </c>
      <c r="E403" t="str">
        <f t="shared" si="6"/>
        <v>By W and D</v>
      </c>
      <c r="F403" t="str">
        <f>VLOOKUP(MID(C403,4,10),Ref!$B$2:$E$19,4,FALSE)</f>
        <v>Nitrogen</v>
      </c>
      <c r="G403" s="1">
        <v>210.89099999999999</v>
      </c>
      <c r="H403" s="1">
        <f>VLOOKUP(MID(C403,4,10),Ref!$B$2:$D$19,3,FALSE)*G403</f>
        <v>47.620548387096768</v>
      </c>
    </row>
    <row r="404" spans="1:8" x14ac:dyDescent="0.25">
      <c r="A404" t="s">
        <v>173</v>
      </c>
      <c r="B404" t="str">
        <f>VLOOKUP(A404,Ref!$L$2:$O$194,4,FALSE)</f>
        <v>Boundary Waters Canoe Area</v>
      </c>
      <c r="C404" t="s">
        <v>579</v>
      </c>
      <c r="D404" t="str">
        <f>VLOOKUP(LEFT(C404,3),Ref!$S$2:$T$4,2,FALSE)</f>
        <v>Dry</v>
      </c>
      <c r="E404" t="str">
        <f t="shared" si="6"/>
        <v>By W and D</v>
      </c>
      <c r="F404" t="str">
        <f>VLOOKUP(MID(C404,4,10),Ref!$B$2:$E$19,4,FALSE)</f>
        <v>Nitrogen</v>
      </c>
      <c r="G404" s="1">
        <v>176.28899999999999</v>
      </c>
      <c r="H404" s="1">
        <f>VLOOKUP(MID(C404,4,10),Ref!$B$2:$D$19,3,FALSE)*G404</f>
        <v>137.11366666666666</v>
      </c>
    </row>
    <row r="405" spans="1:8" x14ac:dyDescent="0.25">
      <c r="A405" t="s">
        <v>173</v>
      </c>
      <c r="B405" t="str">
        <f>VLOOKUP(A405,Ref!$L$2:$O$194,4,FALSE)</f>
        <v>Boundary Waters Canoe Area</v>
      </c>
      <c r="C405" t="s">
        <v>580</v>
      </c>
      <c r="D405" t="str">
        <f>VLOOKUP(LEFT(C405,3),Ref!$S$2:$T$4,2,FALSE)</f>
        <v>Wet</v>
      </c>
      <c r="E405" t="str">
        <f t="shared" si="6"/>
        <v>By W and D</v>
      </c>
      <c r="F405" t="str">
        <f>VLOOKUP(MID(C405,4,10),Ref!$B$2:$E$19,4,FALSE)</f>
        <v>Nitrogen</v>
      </c>
      <c r="G405" s="1">
        <v>2.45935E-6</v>
      </c>
      <c r="H405" s="1">
        <f>VLOOKUP(MID(C405,4,10),Ref!$B$2:$D$19,3,FALSE)*G405</f>
        <v>1.1476966666666666E-6</v>
      </c>
    </row>
    <row r="406" spans="1:8" x14ac:dyDescent="0.25">
      <c r="A406" t="s">
        <v>173</v>
      </c>
      <c r="B406" t="str">
        <f>VLOOKUP(A406,Ref!$L$2:$O$194,4,FALSE)</f>
        <v>Boundary Waters Canoe Area</v>
      </c>
      <c r="C406" t="s">
        <v>581</v>
      </c>
      <c r="D406" t="str">
        <f>VLOOKUP(LEFT(C406,3),Ref!$S$2:$T$4,2,FALSE)</f>
        <v>Wet</v>
      </c>
      <c r="E406" t="str">
        <f t="shared" si="6"/>
        <v>By W and D</v>
      </c>
      <c r="F406" t="str">
        <f>VLOOKUP(MID(C406,4,10),Ref!$B$2:$E$19,4,FALSE)</f>
        <v>Nitrogen</v>
      </c>
      <c r="G406" s="1">
        <v>2.5642299999999998E-4</v>
      </c>
      <c r="H406" s="1">
        <f>VLOOKUP(MID(C406,4,10),Ref!$B$2:$D$19,3,FALSE)*G406</f>
        <v>7.8041782608695656E-5</v>
      </c>
    </row>
    <row r="407" spans="1:8" x14ac:dyDescent="0.25">
      <c r="A407" t="s">
        <v>173</v>
      </c>
      <c r="B407" t="str">
        <f>VLOOKUP(A407,Ref!$L$2:$O$194,4,FALSE)</f>
        <v>Boundary Waters Canoe Area</v>
      </c>
      <c r="C407" t="s">
        <v>582</v>
      </c>
      <c r="D407" t="str">
        <f>VLOOKUP(LEFT(C407,3),Ref!$S$2:$T$4,2,FALSE)</f>
        <v>Wet</v>
      </c>
      <c r="E407" t="str">
        <f t="shared" si="6"/>
        <v>By W and D</v>
      </c>
      <c r="F407" t="str">
        <f>VLOOKUP(MID(C407,4,10),Ref!$B$2:$E$19,4,FALSE)</f>
        <v>Nitrogen</v>
      </c>
      <c r="G407" s="1">
        <v>6.6158200000000003</v>
      </c>
      <c r="H407" s="1">
        <f>VLOOKUP(MID(C407,4,10),Ref!$B$2:$D$19,3,FALSE)*G407</f>
        <v>1.4938948387096775</v>
      </c>
    </row>
    <row r="408" spans="1:8" x14ac:dyDescent="0.25">
      <c r="A408" t="s">
        <v>173</v>
      </c>
      <c r="B408" t="str">
        <f>VLOOKUP(A408,Ref!$L$2:$O$194,4,FALSE)</f>
        <v>Boundary Waters Canoe Area</v>
      </c>
      <c r="C408" t="s">
        <v>583</v>
      </c>
      <c r="D408" t="str">
        <f>VLOOKUP(LEFT(C408,3),Ref!$S$2:$T$4,2,FALSE)</f>
        <v>Wet</v>
      </c>
      <c r="E408" t="str">
        <f t="shared" si="6"/>
        <v>By W and D</v>
      </c>
      <c r="F408" t="str">
        <f>VLOOKUP(MID(C408,4,10),Ref!$B$2:$E$19,4,FALSE)</f>
        <v>Nitrogen</v>
      </c>
      <c r="G408" s="1">
        <v>7.6391900000000001</v>
      </c>
      <c r="H408" s="1">
        <f>VLOOKUP(MID(C408,4,10),Ref!$B$2:$D$19,3,FALSE)*G408</f>
        <v>1.9805307407407406</v>
      </c>
    </row>
    <row r="409" spans="1:8" x14ac:dyDescent="0.25">
      <c r="A409" t="s">
        <v>173</v>
      </c>
      <c r="B409" t="str">
        <f>VLOOKUP(A409,Ref!$L$2:$O$194,4,FALSE)</f>
        <v>Boundary Waters Canoe Area</v>
      </c>
      <c r="C409" t="s">
        <v>584</v>
      </c>
      <c r="D409" t="str">
        <f>VLOOKUP(LEFT(C409,3),Ref!$S$2:$T$4,2,FALSE)</f>
        <v>Wet</v>
      </c>
      <c r="E409" t="str">
        <f t="shared" si="6"/>
        <v>By W and D</v>
      </c>
      <c r="F409" t="str">
        <f>VLOOKUP(MID(C409,4,10),Ref!$B$2:$E$19,4,FALSE)</f>
        <v>Nitrogen</v>
      </c>
      <c r="G409" s="1">
        <v>4079.74</v>
      </c>
      <c r="H409" s="1">
        <f>VLOOKUP(MID(C409,4,10),Ref!$B$2:$D$19,3,FALSE)*G409</f>
        <v>906.60888888888883</v>
      </c>
    </row>
    <row r="410" spans="1:8" x14ac:dyDescent="0.25">
      <c r="A410" t="s">
        <v>173</v>
      </c>
      <c r="B410" t="str">
        <f>VLOOKUP(A410,Ref!$L$2:$O$194,4,FALSE)</f>
        <v>Boundary Waters Canoe Area</v>
      </c>
      <c r="C410" t="s">
        <v>585</v>
      </c>
      <c r="D410" t="str">
        <f>VLOOKUP(LEFT(C410,3),Ref!$S$2:$T$4,2,FALSE)</f>
        <v>Wet</v>
      </c>
      <c r="E410" t="str">
        <f t="shared" si="6"/>
        <v>By W and D</v>
      </c>
      <c r="F410" t="str">
        <f>VLOOKUP(MID(C410,4,10),Ref!$B$2:$E$19,4,FALSE)</f>
        <v>Nitrogen</v>
      </c>
      <c r="G410" s="1">
        <v>7.55604E-3</v>
      </c>
      <c r="H410" s="1">
        <f>VLOOKUP(MID(C410,4,10),Ref!$B$2:$D$19,3,FALSE)*G410</f>
        <v>2.2507353191489362E-3</v>
      </c>
    </row>
    <row r="411" spans="1:8" x14ac:dyDescent="0.25">
      <c r="A411" t="s">
        <v>173</v>
      </c>
      <c r="B411" t="str">
        <f>VLOOKUP(A411,Ref!$L$2:$O$194,4,FALSE)</f>
        <v>Boundary Waters Canoe Area</v>
      </c>
      <c r="C411" t="s">
        <v>586</v>
      </c>
      <c r="D411" t="str">
        <f>VLOOKUP(LEFT(C411,3),Ref!$S$2:$T$4,2,FALSE)</f>
        <v>Wet</v>
      </c>
      <c r="E411" t="str">
        <f t="shared" si="6"/>
        <v>By W and D</v>
      </c>
      <c r="F411" t="str">
        <f>VLOOKUP(MID(C411,4,10),Ref!$B$2:$E$19,4,FALSE)</f>
        <v>Nitrogen</v>
      </c>
      <c r="G411" s="1">
        <v>0.698542</v>
      </c>
      <c r="H411" s="1">
        <f>VLOOKUP(MID(C411,4,10),Ref!$B$2:$D$19,3,FALSE)*G411</f>
        <v>8.0823041322314049E-2</v>
      </c>
    </row>
    <row r="412" spans="1:8" x14ac:dyDescent="0.25">
      <c r="A412" t="s">
        <v>173</v>
      </c>
      <c r="B412" t="str">
        <f>VLOOKUP(A412,Ref!$L$2:$O$194,4,FALSE)</f>
        <v>Boundary Waters Canoe Area</v>
      </c>
      <c r="C412" t="s">
        <v>587</v>
      </c>
      <c r="D412" t="str">
        <f>VLOOKUP(LEFT(C412,3),Ref!$S$2:$T$4,2,FALSE)</f>
        <v>Wet</v>
      </c>
      <c r="E412" t="str">
        <f t="shared" si="6"/>
        <v>By W and D</v>
      </c>
      <c r="F412" t="str">
        <f>VLOOKUP(MID(C412,4,10),Ref!$B$2:$E$19,4,FALSE)</f>
        <v>Nitrogen</v>
      </c>
      <c r="G412" s="1">
        <v>0.36202899999999999</v>
      </c>
      <c r="H412" s="1">
        <f>VLOOKUP(MID(C412,4,10),Ref!$B$2:$D$19,3,FALSE)*G412</f>
        <v>3.7543748148148148E-2</v>
      </c>
    </row>
    <row r="413" spans="1:8" x14ac:dyDescent="0.25">
      <c r="A413" t="s">
        <v>173</v>
      </c>
      <c r="B413" t="str">
        <f>VLOOKUP(A413,Ref!$L$2:$O$194,4,FALSE)</f>
        <v>Boundary Waters Canoe Area</v>
      </c>
      <c r="C413" t="s">
        <v>588</v>
      </c>
      <c r="D413" t="str">
        <f>VLOOKUP(LEFT(C413,3),Ref!$S$2:$T$4,2,FALSE)</f>
        <v>Wet</v>
      </c>
      <c r="E413" t="str">
        <f t="shared" si="6"/>
        <v>By W and D</v>
      </c>
      <c r="F413" t="str">
        <f>VLOOKUP(MID(C413,4,10),Ref!$B$2:$E$19,4,FALSE)</f>
        <v>Nitrogen</v>
      </c>
      <c r="G413" s="1">
        <v>1067.58</v>
      </c>
      <c r="H413" s="1">
        <f>VLOOKUP(MID(C413,4,10),Ref!$B$2:$D$19,3,FALSE)*G413</f>
        <v>125.59764705882353</v>
      </c>
    </row>
    <row r="414" spans="1:8" x14ac:dyDescent="0.25">
      <c r="A414" t="s">
        <v>173</v>
      </c>
      <c r="B414" t="str">
        <f>VLOOKUP(A414,Ref!$L$2:$O$194,4,FALSE)</f>
        <v>Boundary Waters Canoe Area</v>
      </c>
      <c r="C414" t="s">
        <v>589</v>
      </c>
      <c r="D414" t="str">
        <f>VLOOKUP(LEFT(C414,3),Ref!$S$2:$T$4,2,FALSE)</f>
        <v>Wet</v>
      </c>
      <c r="E414" t="str">
        <f t="shared" si="6"/>
        <v>By W and D</v>
      </c>
      <c r="F414" t="str">
        <f>VLOOKUP(MID(C414,4,10),Ref!$B$2:$E$19,4,FALSE)</f>
        <v>Nitrogen</v>
      </c>
      <c r="G414" s="1">
        <v>4.8718599999999999</v>
      </c>
      <c r="H414" s="1">
        <f>VLOOKUP(MID(C414,4,10),Ref!$B$2:$D$19,3,FALSE)*G414</f>
        <v>0.86336759493670889</v>
      </c>
    </row>
    <row r="415" spans="1:8" x14ac:dyDescent="0.25">
      <c r="A415" t="s">
        <v>173</v>
      </c>
      <c r="B415" t="str">
        <f>VLOOKUP(A415,Ref!$L$2:$O$194,4,FALSE)</f>
        <v>Boundary Waters Canoe Area</v>
      </c>
      <c r="C415" t="s">
        <v>590</v>
      </c>
      <c r="D415" t="str">
        <f>VLOOKUP(LEFT(C415,3),Ref!$S$2:$T$4,2,FALSE)</f>
        <v>Wet</v>
      </c>
      <c r="E415" t="str">
        <f t="shared" si="6"/>
        <v>By W and D</v>
      </c>
      <c r="F415" t="str">
        <f>VLOOKUP(MID(C415,4,10),Ref!$B$2:$E$19,4,FALSE)</f>
        <v>Nitrogen</v>
      </c>
      <c r="G415" s="1">
        <v>216.91499999999999</v>
      </c>
      <c r="H415" s="1">
        <f>VLOOKUP(MID(C415,4,10),Ref!$B$2:$D$19,3,FALSE)*G415</f>
        <v>178.63588235294117</v>
      </c>
    </row>
    <row r="416" spans="1:8" x14ac:dyDescent="0.25">
      <c r="A416" t="s">
        <v>173</v>
      </c>
      <c r="B416" t="str">
        <f>VLOOKUP(A416,Ref!$L$2:$O$194,4,FALSE)</f>
        <v>Boundary Waters Canoe Area</v>
      </c>
      <c r="C416" t="s">
        <v>591</v>
      </c>
      <c r="D416" t="str">
        <f>VLOOKUP(LEFT(C416,3),Ref!$S$2:$T$4,2,FALSE)</f>
        <v>Wet</v>
      </c>
      <c r="E416" t="str">
        <f t="shared" si="6"/>
        <v>By W and D</v>
      </c>
      <c r="F416" t="str">
        <f>VLOOKUP(MID(C416,4,10),Ref!$B$2:$E$19,4,FALSE)</f>
        <v>Nitrogen</v>
      </c>
      <c r="G416" s="1">
        <v>1243.1199999999999</v>
      </c>
      <c r="H416" s="1">
        <f>VLOOKUP(MID(C416,4,10),Ref!$B$2:$D$19,3,FALSE)*G416</f>
        <v>280.70451612903224</v>
      </c>
    </row>
    <row r="417" spans="1:8" x14ac:dyDescent="0.25">
      <c r="A417" t="s">
        <v>173</v>
      </c>
      <c r="B417" t="str">
        <f>VLOOKUP(A417,Ref!$L$2:$O$194,4,FALSE)</f>
        <v>Boundary Waters Canoe Area</v>
      </c>
      <c r="C417" t="s">
        <v>592</v>
      </c>
      <c r="D417" t="str">
        <f>VLOOKUP(LEFT(C417,3),Ref!$S$2:$T$4,2,FALSE)</f>
        <v>Wet</v>
      </c>
      <c r="E417" t="str">
        <f t="shared" si="6"/>
        <v>By W and D</v>
      </c>
      <c r="F417" t="str">
        <f>VLOOKUP(MID(C417,4,10),Ref!$B$2:$E$19,4,FALSE)</f>
        <v>Nitrogen</v>
      </c>
      <c r="G417" s="1">
        <v>1789.69</v>
      </c>
      <c r="H417" s="1">
        <f>VLOOKUP(MID(C417,4,10),Ref!$B$2:$D$19,3,FALSE)*G417</f>
        <v>1391.9811111111112</v>
      </c>
    </row>
    <row r="418" spans="1:8" x14ac:dyDescent="0.25">
      <c r="A418" t="s">
        <v>173</v>
      </c>
      <c r="B418" t="str">
        <f>VLOOKUP(A418,Ref!$L$2:$O$194,4,FALSE)</f>
        <v>Boundary Waters Canoe Area</v>
      </c>
      <c r="C418" t="s">
        <v>593</v>
      </c>
      <c r="D418" t="str">
        <f>VLOOKUP(LEFT(C418,3),Ref!$S$2:$T$4,2,FALSE)</f>
        <v>Total (Dry+Wet)</v>
      </c>
      <c r="E418" t="str">
        <f t="shared" si="6"/>
        <v>Total</v>
      </c>
      <c r="F418" t="str">
        <f>VLOOKUP(MID(C418,4,10),Ref!$B$2:$E$19,4,FALSE)</f>
        <v>Nitrogen</v>
      </c>
      <c r="G418" s="1">
        <v>24.726400000000002</v>
      </c>
      <c r="H418" s="1">
        <f>VLOOKUP(MID(C418,4,10),Ref!$B$2:$D$19,3,FALSE)*G418</f>
        <v>11.538986666666668</v>
      </c>
    </row>
    <row r="419" spans="1:8" x14ac:dyDescent="0.25">
      <c r="A419" t="s">
        <v>173</v>
      </c>
      <c r="B419" t="str">
        <f>VLOOKUP(A419,Ref!$L$2:$O$194,4,FALSE)</f>
        <v>Boundary Waters Canoe Area</v>
      </c>
      <c r="C419" t="s">
        <v>594</v>
      </c>
      <c r="D419" t="str">
        <f>VLOOKUP(LEFT(C419,3),Ref!$S$2:$T$4,2,FALSE)</f>
        <v>Total (Dry+Wet)</v>
      </c>
      <c r="E419" t="str">
        <f t="shared" si="6"/>
        <v>Total</v>
      </c>
      <c r="F419" t="str">
        <f>VLOOKUP(MID(C419,4,10),Ref!$B$2:$E$19,4,FALSE)</f>
        <v>Nitrogen</v>
      </c>
      <c r="G419" s="1">
        <v>577.31700000000001</v>
      </c>
      <c r="H419" s="1">
        <f>VLOOKUP(MID(C419,4,10),Ref!$B$2:$D$19,3,FALSE)*G419</f>
        <v>175.7051739130435</v>
      </c>
    </row>
    <row r="420" spans="1:8" x14ac:dyDescent="0.25">
      <c r="A420" t="s">
        <v>173</v>
      </c>
      <c r="B420" t="str">
        <f>VLOOKUP(A420,Ref!$L$2:$O$194,4,FALSE)</f>
        <v>Boundary Waters Canoe Area</v>
      </c>
      <c r="C420" t="s">
        <v>595</v>
      </c>
      <c r="D420" t="str">
        <f>VLOOKUP(LEFT(C420,3),Ref!$S$2:$T$4,2,FALSE)</f>
        <v>Total (Dry+Wet)</v>
      </c>
      <c r="E420" t="str">
        <f t="shared" si="6"/>
        <v>Total</v>
      </c>
      <c r="F420" t="str">
        <f>VLOOKUP(MID(C420,4,10),Ref!$B$2:$E$19,4,FALSE)</f>
        <v>Nitrogen</v>
      </c>
      <c r="G420" s="1">
        <v>9.10609</v>
      </c>
      <c r="H420" s="1">
        <f>VLOOKUP(MID(C420,4,10),Ref!$B$2:$D$19,3,FALSE)*G420</f>
        <v>2.056213870967742</v>
      </c>
    </row>
    <row r="421" spans="1:8" x14ac:dyDescent="0.25">
      <c r="A421" t="s">
        <v>173</v>
      </c>
      <c r="B421" t="str">
        <f>VLOOKUP(A421,Ref!$L$2:$O$194,4,FALSE)</f>
        <v>Boundary Waters Canoe Area</v>
      </c>
      <c r="C421" t="s">
        <v>596</v>
      </c>
      <c r="D421" t="str">
        <f>VLOOKUP(LEFT(C421,3),Ref!$S$2:$T$4,2,FALSE)</f>
        <v>Total (Dry+Wet)</v>
      </c>
      <c r="E421" t="str">
        <f t="shared" si="6"/>
        <v>Total</v>
      </c>
      <c r="F421" t="str">
        <f>VLOOKUP(MID(C421,4,10),Ref!$B$2:$E$19,4,FALSE)</f>
        <v>Nitrogen</v>
      </c>
      <c r="G421" s="1">
        <v>108.39100000000001</v>
      </c>
      <c r="H421" s="1">
        <f>VLOOKUP(MID(C421,4,10),Ref!$B$2:$D$19,3,FALSE)*G421</f>
        <v>28.101370370370372</v>
      </c>
    </row>
    <row r="422" spans="1:8" x14ac:dyDescent="0.25">
      <c r="A422" t="s">
        <v>173</v>
      </c>
      <c r="B422" t="str">
        <f>VLOOKUP(A422,Ref!$L$2:$O$194,4,FALSE)</f>
        <v>Boundary Waters Canoe Area</v>
      </c>
      <c r="C422" t="s">
        <v>597</v>
      </c>
      <c r="D422" t="str">
        <f>VLOOKUP(LEFT(C422,3),Ref!$S$2:$T$4,2,FALSE)</f>
        <v>Total (Dry+Wet)</v>
      </c>
      <c r="E422" t="str">
        <f t="shared" si="6"/>
        <v>Total</v>
      </c>
      <c r="F422" t="str">
        <f>VLOOKUP(MID(C422,4,10),Ref!$B$2:$E$19,4,FALSE)</f>
        <v>Nitrogen</v>
      </c>
      <c r="G422" s="1">
        <v>8217.9699999999993</v>
      </c>
      <c r="H422" s="1">
        <f>VLOOKUP(MID(C422,4,10),Ref!$B$2:$D$19,3,FALSE)*G422</f>
        <v>1826.2155555555553</v>
      </c>
    </row>
    <row r="423" spans="1:8" x14ac:dyDescent="0.25">
      <c r="A423" t="s">
        <v>173</v>
      </c>
      <c r="B423" t="str">
        <f>VLOOKUP(A423,Ref!$L$2:$O$194,4,FALSE)</f>
        <v>Boundary Waters Canoe Area</v>
      </c>
      <c r="C423" t="s">
        <v>598</v>
      </c>
      <c r="D423" t="str">
        <f>VLOOKUP(LEFT(C423,3),Ref!$S$2:$T$4,2,FALSE)</f>
        <v>Total (Dry+Wet)</v>
      </c>
      <c r="E423" t="str">
        <f t="shared" si="6"/>
        <v>Total</v>
      </c>
      <c r="F423" t="str">
        <f>VLOOKUP(MID(C423,4,10),Ref!$B$2:$E$19,4,FALSE)</f>
        <v>Nitrogen</v>
      </c>
      <c r="G423" s="1">
        <v>2.6853799999999999</v>
      </c>
      <c r="H423" s="1">
        <f>VLOOKUP(MID(C423,4,10),Ref!$B$2:$D$19,3,FALSE)*G423</f>
        <v>0.79990042553191487</v>
      </c>
    </row>
    <row r="424" spans="1:8" x14ac:dyDescent="0.25">
      <c r="A424" t="s">
        <v>173</v>
      </c>
      <c r="B424" t="str">
        <f>VLOOKUP(A424,Ref!$L$2:$O$194,4,FALSE)</f>
        <v>Boundary Waters Canoe Area</v>
      </c>
      <c r="C424" t="s">
        <v>599</v>
      </c>
      <c r="D424" t="str">
        <f>VLOOKUP(LEFT(C424,3),Ref!$S$2:$T$4,2,FALSE)</f>
        <v>Total (Dry+Wet)</v>
      </c>
      <c r="E424" t="str">
        <f t="shared" si="6"/>
        <v>Total</v>
      </c>
      <c r="F424" t="str">
        <f>VLOOKUP(MID(C424,4,10),Ref!$B$2:$E$19,4,FALSE)</f>
        <v>Nitrogen</v>
      </c>
      <c r="G424" s="1">
        <v>727.71900000000005</v>
      </c>
      <c r="H424" s="1">
        <f>VLOOKUP(MID(C424,4,10),Ref!$B$2:$D$19,3,FALSE)*G424</f>
        <v>84.198892561983484</v>
      </c>
    </row>
    <row r="425" spans="1:8" x14ac:dyDescent="0.25">
      <c r="A425" t="s">
        <v>173</v>
      </c>
      <c r="B425" t="str">
        <f>VLOOKUP(A425,Ref!$L$2:$O$194,4,FALSE)</f>
        <v>Boundary Waters Canoe Area</v>
      </c>
      <c r="C425" t="s">
        <v>600</v>
      </c>
      <c r="D425" t="str">
        <f>VLOOKUP(LEFT(C425,3),Ref!$S$2:$T$4,2,FALSE)</f>
        <v>Total (Dry+Wet)</v>
      </c>
      <c r="E425" t="str">
        <f t="shared" si="6"/>
        <v>Total</v>
      </c>
      <c r="F425" t="str">
        <f>VLOOKUP(MID(C425,4,10),Ref!$B$2:$E$19,4,FALSE)</f>
        <v>Nitrogen</v>
      </c>
      <c r="G425" s="1">
        <v>361.58</v>
      </c>
      <c r="H425" s="1">
        <f>VLOOKUP(MID(C425,4,10),Ref!$B$2:$D$19,3,FALSE)*G425</f>
        <v>37.497185185185181</v>
      </c>
    </row>
    <row r="426" spans="1:8" x14ac:dyDescent="0.25">
      <c r="A426" t="s">
        <v>173</v>
      </c>
      <c r="B426" t="str">
        <f>VLOOKUP(A426,Ref!$L$2:$O$194,4,FALSE)</f>
        <v>Boundary Waters Canoe Area</v>
      </c>
      <c r="C426" t="s">
        <v>601</v>
      </c>
      <c r="D426" t="str">
        <f>VLOOKUP(LEFT(C426,3),Ref!$S$2:$T$4,2,FALSE)</f>
        <v>Total (Dry+Wet)</v>
      </c>
      <c r="E426" t="str">
        <f t="shared" si="6"/>
        <v>Total</v>
      </c>
      <c r="F426" t="str">
        <f>VLOOKUP(MID(C426,4,10),Ref!$B$2:$E$19,4,FALSE)</f>
        <v>Nitrogen</v>
      </c>
      <c r="G426" s="1">
        <v>1844.51</v>
      </c>
      <c r="H426" s="1">
        <f>VLOOKUP(MID(C426,4,10),Ref!$B$2:$D$19,3,FALSE)*G426</f>
        <v>217.00117647058823</v>
      </c>
    </row>
    <row r="427" spans="1:8" x14ac:dyDescent="0.25">
      <c r="A427" t="s">
        <v>173</v>
      </c>
      <c r="B427" t="str">
        <f>VLOOKUP(A427,Ref!$L$2:$O$194,4,FALSE)</f>
        <v>Boundary Waters Canoe Area</v>
      </c>
      <c r="C427" t="s">
        <v>602</v>
      </c>
      <c r="D427" t="str">
        <f>VLOOKUP(LEFT(C427,3),Ref!$S$2:$T$4,2,FALSE)</f>
        <v>Total (Dry+Wet)</v>
      </c>
      <c r="E427" t="str">
        <f t="shared" si="6"/>
        <v>Total</v>
      </c>
      <c r="F427" t="str">
        <f>VLOOKUP(MID(C427,4,10),Ref!$B$2:$E$19,4,FALSE)</f>
        <v>Nitrogen</v>
      </c>
      <c r="G427" s="1">
        <v>9.0466499999999996</v>
      </c>
      <c r="H427" s="1">
        <f>VLOOKUP(MID(C427,4,10),Ref!$B$2:$D$19,3,FALSE)*G427</f>
        <v>1.6032037974683544</v>
      </c>
    </row>
    <row r="428" spans="1:8" x14ac:dyDescent="0.25">
      <c r="A428" t="s">
        <v>173</v>
      </c>
      <c r="B428" t="str">
        <f>VLOOKUP(A428,Ref!$L$2:$O$194,4,FALSE)</f>
        <v>Boundary Waters Canoe Area</v>
      </c>
      <c r="C428" t="s">
        <v>603</v>
      </c>
      <c r="D428" t="str">
        <f>VLOOKUP(LEFT(C428,3),Ref!$S$2:$T$4,2,FALSE)</f>
        <v>Total (Dry+Wet)</v>
      </c>
      <c r="E428" t="str">
        <f t="shared" si="6"/>
        <v>Total</v>
      </c>
      <c r="F428" t="str">
        <f>VLOOKUP(MID(C428,4,10),Ref!$B$2:$E$19,4,FALSE)</f>
        <v>Nitrogen</v>
      </c>
      <c r="G428" s="1">
        <v>591.50800000000004</v>
      </c>
      <c r="H428" s="1">
        <f>VLOOKUP(MID(C428,4,10),Ref!$B$2:$D$19,3,FALSE)*G428</f>
        <v>487.12423529411768</v>
      </c>
    </row>
    <row r="429" spans="1:8" x14ac:dyDescent="0.25">
      <c r="A429" t="s">
        <v>173</v>
      </c>
      <c r="B429" t="str">
        <f>VLOOKUP(A429,Ref!$L$2:$O$194,4,FALSE)</f>
        <v>Boundary Waters Canoe Area</v>
      </c>
      <c r="C429" t="s">
        <v>604</v>
      </c>
      <c r="D429" t="str">
        <f>VLOOKUP(LEFT(C429,3),Ref!$S$2:$T$4,2,FALSE)</f>
        <v>Total (Dry+Wet)</v>
      </c>
      <c r="E429" t="str">
        <f t="shared" si="6"/>
        <v>Total</v>
      </c>
      <c r="F429" t="str">
        <f>VLOOKUP(MID(C429,4,10),Ref!$B$2:$E$19,4,FALSE)</f>
        <v>Nitrogen</v>
      </c>
      <c r="G429" s="1">
        <v>1454.02</v>
      </c>
      <c r="H429" s="1">
        <f>VLOOKUP(MID(C429,4,10),Ref!$B$2:$D$19,3,FALSE)*G429</f>
        <v>328.32709677419354</v>
      </c>
    </row>
    <row r="430" spans="1:8" x14ac:dyDescent="0.25">
      <c r="A430" t="s">
        <v>173</v>
      </c>
      <c r="B430" t="str">
        <f>VLOOKUP(A430,Ref!$L$2:$O$194,4,FALSE)</f>
        <v>Boundary Waters Canoe Area</v>
      </c>
      <c r="C430" t="s">
        <v>605</v>
      </c>
      <c r="D430" t="str">
        <f>VLOOKUP(LEFT(C430,3),Ref!$S$2:$T$4,2,FALSE)</f>
        <v>Total (Dry+Wet)</v>
      </c>
      <c r="E430" t="str">
        <f t="shared" si="6"/>
        <v>Total</v>
      </c>
      <c r="F430" t="str">
        <f>VLOOKUP(MID(C430,4,10),Ref!$B$2:$E$19,4,FALSE)</f>
        <v>Nitrogen</v>
      </c>
      <c r="G430" s="1">
        <v>1965.98</v>
      </c>
      <c r="H430" s="1">
        <f>VLOOKUP(MID(C430,4,10),Ref!$B$2:$D$19,3,FALSE)*G430</f>
        <v>1529.0955555555556</v>
      </c>
    </row>
    <row r="431" spans="1:8" x14ac:dyDescent="0.25">
      <c r="A431" t="s">
        <v>173</v>
      </c>
      <c r="B431" t="str">
        <f>VLOOKUP(A431,Ref!$L$2:$O$194,4,FALSE)</f>
        <v>Boundary Waters Canoe Area</v>
      </c>
      <c r="C431" t="s">
        <v>606</v>
      </c>
      <c r="D431" t="str">
        <f>VLOOKUP(LEFT(C431,3),Ref!$S$2:$T$4,2,FALSE)</f>
        <v>Dry</v>
      </c>
      <c r="E431" t="str">
        <f t="shared" si="6"/>
        <v>By W and D</v>
      </c>
      <c r="F431" t="str">
        <f>VLOOKUP(MID(C431,4,10),Ref!$B$2:$E$19,4,FALSE)</f>
        <v>Total Nitrogen</v>
      </c>
      <c r="G431" s="1">
        <v>1841.28</v>
      </c>
      <c r="H431" s="1">
        <f>VLOOKUP(MID(C431,4,10),Ref!$B$2:$D$19,3,FALSE)*G431</f>
        <v>1841.28</v>
      </c>
    </row>
    <row r="432" spans="1:8" x14ac:dyDescent="0.25">
      <c r="A432" t="s">
        <v>173</v>
      </c>
      <c r="B432" t="str">
        <f>VLOOKUP(A432,Ref!$L$2:$O$194,4,FALSE)</f>
        <v>Boundary Waters Canoe Area</v>
      </c>
      <c r="C432" t="s">
        <v>607</v>
      </c>
      <c r="D432" t="str">
        <f>VLOOKUP(LEFT(C432,3),Ref!$S$2:$T$4,2,FALSE)</f>
        <v>Wet</v>
      </c>
      <c r="E432" t="str">
        <f t="shared" si="6"/>
        <v>By W and D</v>
      </c>
      <c r="F432" t="str">
        <f>VLOOKUP(MID(C432,4,10),Ref!$B$2:$E$19,4,FALSE)</f>
        <v>Total Nitrogen</v>
      </c>
      <c r="G432" s="1">
        <v>2887.99</v>
      </c>
      <c r="H432" s="1">
        <f>VLOOKUP(MID(C432,4,10),Ref!$B$2:$D$19,3,FALSE)*G432</f>
        <v>2887.99</v>
      </c>
    </row>
    <row r="433" spans="1:8" x14ac:dyDescent="0.25">
      <c r="A433" t="s">
        <v>173</v>
      </c>
      <c r="B433" t="str">
        <f>VLOOKUP(A433,Ref!$L$2:$O$194,4,FALSE)</f>
        <v>Boundary Waters Canoe Area</v>
      </c>
      <c r="C433" t="s">
        <v>608</v>
      </c>
      <c r="D433" t="str">
        <f>VLOOKUP(LEFT(C433,3),Ref!$S$2:$T$4,2,FALSE)</f>
        <v>Total (Dry+Wet)</v>
      </c>
      <c r="E433" t="str">
        <f t="shared" si="6"/>
        <v>Total</v>
      </c>
      <c r="F433" t="str">
        <f>VLOOKUP(MID(C433,4,10),Ref!$B$2:$E$19,4,FALSE)</f>
        <v>Total Nitrogen</v>
      </c>
      <c r="G433" s="1">
        <v>4729.25</v>
      </c>
      <c r="H433" s="1">
        <f>VLOOKUP(MID(C433,4,10),Ref!$B$2:$D$19,3,FALSE)*G433</f>
        <v>4729.25</v>
      </c>
    </row>
    <row r="434" spans="1:8" x14ac:dyDescent="0.25">
      <c r="A434" t="s">
        <v>177</v>
      </c>
      <c r="B434" t="str">
        <f>VLOOKUP(A434,Ref!$L$2:$O$194,4,FALSE)</f>
        <v>Breton</v>
      </c>
      <c r="C434" t="s">
        <v>555</v>
      </c>
      <c r="D434" t="str">
        <f>VLOOKUP(LEFT(C434,3),Ref!$S$2:$T$4,2,FALSE)</f>
        <v>Dry</v>
      </c>
      <c r="E434" t="str">
        <f t="shared" si="6"/>
        <v>By W and D</v>
      </c>
      <c r="F434" t="str">
        <f>VLOOKUP(MID(C434,4,10),Ref!$B$2:$E$19,4,FALSE)</f>
        <v>Sulfur</v>
      </c>
      <c r="G434" s="1">
        <v>2859.52</v>
      </c>
      <c r="H434" s="1">
        <f>VLOOKUP(MID(C434,4,10),Ref!$B$2:$D$19,3,FALSE)*G434</f>
        <v>1429.76</v>
      </c>
    </row>
    <row r="435" spans="1:8" x14ac:dyDescent="0.25">
      <c r="A435" t="s">
        <v>177</v>
      </c>
      <c r="B435" t="str">
        <f>VLOOKUP(A435,Ref!$L$2:$O$194,4,FALSE)</f>
        <v>Breton</v>
      </c>
      <c r="C435" t="s">
        <v>556</v>
      </c>
      <c r="D435" t="str">
        <f>VLOOKUP(LEFT(C435,3),Ref!$S$2:$T$4,2,FALSE)</f>
        <v>Dry</v>
      </c>
      <c r="E435" t="str">
        <f t="shared" si="6"/>
        <v>By W and D</v>
      </c>
      <c r="F435" t="str">
        <f>VLOOKUP(MID(C435,4,10),Ref!$B$2:$E$19,4,FALSE)</f>
        <v>Sulfur</v>
      </c>
      <c r="G435" s="1">
        <v>1.94661</v>
      </c>
      <c r="H435" s="1">
        <f>VLOOKUP(MID(C435,4,10),Ref!$B$2:$D$19,3,FALSE)*G435</f>
        <v>0.63562775510204073</v>
      </c>
    </row>
    <row r="436" spans="1:8" x14ac:dyDescent="0.25">
      <c r="A436" t="s">
        <v>177</v>
      </c>
      <c r="B436" t="str">
        <f>VLOOKUP(A436,Ref!$L$2:$O$194,4,FALSE)</f>
        <v>Breton</v>
      </c>
      <c r="C436" t="s">
        <v>557</v>
      </c>
      <c r="D436" t="str">
        <f>VLOOKUP(LEFT(C436,3),Ref!$S$2:$T$4,2,FALSE)</f>
        <v>Dry</v>
      </c>
      <c r="E436" t="str">
        <f t="shared" si="6"/>
        <v>By W and D</v>
      </c>
      <c r="F436" t="str">
        <f>VLOOKUP(MID(C436,4,10),Ref!$B$2:$E$19,4,FALSE)</f>
        <v>Sulfur</v>
      </c>
      <c r="G436" s="1">
        <v>565.55200000000002</v>
      </c>
      <c r="H436" s="1">
        <f>VLOOKUP(MID(C436,4,10),Ref!$B$2:$D$19,3,FALSE)*G436</f>
        <v>188.51733333333334</v>
      </c>
    </row>
    <row r="437" spans="1:8" x14ac:dyDescent="0.25">
      <c r="A437" t="s">
        <v>177</v>
      </c>
      <c r="B437" t="str">
        <f>VLOOKUP(A437,Ref!$L$2:$O$194,4,FALSE)</f>
        <v>Breton</v>
      </c>
      <c r="C437" t="s">
        <v>558</v>
      </c>
      <c r="D437" t="str">
        <f>VLOOKUP(LEFT(C437,3),Ref!$S$2:$T$4,2,FALSE)</f>
        <v>Wet</v>
      </c>
      <c r="E437" t="str">
        <f t="shared" si="6"/>
        <v>By W and D</v>
      </c>
      <c r="F437" t="str">
        <f>VLOOKUP(MID(C437,4,10),Ref!$B$2:$E$19,4,FALSE)</f>
        <v>Sulfur</v>
      </c>
      <c r="G437" s="1">
        <v>12.406599999999999</v>
      </c>
      <c r="H437" s="1">
        <f>VLOOKUP(MID(C437,4,10),Ref!$B$2:$D$19,3,FALSE)*G437</f>
        <v>6.2032999999999996</v>
      </c>
    </row>
    <row r="438" spans="1:8" x14ac:dyDescent="0.25">
      <c r="A438" t="s">
        <v>177</v>
      </c>
      <c r="B438" t="str">
        <f>VLOOKUP(A438,Ref!$L$2:$O$194,4,FALSE)</f>
        <v>Breton</v>
      </c>
      <c r="C438" t="s">
        <v>559</v>
      </c>
      <c r="D438" t="str">
        <f>VLOOKUP(LEFT(C438,3),Ref!$S$2:$T$4,2,FALSE)</f>
        <v>Wet</v>
      </c>
      <c r="E438" t="str">
        <f t="shared" si="6"/>
        <v>By W and D</v>
      </c>
      <c r="F438" t="str">
        <f>VLOOKUP(MID(C438,4,10),Ref!$B$2:$E$19,4,FALSE)</f>
        <v>Sulfur</v>
      </c>
      <c r="G438" s="1">
        <v>0.126224</v>
      </c>
      <c r="H438" s="1">
        <f>VLOOKUP(MID(C438,4,10),Ref!$B$2:$D$19,3,FALSE)*G438</f>
        <v>4.1215999999999996E-2</v>
      </c>
    </row>
    <row r="439" spans="1:8" x14ac:dyDescent="0.25">
      <c r="A439" t="s">
        <v>177</v>
      </c>
      <c r="B439" t="str">
        <f>VLOOKUP(A439,Ref!$L$2:$O$194,4,FALSE)</f>
        <v>Breton</v>
      </c>
      <c r="C439" t="s">
        <v>560</v>
      </c>
      <c r="D439" t="str">
        <f>VLOOKUP(LEFT(C439,3),Ref!$S$2:$T$4,2,FALSE)</f>
        <v>Wet</v>
      </c>
      <c r="E439" t="str">
        <f t="shared" si="6"/>
        <v>By W and D</v>
      </c>
      <c r="F439" t="str">
        <f>VLOOKUP(MID(C439,4,10),Ref!$B$2:$E$19,4,FALSE)</f>
        <v>Sulfur</v>
      </c>
      <c r="G439" s="1">
        <v>5647.79</v>
      </c>
      <c r="H439" s="1">
        <f>VLOOKUP(MID(C439,4,10),Ref!$B$2:$D$19,3,FALSE)*G439</f>
        <v>1882.5966666666666</v>
      </c>
    </row>
    <row r="440" spans="1:8" x14ac:dyDescent="0.25">
      <c r="A440" t="s">
        <v>177</v>
      </c>
      <c r="B440" t="str">
        <f>VLOOKUP(A440,Ref!$L$2:$O$194,4,FALSE)</f>
        <v>Breton</v>
      </c>
      <c r="C440" t="s">
        <v>561</v>
      </c>
      <c r="D440" t="str">
        <f>VLOOKUP(LEFT(C440,3),Ref!$S$2:$T$4,2,FALSE)</f>
        <v>Total (Dry+Wet)</v>
      </c>
      <c r="E440" t="str">
        <f t="shared" si="6"/>
        <v>Total</v>
      </c>
      <c r="F440" t="str">
        <f>VLOOKUP(MID(C440,4,10),Ref!$B$2:$E$19,4,FALSE)</f>
        <v>Sulfur</v>
      </c>
      <c r="G440" s="1">
        <v>2871.92</v>
      </c>
      <c r="H440" s="1">
        <f>VLOOKUP(MID(C440,4,10),Ref!$B$2:$D$19,3,FALSE)*G440</f>
        <v>1435.96</v>
      </c>
    </row>
    <row r="441" spans="1:8" x14ac:dyDescent="0.25">
      <c r="A441" t="s">
        <v>177</v>
      </c>
      <c r="B441" t="str">
        <f>VLOOKUP(A441,Ref!$L$2:$O$194,4,FALSE)</f>
        <v>Breton</v>
      </c>
      <c r="C441" t="s">
        <v>562</v>
      </c>
      <c r="D441" t="str">
        <f>VLOOKUP(LEFT(C441,3),Ref!$S$2:$T$4,2,FALSE)</f>
        <v>Total (Dry+Wet)</v>
      </c>
      <c r="E441" t="str">
        <f t="shared" si="6"/>
        <v>Total</v>
      </c>
      <c r="F441" t="str">
        <f>VLOOKUP(MID(C441,4,10),Ref!$B$2:$E$19,4,FALSE)</f>
        <v>Sulfur</v>
      </c>
      <c r="G441" s="1">
        <v>2.0728300000000002</v>
      </c>
      <c r="H441" s="1">
        <f>VLOOKUP(MID(C441,4,10),Ref!$B$2:$D$19,3,FALSE)*G441</f>
        <v>0.67684244897959189</v>
      </c>
    </row>
    <row r="442" spans="1:8" x14ac:dyDescent="0.25">
      <c r="A442" t="s">
        <v>177</v>
      </c>
      <c r="B442" t="str">
        <f>VLOOKUP(A442,Ref!$L$2:$O$194,4,FALSE)</f>
        <v>Breton</v>
      </c>
      <c r="C442" t="s">
        <v>563</v>
      </c>
      <c r="D442" t="str">
        <f>VLOOKUP(LEFT(C442,3),Ref!$S$2:$T$4,2,FALSE)</f>
        <v>Total (Dry+Wet)</v>
      </c>
      <c r="E442" t="str">
        <f t="shared" si="6"/>
        <v>Total</v>
      </c>
      <c r="F442" t="str">
        <f>VLOOKUP(MID(C442,4,10),Ref!$B$2:$E$19,4,FALSE)</f>
        <v>Sulfur</v>
      </c>
      <c r="G442" s="1">
        <v>6213.35</v>
      </c>
      <c r="H442" s="1">
        <f>VLOOKUP(MID(C442,4,10),Ref!$B$2:$D$19,3,FALSE)*G442</f>
        <v>2071.1166666666668</v>
      </c>
    </row>
    <row r="443" spans="1:8" x14ac:dyDescent="0.25">
      <c r="A443" t="s">
        <v>177</v>
      </c>
      <c r="B443" t="str">
        <f>VLOOKUP(A443,Ref!$L$2:$O$194,4,FALSE)</f>
        <v>Breton</v>
      </c>
      <c r="C443" t="s">
        <v>564</v>
      </c>
      <c r="D443" t="str">
        <f>VLOOKUP(LEFT(C443,3),Ref!$S$2:$T$4,2,FALSE)</f>
        <v>Dry</v>
      </c>
      <c r="E443" t="str">
        <f t="shared" si="6"/>
        <v>By W and D</v>
      </c>
      <c r="F443" t="str">
        <f>VLOOKUP(MID(C443,4,10),Ref!$B$2:$E$19,4,FALSE)</f>
        <v>Total Sulfur</v>
      </c>
      <c r="G443" s="1">
        <v>1618.91</v>
      </c>
      <c r="H443" s="1">
        <f>VLOOKUP(MID(C443,4,10),Ref!$B$2:$D$19,3,FALSE)*G443</f>
        <v>1618.91</v>
      </c>
    </row>
    <row r="444" spans="1:8" x14ac:dyDescent="0.25">
      <c r="A444" t="s">
        <v>177</v>
      </c>
      <c r="B444" t="str">
        <f>VLOOKUP(A444,Ref!$L$2:$O$194,4,FALSE)</f>
        <v>Breton</v>
      </c>
      <c r="C444" t="s">
        <v>565</v>
      </c>
      <c r="D444" t="str">
        <f>VLOOKUP(LEFT(C444,3),Ref!$S$2:$T$4,2,FALSE)</f>
        <v>Wet</v>
      </c>
      <c r="E444" t="str">
        <f t="shared" si="6"/>
        <v>By W and D</v>
      </c>
      <c r="F444" t="str">
        <f>VLOOKUP(MID(C444,4,10),Ref!$B$2:$E$19,4,FALSE)</f>
        <v>Total Sulfur</v>
      </c>
      <c r="G444" s="1">
        <v>1888.82</v>
      </c>
      <c r="H444" s="1">
        <f>VLOOKUP(MID(C444,4,10),Ref!$B$2:$D$19,3,FALSE)*G444</f>
        <v>1888.82</v>
      </c>
    </row>
    <row r="445" spans="1:8" x14ac:dyDescent="0.25">
      <c r="A445" t="s">
        <v>177</v>
      </c>
      <c r="B445" t="str">
        <f>VLOOKUP(A445,Ref!$L$2:$O$194,4,FALSE)</f>
        <v>Breton</v>
      </c>
      <c r="C445" t="s">
        <v>566</v>
      </c>
      <c r="D445" t="str">
        <f>VLOOKUP(LEFT(C445,3),Ref!$S$2:$T$4,2,FALSE)</f>
        <v>Total (Dry+Wet)</v>
      </c>
      <c r="E445" t="str">
        <f t="shared" si="6"/>
        <v>Total</v>
      </c>
      <c r="F445" t="str">
        <f>VLOOKUP(MID(C445,4,10),Ref!$B$2:$E$19,4,FALSE)</f>
        <v>Total Sulfur</v>
      </c>
      <c r="G445" s="1">
        <v>3507.74</v>
      </c>
      <c r="H445" s="1">
        <f>VLOOKUP(MID(C445,4,10),Ref!$B$2:$D$19,3,FALSE)*G445</f>
        <v>3507.74</v>
      </c>
    </row>
    <row r="446" spans="1:8" x14ac:dyDescent="0.25">
      <c r="A446" t="s">
        <v>177</v>
      </c>
      <c r="B446" t="str">
        <f>VLOOKUP(A446,Ref!$L$2:$O$194,4,FALSE)</f>
        <v>Breton</v>
      </c>
      <c r="C446" t="s">
        <v>567</v>
      </c>
      <c r="D446" t="str">
        <f>VLOOKUP(LEFT(C446,3),Ref!$S$2:$T$4,2,FALSE)</f>
        <v>Dry</v>
      </c>
      <c r="E446" t="str">
        <f t="shared" si="6"/>
        <v>By W and D</v>
      </c>
      <c r="F446" t="str">
        <f>VLOOKUP(MID(C446,4,10),Ref!$B$2:$E$19,4,FALSE)</f>
        <v>Nitrogen</v>
      </c>
      <c r="G446" s="1">
        <v>1.1230899999999999</v>
      </c>
      <c r="H446" s="1">
        <f>VLOOKUP(MID(C446,4,10),Ref!$B$2:$D$19,3,FALSE)*G446</f>
        <v>0.52410866666666667</v>
      </c>
    </row>
    <row r="447" spans="1:8" x14ac:dyDescent="0.25">
      <c r="A447" t="s">
        <v>177</v>
      </c>
      <c r="B447" t="str">
        <f>VLOOKUP(A447,Ref!$L$2:$O$194,4,FALSE)</f>
        <v>Breton</v>
      </c>
      <c r="C447" t="s">
        <v>568</v>
      </c>
      <c r="D447" t="str">
        <f>VLOOKUP(LEFT(C447,3),Ref!$S$2:$T$4,2,FALSE)</f>
        <v>Dry</v>
      </c>
      <c r="E447" t="str">
        <f t="shared" si="6"/>
        <v>By W and D</v>
      </c>
      <c r="F447" t="str">
        <f>VLOOKUP(MID(C447,4,10),Ref!$B$2:$E$19,4,FALSE)</f>
        <v>Nitrogen</v>
      </c>
      <c r="G447" s="1">
        <v>356.43400000000003</v>
      </c>
      <c r="H447" s="1">
        <f>VLOOKUP(MID(C447,4,10),Ref!$B$2:$D$19,3,FALSE)*G447</f>
        <v>108.47991304347828</v>
      </c>
    </row>
    <row r="448" spans="1:8" x14ac:dyDescent="0.25">
      <c r="A448" t="s">
        <v>177</v>
      </c>
      <c r="B448" t="str">
        <f>VLOOKUP(A448,Ref!$L$2:$O$194,4,FALSE)</f>
        <v>Breton</v>
      </c>
      <c r="C448" t="s">
        <v>569</v>
      </c>
      <c r="D448" t="str">
        <f>VLOOKUP(LEFT(C448,3),Ref!$S$2:$T$4,2,FALSE)</f>
        <v>Dry</v>
      </c>
      <c r="E448" t="str">
        <f t="shared" si="6"/>
        <v>By W and D</v>
      </c>
      <c r="F448" t="str">
        <f>VLOOKUP(MID(C448,4,10),Ref!$B$2:$E$19,4,FALSE)</f>
        <v>Nitrogen</v>
      </c>
      <c r="G448" s="1">
        <v>40.957299999999996</v>
      </c>
      <c r="H448" s="1">
        <f>VLOOKUP(MID(C448,4,10),Ref!$B$2:$D$19,3,FALSE)*G448</f>
        <v>9.2484225806451601</v>
      </c>
    </row>
    <row r="449" spans="1:8" x14ac:dyDescent="0.25">
      <c r="A449" t="s">
        <v>177</v>
      </c>
      <c r="B449" t="str">
        <f>VLOOKUP(A449,Ref!$L$2:$O$194,4,FALSE)</f>
        <v>Breton</v>
      </c>
      <c r="C449" t="s">
        <v>570</v>
      </c>
      <c r="D449" t="str">
        <f>VLOOKUP(LEFT(C449,3),Ref!$S$2:$T$4,2,FALSE)</f>
        <v>Dry</v>
      </c>
      <c r="E449" t="str">
        <f t="shared" si="6"/>
        <v>By W and D</v>
      </c>
      <c r="F449" t="str">
        <f>VLOOKUP(MID(C449,4,10),Ref!$B$2:$E$19,4,FALSE)</f>
        <v>Nitrogen</v>
      </c>
      <c r="G449" s="1">
        <v>114.675</v>
      </c>
      <c r="H449" s="1">
        <f>VLOOKUP(MID(C449,4,10),Ref!$B$2:$D$19,3,FALSE)*G449</f>
        <v>29.730555555555554</v>
      </c>
    </row>
    <row r="450" spans="1:8" x14ac:dyDescent="0.25">
      <c r="A450" t="s">
        <v>177</v>
      </c>
      <c r="B450" t="str">
        <f>VLOOKUP(A450,Ref!$L$2:$O$194,4,FALSE)</f>
        <v>Breton</v>
      </c>
      <c r="C450" t="s">
        <v>571</v>
      </c>
      <c r="D450" t="str">
        <f>VLOOKUP(LEFT(C450,3),Ref!$S$2:$T$4,2,FALSE)</f>
        <v>Dry</v>
      </c>
      <c r="E450" t="str">
        <f t="shared" si="6"/>
        <v>By W and D</v>
      </c>
      <c r="F450" t="str">
        <f>VLOOKUP(MID(C450,4,10),Ref!$B$2:$E$19,4,FALSE)</f>
        <v>Nitrogen</v>
      </c>
      <c r="G450" s="1">
        <v>4991.8999999999996</v>
      </c>
      <c r="H450" s="1">
        <f>VLOOKUP(MID(C450,4,10),Ref!$B$2:$D$19,3,FALSE)*G450</f>
        <v>1109.3111111111109</v>
      </c>
    </row>
    <row r="451" spans="1:8" x14ac:dyDescent="0.25">
      <c r="A451" t="s">
        <v>177</v>
      </c>
      <c r="B451" t="str">
        <f>VLOOKUP(A451,Ref!$L$2:$O$194,4,FALSE)</f>
        <v>Breton</v>
      </c>
      <c r="C451" t="s">
        <v>572</v>
      </c>
      <c r="D451" t="str">
        <f>VLOOKUP(LEFT(C451,3),Ref!$S$2:$T$4,2,FALSE)</f>
        <v>Dry</v>
      </c>
      <c r="E451" t="str">
        <f t="shared" ref="E451:E514" si="7">IF(OR(D451="Dry",D451="Wet"),"By W and D","Total")</f>
        <v>By W and D</v>
      </c>
      <c r="F451" t="str">
        <f>VLOOKUP(MID(C451,4,10),Ref!$B$2:$E$19,4,FALSE)</f>
        <v>Nitrogen</v>
      </c>
      <c r="G451" s="1">
        <v>3.4870999999999999</v>
      </c>
      <c r="H451" s="1">
        <f>VLOOKUP(MID(C451,4,10),Ref!$B$2:$D$19,3,FALSE)*G451</f>
        <v>1.0387106382978724</v>
      </c>
    </row>
    <row r="452" spans="1:8" x14ac:dyDescent="0.25">
      <c r="A452" t="s">
        <v>177</v>
      </c>
      <c r="B452" t="str">
        <f>VLOOKUP(A452,Ref!$L$2:$O$194,4,FALSE)</f>
        <v>Breton</v>
      </c>
      <c r="C452" t="s">
        <v>573</v>
      </c>
      <c r="D452" t="str">
        <f>VLOOKUP(LEFT(C452,3),Ref!$S$2:$T$4,2,FALSE)</f>
        <v>Dry</v>
      </c>
      <c r="E452" t="str">
        <f t="shared" si="7"/>
        <v>By W and D</v>
      </c>
      <c r="F452" t="str">
        <f>VLOOKUP(MID(C452,4,10),Ref!$B$2:$E$19,4,FALSE)</f>
        <v>Nitrogen</v>
      </c>
      <c r="G452" s="1">
        <v>160.58699999999999</v>
      </c>
      <c r="H452" s="1">
        <f>VLOOKUP(MID(C452,4,10),Ref!$B$2:$D$19,3,FALSE)*G452</f>
        <v>18.580314049586775</v>
      </c>
    </row>
    <row r="453" spans="1:8" x14ac:dyDescent="0.25">
      <c r="A453" t="s">
        <v>177</v>
      </c>
      <c r="B453" t="str">
        <f>VLOOKUP(A453,Ref!$L$2:$O$194,4,FALSE)</f>
        <v>Breton</v>
      </c>
      <c r="C453" t="s">
        <v>574</v>
      </c>
      <c r="D453" t="str">
        <f>VLOOKUP(LEFT(C453,3),Ref!$S$2:$T$4,2,FALSE)</f>
        <v>Dry</v>
      </c>
      <c r="E453" t="str">
        <f t="shared" si="7"/>
        <v>By W and D</v>
      </c>
      <c r="F453" t="str">
        <f>VLOOKUP(MID(C453,4,10),Ref!$B$2:$E$19,4,FALSE)</f>
        <v>Nitrogen</v>
      </c>
      <c r="G453" s="1">
        <v>82.740700000000004</v>
      </c>
      <c r="H453" s="1">
        <f>VLOOKUP(MID(C453,4,10),Ref!$B$2:$D$19,3,FALSE)*G453</f>
        <v>8.5805170370370369</v>
      </c>
    </row>
    <row r="454" spans="1:8" x14ac:dyDescent="0.25">
      <c r="A454" t="s">
        <v>177</v>
      </c>
      <c r="B454" t="str">
        <f>VLOOKUP(A454,Ref!$L$2:$O$194,4,FALSE)</f>
        <v>Breton</v>
      </c>
      <c r="C454" t="s">
        <v>575</v>
      </c>
      <c r="D454" t="str">
        <f>VLOOKUP(LEFT(C454,3),Ref!$S$2:$T$4,2,FALSE)</f>
        <v>Dry</v>
      </c>
      <c r="E454" t="str">
        <f t="shared" si="7"/>
        <v>By W and D</v>
      </c>
      <c r="F454" t="str">
        <f>VLOOKUP(MID(C454,4,10),Ref!$B$2:$E$19,4,FALSE)</f>
        <v>Nitrogen</v>
      </c>
      <c r="G454" s="1">
        <v>1446.5</v>
      </c>
      <c r="H454" s="1">
        <f>VLOOKUP(MID(C454,4,10),Ref!$B$2:$D$19,3,FALSE)*G454</f>
        <v>170.1764705882353</v>
      </c>
    </row>
    <row r="455" spans="1:8" x14ac:dyDescent="0.25">
      <c r="A455" t="s">
        <v>177</v>
      </c>
      <c r="B455" t="str">
        <f>VLOOKUP(A455,Ref!$L$2:$O$194,4,FALSE)</f>
        <v>Breton</v>
      </c>
      <c r="C455" t="s">
        <v>576</v>
      </c>
      <c r="D455" t="str">
        <f>VLOOKUP(LEFT(C455,3),Ref!$S$2:$T$4,2,FALSE)</f>
        <v>Dry</v>
      </c>
      <c r="E455" t="str">
        <f t="shared" si="7"/>
        <v>By W and D</v>
      </c>
      <c r="F455" t="str">
        <f>VLOOKUP(MID(C455,4,10),Ref!$B$2:$E$19,4,FALSE)</f>
        <v>Nitrogen</v>
      </c>
      <c r="G455" s="1">
        <v>4.8777799999999996</v>
      </c>
      <c r="H455" s="1">
        <f>VLOOKUP(MID(C455,4,10),Ref!$B$2:$D$19,3,FALSE)*G455</f>
        <v>0.86441670886075939</v>
      </c>
    </row>
    <row r="456" spans="1:8" x14ac:dyDescent="0.25">
      <c r="A456" t="s">
        <v>177</v>
      </c>
      <c r="B456" t="str">
        <f>VLOOKUP(A456,Ref!$L$2:$O$194,4,FALSE)</f>
        <v>Breton</v>
      </c>
      <c r="C456" t="s">
        <v>577</v>
      </c>
      <c r="D456" t="str">
        <f>VLOOKUP(LEFT(C456,3),Ref!$S$2:$T$4,2,FALSE)</f>
        <v>Dry</v>
      </c>
      <c r="E456" t="str">
        <f t="shared" si="7"/>
        <v>By W and D</v>
      </c>
      <c r="F456" t="str">
        <f>VLOOKUP(MID(C456,4,10),Ref!$B$2:$E$19,4,FALSE)</f>
        <v>Nitrogen</v>
      </c>
      <c r="G456" s="1">
        <v>89.8005</v>
      </c>
      <c r="H456" s="1">
        <f>VLOOKUP(MID(C456,4,10),Ref!$B$2:$D$19,3,FALSE)*G456</f>
        <v>73.953352941176462</v>
      </c>
    </row>
    <row r="457" spans="1:8" x14ac:dyDescent="0.25">
      <c r="A457" t="s">
        <v>177</v>
      </c>
      <c r="B457" t="str">
        <f>VLOOKUP(A457,Ref!$L$2:$O$194,4,FALSE)</f>
        <v>Breton</v>
      </c>
      <c r="C457" t="s">
        <v>578</v>
      </c>
      <c r="D457" t="str">
        <f>VLOOKUP(LEFT(C457,3),Ref!$S$2:$T$4,2,FALSE)</f>
        <v>Dry</v>
      </c>
      <c r="E457" t="str">
        <f t="shared" si="7"/>
        <v>By W and D</v>
      </c>
      <c r="F457" t="str">
        <f>VLOOKUP(MID(C457,4,10),Ref!$B$2:$E$19,4,FALSE)</f>
        <v>Nitrogen</v>
      </c>
      <c r="G457" s="1">
        <v>44.486899999999999</v>
      </c>
      <c r="H457" s="1">
        <f>VLOOKUP(MID(C457,4,10),Ref!$B$2:$D$19,3,FALSE)*G457</f>
        <v>10.045429032258063</v>
      </c>
    </row>
    <row r="458" spans="1:8" x14ac:dyDescent="0.25">
      <c r="A458" t="s">
        <v>177</v>
      </c>
      <c r="B458" t="str">
        <f>VLOOKUP(A458,Ref!$L$2:$O$194,4,FALSE)</f>
        <v>Breton</v>
      </c>
      <c r="C458" t="s">
        <v>579</v>
      </c>
      <c r="D458" t="str">
        <f>VLOOKUP(LEFT(C458,3),Ref!$S$2:$T$4,2,FALSE)</f>
        <v>Dry</v>
      </c>
      <c r="E458" t="str">
        <f t="shared" si="7"/>
        <v>By W and D</v>
      </c>
      <c r="F458" t="str">
        <f>VLOOKUP(MID(C458,4,10),Ref!$B$2:$E$19,4,FALSE)</f>
        <v>Nitrogen</v>
      </c>
      <c r="G458" s="1">
        <v>118.745</v>
      </c>
      <c r="H458" s="1">
        <f>VLOOKUP(MID(C458,4,10),Ref!$B$2:$D$19,3,FALSE)*G458</f>
        <v>92.357222222222234</v>
      </c>
    </row>
    <row r="459" spans="1:8" x14ac:dyDescent="0.25">
      <c r="A459" t="s">
        <v>177</v>
      </c>
      <c r="B459" t="str">
        <f>VLOOKUP(A459,Ref!$L$2:$O$194,4,FALSE)</f>
        <v>Breton</v>
      </c>
      <c r="C459" t="s">
        <v>580</v>
      </c>
      <c r="D459" t="str">
        <f>VLOOKUP(LEFT(C459,3),Ref!$S$2:$T$4,2,FALSE)</f>
        <v>Wet</v>
      </c>
      <c r="E459" t="str">
        <f t="shared" si="7"/>
        <v>By W and D</v>
      </c>
      <c r="F459" t="str">
        <f>VLOOKUP(MID(C459,4,10),Ref!$B$2:$E$19,4,FALSE)</f>
        <v>Nitrogen</v>
      </c>
      <c r="G459" s="1">
        <v>9.6240099999999991E-7</v>
      </c>
      <c r="H459" s="1">
        <f>VLOOKUP(MID(C459,4,10),Ref!$B$2:$D$19,3,FALSE)*G459</f>
        <v>4.4912046666666664E-7</v>
      </c>
    </row>
    <row r="460" spans="1:8" x14ac:dyDescent="0.25">
      <c r="A460" t="s">
        <v>177</v>
      </c>
      <c r="B460" t="str">
        <f>VLOOKUP(A460,Ref!$L$2:$O$194,4,FALSE)</f>
        <v>Breton</v>
      </c>
      <c r="C460" t="s">
        <v>581</v>
      </c>
      <c r="D460" t="str">
        <f>VLOOKUP(LEFT(C460,3),Ref!$S$2:$T$4,2,FALSE)</f>
        <v>Wet</v>
      </c>
      <c r="E460" t="str">
        <f t="shared" si="7"/>
        <v>By W and D</v>
      </c>
      <c r="F460" t="str">
        <f>VLOOKUP(MID(C460,4,10),Ref!$B$2:$E$19,4,FALSE)</f>
        <v>Nitrogen</v>
      </c>
      <c r="G460" s="1">
        <v>3.4588199999999999E-4</v>
      </c>
      <c r="H460" s="1">
        <f>VLOOKUP(MID(C460,4,10),Ref!$B$2:$D$19,3,FALSE)*G460</f>
        <v>1.052684347826087E-4</v>
      </c>
    </row>
    <row r="461" spans="1:8" x14ac:dyDescent="0.25">
      <c r="A461" t="s">
        <v>177</v>
      </c>
      <c r="B461" t="str">
        <f>VLOOKUP(A461,Ref!$L$2:$O$194,4,FALSE)</f>
        <v>Breton</v>
      </c>
      <c r="C461" t="s">
        <v>582</v>
      </c>
      <c r="D461" t="str">
        <f>VLOOKUP(LEFT(C461,3),Ref!$S$2:$T$4,2,FALSE)</f>
        <v>Wet</v>
      </c>
      <c r="E461" t="str">
        <f t="shared" si="7"/>
        <v>By W and D</v>
      </c>
      <c r="F461" t="str">
        <f>VLOOKUP(MID(C461,4,10),Ref!$B$2:$E$19,4,FALSE)</f>
        <v>Nitrogen</v>
      </c>
      <c r="G461" s="1">
        <v>35.594799999999999</v>
      </c>
      <c r="H461" s="1">
        <f>VLOOKUP(MID(C461,4,10),Ref!$B$2:$D$19,3,FALSE)*G461</f>
        <v>8.0375354838709665</v>
      </c>
    </row>
    <row r="462" spans="1:8" x14ac:dyDescent="0.25">
      <c r="A462" t="s">
        <v>177</v>
      </c>
      <c r="B462" t="str">
        <f>VLOOKUP(A462,Ref!$L$2:$O$194,4,FALSE)</f>
        <v>Breton</v>
      </c>
      <c r="C462" t="s">
        <v>583</v>
      </c>
      <c r="D462" t="str">
        <f>VLOOKUP(LEFT(C462,3),Ref!$S$2:$T$4,2,FALSE)</f>
        <v>Wet</v>
      </c>
      <c r="E462" t="str">
        <f t="shared" si="7"/>
        <v>By W and D</v>
      </c>
      <c r="F462" t="str">
        <f>VLOOKUP(MID(C462,4,10),Ref!$B$2:$E$19,4,FALSE)</f>
        <v>Nitrogen</v>
      </c>
      <c r="G462" s="1">
        <v>11.122400000000001</v>
      </c>
      <c r="H462" s="1">
        <f>VLOOKUP(MID(C462,4,10),Ref!$B$2:$D$19,3,FALSE)*G462</f>
        <v>2.883585185185185</v>
      </c>
    </row>
    <row r="463" spans="1:8" x14ac:dyDescent="0.25">
      <c r="A463" t="s">
        <v>177</v>
      </c>
      <c r="B463" t="str">
        <f>VLOOKUP(A463,Ref!$L$2:$O$194,4,FALSE)</f>
        <v>Breton</v>
      </c>
      <c r="C463" t="s">
        <v>584</v>
      </c>
      <c r="D463" t="str">
        <f>VLOOKUP(LEFT(C463,3),Ref!$S$2:$T$4,2,FALSE)</f>
        <v>Wet</v>
      </c>
      <c r="E463" t="str">
        <f t="shared" si="7"/>
        <v>By W and D</v>
      </c>
      <c r="F463" t="str">
        <f>VLOOKUP(MID(C463,4,10),Ref!$B$2:$E$19,4,FALSE)</f>
        <v>Nitrogen</v>
      </c>
      <c r="G463" s="1">
        <v>4766.1499999999996</v>
      </c>
      <c r="H463" s="1">
        <f>VLOOKUP(MID(C463,4,10),Ref!$B$2:$D$19,3,FALSE)*G463</f>
        <v>1059.1444444444444</v>
      </c>
    </row>
    <row r="464" spans="1:8" x14ac:dyDescent="0.25">
      <c r="A464" t="s">
        <v>177</v>
      </c>
      <c r="B464" t="str">
        <f>VLOOKUP(A464,Ref!$L$2:$O$194,4,FALSE)</f>
        <v>Breton</v>
      </c>
      <c r="C464" t="s">
        <v>585</v>
      </c>
      <c r="D464" t="str">
        <f>VLOOKUP(LEFT(C464,3),Ref!$S$2:$T$4,2,FALSE)</f>
        <v>Wet</v>
      </c>
      <c r="E464" t="str">
        <f t="shared" si="7"/>
        <v>By W and D</v>
      </c>
      <c r="F464" t="str">
        <f>VLOOKUP(MID(C464,4,10),Ref!$B$2:$E$19,4,FALSE)</f>
        <v>Nitrogen</v>
      </c>
      <c r="G464" s="1">
        <v>1.8667E-2</v>
      </c>
      <c r="H464" s="1">
        <f>VLOOKUP(MID(C464,4,10),Ref!$B$2:$D$19,3,FALSE)*G464</f>
        <v>5.5603829787234035E-3</v>
      </c>
    </row>
    <row r="465" spans="1:8" x14ac:dyDescent="0.25">
      <c r="A465" t="s">
        <v>177</v>
      </c>
      <c r="B465" t="str">
        <f>VLOOKUP(A465,Ref!$L$2:$O$194,4,FALSE)</f>
        <v>Breton</v>
      </c>
      <c r="C465" t="s">
        <v>586</v>
      </c>
      <c r="D465" t="str">
        <f>VLOOKUP(LEFT(C465,3),Ref!$S$2:$T$4,2,FALSE)</f>
        <v>Wet</v>
      </c>
      <c r="E465" t="str">
        <f t="shared" si="7"/>
        <v>By W and D</v>
      </c>
      <c r="F465" t="str">
        <f>VLOOKUP(MID(C465,4,10),Ref!$B$2:$E$19,4,FALSE)</f>
        <v>Nitrogen</v>
      </c>
      <c r="G465" s="1">
        <v>0.29875200000000002</v>
      </c>
      <c r="H465" s="1">
        <f>VLOOKUP(MID(C465,4,10),Ref!$B$2:$D$19,3,FALSE)*G465</f>
        <v>3.4566347107438021E-2</v>
      </c>
    </row>
    <row r="466" spans="1:8" x14ac:dyDescent="0.25">
      <c r="A466" t="s">
        <v>177</v>
      </c>
      <c r="B466" t="str">
        <f>VLOOKUP(A466,Ref!$L$2:$O$194,4,FALSE)</f>
        <v>Breton</v>
      </c>
      <c r="C466" t="s">
        <v>587</v>
      </c>
      <c r="D466" t="str">
        <f>VLOOKUP(LEFT(C466,3),Ref!$S$2:$T$4,2,FALSE)</f>
        <v>Wet</v>
      </c>
      <c r="E466" t="str">
        <f t="shared" si="7"/>
        <v>By W and D</v>
      </c>
      <c r="F466" t="str">
        <f>VLOOKUP(MID(C466,4,10),Ref!$B$2:$E$19,4,FALSE)</f>
        <v>Nitrogen</v>
      </c>
      <c r="G466" s="1">
        <v>0.14723900000000001</v>
      </c>
      <c r="H466" s="1">
        <f>VLOOKUP(MID(C466,4,10),Ref!$B$2:$D$19,3,FALSE)*G466</f>
        <v>1.526922962962963E-2</v>
      </c>
    </row>
    <row r="467" spans="1:8" x14ac:dyDescent="0.25">
      <c r="A467" t="s">
        <v>177</v>
      </c>
      <c r="B467" t="str">
        <f>VLOOKUP(A467,Ref!$L$2:$O$194,4,FALSE)</f>
        <v>Breton</v>
      </c>
      <c r="C467" t="s">
        <v>588</v>
      </c>
      <c r="D467" t="str">
        <f>VLOOKUP(LEFT(C467,3),Ref!$S$2:$T$4,2,FALSE)</f>
        <v>Wet</v>
      </c>
      <c r="E467" t="str">
        <f t="shared" si="7"/>
        <v>By W and D</v>
      </c>
      <c r="F467" t="str">
        <f>VLOOKUP(MID(C467,4,10),Ref!$B$2:$E$19,4,FALSE)</f>
        <v>Nitrogen</v>
      </c>
      <c r="G467" s="1">
        <v>1274.46</v>
      </c>
      <c r="H467" s="1">
        <f>VLOOKUP(MID(C467,4,10),Ref!$B$2:$D$19,3,FALSE)*G467</f>
        <v>149.9364705882353</v>
      </c>
    </row>
    <row r="468" spans="1:8" x14ac:dyDescent="0.25">
      <c r="A468" t="s">
        <v>177</v>
      </c>
      <c r="B468" t="str">
        <f>VLOOKUP(A468,Ref!$L$2:$O$194,4,FALSE)</f>
        <v>Breton</v>
      </c>
      <c r="C468" t="s">
        <v>589</v>
      </c>
      <c r="D468" t="str">
        <f>VLOOKUP(LEFT(C468,3),Ref!$S$2:$T$4,2,FALSE)</f>
        <v>Wet</v>
      </c>
      <c r="E468" t="str">
        <f t="shared" si="7"/>
        <v>By W and D</v>
      </c>
      <c r="F468" t="str">
        <f>VLOOKUP(MID(C468,4,10),Ref!$B$2:$E$19,4,FALSE)</f>
        <v>Nitrogen</v>
      </c>
      <c r="G468" s="1">
        <v>7.4567300000000003</v>
      </c>
      <c r="H468" s="1">
        <f>VLOOKUP(MID(C468,4,10),Ref!$B$2:$D$19,3,FALSE)*G468</f>
        <v>1.3214458227848103</v>
      </c>
    </row>
    <row r="469" spans="1:8" x14ac:dyDescent="0.25">
      <c r="A469" t="s">
        <v>177</v>
      </c>
      <c r="B469" t="str">
        <f>VLOOKUP(A469,Ref!$L$2:$O$194,4,FALSE)</f>
        <v>Breton</v>
      </c>
      <c r="C469" t="s">
        <v>590</v>
      </c>
      <c r="D469" t="str">
        <f>VLOOKUP(LEFT(C469,3),Ref!$S$2:$T$4,2,FALSE)</f>
        <v>Wet</v>
      </c>
      <c r="E469" t="str">
        <f t="shared" si="7"/>
        <v>By W and D</v>
      </c>
      <c r="F469" t="str">
        <f>VLOOKUP(MID(C469,4,10),Ref!$B$2:$E$19,4,FALSE)</f>
        <v>Nitrogen</v>
      </c>
      <c r="G469" s="1">
        <v>24.808599999999998</v>
      </c>
      <c r="H469" s="1">
        <f>VLOOKUP(MID(C469,4,10),Ref!$B$2:$D$19,3,FALSE)*G469</f>
        <v>20.43061176470588</v>
      </c>
    </row>
    <row r="470" spans="1:8" x14ac:dyDescent="0.25">
      <c r="A470" t="s">
        <v>177</v>
      </c>
      <c r="B470" t="str">
        <f>VLOOKUP(A470,Ref!$L$2:$O$194,4,FALSE)</f>
        <v>Breton</v>
      </c>
      <c r="C470" t="s">
        <v>591</v>
      </c>
      <c r="D470" t="str">
        <f>VLOOKUP(LEFT(C470,3),Ref!$S$2:$T$4,2,FALSE)</f>
        <v>Wet</v>
      </c>
      <c r="E470" t="str">
        <f t="shared" si="7"/>
        <v>By W and D</v>
      </c>
      <c r="F470" t="str">
        <f>VLOOKUP(MID(C470,4,10),Ref!$B$2:$E$19,4,FALSE)</f>
        <v>Nitrogen</v>
      </c>
      <c r="G470" s="1">
        <v>604.87900000000002</v>
      </c>
      <c r="H470" s="1">
        <f>VLOOKUP(MID(C470,4,10),Ref!$B$2:$D$19,3,FALSE)*G470</f>
        <v>136.58558064516129</v>
      </c>
    </row>
    <row r="471" spans="1:8" x14ac:dyDescent="0.25">
      <c r="A471" t="s">
        <v>177</v>
      </c>
      <c r="B471" t="str">
        <f>VLOOKUP(A471,Ref!$L$2:$O$194,4,FALSE)</f>
        <v>Breton</v>
      </c>
      <c r="C471" t="s">
        <v>592</v>
      </c>
      <c r="D471" t="str">
        <f>VLOOKUP(LEFT(C471,3),Ref!$S$2:$T$4,2,FALSE)</f>
        <v>Wet</v>
      </c>
      <c r="E471" t="str">
        <f t="shared" si="7"/>
        <v>By W and D</v>
      </c>
      <c r="F471" t="str">
        <f>VLOOKUP(MID(C471,4,10),Ref!$B$2:$E$19,4,FALSE)</f>
        <v>Nitrogen</v>
      </c>
      <c r="G471" s="1">
        <v>865.62800000000004</v>
      </c>
      <c r="H471" s="1">
        <f>VLOOKUP(MID(C471,4,10),Ref!$B$2:$D$19,3,FALSE)*G471</f>
        <v>673.26622222222227</v>
      </c>
    </row>
    <row r="472" spans="1:8" x14ac:dyDescent="0.25">
      <c r="A472" t="s">
        <v>177</v>
      </c>
      <c r="B472" t="str">
        <f>VLOOKUP(A472,Ref!$L$2:$O$194,4,FALSE)</f>
        <v>Breton</v>
      </c>
      <c r="C472" t="s">
        <v>593</v>
      </c>
      <c r="D472" t="str">
        <f>VLOOKUP(LEFT(C472,3),Ref!$S$2:$T$4,2,FALSE)</f>
        <v>Total (Dry+Wet)</v>
      </c>
      <c r="E472" t="str">
        <f t="shared" si="7"/>
        <v>Total</v>
      </c>
      <c r="F472" t="str">
        <f>VLOOKUP(MID(C472,4,10),Ref!$B$2:$E$19,4,FALSE)</f>
        <v>Nitrogen</v>
      </c>
      <c r="G472" s="1">
        <v>1.1230899999999999</v>
      </c>
      <c r="H472" s="1">
        <f>VLOOKUP(MID(C472,4,10),Ref!$B$2:$D$19,3,FALSE)*G472</f>
        <v>0.52410866666666667</v>
      </c>
    </row>
    <row r="473" spans="1:8" x14ac:dyDescent="0.25">
      <c r="A473" t="s">
        <v>177</v>
      </c>
      <c r="B473" t="str">
        <f>VLOOKUP(A473,Ref!$L$2:$O$194,4,FALSE)</f>
        <v>Breton</v>
      </c>
      <c r="C473" t="s">
        <v>594</v>
      </c>
      <c r="D473" t="str">
        <f>VLOOKUP(LEFT(C473,3),Ref!$S$2:$T$4,2,FALSE)</f>
        <v>Total (Dry+Wet)</v>
      </c>
      <c r="E473" t="str">
        <f t="shared" si="7"/>
        <v>Total</v>
      </c>
      <c r="F473" t="str">
        <f>VLOOKUP(MID(C473,4,10),Ref!$B$2:$E$19,4,FALSE)</f>
        <v>Nitrogen</v>
      </c>
      <c r="G473" s="1">
        <v>356.43400000000003</v>
      </c>
      <c r="H473" s="1">
        <f>VLOOKUP(MID(C473,4,10),Ref!$B$2:$D$19,3,FALSE)*G473</f>
        <v>108.47991304347828</v>
      </c>
    </row>
    <row r="474" spans="1:8" x14ac:dyDescent="0.25">
      <c r="A474" t="s">
        <v>177</v>
      </c>
      <c r="B474" t="str">
        <f>VLOOKUP(A474,Ref!$L$2:$O$194,4,FALSE)</f>
        <v>Breton</v>
      </c>
      <c r="C474" t="s">
        <v>595</v>
      </c>
      <c r="D474" t="str">
        <f>VLOOKUP(LEFT(C474,3),Ref!$S$2:$T$4,2,FALSE)</f>
        <v>Total (Dry+Wet)</v>
      </c>
      <c r="E474" t="str">
        <f t="shared" si="7"/>
        <v>Total</v>
      </c>
      <c r="F474" t="str">
        <f>VLOOKUP(MID(C474,4,10),Ref!$B$2:$E$19,4,FALSE)</f>
        <v>Nitrogen</v>
      </c>
      <c r="G474" s="1">
        <v>76.551900000000003</v>
      </c>
      <c r="H474" s="1">
        <f>VLOOKUP(MID(C474,4,10),Ref!$B$2:$D$19,3,FALSE)*G474</f>
        <v>17.285912903225807</v>
      </c>
    </row>
    <row r="475" spans="1:8" x14ac:dyDescent="0.25">
      <c r="A475" t="s">
        <v>177</v>
      </c>
      <c r="B475" t="str">
        <f>VLOOKUP(A475,Ref!$L$2:$O$194,4,FALSE)</f>
        <v>Breton</v>
      </c>
      <c r="C475" t="s">
        <v>596</v>
      </c>
      <c r="D475" t="str">
        <f>VLOOKUP(LEFT(C475,3),Ref!$S$2:$T$4,2,FALSE)</f>
        <v>Total (Dry+Wet)</v>
      </c>
      <c r="E475" t="str">
        <f t="shared" si="7"/>
        <v>Total</v>
      </c>
      <c r="F475" t="str">
        <f>VLOOKUP(MID(C475,4,10),Ref!$B$2:$E$19,4,FALSE)</f>
        <v>Nitrogen</v>
      </c>
      <c r="G475" s="1">
        <v>125.797</v>
      </c>
      <c r="H475" s="1">
        <f>VLOOKUP(MID(C475,4,10),Ref!$B$2:$D$19,3,FALSE)*G475</f>
        <v>32.614037037037036</v>
      </c>
    </row>
    <row r="476" spans="1:8" x14ac:dyDescent="0.25">
      <c r="A476" t="s">
        <v>177</v>
      </c>
      <c r="B476" t="str">
        <f>VLOOKUP(A476,Ref!$L$2:$O$194,4,FALSE)</f>
        <v>Breton</v>
      </c>
      <c r="C476" t="s">
        <v>597</v>
      </c>
      <c r="D476" t="str">
        <f>VLOOKUP(LEFT(C476,3),Ref!$S$2:$T$4,2,FALSE)</f>
        <v>Total (Dry+Wet)</v>
      </c>
      <c r="E476" t="str">
        <f t="shared" si="7"/>
        <v>Total</v>
      </c>
      <c r="F476" t="str">
        <f>VLOOKUP(MID(C476,4,10),Ref!$B$2:$E$19,4,FALSE)</f>
        <v>Nitrogen</v>
      </c>
      <c r="G476" s="1">
        <v>9758.0499999999993</v>
      </c>
      <c r="H476" s="1">
        <f>VLOOKUP(MID(C476,4,10),Ref!$B$2:$D$19,3,FALSE)*G476</f>
        <v>2168.4555555555553</v>
      </c>
    </row>
    <row r="477" spans="1:8" x14ac:dyDescent="0.25">
      <c r="A477" t="s">
        <v>177</v>
      </c>
      <c r="B477" t="str">
        <f>VLOOKUP(A477,Ref!$L$2:$O$194,4,FALSE)</f>
        <v>Breton</v>
      </c>
      <c r="C477" t="s">
        <v>598</v>
      </c>
      <c r="D477" t="str">
        <f>VLOOKUP(LEFT(C477,3),Ref!$S$2:$T$4,2,FALSE)</f>
        <v>Total (Dry+Wet)</v>
      </c>
      <c r="E477" t="str">
        <f t="shared" si="7"/>
        <v>Total</v>
      </c>
      <c r="F477" t="str">
        <f>VLOOKUP(MID(C477,4,10),Ref!$B$2:$E$19,4,FALSE)</f>
        <v>Nitrogen</v>
      </c>
      <c r="G477" s="1">
        <v>3.50576</v>
      </c>
      <c r="H477" s="1">
        <f>VLOOKUP(MID(C477,4,10),Ref!$B$2:$D$19,3,FALSE)*G477</f>
        <v>1.0442689361702127</v>
      </c>
    </row>
    <row r="478" spans="1:8" x14ac:dyDescent="0.25">
      <c r="A478" t="s">
        <v>177</v>
      </c>
      <c r="B478" t="str">
        <f>VLOOKUP(A478,Ref!$L$2:$O$194,4,FALSE)</f>
        <v>Breton</v>
      </c>
      <c r="C478" t="s">
        <v>599</v>
      </c>
      <c r="D478" t="str">
        <f>VLOOKUP(LEFT(C478,3),Ref!$S$2:$T$4,2,FALSE)</f>
        <v>Total (Dry+Wet)</v>
      </c>
      <c r="E478" t="str">
        <f t="shared" si="7"/>
        <v>Total</v>
      </c>
      <c r="F478" t="str">
        <f>VLOOKUP(MID(C478,4,10),Ref!$B$2:$E$19,4,FALSE)</f>
        <v>Nitrogen</v>
      </c>
      <c r="G478" s="1">
        <v>160.886</v>
      </c>
      <c r="H478" s="1">
        <f>VLOOKUP(MID(C478,4,10),Ref!$B$2:$D$19,3,FALSE)*G478</f>
        <v>18.614909090909091</v>
      </c>
    </row>
    <row r="479" spans="1:8" x14ac:dyDescent="0.25">
      <c r="A479" t="s">
        <v>177</v>
      </c>
      <c r="B479" t="str">
        <f>VLOOKUP(A479,Ref!$L$2:$O$194,4,FALSE)</f>
        <v>Breton</v>
      </c>
      <c r="C479" t="s">
        <v>600</v>
      </c>
      <c r="D479" t="str">
        <f>VLOOKUP(LEFT(C479,3),Ref!$S$2:$T$4,2,FALSE)</f>
        <v>Total (Dry+Wet)</v>
      </c>
      <c r="E479" t="str">
        <f t="shared" si="7"/>
        <v>Total</v>
      </c>
      <c r="F479" t="str">
        <f>VLOOKUP(MID(C479,4,10),Ref!$B$2:$E$19,4,FALSE)</f>
        <v>Nitrogen</v>
      </c>
      <c r="G479" s="1">
        <v>82.887900000000002</v>
      </c>
      <c r="H479" s="1">
        <f>VLOOKUP(MID(C479,4,10),Ref!$B$2:$D$19,3,FALSE)*G479</f>
        <v>8.5957822222222227</v>
      </c>
    </row>
    <row r="480" spans="1:8" x14ac:dyDescent="0.25">
      <c r="A480" t="s">
        <v>177</v>
      </c>
      <c r="B480" t="str">
        <f>VLOOKUP(A480,Ref!$L$2:$O$194,4,FALSE)</f>
        <v>Breton</v>
      </c>
      <c r="C480" t="s">
        <v>601</v>
      </c>
      <c r="D480" t="str">
        <f>VLOOKUP(LEFT(C480,3),Ref!$S$2:$T$4,2,FALSE)</f>
        <v>Total (Dry+Wet)</v>
      </c>
      <c r="E480" t="str">
        <f t="shared" si="7"/>
        <v>Total</v>
      </c>
      <c r="F480" t="str">
        <f>VLOOKUP(MID(C480,4,10),Ref!$B$2:$E$19,4,FALSE)</f>
        <v>Nitrogen</v>
      </c>
      <c r="G480" s="1">
        <v>2720.96</v>
      </c>
      <c r="H480" s="1">
        <f>VLOOKUP(MID(C480,4,10),Ref!$B$2:$D$19,3,FALSE)*G480</f>
        <v>320.1129411764706</v>
      </c>
    </row>
    <row r="481" spans="1:8" x14ac:dyDescent="0.25">
      <c r="A481" t="s">
        <v>177</v>
      </c>
      <c r="B481" t="str">
        <f>VLOOKUP(A481,Ref!$L$2:$O$194,4,FALSE)</f>
        <v>Breton</v>
      </c>
      <c r="C481" t="s">
        <v>602</v>
      </c>
      <c r="D481" t="str">
        <f>VLOOKUP(LEFT(C481,3),Ref!$S$2:$T$4,2,FALSE)</f>
        <v>Total (Dry+Wet)</v>
      </c>
      <c r="E481" t="str">
        <f t="shared" si="7"/>
        <v>Total</v>
      </c>
      <c r="F481" t="str">
        <f>VLOOKUP(MID(C481,4,10),Ref!$B$2:$E$19,4,FALSE)</f>
        <v>Nitrogen</v>
      </c>
      <c r="G481" s="1">
        <v>12.3345</v>
      </c>
      <c r="H481" s="1">
        <f>VLOOKUP(MID(C481,4,10),Ref!$B$2:$D$19,3,FALSE)*G481</f>
        <v>2.185860759493671</v>
      </c>
    </row>
    <row r="482" spans="1:8" x14ac:dyDescent="0.25">
      <c r="A482" t="s">
        <v>177</v>
      </c>
      <c r="B482" t="str">
        <f>VLOOKUP(A482,Ref!$L$2:$O$194,4,FALSE)</f>
        <v>Breton</v>
      </c>
      <c r="C482" t="s">
        <v>603</v>
      </c>
      <c r="D482" t="str">
        <f>VLOOKUP(LEFT(C482,3),Ref!$S$2:$T$4,2,FALSE)</f>
        <v>Total (Dry+Wet)</v>
      </c>
      <c r="E482" t="str">
        <f t="shared" si="7"/>
        <v>Total</v>
      </c>
      <c r="F482" t="str">
        <f>VLOOKUP(MID(C482,4,10),Ref!$B$2:$E$19,4,FALSE)</f>
        <v>Nitrogen</v>
      </c>
      <c r="G482" s="1">
        <v>114.60899999999999</v>
      </c>
      <c r="H482" s="1">
        <f>VLOOKUP(MID(C482,4,10),Ref!$B$2:$D$19,3,FALSE)*G482</f>
        <v>94.383882352941171</v>
      </c>
    </row>
    <row r="483" spans="1:8" x14ac:dyDescent="0.25">
      <c r="A483" t="s">
        <v>177</v>
      </c>
      <c r="B483" t="str">
        <f>VLOOKUP(A483,Ref!$L$2:$O$194,4,FALSE)</f>
        <v>Breton</v>
      </c>
      <c r="C483" t="s">
        <v>604</v>
      </c>
      <c r="D483" t="str">
        <f>VLOOKUP(LEFT(C483,3),Ref!$S$2:$T$4,2,FALSE)</f>
        <v>Total (Dry+Wet)</v>
      </c>
      <c r="E483" t="str">
        <f t="shared" si="7"/>
        <v>Total</v>
      </c>
      <c r="F483" t="str">
        <f>VLOOKUP(MID(C483,4,10),Ref!$B$2:$E$19,4,FALSE)</f>
        <v>Nitrogen</v>
      </c>
      <c r="G483" s="1">
        <v>649.36599999999999</v>
      </c>
      <c r="H483" s="1">
        <f>VLOOKUP(MID(C483,4,10),Ref!$B$2:$D$19,3,FALSE)*G483</f>
        <v>146.63103225806452</v>
      </c>
    </row>
    <row r="484" spans="1:8" x14ac:dyDescent="0.25">
      <c r="A484" t="s">
        <v>177</v>
      </c>
      <c r="B484" t="str">
        <f>VLOOKUP(A484,Ref!$L$2:$O$194,4,FALSE)</f>
        <v>Breton</v>
      </c>
      <c r="C484" t="s">
        <v>605</v>
      </c>
      <c r="D484" t="str">
        <f>VLOOKUP(LEFT(C484,3),Ref!$S$2:$T$4,2,FALSE)</f>
        <v>Total (Dry+Wet)</v>
      </c>
      <c r="E484" t="str">
        <f t="shared" si="7"/>
        <v>Total</v>
      </c>
      <c r="F484" t="str">
        <f>VLOOKUP(MID(C484,4,10),Ref!$B$2:$E$19,4,FALSE)</f>
        <v>Nitrogen</v>
      </c>
      <c r="G484" s="1">
        <v>984.37300000000005</v>
      </c>
      <c r="H484" s="1">
        <f>VLOOKUP(MID(C484,4,10),Ref!$B$2:$D$19,3,FALSE)*G484</f>
        <v>765.62344444444454</v>
      </c>
    </row>
    <row r="485" spans="1:8" x14ac:dyDescent="0.25">
      <c r="A485" t="s">
        <v>177</v>
      </c>
      <c r="B485" t="str">
        <f>VLOOKUP(A485,Ref!$L$2:$O$194,4,FALSE)</f>
        <v>Breton</v>
      </c>
      <c r="C485" t="s">
        <v>606</v>
      </c>
      <c r="D485" t="str">
        <f>VLOOKUP(LEFT(C485,3),Ref!$S$2:$T$4,2,FALSE)</f>
        <v>Dry</v>
      </c>
      <c r="E485" t="str">
        <f t="shared" si="7"/>
        <v>By W and D</v>
      </c>
      <c r="F485" t="str">
        <f>VLOOKUP(MID(C485,4,10),Ref!$B$2:$E$19,4,FALSE)</f>
        <v>Total Nitrogen</v>
      </c>
      <c r="G485" s="1">
        <v>1632.89</v>
      </c>
      <c r="H485" s="1">
        <f>VLOOKUP(MID(C485,4,10),Ref!$B$2:$D$19,3,FALSE)*G485</f>
        <v>1632.89</v>
      </c>
    </row>
    <row r="486" spans="1:8" x14ac:dyDescent="0.25">
      <c r="A486" t="s">
        <v>177</v>
      </c>
      <c r="B486" t="str">
        <f>VLOOKUP(A486,Ref!$L$2:$O$194,4,FALSE)</f>
        <v>Breton</v>
      </c>
      <c r="C486" t="s">
        <v>607</v>
      </c>
      <c r="D486" t="str">
        <f>VLOOKUP(LEFT(C486,3),Ref!$S$2:$T$4,2,FALSE)</f>
        <v>Wet</v>
      </c>
      <c r="E486" t="str">
        <f t="shared" si="7"/>
        <v>By W and D</v>
      </c>
      <c r="F486" t="str">
        <f>VLOOKUP(MID(C486,4,10),Ref!$B$2:$E$19,4,FALSE)</f>
        <v>Total Nitrogen</v>
      </c>
      <c r="G486" s="1">
        <v>2051.67</v>
      </c>
      <c r="H486" s="1">
        <f>VLOOKUP(MID(C486,4,10),Ref!$B$2:$D$19,3,FALSE)*G486</f>
        <v>2051.67</v>
      </c>
    </row>
    <row r="487" spans="1:8" x14ac:dyDescent="0.25">
      <c r="A487" t="s">
        <v>177</v>
      </c>
      <c r="B487" t="str">
        <f>VLOOKUP(A487,Ref!$L$2:$O$194,4,FALSE)</f>
        <v>Breton</v>
      </c>
      <c r="C487" t="s">
        <v>608</v>
      </c>
      <c r="D487" t="str">
        <f>VLOOKUP(LEFT(C487,3),Ref!$S$2:$T$4,2,FALSE)</f>
        <v>Total (Dry+Wet)</v>
      </c>
      <c r="E487" t="str">
        <f t="shared" si="7"/>
        <v>Total</v>
      </c>
      <c r="F487" t="str">
        <f>VLOOKUP(MID(C487,4,10),Ref!$B$2:$E$19,4,FALSE)</f>
        <v>Total Nitrogen</v>
      </c>
      <c r="G487" s="1">
        <v>3684.56</v>
      </c>
      <c r="H487" s="1">
        <f>VLOOKUP(MID(C487,4,10),Ref!$B$2:$D$19,3,FALSE)*G487</f>
        <v>3684.56</v>
      </c>
    </row>
    <row r="488" spans="1:8" x14ac:dyDescent="0.25">
      <c r="A488" t="s">
        <v>181</v>
      </c>
      <c r="B488" t="str">
        <f>VLOOKUP(A488,Ref!$L$2:$O$194,4,FALSE)</f>
        <v>Brigantine National Wildlife Refuge</v>
      </c>
      <c r="C488" t="s">
        <v>555</v>
      </c>
      <c r="D488" t="str">
        <f>VLOOKUP(LEFT(C488,3),Ref!$S$2:$T$4,2,FALSE)</f>
        <v>Dry</v>
      </c>
      <c r="E488" t="str">
        <f t="shared" si="7"/>
        <v>By W and D</v>
      </c>
      <c r="F488" t="str">
        <f>VLOOKUP(MID(C488,4,10),Ref!$B$2:$E$19,4,FALSE)</f>
        <v>Sulfur</v>
      </c>
      <c r="G488" s="1">
        <v>6761.16</v>
      </c>
      <c r="H488" s="1">
        <f>VLOOKUP(MID(C488,4,10),Ref!$B$2:$D$19,3,FALSE)*G488</f>
        <v>3380.58</v>
      </c>
    </row>
    <row r="489" spans="1:8" x14ac:dyDescent="0.25">
      <c r="A489" t="s">
        <v>181</v>
      </c>
      <c r="B489" t="str">
        <f>VLOOKUP(A489,Ref!$L$2:$O$194,4,FALSE)</f>
        <v>Brigantine National Wildlife Refuge</v>
      </c>
      <c r="C489" t="s">
        <v>556</v>
      </c>
      <c r="D489" t="str">
        <f>VLOOKUP(LEFT(C489,3),Ref!$S$2:$T$4,2,FALSE)</f>
        <v>Dry</v>
      </c>
      <c r="E489" t="str">
        <f t="shared" si="7"/>
        <v>By W and D</v>
      </c>
      <c r="F489" t="str">
        <f>VLOOKUP(MID(C489,4,10),Ref!$B$2:$E$19,4,FALSE)</f>
        <v>Sulfur</v>
      </c>
      <c r="G489" s="1">
        <v>27.627300000000002</v>
      </c>
      <c r="H489" s="1">
        <f>VLOOKUP(MID(C489,4,10),Ref!$B$2:$D$19,3,FALSE)*G489</f>
        <v>9.0211591836734684</v>
      </c>
    </row>
    <row r="490" spans="1:8" x14ac:dyDescent="0.25">
      <c r="A490" t="s">
        <v>181</v>
      </c>
      <c r="B490" t="str">
        <f>VLOOKUP(A490,Ref!$L$2:$O$194,4,FALSE)</f>
        <v>Brigantine National Wildlife Refuge</v>
      </c>
      <c r="C490" t="s">
        <v>557</v>
      </c>
      <c r="D490" t="str">
        <f>VLOOKUP(LEFT(C490,3),Ref!$S$2:$T$4,2,FALSE)</f>
        <v>Dry</v>
      </c>
      <c r="E490" t="str">
        <f t="shared" si="7"/>
        <v>By W and D</v>
      </c>
      <c r="F490" t="str">
        <f>VLOOKUP(MID(C490,4,10),Ref!$B$2:$E$19,4,FALSE)</f>
        <v>Sulfur</v>
      </c>
      <c r="G490" s="1">
        <v>1179.43</v>
      </c>
      <c r="H490" s="1">
        <f>VLOOKUP(MID(C490,4,10),Ref!$B$2:$D$19,3,FALSE)*G490</f>
        <v>393.14333333333332</v>
      </c>
    </row>
    <row r="491" spans="1:8" x14ac:dyDescent="0.25">
      <c r="A491" t="s">
        <v>181</v>
      </c>
      <c r="B491" t="str">
        <f>VLOOKUP(A491,Ref!$L$2:$O$194,4,FALSE)</f>
        <v>Brigantine National Wildlife Refuge</v>
      </c>
      <c r="C491" t="s">
        <v>558</v>
      </c>
      <c r="D491" t="str">
        <f>VLOOKUP(LEFT(C491,3),Ref!$S$2:$T$4,2,FALSE)</f>
        <v>Wet</v>
      </c>
      <c r="E491" t="str">
        <f t="shared" si="7"/>
        <v>By W and D</v>
      </c>
      <c r="F491" t="str">
        <f>VLOOKUP(MID(C491,4,10),Ref!$B$2:$E$19,4,FALSE)</f>
        <v>Sulfur</v>
      </c>
      <c r="G491" s="1">
        <v>29.633500000000002</v>
      </c>
      <c r="H491" s="1">
        <f>VLOOKUP(MID(C491,4,10),Ref!$B$2:$D$19,3,FALSE)*G491</f>
        <v>14.816750000000001</v>
      </c>
    </row>
    <row r="492" spans="1:8" x14ac:dyDescent="0.25">
      <c r="A492" t="s">
        <v>181</v>
      </c>
      <c r="B492" t="str">
        <f>VLOOKUP(A492,Ref!$L$2:$O$194,4,FALSE)</f>
        <v>Brigantine National Wildlife Refuge</v>
      </c>
      <c r="C492" t="s">
        <v>559</v>
      </c>
      <c r="D492" t="str">
        <f>VLOOKUP(LEFT(C492,3),Ref!$S$2:$T$4,2,FALSE)</f>
        <v>Wet</v>
      </c>
      <c r="E492" t="str">
        <f t="shared" si="7"/>
        <v>By W and D</v>
      </c>
      <c r="F492" t="str">
        <f>VLOOKUP(MID(C492,4,10),Ref!$B$2:$E$19,4,FALSE)</f>
        <v>Sulfur</v>
      </c>
      <c r="G492" s="1">
        <v>2.13388</v>
      </c>
      <c r="H492" s="1">
        <f>VLOOKUP(MID(C492,4,10),Ref!$B$2:$D$19,3,FALSE)*G492</f>
        <v>0.69677714285714276</v>
      </c>
    </row>
    <row r="493" spans="1:8" x14ac:dyDescent="0.25">
      <c r="A493" t="s">
        <v>181</v>
      </c>
      <c r="B493" t="str">
        <f>VLOOKUP(A493,Ref!$L$2:$O$194,4,FALSE)</f>
        <v>Brigantine National Wildlife Refuge</v>
      </c>
      <c r="C493" t="s">
        <v>560</v>
      </c>
      <c r="D493" t="str">
        <f>VLOOKUP(LEFT(C493,3),Ref!$S$2:$T$4,2,FALSE)</f>
        <v>Wet</v>
      </c>
      <c r="E493" t="str">
        <f t="shared" si="7"/>
        <v>By W and D</v>
      </c>
      <c r="F493" t="str">
        <f>VLOOKUP(MID(C493,4,10),Ref!$B$2:$E$19,4,FALSE)</f>
        <v>Sulfur</v>
      </c>
      <c r="G493" s="1">
        <v>7874.44</v>
      </c>
      <c r="H493" s="1">
        <f>VLOOKUP(MID(C493,4,10),Ref!$B$2:$D$19,3,FALSE)*G493</f>
        <v>2624.813333333333</v>
      </c>
    </row>
    <row r="494" spans="1:8" x14ac:dyDescent="0.25">
      <c r="A494" t="s">
        <v>181</v>
      </c>
      <c r="B494" t="str">
        <f>VLOOKUP(A494,Ref!$L$2:$O$194,4,FALSE)</f>
        <v>Brigantine National Wildlife Refuge</v>
      </c>
      <c r="C494" t="s">
        <v>561</v>
      </c>
      <c r="D494" t="str">
        <f>VLOOKUP(LEFT(C494,3),Ref!$S$2:$T$4,2,FALSE)</f>
        <v>Total (Dry+Wet)</v>
      </c>
      <c r="E494" t="str">
        <f t="shared" si="7"/>
        <v>Total</v>
      </c>
      <c r="F494" t="str">
        <f>VLOOKUP(MID(C494,4,10),Ref!$B$2:$E$19,4,FALSE)</f>
        <v>Sulfur</v>
      </c>
      <c r="G494" s="1">
        <v>6790.79</v>
      </c>
      <c r="H494" s="1">
        <f>VLOOKUP(MID(C494,4,10),Ref!$B$2:$D$19,3,FALSE)*G494</f>
        <v>3395.395</v>
      </c>
    </row>
    <row r="495" spans="1:8" x14ac:dyDescent="0.25">
      <c r="A495" t="s">
        <v>181</v>
      </c>
      <c r="B495" t="str">
        <f>VLOOKUP(A495,Ref!$L$2:$O$194,4,FALSE)</f>
        <v>Brigantine National Wildlife Refuge</v>
      </c>
      <c r="C495" t="s">
        <v>562</v>
      </c>
      <c r="D495" t="str">
        <f>VLOOKUP(LEFT(C495,3),Ref!$S$2:$T$4,2,FALSE)</f>
        <v>Total (Dry+Wet)</v>
      </c>
      <c r="E495" t="str">
        <f t="shared" si="7"/>
        <v>Total</v>
      </c>
      <c r="F495" t="str">
        <f>VLOOKUP(MID(C495,4,10),Ref!$B$2:$E$19,4,FALSE)</f>
        <v>Sulfur</v>
      </c>
      <c r="G495" s="1">
        <v>29.761099999999999</v>
      </c>
      <c r="H495" s="1">
        <f>VLOOKUP(MID(C495,4,10),Ref!$B$2:$D$19,3,FALSE)*G495</f>
        <v>9.7179102040816314</v>
      </c>
    </row>
    <row r="496" spans="1:8" x14ac:dyDescent="0.25">
      <c r="A496" t="s">
        <v>181</v>
      </c>
      <c r="B496" t="str">
        <f>VLOOKUP(A496,Ref!$L$2:$O$194,4,FALSE)</f>
        <v>Brigantine National Wildlife Refuge</v>
      </c>
      <c r="C496" t="s">
        <v>563</v>
      </c>
      <c r="D496" t="str">
        <f>VLOOKUP(LEFT(C496,3),Ref!$S$2:$T$4,2,FALSE)</f>
        <v>Total (Dry+Wet)</v>
      </c>
      <c r="E496" t="str">
        <f t="shared" si="7"/>
        <v>Total</v>
      </c>
      <c r="F496" t="str">
        <f>VLOOKUP(MID(C496,4,10),Ref!$B$2:$E$19,4,FALSE)</f>
        <v>Sulfur</v>
      </c>
      <c r="G496" s="1">
        <v>9053.8700000000008</v>
      </c>
      <c r="H496" s="1">
        <f>VLOOKUP(MID(C496,4,10),Ref!$B$2:$D$19,3,FALSE)*G496</f>
        <v>3017.9566666666669</v>
      </c>
    </row>
    <row r="497" spans="1:8" x14ac:dyDescent="0.25">
      <c r="A497" t="s">
        <v>181</v>
      </c>
      <c r="B497" t="str">
        <f>VLOOKUP(A497,Ref!$L$2:$O$194,4,FALSE)</f>
        <v>Brigantine National Wildlife Refuge</v>
      </c>
      <c r="C497" t="s">
        <v>564</v>
      </c>
      <c r="D497" t="str">
        <f>VLOOKUP(LEFT(C497,3),Ref!$S$2:$T$4,2,FALSE)</f>
        <v>Dry</v>
      </c>
      <c r="E497" t="str">
        <f t="shared" si="7"/>
        <v>By W and D</v>
      </c>
      <c r="F497" t="str">
        <f>VLOOKUP(MID(C497,4,10),Ref!$B$2:$E$19,4,FALSE)</f>
        <v>Total Sulfur</v>
      </c>
      <c r="G497" s="1">
        <v>3782.75</v>
      </c>
      <c r="H497" s="1">
        <f>VLOOKUP(MID(C497,4,10),Ref!$B$2:$D$19,3,FALSE)*G497</f>
        <v>3782.75</v>
      </c>
    </row>
    <row r="498" spans="1:8" x14ac:dyDescent="0.25">
      <c r="A498" t="s">
        <v>181</v>
      </c>
      <c r="B498" t="str">
        <f>VLOOKUP(A498,Ref!$L$2:$O$194,4,FALSE)</f>
        <v>Brigantine National Wildlife Refuge</v>
      </c>
      <c r="C498" t="s">
        <v>565</v>
      </c>
      <c r="D498" t="str">
        <f>VLOOKUP(LEFT(C498,3),Ref!$S$2:$T$4,2,FALSE)</f>
        <v>Wet</v>
      </c>
      <c r="E498" t="str">
        <f t="shared" si="7"/>
        <v>By W and D</v>
      </c>
      <c r="F498" t="str">
        <f>VLOOKUP(MID(C498,4,10),Ref!$B$2:$E$19,4,FALSE)</f>
        <v>Total Sulfur</v>
      </c>
      <c r="G498" s="1">
        <v>2640.3</v>
      </c>
      <c r="H498" s="1">
        <f>VLOOKUP(MID(C498,4,10),Ref!$B$2:$D$19,3,FALSE)*G498</f>
        <v>2640.3</v>
      </c>
    </row>
    <row r="499" spans="1:8" x14ac:dyDescent="0.25">
      <c r="A499" t="s">
        <v>181</v>
      </c>
      <c r="B499" t="str">
        <f>VLOOKUP(A499,Ref!$L$2:$O$194,4,FALSE)</f>
        <v>Brigantine National Wildlife Refuge</v>
      </c>
      <c r="C499" t="s">
        <v>566</v>
      </c>
      <c r="D499" t="str">
        <f>VLOOKUP(LEFT(C499,3),Ref!$S$2:$T$4,2,FALSE)</f>
        <v>Total (Dry+Wet)</v>
      </c>
      <c r="E499" t="str">
        <f t="shared" si="7"/>
        <v>Total</v>
      </c>
      <c r="F499" t="str">
        <f>VLOOKUP(MID(C499,4,10),Ref!$B$2:$E$19,4,FALSE)</f>
        <v>Total Sulfur</v>
      </c>
      <c r="G499" s="1">
        <v>6423.04</v>
      </c>
      <c r="H499" s="1">
        <f>VLOOKUP(MID(C499,4,10),Ref!$B$2:$D$19,3,FALSE)*G499</f>
        <v>6423.04</v>
      </c>
    </row>
    <row r="500" spans="1:8" x14ac:dyDescent="0.25">
      <c r="A500" t="s">
        <v>181</v>
      </c>
      <c r="B500" t="str">
        <f>VLOOKUP(A500,Ref!$L$2:$O$194,4,FALSE)</f>
        <v>Brigantine National Wildlife Refuge</v>
      </c>
      <c r="C500" t="s">
        <v>567</v>
      </c>
      <c r="D500" t="str">
        <f>VLOOKUP(LEFT(C500,3),Ref!$S$2:$T$4,2,FALSE)</f>
        <v>Dry</v>
      </c>
      <c r="E500" t="str">
        <f t="shared" si="7"/>
        <v>By W and D</v>
      </c>
      <c r="F500" t="str">
        <f>VLOOKUP(MID(C500,4,10),Ref!$B$2:$E$19,4,FALSE)</f>
        <v>Nitrogen</v>
      </c>
      <c r="G500" s="1">
        <v>194.721</v>
      </c>
      <c r="H500" s="1">
        <f>VLOOKUP(MID(C500,4,10),Ref!$B$2:$D$19,3,FALSE)*G500</f>
        <v>90.869799999999998</v>
      </c>
    </row>
    <row r="501" spans="1:8" x14ac:dyDescent="0.25">
      <c r="A501" t="s">
        <v>181</v>
      </c>
      <c r="B501" t="str">
        <f>VLOOKUP(A501,Ref!$L$2:$O$194,4,FALSE)</f>
        <v>Brigantine National Wildlife Refuge</v>
      </c>
      <c r="C501" t="s">
        <v>568</v>
      </c>
      <c r="D501" t="str">
        <f>VLOOKUP(LEFT(C501,3),Ref!$S$2:$T$4,2,FALSE)</f>
        <v>Dry</v>
      </c>
      <c r="E501" t="str">
        <f t="shared" si="7"/>
        <v>By W and D</v>
      </c>
      <c r="F501" t="str">
        <f>VLOOKUP(MID(C501,4,10),Ref!$B$2:$E$19,4,FALSE)</f>
        <v>Nitrogen</v>
      </c>
      <c r="G501" s="1">
        <v>3607.48</v>
      </c>
      <c r="H501" s="1">
        <f>VLOOKUP(MID(C501,4,10),Ref!$B$2:$D$19,3,FALSE)*G501</f>
        <v>1097.9286956521739</v>
      </c>
    </row>
    <row r="502" spans="1:8" x14ac:dyDescent="0.25">
      <c r="A502" t="s">
        <v>181</v>
      </c>
      <c r="B502" t="str">
        <f>VLOOKUP(A502,Ref!$L$2:$O$194,4,FALSE)</f>
        <v>Brigantine National Wildlife Refuge</v>
      </c>
      <c r="C502" t="s">
        <v>569</v>
      </c>
      <c r="D502" t="str">
        <f>VLOOKUP(LEFT(C502,3),Ref!$S$2:$T$4,2,FALSE)</f>
        <v>Dry</v>
      </c>
      <c r="E502" t="str">
        <f t="shared" si="7"/>
        <v>By W and D</v>
      </c>
      <c r="F502" t="str">
        <f>VLOOKUP(MID(C502,4,10),Ref!$B$2:$E$19,4,FALSE)</f>
        <v>Nitrogen</v>
      </c>
      <c r="G502" s="1">
        <v>18.0473</v>
      </c>
      <c r="H502" s="1">
        <f>VLOOKUP(MID(C502,4,10),Ref!$B$2:$D$19,3,FALSE)*G502</f>
        <v>4.0751967741935484</v>
      </c>
    </row>
    <row r="503" spans="1:8" x14ac:dyDescent="0.25">
      <c r="A503" t="s">
        <v>181</v>
      </c>
      <c r="B503" t="str">
        <f>VLOOKUP(A503,Ref!$L$2:$O$194,4,FALSE)</f>
        <v>Brigantine National Wildlife Refuge</v>
      </c>
      <c r="C503" t="s">
        <v>570</v>
      </c>
      <c r="D503" t="str">
        <f>VLOOKUP(LEFT(C503,3),Ref!$S$2:$T$4,2,FALSE)</f>
        <v>Dry</v>
      </c>
      <c r="E503" t="str">
        <f t="shared" si="7"/>
        <v>By W and D</v>
      </c>
      <c r="F503" t="str">
        <f>VLOOKUP(MID(C503,4,10),Ref!$B$2:$E$19,4,FALSE)</f>
        <v>Nitrogen</v>
      </c>
      <c r="G503" s="1">
        <v>443.7</v>
      </c>
      <c r="H503" s="1">
        <f>VLOOKUP(MID(C503,4,10),Ref!$B$2:$D$19,3,FALSE)*G503</f>
        <v>115.03333333333332</v>
      </c>
    </row>
    <row r="504" spans="1:8" x14ac:dyDescent="0.25">
      <c r="A504" t="s">
        <v>181</v>
      </c>
      <c r="B504" t="str">
        <f>VLOOKUP(A504,Ref!$L$2:$O$194,4,FALSE)</f>
        <v>Brigantine National Wildlife Refuge</v>
      </c>
      <c r="C504" t="s">
        <v>571</v>
      </c>
      <c r="D504" t="str">
        <f>VLOOKUP(LEFT(C504,3),Ref!$S$2:$T$4,2,FALSE)</f>
        <v>Dry</v>
      </c>
      <c r="E504" t="str">
        <f t="shared" si="7"/>
        <v>By W and D</v>
      </c>
      <c r="F504" t="str">
        <f>VLOOKUP(MID(C504,4,10),Ref!$B$2:$E$19,4,FALSE)</f>
        <v>Nitrogen</v>
      </c>
      <c r="G504" s="1">
        <v>25045</v>
      </c>
      <c r="H504" s="1">
        <f>VLOOKUP(MID(C504,4,10),Ref!$B$2:$D$19,3,FALSE)*G504</f>
        <v>5565.5555555555557</v>
      </c>
    </row>
    <row r="505" spans="1:8" x14ac:dyDescent="0.25">
      <c r="A505" t="s">
        <v>181</v>
      </c>
      <c r="B505" t="str">
        <f>VLOOKUP(A505,Ref!$L$2:$O$194,4,FALSE)</f>
        <v>Brigantine National Wildlife Refuge</v>
      </c>
      <c r="C505" t="s">
        <v>572</v>
      </c>
      <c r="D505" t="str">
        <f>VLOOKUP(LEFT(C505,3),Ref!$S$2:$T$4,2,FALSE)</f>
        <v>Dry</v>
      </c>
      <c r="E505" t="str">
        <f t="shared" si="7"/>
        <v>By W and D</v>
      </c>
      <c r="F505" t="str">
        <f>VLOOKUP(MID(C505,4,10),Ref!$B$2:$E$19,4,FALSE)</f>
        <v>Nitrogen</v>
      </c>
      <c r="G505" s="1">
        <v>25.749300000000002</v>
      </c>
      <c r="H505" s="1">
        <f>VLOOKUP(MID(C505,4,10),Ref!$B$2:$D$19,3,FALSE)*G505</f>
        <v>7.6700042553191494</v>
      </c>
    </row>
    <row r="506" spans="1:8" x14ac:dyDescent="0.25">
      <c r="A506" t="s">
        <v>181</v>
      </c>
      <c r="B506" t="str">
        <f>VLOOKUP(A506,Ref!$L$2:$O$194,4,FALSE)</f>
        <v>Brigantine National Wildlife Refuge</v>
      </c>
      <c r="C506" t="s">
        <v>573</v>
      </c>
      <c r="D506" t="str">
        <f>VLOOKUP(LEFT(C506,3),Ref!$S$2:$T$4,2,FALSE)</f>
        <v>Dry</v>
      </c>
      <c r="E506" t="str">
        <f t="shared" si="7"/>
        <v>By W and D</v>
      </c>
      <c r="F506" t="str">
        <f>VLOOKUP(MID(C506,4,10),Ref!$B$2:$E$19,4,FALSE)</f>
        <v>Nitrogen</v>
      </c>
      <c r="G506" s="1">
        <v>1198.57</v>
      </c>
      <c r="H506" s="1">
        <f>VLOOKUP(MID(C506,4,10),Ref!$B$2:$D$19,3,FALSE)*G506</f>
        <v>138.67752066115702</v>
      </c>
    </row>
    <row r="507" spans="1:8" x14ac:dyDescent="0.25">
      <c r="A507" t="s">
        <v>181</v>
      </c>
      <c r="B507" t="str">
        <f>VLOOKUP(A507,Ref!$L$2:$O$194,4,FALSE)</f>
        <v>Brigantine National Wildlife Refuge</v>
      </c>
      <c r="C507" t="s">
        <v>574</v>
      </c>
      <c r="D507" t="str">
        <f>VLOOKUP(LEFT(C507,3),Ref!$S$2:$T$4,2,FALSE)</f>
        <v>Dry</v>
      </c>
      <c r="E507" t="str">
        <f t="shared" si="7"/>
        <v>By W and D</v>
      </c>
      <c r="F507" t="str">
        <f>VLOOKUP(MID(C507,4,10),Ref!$B$2:$E$19,4,FALSE)</f>
        <v>Nitrogen</v>
      </c>
      <c r="G507" s="1">
        <v>594.75800000000004</v>
      </c>
      <c r="H507" s="1">
        <f>VLOOKUP(MID(C507,4,10),Ref!$B$2:$D$19,3,FALSE)*G507</f>
        <v>61.678607407407412</v>
      </c>
    </row>
    <row r="508" spans="1:8" x14ac:dyDescent="0.25">
      <c r="A508" t="s">
        <v>181</v>
      </c>
      <c r="B508" t="str">
        <f>VLOOKUP(A508,Ref!$L$2:$O$194,4,FALSE)</f>
        <v>Brigantine National Wildlife Refuge</v>
      </c>
      <c r="C508" t="s">
        <v>575</v>
      </c>
      <c r="D508" t="str">
        <f>VLOOKUP(LEFT(C508,3),Ref!$S$2:$T$4,2,FALSE)</f>
        <v>Dry</v>
      </c>
      <c r="E508" t="str">
        <f t="shared" si="7"/>
        <v>By W and D</v>
      </c>
      <c r="F508" t="str">
        <f>VLOOKUP(MID(C508,4,10),Ref!$B$2:$E$19,4,FALSE)</f>
        <v>Nitrogen</v>
      </c>
      <c r="G508" s="1">
        <v>1384.49</v>
      </c>
      <c r="H508" s="1">
        <f>VLOOKUP(MID(C508,4,10),Ref!$B$2:$D$19,3,FALSE)*G508</f>
        <v>162.88117647058823</v>
      </c>
    </row>
    <row r="509" spans="1:8" x14ac:dyDescent="0.25">
      <c r="A509" t="s">
        <v>181</v>
      </c>
      <c r="B509" t="str">
        <f>VLOOKUP(A509,Ref!$L$2:$O$194,4,FALSE)</f>
        <v>Brigantine National Wildlife Refuge</v>
      </c>
      <c r="C509" t="s">
        <v>576</v>
      </c>
      <c r="D509" t="str">
        <f>VLOOKUP(LEFT(C509,3),Ref!$S$2:$T$4,2,FALSE)</f>
        <v>Dry</v>
      </c>
      <c r="E509" t="str">
        <f t="shared" si="7"/>
        <v>By W and D</v>
      </c>
      <c r="F509" t="str">
        <f>VLOOKUP(MID(C509,4,10),Ref!$B$2:$E$19,4,FALSE)</f>
        <v>Nitrogen</v>
      </c>
      <c r="G509" s="1">
        <v>3.2284199999999998</v>
      </c>
      <c r="H509" s="1">
        <f>VLOOKUP(MID(C509,4,10),Ref!$B$2:$D$19,3,FALSE)*G509</f>
        <v>0.57212506329113921</v>
      </c>
    </row>
    <row r="510" spans="1:8" x14ac:dyDescent="0.25">
      <c r="A510" t="s">
        <v>181</v>
      </c>
      <c r="B510" t="str">
        <f>VLOOKUP(A510,Ref!$L$2:$O$194,4,FALSE)</f>
        <v>Brigantine National Wildlife Refuge</v>
      </c>
      <c r="C510" t="s">
        <v>577</v>
      </c>
      <c r="D510" t="str">
        <f>VLOOKUP(LEFT(C510,3),Ref!$S$2:$T$4,2,FALSE)</f>
        <v>Dry</v>
      </c>
      <c r="E510" t="str">
        <f t="shared" si="7"/>
        <v>By W and D</v>
      </c>
      <c r="F510" t="str">
        <f>VLOOKUP(MID(C510,4,10),Ref!$B$2:$E$19,4,FALSE)</f>
        <v>Nitrogen</v>
      </c>
      <c r="G510" s="1">
        <v>1356.37</v>
      </c>
      <c r="H510" s="1">
        <f>VLOOKUP(MID(C510,4,10),Ref!$B$2:$D$19,3,FALSE)*G510</f>
        <v>1117.0105882352939</v>
      </c>
    </row>
    <row r="511" spans="1:8" x14ac:dyDescent="0.25">
      <c r="A511" t="s">
        <v>181</v>
      </c>
      <c r="B511" t="str">
        <f>VLOOKUP(A511,Ref!$L$2:$O$194,4,FALSE)</f>
        <v>Brigantine National Wildlife Refuge</v>
      </c>
      <c r="C511" t="s">
        <v>578</v>
      </c>
      <c r="D511" t="str">
        <f>VLOOKUP(LEFT(C511,3),Ref!$S$2:$T$4,2,FALSE)</f>
        <v>Dry</v>
      </c>
      <c r="E511" t="str">
        <f t="shared" si="7"/>
        <v>By W and D</v>
      </c>
      <c r="F511" t="str">
        <f>VLOOKUP(MID(C511,4,10),Ref!$B$2:$E$19,4,FALSE)</f>
        <v>Nitrogen</v>
      </c>
      <c r="G511" s="1">
        <v>275.78699999999998</v>
      </c>
      <c r="H511" s="1">
        <f>VLOOKUP(MID(C511,4,10),Ref!$B$2:$D$19,3,FALSE)*G511</f>
        <v>62.274483870967735</v>
      </c>
    </row>
    <row r="512" spans="1:8" x14ac:dyDescent="0.25">
      <c r="A512" t="s">
        <v>181</v>
      </c>
      <c r="B512" t="str">
        <f>VLOOKUP(A512,Ref!$L$2:$O$194,4,FALSE)</f>
        <v>Brigantine National Wildlife Refuge</v>
      </c>
      <c r="C512" t="s">
        <v>579</v>
      </c>
      <c r="D512" t="str">
        <f>VLOOKUP(LEFT(C512,3),Ref!$S$2:$T$4,2,FALSE)</f>
        <v>Dry</v>
      </c>
      <c r="E512" t="str">
        <f t="shared" si="7"/>
        <v>By W and D</v>
      </c>
      <c r="F512" t="str">
        <f>VLOOKUP(MID(C512,4,10),Ref!$B$2:$E$19,4,FALSE)</f>
        <v>Nitrogen</v>
      </c>
      <c r="G512" s="1">
        <v>422.82299999999998</v>
      </c>
      <c r="H512" s="1">
        <f>VLOOKUP(MID(C512,4,10),Ref!$B$2:$D$19,3,FALSE)*G512</f>
        <v>328.86233333333331</v>
      </c>
    </row>
    <row r="513" spans="1:8" x14ac:dyDescent="0.25">
      <c r="A513" t="s">
        <v>181</v>
      </c>
      <c r="B513" t="str">
        <f>VLOOKUP(A513,Ref!$L$2:$O$194,4,FALSE)</f>
        <v>Brigantine National Wildlife Refuge</v>
      </c>
      <c r="C513" t="s">
        <v>580</v>
      </c>
      <c r="D513" t="str">
        <f>VLOOKUP(LEFT(C513,3),Ref!$S$2:$T$4,2,FALSE)</f>
        <v>Wet</v>
      </c>
      <c r="E513" t="str">
        <f t="shared" si="7"/>
        <v>By W and D</v>
      </c>
      <c r="F513" t="str">
        <f>VLOOKUP(MID(C513,4,10),Ref!$B$2:$E$19,4,FALSE)</f>
        <v>Nitrogen</v>
      </c>
      <c r="G513" s="1">
        <v>3.9442000000000001E-7</v>
      </c>
      <c r="H513" s="1">
        <f>VLOOKUP(MID(C513,4,10),Ref!$B$2:$D$19,3,FALSE)*G513</f>
        <v>1.8406266666666668E-7</v>
      </c>
    </row>
    <row r="514" spans="1:8" x14ac:dyDescent="0.25">
      <c r="A514" t="s">
        <v>181</v>
      </c>
      <c r="B514" t="str">
        <f>VLOOKUP(A514,Ref!$L$2:$O$194,4,FALSE)</f>
        <v>Brigantine National Wildlife Refuge</v>
      </c>
      <c r="C514" t="s">
        <v>581</v>
      </c>
      <c r="D514" t="str">
        <f>VLOOKUP(LEFT(C514,3),Ref!$S$2:$T$4,2,FALSE)</f>
        <v>Wet</v>
      </c>
      <c r="E514" t="str">
        <f t="shared" si="7"/>
        <v>By W and D</v>
      </c>
      <c r="F514" t="str">
        <f>VLOOKUP(MID(C514,4,10),Ref!$B$2:$E$19,4,FALSE)</f>
        <v>Nitrogen</v>
      </c>
      <c r="G514" s="1">
        <v>2.86144E-4</v>
      </c>
      <c r="H514" s="1">
        <f>VLOOKUP(MID(C514,4,10),Ref!$B$2:$D$19,3,FALSE)*G514</f>
        <v>8.708730434782609E-5</v>
      </c>
    </row>
    <row r="515" spans="1:8" x14ac:dyDescent="0.25">
      <c r="A515" t="s">
        <v>181</v>
      </c>
      <c r="B515" t="str">
        <f>VLOOKUP(A515,Ref!$L$2:$O$194,4,FALSE)</f>
        <v>Brigantine National Wildlife Refuge</v>
      </c>
      <c r="C515" t="s">
        <v>582</v>
      </c>
      <c r="D515" t="str">
        <f>VLOOKUP(LEFT(C515,3),Ref!$S$2:$T$4,2,FALSE)</f>
        <v>Wet</v>
      </c>
      <c r="E515" t="str">
        <f t="shared" ref="E515:E578" si="8">IF(OR(D515="Dry",D515="Wet"),"By W and D","Total")</f>
        <v>By W and D</v>
      </c>
      <c r="F515" t="str">
        <f>VLOOKUP(MID(C515,4,10),Ref!$B$2:$E$19,4,FALSE)</f>
        <v>Nitrogen</v>
      </c>
      <c r="G515" s="1">
        <v>20.742000000000001</v>
      </c>
      <c r="H515" s="1">
        <f>VLOOKUP(MID(C515,4,10),Ref!$B$2:$D$19,3,FALSE)*G515</f>
        <v>4.6836774193548392</v>
      </c>
    </row>
    <row r="516" spans="1:8" x14ac:dyDescent="0.25">
      <c r="A516" t="s">
        <v>181</v>
      </c>
      <c r="B516" t="str">
        <f>VLOOKUP(A516,Ref!$L$2:$O$194,4,FALSE)</f>
        <v>Brigantine National Wildlife Refuge</v>
      </c>
      <c r="C516" t="s">
        <v>583</v>
      </c>
      <c r="D516" t="str">
        <f>VLOOKUP(LEFT(C516,3),Ref!$S$2:$T$4,2,FALSE)</f>
        <v>Wet</v>
      </c>
      <c r="E516" t="str">
        <f t="shared" si="8"/>
        <v>By W and D</v>
      </c>
      <c r="F516" t="str">
        <f>VLOOKUP(MID(C516,4,10),Ref!$B$2:$E$19,4,FALSE)</f>
        <v>Nitrogen</v>
      </c>
      <c r="G516" s="1">
        <v>31.788499999999999</v>
      </c>
      <c r="H516" s="1">
        <f>VLOOKUP(MID(C516,4,10),Ref!$B$2:$D$19,3,FALSE)*G516</f>
        <v>8.241462962962963</v>
      </c>
    </row>
    <row r="517" spans="1:8" x14ac:dyDescent="0.25">
      <c r="A517" t="s">
        <v>181</v>
      </c>
      <c r="B517" t="str">
        <f>VLOOKUP(A517,Ref!$L$2:$O$194,4,FALSE)</f>
        <v>Brigantine National Wildlife Refuge</v>
      </c>
      <c r="C517" t="s">
        <v>584</v>
      </c>
      <c r="D517" t="str">
        <f>VLOOKUP(LEFT(C517,3),Ref!$S$2:$T$4,2,FALSE)</f>
        <v>Wet</v>
      </c>
      <c r="E517" t="str">
        <f t="shared" si="8"/>
        <v>By W and D</v>
      </c>
      <c r="F517" t="str">
        <f>VLOOKUP(MID(C517,4,10),Ref!$B$2:$E$19,4,FALSE)</f>
        <v>Nitrogen</v>
      </c>
      <c r="G517" s="1">
        <v>6121.89</v>
      </c>
      <c r="H517" s="1">
        <f>VLOOKUP(MID(C517,4,10),Ref!$B$2:$D$19,3,FALSE)*G517</f>
        <v>1360.42</v>
      </c>
    </row>
    <row r="518" spans="1:8" x14ac:dyDescent="0.25">
      <c r="A518" t="s">
        <v>181</v>
      </c>
      <c r="B518" t="str">
        <f>VLOOKUP(A518,Ref!$L$2:$O$194,4,FALSE)</f>
        <v>Brigantine National Wildlife Refuge</v>
      </c>
      <c r="C518" t="s">
        <v>585</v>
      </c>
      <c r="D518" t="str">
        <f>VLOOKUP(LEFT(C518,3),Ref!$S$2:$T$4,2,FALSE)</f>
        <v>Wet</v>
      </c>
      <c r="E518" t="str">
        <f t="shared" si="8"/>
        <v>By W and D</v>
      </c>
      <c r="F518" t="str">
        <f>VLOOKUP(MID(C518,4,10),Ref!$B$2:$E$19,4,FALSE)</f>
        <v>Nitrogen</v>
      </c>
      <c r="G518" s="1">
        <v>1.7458999999999999E-2</v>
      </c>
      <c r="H518" s="1">
        <f>VLOOKUP(MID(C518,4,10),Ref!$B$2:$D$19,3,FALSE)*G518</f>
        <v>5.2005531914893609E-3</v>
      </c>
    </row>
    <row r="519" spans="1:8" x14ac:dyDescent="0.25">
      <c r="A519" t="s">
        <v>181</v>
      </c>
      <c r="B519" t="str">
        <f>VLOOKUP(A519,Ref!$L$2:$O$194,4,FALSE)</f>
        <v>Brigantine National Wildlife Refuge</v>
      </c>
      <c r="C519" t="s">
        <v>586</v>
      </c>
      <c r="D519" t="str">
        <f>VLOOKUP(LEFT(C519,3),Ref!$S$2:$T$4,2,FALSE)</f>
        <v>Wet</v>
      </c>
      <c r="E519" t="str">
        <f t="shared" si="8"/>
        <v>By W and D</v>
      </c>
      <c r="F519" t="str">
        <f>VLOOKUP(MID(C519,4,10),Ref!$B$2:$E$19,4,FALSE)</f>
        <v>Nitrogen</v>
      </c>
      <c r="G519" s="1">
        <v>0.26895799999999997</v>
      </c>
      <c r="H519" s="1">
        <f>VLOOKUP(MID(C519,4,10),Ref!$B$2:$D$19,3,FALSE)*G519</f>
        <v>3.1119107438016526E-2</v>
      </c>
    </row>
    <row r="520" spans="1:8" x14ac:dyDescent="0.25">
      <c r="A520" t="s">
        <v>181</v>
      </c>
      <c r="B520" t="str">
        <f>VLOOKUP(A520,Ref!$L$2:$O$194,4,FALSE)</f>
        <v>Brigantine National Wildlife Refuge</v>
      </c>
      <c r="C520" t="s">
        <v>587</v>
      </c>
      <c r="D520" t="str">
        <f>VLOOKUP(LEFT(C520,3),Ref!$S$2:$T$4,2,FALSE)</f>
        <v>Wet</v>
      </c>
      <c r="E520" t="str">
        <f t="shared" si="8"/>
        <v>By W and D</v>
      </c>
      <c r="F520" t="str">
        <f>VLOOKUP(MID(C520,4,10),Ref!$B$2:$E$19,4,FALSE)</f>
        <v>Nitrogen</v>
      </c>
      <c r="G520" s="1">
        <v>0.12773200000000001</v>
      </c>
      <c r="H520" s="1">
        <f>VLOOKUP(MID(C520,4,10),Ref!$B$2:$D$19,3,FALSE)*G520</f>
        <v>1.3246281481481482E-2</v>
      </c>
    </row>
    <row r="521" spans="1:8" x14ac:dyDescent="0.25">
      <c r="A521" t="s">
        <v>181</v>
      </c>
      <c r="B521" t="str">
        <f>VLOOKUP(A521,Ref!$L$2:$O$194,4,FALSE)</f>
        <v>Brigantine National Wildlife Refuge</v>
      </c>
      <c r="C521" t="s">
        <v>588</v>
      </c>
      <c r="D521" t="str">
        <f>VLOOKUP(LEFT(C521,3),Ref!$S$2:$T$4,2,FALSE)</f>
        <v>Wet</v>
      </c>
      <c r="E521" t="str">
        <f t="shared" si="8"/>
        <v>By W and D</v>
      </c>
      <c r="F521" t="str">
        <f>VLOOKUP(MID(C521,4,10),Ref!$B$2:$E$19,4,FALSE)</f>
        <v>Nitrogen</v>
      </c>
      <c r="G521" s="1">
        <v>982.60500000000002</v>
      </c>
      <c r="H521" s="1">
        <f>VLOOKUP(MID(C521,4,10),Ref!$B$2:$D$19,3,FALSE)*G521</f>
        <v>115.60058823529411</v>
      </c>
    </row>
    <row r="522" spans="1:8" x14ac:dyDescent="0.25">
      <c r="A522" t="s">
        <v>181</v>
      </c>
      <c r="B522" t="str">
        <f>VLOOKUP(A522,Ref!$L$2:$O$194,4,FALSE)</f>
        <v>Brigantine National Wildlife Refuge</v>
      </c>
      <c r="C522" t="s">
        <v>589</v>
      </c>
      <c r="D522" t="str">
        <f>VLOOKUP(LEFT(C522,3),Ref!$S$2:$T$4,2,FALSE)</f>
        <v>Wet</v>
      </c>
      <c r="E522" t="str">
        <f t="shared" si="8"/>
        <v>By W and D</v>
      </c>
      <c r="F522" t="str">
        <f>VLOOKUP(MID(C522,4,10),Ref!$B$2:$E$19,4,FALSE)</f>
        <v>Nitrogen</v>
      </c>
      <c r="G522" s="1">
        <v>6.5557100000000004</v>
      </c>
      <c r="H522" s="1">
        <f>VLOOKUP(MID(C522,4,10),Ref!$B$2:$D$19,3,FALSE)*G522</f>
        <v>1.1617713924050634</v>
      </c>
    </row>
    <row r="523" spans="1:8" x14ac:dyDescent="0.25">
      <c r="A523" t="s">
        <v>181</v>
      </c>
      <c r="B523" t="str">
        <f>VLOOKUP(A523,Ref!$L$2:$O$194,4,FALSE)</f>
        <v>Brigantine National Wildlife Refuge</v>
      </c>
      <c r="C523" t="s">
        <v>590</v>
      </c>
      <c r="D523" t="str">
        <f>VLOOKUP(LEFT(C523,3),Ref!$S$2:$T$4,2,FALSE)</f>
        <v>Wet</v>
      </c>
      <c r="E523" t="str">
        <f t="shared" si="8"/>
        <v>By W and D</v>
      </c>
      <c r="F523" t="str">
        <f>VLOOKUP(MID(C523,4,10),Ref!$B$2:$E$19,4,FALSE)</f>
        <v>Nitrogen</v>
      </c>
      <c r="G523" s="1">
        <v>73.511700000000005</v>
      </c>
      <c r="H523" s="1">
        <f>VLOOKUP(MID(C523,4,10),Ref!$B$2:$D$19,3,FALSE)*G523</f>
        <v>60.539047058823527</v>
      </c>
    </row>
    <row r="524" spans="1:8" x14ac:dyDescent="0.25">
      <c r="A524" t="s">
        <v>181</v>
      </c>
      <c r="B524" t="str">
        <f>VLOOKUP(A524,Ref!$L$2:$O$194,4,FALSE)</f>
        <v>Brigantine National Wildlife Refuge</v>
      </c>
      <c r="C524" t="s">
        <v>591</v>
      </c>
      <c r="D524" t="str">
        <f>VLOOKUP(LEFT(C524,3),Ref!$S$2:$T$4,2,FALSE)</f>
        <v>Wet</v>
      </c>
      <c r="E524" t="str">
        <f t="shared" si="8"/>
        <v>By W and D</v>
      </c>
      <c r="F524" t="str">
        <f>VLOOKUP(MID(C524,4,10),Ref!$B$2:$E$19,4,FALSE)</f>
        <v>Nitrogen</v>
      </c>
      <c r="G524" s="1">
        <v>696.25300000000004</v>
      </c>
      <c r="H524" s="1">
        <f>VLOOKUP(MID(C524,4,10),Ref!$B$2:$D$19,3,FALSE)*G524</f>
        <v>157.21841935483872</v>
      </c>
    </row>
    <row r="525" spans="1:8" x14ac:dyDescent="0.25">
      <c r="A525" t="s">
        <v>181</v>
      </c>
      <c r="B525" t="str">
        <f>VLOOKUP(A525,Ref!$L$2:$O$194,4,FALSE)</f>
        <v>Brigantine National Wildlife Refuge</v>
      </c>
      <c r="C525" t="s">
        <v>592</v>
      </c>
      <c r="D525" t="str">
        <f>VLOOKUP(LEFT(C525,3),Ref!$S$2:$T$4,2,FALSE)</f>
        <v>Wet</v>
      </c>
      <c r="E525" t="str">
        <f t="shared" si="8"/>
        <v>By W and D</v>
      </c>
      <c r="F525" t="str">
        <f>VLOOKUP(MID(C525,4,10),Ref!$B$2:$E$19,4,FALSE)</f>
        <v>Nitrogen</v>
      </c>
      <c r="G525" s="1">
        <v>1027.99</v>
      </c>
      <c r="H525" s="1">
        <f>VLOOKUP(MID(C525,4,10),Ref!$B$2:$D$19,3,FALSE)*G525</f>
        <v>799.54777777777781</v>
      </c>
    </row>
    <row r="526" spans="1:8" x14ac:dyDescent="0.25">
      <c r="A526" t="s">
        <v>181</v>
      </c>
      <c r="B526" t="str">
        <f>VLOOKUP(A526,Ref!$L$2:$O$194,4,FALSE)</f>
        <v>Brigantine National Wildlife Refuge</v>
      </c>
      <c r="C526" t="s">
        <v>593</v>
      </c>
      <c r="D526" t="str">
        <f>VLOOKUP(LEFT(C526,3),Ref!$S$2:$T$4,2,FALSE)</f>
        <v>Total (Dry+Wet)</v>
      </c>
      <c r="E526" t="str">
        <f t="shared" si="8"/>
        <v>Total</v>
      </c>
      <c r="F526" t="str">
        <f>VLOOKUP(MID(C526,4,10),Ref!$B$2:$E$19,4,FALSE)</f>
        <v>Nitrogen</v>
      </c>
      <c r="G526" s="1">
        <v>194.721</v>
      </c>
      <c r="H526" s="1">
        <f>VLOOKUP(MID(C526,4,10),Ref!$B$2:$D$19,3,FALSE)*G526</f>
        <v>90.869799999999998</v>
      </c>
    </row>
    <row r="527" spans="1:8" x14ac:dyDescent="0.25">
      <c r="A527" t="s">
        <v>181</v>
      </c>
      <c r="B527" t="str">
        <f>VLOOKUP(A527,Ref!$L$2:$O$194,4,FALSE)</f>
        <v>Brigantine National Wildlife Refuge</v>
      </c>
      <c r="C527" t="s">
        <v>594</v>
      </c>
      <c r="D527" t="str">
        <f>VLOOKUP(LEFT(C527,3),Ref!$S$2:$T$4,2,FALSE)</f>
        <v>Total (Dry+Wet)</v>
      </c>
      <c r="E527" t="str">
        <f t="shared" si="8"/>
        <v>Total</v>
      </c>
      <c r="F527" t="str">
        <f>VLOOKUP(MID(C527,4,10),Ref!$B$2:$E$19,4,FALSE)</f>
        <v>Nitrogen</v>
      </c>
      <c r="G527" s="1">
        <v>3607.48</v>
      </c>
      <c r="H527" s="1">
        <f>VLOOKUP(MID(C527,4,10),Ref!$B$2:$D$19,3,FALSE)*G527</f>
        <v>1097.9286956521739</v>
      </c>
    </row>
    <row r="528" spans="1:8" x14ac:dyDescent="0.25">
      <c r="A528" t="s">
        <v>181</v>
      </c>
      <c r="B528" t="str">
        <f>VLOOKUP(A528,Ref!$L$2:$O$194,4,FALSE)</f>
        <v>Brigantine National Wildlife Refuge</v>
      </c>
      <c r="C528" t="s">
        <v>595</v>
      </c>
      <c r="D528" t="str">
        <f>VLOOKUP(LEFT(C528,3),Ref!$S$2:$T$4,2,FALSE)</f>
        <v>Total (Dry+Wet)</v>
      </c>
      <c r="E528" t="str">
        <f t="shared" si="8"/>
        <v>Total</v>
      </c>
      <c r="F528" t="str">
        <f>VLOOKUP(MID(C528,4,10),Ref!$B$2:$E$19,4,FALSE)</f>
        <v>Nitrogen</v>
      </c>
      <c r="G528" s="1">
        <v>38.789299999999997</v>
      </c>
      <c r="H528" s="1">
        <f>VLOOKUP(MID(C528,4,10),Ref!$B$2:$D$19,3,FALSE)*G528</f>
        <v>8.7588741935483867</v>
      </c>
    </row>
    <row r="529" spans="1:8" x14ac:dyDescent="0.25">
      <c r="A529" t="s">
        <v>181</v>
      </c>
      <c r="B529" t="str">
        <f>VLOOKUP(A529,Ref!$L$2:$O$194,4,FALSE)</f>
        <v>Brigantine National Wildlife Refuge</v>
      </c>
      <c r="C529" t="s">
        <v>596</v>
      </c>
      <c r="D529" t="str">
        <f>VLOOKUP(LEFT(C529,3),Ref!$S$2:$T$4,2,FALSE)</f>
        <v>Total (Dry+Wet)</v>
      </c>
      <c r="E529" t="str">
        <f t="shared" si="8"/>
        <v>Total</v>
      </c>
      <c r="F529" t="str">
        <f>VLOOKUP(MID(C529,4,10),Ref!$B$2:$E$19,4,FALSE)</f>
        <v>Nitrogen</v>
      </c>
      <c r="G529" s="1">
        <v>475.488</v>
      </c>
      <c r="H529" s="1">
        <f>VLOOKUP(MID(C529,4,10),Ref!$B$2:$D$19,3,FALSE)*G529</f>
        <v>123.27466666666666</v>
      </c>
    </row>
    <row r="530" spans="1:8" x14ac:dyDescent="0.25">
      <c r="A530" t="s">
        <v>181</v>
      </c>
      <c r="B530" t="str">
        <f>VLOOKUP(A530,Ref!$L$2:$O$194,4,FALSE)</f>
        <v>Brigantine National Wildlife Refuge</v>
      </c>
      <c r="C530" t="s">
        <v>597</v>
      </c>
      <c r="D530" t="str">
        <f>VLOOKUP(LEFT(C530,3),Ref!$S$2:$T$4,2,FALSE)</f>
        <v>Total (Dry+Wet)</v>
      </c>
      <c r="E530" t="str">
        <f t="shared" si="8"/>
        <v>Total</v>
      </c>
      <c r="F530" t="str">
        <f>VLOOKUP(MID(C530,4,10),Ref!$B$2:$E$19,4,FALSE)</f>
        <v>Nitrogen</v>
      </c>
      <c r="G530" s="1">
        <v>31166.9</v>
      </c>
      <c r="H530" s="1">
        <f>VLOOKUP(MID(C530,4,10),Ref!$B$2:$D$19,3,FALSE)*G530</f>
        <v>6925.9777777777781</v>
      </c>
    </row>
    <row r="531" spans="1:8" x14ac:dyDescent="0.25">
      <c r="A531" t="s">
        <v>181</v>
      </c>
      <c r="B531" t="str">
        <f>VLOOKUP(A531,Ref!$L$2:$O$194,4,FALSE)</f>
        <v>Brigantine National Wildlife Refuge</v>
      </c>
      <c r="C531" t="s">
        <v>598</v>
      </c>
      <c r="D531" t="str">
        <f>VLOOKUP(LEFT(C531,3),Ref!$S$2:$T$4,2,FALSE)</f>
        <v>Total (Dry+Wet)</v>
      </c>
      <c r="E531" t="str">
        <f t="shared" si="8"/>
        <v>Total</v>
      </c>
      <c r="F531" t="str">
        <f>VLOOKUP(MID(C531,4,10),Ref!$B$2:$E$19,4,FALSE)</f>
        <v>Nitrogen</v>
      </c>
      <c r="G531" s="1">
        <v>25.7668</v>
      </c>
      <c r="H531" s="1">
        <f>VLOOKUP(MID(C531,4,10),Ref!$B$2:$D$19,3,FALSE)*G531</f>
        <v>7.6752170212765956</v>
      </c>
    </row>
    <row r="532" spans="1:8" x14ac:dyDescent="0.25">
      <c r="A532" t="s">
        <v>181</v>
      </c>
      <c r="B532" t="str">
        <f>VLOOKUP(A532,Ref!$L$2:$O$194,4,FALSE)</f>
        <v>Brigantine National Wildlife Refuge</v>
      </c>
      <c r="C532" t="s">
        <v>599</v>
      </c>
      <c r="D532" t="str">
        <f>VLOOKUP(LEFT(C532,3),Ref!$S$2:$T$4,2,FALSE)</f>
        <v>Total (Dry+Wet)</v>
      </c>
      <c r="E532" t="str">
        <f t="shared" si="8"/>
        <v>Total</v>
      </c>
      <c r="F532" t="str">
        <f>VLOOKUP(MID(C532,4,10),Ref!$B$2:$E$19,4,FALSE)</f>
        <v>Nitrogen</v>
      </c>
      <c r="G532" s="1">
        <v>1198.8399999999999</v>
      </c>
      <c r="H532" s="1">
        <f>VLOOKUP(MID(C532,4,10),Ref!$B$2:$D$19,3,FALSE)*G532</f>
        <v>138.70876033057851</v>
      </c>
    </row>
    <row r="533" spans="1:8" x14ac:dyDescent="0.25">
      <c r="A533" t="s">
        <v>181</v>
      </c>
      <c r="B533" t="str">
        <f>VLOOKUP(A533,Ref!$L$2:$O$194,4,FALSE)</f>
        <v>Brigantine National Wildlife Refuge</v>
      </c>
      <c r="C533" t="s">
        <v>600</v>
      </c>
      <c r="D533" t="str">
        <f>VLOOKUP(LEFT(C533,3),Ref!$S$2:$T$4,2,FALSE)</f>
        <v>Total (Dry+Wet)</v>
      </c>
      <c r="E533" t="str">
        <f t="shared" si="8"/>
        <v>Total</v>
      </c>
      <c r="F533" t="str">
        <f>VLOOKUP(MID(C533,4,10),Ref!$B$2:$E$19,4,FALSE)</f>
        <v>Nitrogen</v>
      </c>
      <c r="G533" s="1">
        <v>594.88599999999997</v>
      </c>
      <c r="H533" s="1">
        <f>VLOOKUP(MID(C533,4,10),Ref!$B$2:$D$19,3,FALSE)*G533</f>
        <v>61.691881481481474</v>
      </c>
    </row>
    <row r="534" spans="1:8" x14ac:dyDescent="0.25">
      <c r="A534" t="s">
        <v>181</v>
      </c>
      <c r="B534" t="str">
        <f>VLOOKUP(A534,Ref!$L$2:$O$194,4,FALSE)</f>
        <v>Brigantine National Wildlife Refuge</v>
      </c>
      <c r="C534" t="s">
        <v>601</v>
      </c>
      <c r="D534" t="str">
        <f>VLOOKUP(LEFT(C534,3),Ref!$S$2:$T$4,2,FALSE)</f>
        <v>Total (Dry+Wet)</v>
      </c>
      <c r="E534" t="str">
        <f t="shared" si="8"/>
        <v>Total</v>
      </c>
      <c r="F534" t="str">
        <f>VLOOKUP(MID(C534,4,10),Ref!$B$2:$E$19,4,FALSE)</f>
        <v>Nitrogen</v>
      </c>
      <c r="G534" s="1">
        <v>2367.09</v>
      </c>
      <c r="H534" s="1">
        <f>VLOOKUP(MID(C534,4,10),Ref!$B$2:$D$19,3,FALSE)*G534</f>
        <v>278.48117647058825</v>
      </c>
    </row>
    <row r="535" spans="1:8" x14ac:dyDescent="0.25">
      <c r="A535" t="s">
        <v>181</v>
      </c>
      <c r="B535" t="str">
        <f>VLOOKUP(A535,Ref!$L$2:$O$194,4,FALSE)</f>
        <v>Brigantine National Wildlife Refuge</v>
      </c>
      <c r="C535" t="s">
        <v>602</v>
      </c>
      <c r="D535" t="str">
        <f>VLOOKUP(LEFT(C535,3),Ref!$S$2:$T$4,2,FALSE)</f>
        <v>Total (Dry+Wet)</v>
      </c>
      <c r="E535" t="str">
        <f t="shared" si="8"/>
        <v>Total</v>
      </c>
      <c r="F535" t="str">
        <f>VLOOKUP(MID(C535,4,10),Ref!$B$2:$E$19,4,FALSE)</f>
        <v>Nitrogen</v>
      </c>
      <c r="G535" s="1">
        <v>9.7841500000000003</v>
      </c>
      <c r="H535" s="1">
        <f>VLOOKUP(MID(C535,4,10),Ref!$B$2:$D$19,3,FALSE)*G535</f>
        <v>1.7339</v>
      </c>
    </row>
    <row r="536" spans="1:8" x14ac:dyDescent="0.25">
      <c r="A536" t="s">
        <v>181</v>
      </c>
      <c r="B536" t="str">
        <f>VLOOKUP(A536,Ref!$L$2:$O$194,4,FALSE)</f>
        <v>Brigantine National Wildlife Refuge</v>
      </c>
      <c r="C536" t="s">
        <v>603</v>
      </c>
      <c r="D536" t="str">
        <f>VLOOKUP(LEFT(C536,3),Ref!$S$2:$T$4,2,FALSE)</f>
        <v>Total (Dry+Wet)</v>
      </c>
      <c r="E536" t="str">
        <f t="shared" si="8"/>
        <v>Total</v>
      </c>
      <c r="F536" t="str">
        <f>VLOOKUP(MID(C536,4,10),Ref!$B$2:$E$19,4,FALSE)</f>
        <v>Nitrogen</v>
      </c>
      <c r="G536" s="1">
        <v>1429.88</v>
      </c>
      <c r="H536" s="1">
        <f>VLOOKUP(MID(C536,4,10),Ref!$B$2:$D$19,3,FALSE)*G536</f>
        <v>1177.5482352941176</v>
      </c>
    </row>
    <row r="537" spans="1:8" x14ac:dyDescent="0.25">
      <c r="A537" t="s">
        <v>181</v>
      </c>
      <c r="B537" t="str">
        <f>VLOOKUP(A537,Ref!$L$2:$O$194,4,FALSE)</f>
        <v>Brigantine National Wildlife Refuge</v>
      </c>
      <c r="C537" t="s">
        <v>604</v>
      </c>
      <c r="D537" t="str">
        <f>VLOOKUP(LEFT(C537,3),Ref!$S$2:$T$4,2,FALSE)</f>
        <v>Total (Dry+Wet)</v>
      </c>
      <c r="E537" t="str">
        <f t="shared" si="8"/>
        <v>Total</v>
      </c>
      <c r="F537" t="str">
        <f>VLOOKUP(MID(C537,4,10),Ref!$B$2:$E$19,4,FALSE)</f>
        <v>Nitrogen</v>
      </c>
      <c r="G537" s="1">
        <v>972.03899999999999</v>
      </c>
      <c r="H537" s="1">
        <f>VLOOKUP(MID(C537,4,10),Ref!$B$2:$D$19,3,FALSE)*G537</f>
        <v>219.49267741935483</v>
      </c>
    </row>
    <row r="538" spans="1:8" x14ac:dyDescent="0.25">
      <c r="A538" t="s">
        <v>181</v>
      </c>
      <c r="B538" t="str">
        <f>VLOOKUP(A538,Ref!$L$2:$O$194,4,FALSE)</f>
        <v>Brigantine National Wildlife Refuge</v>
      </c>
      <c r="C538" t="s">
        <v>605</v>
      </c>
      <c r="D538" t="str">
        <f>VLOOKUP(LEFT(C538,3),Ref!$S$2:$T$4,2,FALSE)</f>
        <v>Total (Dry+Wet)</v>
      </c>
      <c r="E538" t="str">
        <f t="shared" si="8"/>
        <v>Total</v>
      </c>
      <c r="F538" t="str">
        <f>VLOOKUP(MID(C538,4,10),Ref!$B$2:$E$19,4,FALSE)</f>
        <v>Nitrogen</v>
      </c>
      <c r="G538" s="1">
        <v>1450.81</v>
      </c>
      <c r="H538" s="1">
        <f>VLOOKUP(MID(C538,4,10),Ref!$B$2:$D$19,3,FALSE)*G538</f>
        <v>1128.4077777777777</v>
      </c>
    </row>
    <row r="539" spans="1:8" x14ac:dyDescent="0.25">
      <c r="A539" t="s">
        <v>181</v>
      </c>
      <c r="B539" t="str">
        <f>VLOOKUP(A539,Ref!$L$2:$O$194,4,FALSE)</f>
        <v>Brigantine National Wildlife Refuge</v>
      </c>
      <c r="C539" t="s">
        <v>606</v>
      </c>
      <c r="D539" t="str">
        <f>VLOOKUP(LEFT(C539,3),Ref!$S$2:$T$4,2,FALSE)</f>
        <v>Dry</v>
      </c>
      <c r="E539" t="str">
        <f t="shared" si="8"/>
        <v>By W and D</v>
      </c>
      <c r="F539" t="str">
        <f>VLOOKUP(MID(C539,4,10),Ref!$B$2:$E$19,4,FALSE)</f>
        <v>Total Nitrogen</v>
      </c>
      <c r="G539" s="1">
        <v>8753.09</v>
      </c>
      <c r="H539" s="1">
        <f>VLOOKUP(MID(C539,4,10),Ref!$B$2:$D$19,3,FALSE)*G539</f>
        <v>8753.09</v>
      </c>
    </row>
    <row r="540" spans="1:8" x14ac:dyDescent="0.25">
      <c r="A540" t="s">
        <v>181</v>
      </c>
      <c r="B540" t="str">
        <f>VLOOKUP(A540,Ref!$L$2:$O$194,4,FALSE)</f>
        <v>Brigantine National Wildlife Refuge</v>
      </c>
      <c r="C540" t="s">
        <v>607</v>
      </c>
      <c r="D540" t="str">
        <f>VLOOKUP(LEFT(C540,3),Ref!$S$2:$T$4,2,FALSE)</f>
        <v>Wet</v>
      </c>
      <c r="E540" t="str">
        <f t="shared" si="8"/>
        <v>By W and D</v>
      </c>
      <c r="F540" t="str">
        <f>VLOOKUP(MID(C540,4,10),Ref!$B$2:$E$19,4,FALSE)</f>
        <v>Total Nitrogen</v>
      </c>
      <c r="G540" s="1">
        <v>2507.4699999999998</v>
      </c>
      <c r="H540" s="1">
        <f>VLOOKUP(MID(C540,4,10),Ref!$B$2:$D$19,3,FALSE)*G540</f>
        <v>2507.4699999999998</v>
      </c>
    </row>
    <row r="541" spans="1:8" x14ac:dyDescent="0.25">
      <c r="A541" t="s">
        <v>181</v>
      </c>
      <c r="B541" t="str">
        <f>VLOOKUP(A541,Ref!$L$2:$O$194,4,FALSE)</f>
        <v>Brigantine National Wildlife Refuge</v>
      </c>
      <c r="C541" t="s">
        <v>608</v>
      </c>
      <c r="D541" t="str">
        <f>VLOOKUP(LEFT(C541,3),Ref!$S$2:$T$4,2,FALSE)</f>
        <v>Total (Dry+Wet)</v>
      </c>
      <c r="E541" t="str">
        <f t="shared" si="8"/>
        <v>Total</v>
      </c>
      <c r="F541" t="str">
        <f>VLOOKUP(MID(C541,4,10),Ref!$B$2:$E$19,4,FALSE)</f>
        <v>Total Nitrogen</v>
      </c>
      <c r="G541" s="1">
        <v>11260.6</v>
      </c>
      <c r="H541" s="1">
        <f>VLOOKUP(MID(C541,4,10),Ref!$B$2:$D$19,3,FALSE)*G541</f>
        <v>11260.6</v>
      </c>
    </row>
    <row r="542" spans="1:8" x14ac:dyDescent="0.25">
      <c r="A542" t="s">
        <v>532</v>
      </c>
      <c r="B542" t="str">
        <f>VLOOKUP(A542,Ref!$L$2:$O$194,4,FALSE)</f>
        <v>Breton Island</v>
      </c>
      <c r="C542" t="s">
        <v>555</v>
      </c>
      <c r="D542" t="str">
        <f>VLOOKUP(LEFT(C542,3),Ref!$S$2:$T$4,2,FALSE)</f>
        <v>Dry</v>
      </c>
      <c r="E542" t="str">
        <f t="shared" si="8"/>
        <v>By W and D</v>
      </c>
      <c r="F542" t="str">
        <f>VLOOKUP(MID(C542,4,10),Ref!$B$2:$E$19,4,FALSE)</f>
        <v>Sulfur</v>
      </c>
      <c r="G542" s="1">
        <v>3863.15</v>
      </c>
      <c r="H542" s="1">
        <f>VLOOKUP(MID(C542,4,10),Ref!$B$2:$D$19,3,FALSE)*G542</f>
        <v>1931.575</v>
      </c>
    </row>
    <row r="543" spans="1:8" x14ac:dyDescent="0.25">
      <c r="A543" t="s">
        <v>532</v>
      </c>
      <c r="B543" t="str">
        <f>VLOOKUP(A543,Ref!$L$2:$O$194,4,FALSE)</f>
        <v>Breton Island</v>
      </c>
      <c r="C543" t="s">
        <v>556</v>
      </c>
      <c r="D543" t="str">
        <f>VLOOKUP(LEFT(C543,3),Ref!$S$2:$T$4,2,FALSE)</f>
        <v>Dry</v>
      </c>
      <c r="E543" t="str">
        <f t="shared" si="8"/>
        <v>By W and D</v>
      </c>
      <c r="F543" t="str">
        <f>VLOOKUP(MID(C543,4,10),Ref!$B$2:$E$19,4,FALSE)</f>
        <v>Sulfur</v>
      </c>
      <c r="G543" s="1">
        <v>5.55992</v>
      </c>
      <c r="H543" s="1">
        <f>VLOOKUP(MID(C543,4,10),Ref!$B$2:$D$19,3,FALSE)*G543</f>
        <v>1.815484081632653</v>
      </c>
    </row>
    <row r="544" spans="1:8" x14ac:dyDescent="0.25">
      <c r="A544" t="s">
        <v>532</v>
      </c>
      <c r="B544" t="str">
        <f>VLOOKUP(A544,Ref!$L$2:$O$194,4,FALSE)</f>
        <v>Breton Island</v>
      </c>
      <c r="C544" t="s">
        <v>557</v>
      </c>
      <c r="D544" t="str">
        <f>VLOOKUP(LEFT(C544,3),Ref!$S$2:$T$4,2,FALSE)</f>
        <v>Dry</v>
      </c>
      <c r="E544" t="str">
        <f t="shared" si="8"/>
        <v>By W and D</v>
      </c>
      <c r="F544" t="str">
        <f>VLOOKUP(MID(C544,4,10),Ref!$B$2:$E$19,4,FALSE)</f>
        <v>Sulfur</v>
      </c>
      <c r="G544" s="1">
        <v>717.73400000000004</v>
      </c>
      <c r="H544" s="1">
        <f>VLOOKUP(MID(C544,4,10),Ref!$B$2:$D$19,3,FALSE)*G544</f>
        <v>239.24466666666666</v>
      </c>
    </row>
    <row r="545" spans="1:8" x14ac:dyDescent="0.25">
      <c r="A545" t="s">
        <v>532</v>
      </c>
      <c r="B545" t="str">
        <f>VLOOKUP(A545,Ref!$L$2:$O$194,4,FALSE)</f>
        <v>Breton Island</v>
      </c>
      <c r="C545" t="s">
        <v>558</v>
      </c>
      <c r="D545" t="str">
        <f>VLOOKUP(LEFT(C545,3),Ref!$S$2:$T$4,2,FALSE)</f>
        <v>Wet</v>
      </c>
      <c r="E545" t="str">
        <f t="shared" si="8"/>
        <v>By W and D</v>
      </c>
      <c r="F545" t="str">
        <f>VLOOKUP(MID(C545,4,10),Ref!$B$2:$E$19,4,FALSE)</f>
        <v>Sulfur</v>
      </c>
      <c r="G545" s="1">
        <v>19.878799999999998</v>
      </c>
      <c r="H545" s="1">
        <f>VLOOKUP(MID(C545,4,10),Ref!$B$2:$D$19,3,FALSE)*G545</f>
        <v>9.9393999999999991</v>
      </c>
    </row>
    <row r="546" spans="1:8" x14ac:dyDescent="0.25">
      <c r="A546" t="s">
        <v>532</v>
      </c>
      <c r="B546" t="str">
        <f>VLOOKUP(A546,Ref!$L$2:$O$194,4,FALSE)</f>
        <v>Breton Island</v>
      </c>
      <c r="C546" t="s">
        <v>559</v>
      </c>
      <c r="D546" t="str">
        <f>VLOOKUP(LEFT(C546,3),Ref!$S$2:$T$4,2,FALSE)</f>
        <v>Wet</v>
      </c>
      <c r="E546" t="str">
        <f t="shared" si="8"/>
        <v>By W and D</v>
      </c>
      <c r="F546" t="str">
        <f>VLOOKUP(MID(C546,4,10),Ref!$B$2:$E$19,4,FALSE)</f>
        <v>Sulfur</v>
      </c>
      <c r="G546" s="1">
        <v>0.25148500000000001</v>
      </c>
      <c r="H546" s="1">
        <f>VLOOKUP(MID(C546,4,10),Ref!$B$2:$D$19,3,FALSE)*G546</f>
        <v>8.2117551020408158E-2</v>
      </c>
    </row>
    <row r="547" spans="1:8" x14ac:dyDescent="0.25">
      <c r="A547" t="s">
        <v>532</v>
      </c>
      <c r="B547" t="str">
        <f>VLOOKUP(A547,Ref!$L$2:$O$194,4,FALSE)</f>
        <v>Breton Island</v>
      </c>
      <c r="C547" t="s">
        <v>560</v>
      </c>
      <c r="D547" t="str">
        <f>VLOOKUP(LEFT(C547,3),Ref!$S$2:$T$4,2,FALSE)</f>
        <v>Wet</v>
      </c>
      <c r="E547" t="str">
        <f t="shared" si="8"/>
        <v>By W and D</v>
      </c>
      <c r="F547" t="str">
        <f>VLOOKUP(MID(C547,4,10),Ref!$B$2:$E$19,4,FALSE)</f>
        <v>Sulfur</v>
      </c>
      <c r="G547" s="1">
        <v>6477.02</v>
      </c>
      <c r="H547" s="1">
        <f>VLOOKUP(MID(C547,4,10),Ref!$B$2:$D$19,3,FALSE)*G547</f>
        <v>2159.0066666666667</v>
      </c>
    </row>
    <row r="548" spans="1:8" x14ac:dyDescent="0.25">
      <c r="A548" t="s">
        <v>532</v>
      </c>
      <c r="B548" t="str">
        <f>VLOOKUP(A548,Ref!$L$2:$O$194,4,FALSE)</f>
        <v>Breton Island</v>
      </c>
      <c r="C548" t="s">
        <v>561</v>
      </c>
      <c r="D548" t="str">
        <f>VLOOKUP(LEFT(C548,3),Ref!$S$2:$T$4,2,FALSE)</f>
        <v>Total (Dry+Wet)</v>
      </c>
      <c r="E548" t="str">
        <f t="shared" si="8"/>
        <v>Total</v>
      </c>
      <c r="F548" t="str">
        <f>VLOOKUP(MID(C548,4,10),Ref!$B$2:$E$19,4,FALSE)</f>
        <v>Sulfur</v>
      </c>
      <c r="G548" s="1">
        <v>3883.03</v>
      </c>
      <c r="H548" s="1">
        <f>VLOOKUP(MID(C548,4,10),Ref!$B$2:$D$19,3,FALSE)*G548</f>
        <v>1941.5150000000001</v>
      </c>
    </row>
    <row r="549" spans="1:8" x14ac:dyDescent="0.25">
      <c r="A549" t="s">
        <v>532</v>
      </c>
      <c r="B549" t="str">
        <f>VLOOKUP(A549,Ref!$L$2:$O$194,4,FALSE)</f>
        <v>Breton Island</v>
      </c>
      <c r="C549" t="s">
        <v>562</v>
      </c>
      <c r="D549" t="str">
        <f>VLOOKUP(LEFT(C549,3),Ref!$S$2:$T$4,2,FALSE)</f>
        <v>Total (Dry+Wet)</v>
      </c>
      <c r="E549" t="str">
        <f t="shared" si="8"/>
        <v>Total</v>
      </c>
      <c r="F549" t="str">
        <f>VLOOKUP(MID(C549,4,10),Ref!$B$2:$E$19,4,FALSE)</f>
        <v>Sulfur</v>
      </c>
      <c r="G549" s="1">
        <v>5.8113999999999999</v>
      </c>
      <c r="H549" s="1">
        <f>VLOOKUP(MID(C549,4,10),Ref!$B$2:$D$19,3,FALSE)*G549</f>
        <v>1.8975999999999997</v>
      </c>
    </row>
    <row r="550" spans="1:8" x14ac:dyDescent="0.25">
      <c r="A550" t="s">
        <v>532</v>
      </c>
      <c r="B550" t="str">
        <f>VLOOKUP(A550,Ref!$L$2:$O$194,4,FALSE)</f>
        <v>Breton Island</v>
      </c>
      <c r="C550" t="s">
        <v>563</v>
      </c>
      <c r="D550" t="str">
        <f>VLOOKUP(LEFT(C550,3),Ref!$S$2:$T$4,2,FALSE)</f>
        <v>Total (Dry+Wet)</v>
      </c>
      <c r="E550" t="str">
        <f t="shared" si="8"/>
        <v>Total</v>
      </c>
      <c r="F550" t="str">
        <f>VLOOKUP(MID(C550,4,10),Ref!$B$2:$E$19,4,FALSE)</f>
        <v>Sulfur</v>
      </c>
      <c r="G550" s="1">
        <v>7194.75</v>
      </c>
      <c r="H550" s="1">
        <f>VLOOKUP(MID(C550,4,10),Ref!$B$2:$D$19,3,FALSE)*G550</f>
        <v>2398.25</v>
      </c>
    </row>
    <row r="551" spans="1:8" x14ac:dyDescent="0.25">
      <c r="A551" t="s">
        <v>532</v>
      </c>
      <c r="B551" t="str">
        <f>VLOOKUP(A551,Ref!$L$2:$O$194,4,FALSE)</f>
        <v>Breton Island</v>
      </c>
      <c r="C551" t="s">
        <v>564</v>
      </c>
      <c r="D551" t="str">
        <f>VLOOKUP(LEFT(C551,3),Ref!$S$2:$T$4,2,FALSE)</f>
        <v>Dry</v>
      </c>
      <c r="E551" t="str">
        <f t="shared" si="8"/>
        <v>By W and D</v>
      </c>
      <c r="F551" t="str">
        <f>VLOOKUP(MID(C551,4,10),Ref!$B$2:$E$19,4,FALSE)</f>
        <v>Total Sulfur</v>
      </c>
      <c r="G551" s="1">
        <v>2172.63</v>
      </c>
      <c r="H551" s="1">
        <f>VLOOKUP(MID(C551,4,10),Ref!$B$2:$D$19,3,FALSE)*G551</f>
        <v>2172.63</v>
      </c>
    </row>
    <row r="552" spans="1:8" x14ac:dyDescent="0.25">
      <c r="A552" t="s">
        <v>532</v>
      </c>
      <c r="B552" t="str">
        <f>VLOOKUP(A552,Ref!$L$2:$O$194,4,FALSE)</f>
        <v>Breton Island</v>
      </c>
      <c r="C552" t="s">
        <v>565</v>
      </c>
      <c r="D552" t="str">
        <f>VLOOKUP(LEFT(C552,3),Ref!$S$2:$T$4,2,FALSE)</f>
        <v>Wet</v>
      </c>
      <c r="E552" t="str">
        <f t="shared" si="8"/>
        <v>By W and D</v>
      </c>
      <c r="F552" t="str">
        <f>VLOOKUP(MID(C552,4,10),Ref!$B$2:$E$19,4,FALSE)</f>
        <v>Total Sulfur</v>
      </c>
      <c r="G552" s="1">
        <v>2169.0100000000002</v>
      </c>
      <c r="H552" s="1">
        <f>VLOOKUP(MID(C552,4,10),Ref!$B$2:$D$19,3,FALSE)*G552</f>
        <v>2169.0100000000002</v>
      </c>
    </row>
    <row r="553" spans="1:8" x14ac:dyDescent="0.25">
      <c r="A553" t="s">
        <v>532</v>
      </c>
      <c r="B553" t="str">
        <f>VLOOKUP(A553,Ref!$L$2:$O$194,4,FALSE)</f>
        <v>Breton Island</v>
      </c>
      <c r="C553" t="s">
        <v>566</v>
      </c>
      <c r="D553" t="str">
        <f>VLOOKUP(LEFT(C553,3),Ref!$S$2:$T$4,2,FALSE)</f>
        <v>Total (Dry+Wet)</v>
      </c>
      <c r="E553" t="str">
        <f t="shared" si="8"/>
        <v>Total</v>
      </c>
      <c r="F553" t="str">
        <f>VLOOKUP(MID(C553,4,10),Ref!$B$2:$E$19,4,FALSE)</f>
        <v>Total Sulfur</v>
      </c>
      <c r="G553" s="1">
        <v>4341.63</v>
      </c>
      <c r="H553" s="1">
        <f>VLOOKUP(MID(C553,4,10),Ref!$B$2:$D$19,3,FALSE)*G553</f>
        <v>4341.63</v>
      </c>
    </row>
    <row r="554" spans="1:8" x14ac:dyDescent="0.25">
      <c r="A554" t="s">
        <v>532</v>
      </c>
      <c r="B554" t="str">
        <f>VLOOKUP(A554,Ref!$L$2:$O$194,4,FALSE)</f>
        <v>Breton Island</v>
      </c>
      <c r="C554" t="s">
        <v>567</v>
      </c>
      <c r="D554" t="str">
        <f>VLOOKUP(LEFT(C554,3),Ref!$S$2:$T$4,2,FALSE)</f>
        <v>Dry</v>
      </c>
      <c r="E554" t="str">
        <f t="shared" si="8"/>
        <v>By W and D</v>
      </c>
      <c r="F554" t="str">
        <f>VLOOKUP(MID(C554,4,10),Ref!$B$2:$E$19,4,FALSE)</f>
        <v>Nitrogen</v>
      </c>
      <c r="G554" s="1">
        <v>292.68700000000001</v>
      </c>
      <c r="H554" s="1">
        <f>VLOOKUP(MID(C554,4,10),Ref!$B$2:$D$19,3,FALSE)*G554</f>
        <v>136.58726666666666</v>
      </c>
    </row>
    <row r="555" spans="1:8" x14ac:dyDescent="0.25">
      <c r="A555" t="s">
        <v>532</v>
      </c>
      <c r="B555" t="str">
        <f>VLOOKUP(A555,Ref!$L$2:$O$194,4,FALSE)</f>
        <v>Breton Island</v>
      </c>
      <c r="C555" t="s">
        <v>568</v>
      </c>
      <c r="D555" t="str">
        <f>VLOOKUP(LEFT(C555,3),Ref!$S$2:$T$4,2,FALSE)</f>
        <v>Dry</v>
      </c>
      <c r="E555" t="str">
        <f t="shared" si="8"/>
        <v>By W and D</v>
      </c>
      <c r="F555" t="str">
        <f>VLOOKUP(MID(C555,4,10),Ref!$B$2:$E$19,4,FALSE)</f>
        <v>Nitrogen</v>
      </c>
      <c r="G555" s="1">
        <v>4162.8</v>
      </c>
      <c r="H555" s="1">
        <f>VLOOKUP(MID(C555,4,10),Ref!$B$2:$D$19,3,FALSE)*G555</f>
        <v>1266.9391304347828</v>
      </c>
    </row>
    <row r="556" spans="1:8" x14ac:dyDescent="0.25">
      <c r="A556" t="s">
        <v>532</v>
      </c>
      <c r="B556" t="str">
        <f>VLOOKUP(A556,Ref!$L$2:$O$194,4,FALSE)</f>
        <v>Breton Island</v>
      </c>
      <c r="C556" t="s">
        <v>569</v>
      </c>
      <c r="D556" t="str">
        <f>VLOOKUP(LEFT(C556,3),Ref!$S$2:$T$4,2,FALSE)</f>
        <v>Dry</v>
      </c>
      <c r="E556" t="str">
        <f t="shared" si="8"/>
        <v>By W and D</v>
      </c>
      <c r="F556" t="str">
        <f>VLOOKUP(MID(C556,4,10),Ref!$B$2:$E$19,4,FALSE)</f>
        <v>Nitrogen</v>
      </c>
      <c r="G556" s="1">
        <v>104.348</v>
      </c>
      <c r="H556" s="1">
        <f>VLOOKUP(MID(C556,4,10),Ref!$B$2:$D$19,3,FALSE)*G556</f>
        <v>23.562451612903224</v>
      </c>
    </row>
    <row r="557" spans="1:8" x14ac:dyDescent="0.25">
      <c r="A557" t="s">
        <v>532</v>
      </c>
      <c r="B557" t="str">
        <f>VLOOKUP(A557,Ref!$L$2:$O$194,4,FALSE)</f>
        <v>Breton Island</v>
      </c>
      <c r="C557" t="s">
        <v>570</v>
      </c>
      <c r="D557" t="str">
        <f>VLOOKUP(LEFT(C557,3),Ref!$S$2:$T$4,2,FALSE)</f>
        <v>Dry</v>
      </c>
      <c r="E557" t="str">
        <f t="shared" si="8"/>
        <v>By W and D</v>
      </c>
      <c r="F557" t="str">
        <f>VLOOKUP(MID(C557,4,10),Ref!$B$2:$E$19,4,FALSE)</f>
        <v>Nitrogen</v>
      </c>
      <c r="G557" s="1">
        <v>634.31600000000003</v>
      </c>
      <c r="H557" s="1">
        <f>VLOOKUP(MID(C557,4,10),Ref!$B$2:$D$19,3,FALSE)*G557</f>
        <v>164.45229629629628</v>
      </c>
    </row>
    <row r="558" spans="1:8" x14ac:dyDescent="0.25">
      <c r="A558" t="s">
        <v>532</v>
      </c>
      <c r="B558" t="str">
        <f>VLOOKUP(A558,Ref!$L$2:$O$194,4,FALSE)</f>
        <v>Breton Island</v>
      </c>
      <c r="C558" t="s">
        <v>571</v>
      </c>
      <c r="D558" t="str">
        <f>VLOOKUP(LEFT(C558,3),Ref!$S$2:$T$4,2,FALSE)</f>
        <v>Dry</v>
      </c>
      <c r="E558" t="str">
        <f t="shared" si="8"/>
        <v>By W and D</v>
      </c>
      <c r="F558" t="str">
        <f>VLOOKUP(MID(C558,4,10),Ref!$B$2:$E$19,4,FALSE)</f>
        <v>Nitrogen</v>
      </c>
      <c r="G558" s="1">
        <v>14255.4</v>
      </c>
      <c r="H558" s="1">
        <f>VLOOKUP(MID(C558,4,10),Ref!$B$2:$D$19,3,FALSE)*G558</f>
        <v>3167.8666666666663</v>
      </c>
    </row>
    <row r="559" spans="1:8" x14ac:dyDescent="0.25">
      <c r="A559" t="s">
        <v>532</v>
      </c>
      <c r="B559" t="str">
        <f>VLOOKUP(A559,Ref!$L$2:$O$194,4,FALSE)</f>
        <v>Breton Island</v>
      </c>
      <c r="C559" t="s">
        <v>572</v>
      </c>
      <c r="D559" t="str">
        <f>VLOOKUP(LEFT(C559,3),Ref!$S$2:$T$4,2,FALSE)</f>
        <v>Dry</v>
      </c>
      <c r="E559" t="str">
        <f t="shared" si="8"/>
        <v>By W and D</v>
      </c>
      <c r="F559" t="str">
        <f>VLOOKUP(MID(C559,4,10),Ref!$B$2:$E$19,4,FALSE)</f>
        <v>Nitrogen</v>
      </c>
      <c r="G559" s="1">
        <v>38.431899999999999</v>
      </c>
      <c r="H559" s="1">
        <f>VLOOKUP(MID(C559,4,10),Ref!$B$2:$D$19,3,FALSE)*G559</f>
        <v>11.447799999999999</v>
      </c>
    </row>
    <row r="560" spans="1:8" x14ac:dyDescent="0.25">
      <c r="A560" t="s">
        <v>532</v>
      </c>
      <c r="B560" t="str">
        <f>VLOOKUP(A560,Ref!$L$2:$O$194,4,FALSE)</f>
        <v>Breton Island</v>
      </c>
      <c r="C560" t="s">
        <v>573</v>
      </c>
      <c r="D560" t="str">
        <f>VLOOKUP(LEFT(C560,3),Ref!$S$2:$T$4,2,FALSE)</f>
        <v>Dry</v>
      </c>
      <c r="E560" t="str">
        <f t="shared" si="8"/>
        <v>By W and D</v>
      </c>
      <c r="F560" t="str">
        <f>VLOOKUP(MID(C560,4,10),Ref!$B$2:$E$19,4,FALSE)</f>
        <v>Nitrogen</v>
      </c>
      <c r="G560" s="1">
        <v>1033.1099999999999</v>
      </c>
      <c r="H560" s="1">
        <f>VLOOKUP(MID(C560,4,10),Ref!$B$2:$D$19,3,FALSE)*G560</f>
        <v>119.53338842975205</v>
      </c>
    </row>
    <row r="561" spans="1:8" x14ac:dyDescent="0.25">
      <c r="A561" t="s">
        <v>532</v>
      </c>
      <c r="B561" t="str">
        <f>VLOOKUP(A561,Ref!$L$2:$O$194,4,FALSE)</f>
        <v>Breton Island</v>
      </c>
      <c r="C561" t="s">
        <v>574</v>
      </c>
      <c r="D561" t="str">
        <f>VLOOKUP(LEFT(C561,3),Ref!$S$2:$T$4,2,FALSE)</f>
        <v>Dry</v>
      </c>
      <c r="E561" t="str">
        <f t="shared" si="8"/>
        <v>By W and D</v>
      </c>
      <c r="F561" t="str">
        <f>VLOOKUP(MID(C561,4,10),Ref!$B$2:$E$19,4,FALSE)</f>
        <v>Nitrogen</v>
      </c>
      <c r="G561" s="1">
        <v>627.87900000000002</v>
      </c>
      <c r="H561" s="1">
        <f>VLOOKUP(MID(C561,4,10),Ref!$B$2:$D$19,3,FALSE)*G561</f>
        <v>65.113377777777771</v>
      </c>
    </row>
    <row r="562" spans="1:8" x14ac:dyDescent="0.25">
      <c r="A562" t="s">
        <v>532</v>
      </c>
      <c r="B562" t="str">
        <f>VLOOKUP(A562,Ref!$L$2:$O$194,4,FALSE)</f>
        <v>Breton Island</v>
      </c>
      <c r="C562" t="s">
        <v>575</v>
      </c>
      <c r="D562" t="str">
        <f>VLOOKUP(LEFT(C562,3),Ref!$S$2:$T$4,2,FALSE)</f>
        <v>Dry</v>
      </c>
      <c r="E562" t="str">
        <f t="shared" si="8"/>
        <v>By W and D</v>
      </c>
      <c r="F562" t="str">
        <f>VLOOKUP(MID(C562,4,10),Ref!$B$2:$E$19,4,FALSE)</f>
        <v>Nitrogen</v>
      </c>
      <c r="G562" s="1">
        <v>1798.81</v>
      </c>
      <c r="H562" s="1">
        <f>VLOOKUP(MID(C562,4,10),Ref!$B$2:$D$19,3,FALSE)*G562</f>
        <v>211.62470588235294</v>
      </c>
    </row>
    <row r="563" spans="1:8" x14ac:dyDescent="0.25">
      <c r="A563" t="s">
        <v>532</v>
      </c>
      <c r="B563" t="str">
        <f>VLOOKUP(A563,Ref!$L$2:$O$194,4,FALSE)</f>
        <v>Breton Island</v>
      </c>
      <c r="C563" t="s">
        <v>576</v>
      </c>
      <c r="D563" t="str">
        <f>VLOOKUP(LEFT(C563,3),Ref!$S$2:$T$4,2,FALSE)</f>
        <v>Dry</v>
      </c>
      <c r="E563" t="str">
        <f t="shared" si="8"/>
        <v>By W and D</v>
      </c>
      <c r="F563" t="str">
        <f>VLOOKUP(MID(C563,4,10),Ref!$B$2:$E$19,4,FALSE)</f>
        <v>Nitrogen</v>
      </c>
      <c r="G563" s="1">
        <v>3.9156599999999999</v>
      </c>
      <c r="H563" s="1">
        <f>VLOOKUP(MID(C563,4,10),Ref!$B$2:$D$19,3,FALSE)*G563</f>
        <v>0.69391443037974687</v>
      </c>
    </row>
    <row r="564" spans="1:8" x14ac:dyDescent="0.25">
      <c r="A564" t="s">
        <v>532</v>
      </c>
      <c r="B564" t="str">
        <f>VLOOKUP(A564,Ref!$L$2:$O$194,4,FALSE)</f>
        <v>Breton Island</v>
      </c>
      <c r="C564" t="s">
        <v>577</v>
      </c>
      <c r="D564" t="str">
        <f>VLOOKUP(LEFT(C564,3),Ref!$S$2:$T$4,2,FALSE)</f>
        <v>Dry</v>
      </c>
      <c r="E564" t="str">
        <f t="shared" si="8"/>
        <v>By W and D</v>
      </c>
      <c r="F564" t="str">
        <f>VLOOKUP(MID(C564,4,10),Ref!$B$2:$E$19,4,FALSE)</f>
        <v>Nitrogen</v>
      </c>
      <c r="G564" s="1">
        <v>884.73199999999997</v>
      </c>
      <c r="H564" s="1">
        <f>VLOOKUP(MID(C564,4,10),Ref!$B$2:$D$19,3,FALSE)*G564</f>
        <v>728.60282352941169</v>
      </c>
    </row>
    <row r="565" spans="1:8" x14ac:dyDescent="0.25">
      <c r="A565" t="s">
        <v>532</v>
      </c>
      <c r="B565" t="str">
        <f>VLOOKUP(A565,Ref!$L$2:$O$194,4,FALSE)</f>
        <v>Breton Island</v>
      </c>
      <c r="C565" t="s">
        <v>578</v>
      </c>
      <c r="D565" t="str">
        <f>VLOOKUP(LEFT(C565,3),Ref!$S$2:$T$4,2,FALSE)</f>
        <v>Dry</v>
      </c>
      <c r="E565" t="str">
        <f t="shared" si="8"/>
        <v>By W and D</v>
      </c>
      <c r="F565" t="str">
        <f>VLOOKUP(MID(C565,4,10),Ref!$B$2:$E$19,4,FALSE)</f>
        <v>Nitrogen</v>
      </c>
      <c r="G565" s="1">
        <v>75.2637</v>
      </c>
      <c r="H565" s="1">
        <f>VLOOKUP(MID(C565,4,10),Ref!$B$2:$D$19,3,FALSE)*G565</f>
        <v>16.995029032258063</v>
      </c>
    </row>
    <row r="566" spans="1:8" x14ac:dyDescent="0.25">
      <c r="A566" t="s">
        <v>532</v>
      </c>
      <c r="B566" t="str">
        <f>VLOOKUP(A566,Ref!$L$2:$O$194,4,FALSE)</f>
        <v>Breton Island</v>
      </c>
      <c r="C566" t="s">
        <v>579</v>
      </c>
      <c r="D566" t="str">
        <f>VLOOKUP(LEFT(C566,3),Ref!$S$2:$T$4,2,FALSE)</f>
        <v>Dry</v>
      </c>
      <c r="E566" t="str">
        <f t="shared" si="8"/>
        <v>By W and D</v>
      </c>
      <c r="F566" t="str">
        <f>VLOOKUP(MID(C566,4,10),Ref!$B$2:$E$19,4,FALSE)</f>
        <v>Nitrogen</v>
      </c>
      <c r="G566" s="1">
        <v>197.96299999999999</v>
      </c>
      <c r="H566" s="1">
        <f>VLOOKUP(MID(C566,4,10),Ref!$B$2:$D$19,3,FALSE)*G566</f>
        <v>153.97122222222222</v>
      </c>
    </row>
    <row r="567" spans="1:8" x14ac:dyDescent="0.25">
      <c r="A567" t="s">
        <v>532</v>
      </c>
      <c r="B567" t="str">
        <f>VLOOKUP(A567,Ref!$L$2:$O$194,4,FALSE)</f>
        <v>Breton Island</v>
      </c>
      <c r="C567" t="s">
        <v>580</v>
      </c>
      <c r="D567" t="str">
        <f>VLOOKUP(LEFT(C567,3),Ref!$S$2:$T$4,2,FALSE)</f>
        <v>Wet</v>
      </c>
      <c r="E567" t="str">
        <f t="shared" si="8"/>
        <v>By W and D</v>
      </c>
      <c r="F567" t="str">
        <f>VLOOKUP(MID(C567,4,10),Ref!$B$2:$E$19,4,FALSE)</f>
        <v>Nitrogen</v>
      </c>
      <c r="G567" s="1">
        <v>1.1650099999999999E-6</v>
      </c>
      <c r="H567" s="1">
        <f>VLOOKUP(MID(C567,4,10),Ref!$B$2:$D$19,3,FALSE)*G567</f>
        <v>5.4367133333333326E-7</v>
      </c>
    </row>
    <row r="568" spans="1:8" x14ac:dyDescent="0.25">
      <c r="A568" t="s">
        <v>532</v>
      </c>
      <c r="B568" t="str">
        <f>VLOOKUP(A568,Ref!$L$2:$O$194,4,FALSE)</f>
        <v>Breton Island</v>
      </c>
      <c r="C568" t="s">
        <v>581</v>
      </c>
      <c r="D568" t="str">
        <f>VLOOKUP(LEFT(C568,3),Ref!$S$2:$T$4,2,FALSE)</f>
        <v>Wet</v>
      </c>
      <c r="E568" t="str">
        <f t="shared" si="8"/>
        <v>By W and D</v>
      </c>
      <c r="F568" t="str">
        <f>VLOOKUP(MID(C568,4,10),Ref!$B$2:$E$19,4,FALSE)</f>
        <v>Nitrogen</v>
      </c>
      <c r="G568" s="1">
        <v>3.6618300000000001E-4</v>
      </c>
      <c r="H568" s="1">
        <f>VLOOKUP(MID(C568,4,10),Ref!$B$2:$D$19,3,FALSE)*G568</f>
        <v>1.1144700000000001E-4</v>
      </c>
    </row>
    <row r="569" spans="1:8" x14ac:dyDescent="0.25">
      <c r="A569" t="s">
        <v>532</v>
      </c>
      <c r="B569" t="str">
        <f>VLOOKUP(A569,Ref!$L$2:$O$194,4,FALSE)</f>
        <v>Breton Island</v>
      </c>
      <c r="C569" t="s">
        <v>582</v>
      </c>
      <c r="D569" t="str">
        <f>VLOOKUP(LEFT(C569,3),Ref!$S$2:$T$4,2,FALSE)</f>
        <v>Wet</v>
      </c>
      <c r="E569" t="str">
        <f t="shared" si="8"/>
        <v>By W and D</v>
      </c>
      <c r="F569" t="str">
        <f>VLOOKUP(MID(C569,4,10),Ref!$B$2:$E$19,4,FALSE)</f>
        <v>Nitrogen</v>
      </c>
      <c r="G569" s="1">
        <v>28.8093</v>
      </c>
      <c r="H569" s="1">
        <f>VLOOKUP(MID(C569,4,10),Ref!$B$2:$D$19,3,FALSE)*G569</f>
        <v>6.5053258064516131</v>
      </c>
    </row>
    <row r="570" spans="1:8" x14ac:dyDescent="0.25">
      <c r="A570" t="s">
        <v>532</v>
      </c>
      <c r="B570" t="str">
        <f>VLOOKUP(A570,Ref!$L$2:$O$194,4,FALSE)</f>
        <v>Breton Island</v>
      </c>
      <c r="C570" t="s">
        <v>583</v>
      </c>
      <c r="D570" t="str">
        <f>VLOOKUP(LEFT(C570,3),Ref!$S$2:$T$4,2,FALSE)</f>
        <v>Wet</v>
      </c>
      <c r="E570" t="str">
        <f t="shared" si="8"/>
        <v>By W and D</v>
      </c>
      <c r="F570" t="str">
        <f>VLOOKUP(MID(C570,4,10),Ref!$B$2:$E$19,4,FALSE)</f>
        <v>Nitrogen</v>
      </c>
      <c r="G570" s="1">
        <v>27.424900000000001</v>
      </c>
      <c r="H570" s="1">
        <f>VLOOKUP(MID(C570,4,10),Ref!$B$2:$D$19,3,FALSE)*G570</f>
        <v>7.1101592592592588</v>
      </c>
    </row>
    <row r="571" spans="1:8" x14ac:dyDescent="0.25">
      <c r="A571" t="s">
        <v>532</v>
      </c>
      <c r="B571" t="str">
        <f>VLOOKUP(A571,Ref!$L$2:$O$194,4,FALSE)</f>
        <v>Breton Island</v>
      </c>
      <c r="C571" t="s">
        <v>584</v>
      </c>
      <c r="D571" t="str">
        <f>VLOOKUP(LEFT(C571,3),Ref!$S$2:$T$4,2,FALSE)</f>
        <v>Wet</v>
      </c>
      <c r="E571" t="str">
        <f t="shared" si="8"/>
        <v>By W and D</v>
      </c>
      <c r="F571" t="str">
        <f>VLOOKUP(MID(C571,4,10),Ref!$B$2:$E$19,4,FALSE)</f>
        <v>Nitrogen</v>
      </c>
      <c r="G571" s="1">
        <v>4993.2</v>
      </c>
      <c r="H571" s="1">
        <f>VLOOKUP(MID(C571,4,10),Ref!$B$2:$D$19,3,FALSE)*G571</f>
        <v>1109.5999999999999</v>
      </c>
    </row>
    <row r="572" spans="1:8" x14ac:dyDescent="0.25">
      <c r="A572" t="s">
        <v>532</v>
      </c>
      <c r="B572" t="str">
        <f>VLOOKUP(A572,Ref!$L$2:$O$194,4,FALSE)</f>
        <v>Breton Island</v>
      </c>
      <c r="C572" t="s">
        <v>585</v>
      </c>
      <c r="D572" t="str">
        <f>VLOOKUP(LEFT(C572,3),Ref!$S$2:$T$4,2,FALSE)</f>
        <v>Wet</v>
      </c>
      <c r="E572" t="str">
        <f t="shared" si="8"/>
        <v>By W and D</v>
      </c>
      <c r="F572" t="str">
        <f>VLOOKUP(MID(C572,4,10),Ref!$B$2:$E$19,4,FALSE)</f>
        <v>Nitrogen</v>
      </c>
      <c r="G572" s="1">
        <v>1.9907600000000001E-2</v>
      </c>
      <c r="H572" s="1">
        <f>VLOOKUP(MID(C572,4,10),Ref!$B$2:$D$19,3,FALSE)*G572</f>
        <v>5.9299234042553195E-3</v>
      </c>
    </row>
    <row r="573" spans="1:8" x14ac:dyDescent="0.25">
      <c r="A573" t="s">
        <v>532</v>
      </c>
      <c r="B573" t="str">
        <f>VLOOKUP(A573,Ref!$L$2:$O$194,4,FALSE)</f>
        <v>Breton Island</v>
      </c>
      <c r="C573" t="s">
        <v>586</v>
      </c>
      <c r="D573" t="str">
        <f>VLOOKUP(LEFT(C573,3),Ref!$S$2:$T$4,2,FALSE)</f>
        <v>Wet</v>
      </c>
      <c r="E573" t="str">
        <f t="shared" si="8"/>
        <v>By W and D</v>
      </c>
      <c r="F573" t="str">
        <f>VLOOKUP(MID(C573,4,10),Ref!$B$2:$E$19,4,FALSE)</f>
        <v>Nitrogen</v>
      </c>
      <c r="G573" s="1">
        <v>0.25323800000000002</v>
      </c>
      <c r="H573" s="1">
        <f>VLOOKUP(MID(C573,4,10),Ref!$B$2:$D$19,3,FALSE)*G573</f>
        <v>2.9300264462809922E-2</v>
      </c>
    </row>
    <row r="574" spans="1:8" x14ac:dyDescent="0.25">
      <c r="A574" t="s">
        <v>532</v>
      </c>
      <c r="B574" t="str">
        <f>VLOOKUP(A574,Ref!$L$2:$O$194,4,FALSE)</f>
        <v>Breton Island</v>
      </c>
      <c r="C574" t="s">
        <v>587</v>
      </c>
      <c r="D574" t="str">
        <f>VLOOKUP(LEFT(C574,3),Ref!$S$2:$T$4,2,FALSE)</f>
        <v>Wet</v>
      </c>
      <c r="E574" t="str">
        <f t="shared" si="8"/>
        <v>By W and D</v>
      </c>
      <c r="F574" t="str">
        <f>VLOOKUP(MID(C574,4,10),Ref!$B$2:$E$19,4,FALSE)</f>
        <v>Nitrogen</v>
      </c>
      <c r="G574" s="1">
        <v>0.13043299999999999</v>
      </c>
      <c r="H574" s="1">
        <f>VLOOKUP(MID(C574,4,10),Ref!$B$2:$D$19,3,FALSE)*G574</f>
        <v>1.3526385185185183E-2</v>
      </c>
    </row>
    <row r="575" spans="1:8" x14ac:dyDescent="0.25">
      <c r="A575" t="s">
        <v>532</v>
      </c>
      <c r="B575" t="str">
        <f>VLOOKUP(A575,Ref!$L$2:$O$194,4,FALSE)</f>
        <v>Breton Island</v>
      </c>
      <c r="C575" t="s">
        <v>588</v>
      </c>
      <c r="D575" t="str">
        <f>VLOOKUP(LEFT(C575,3),Ref!$S$2:$T$4,2,FALSE)</f>
        <v>Wet</v>
      </c>
      <c r="E575" t="str">
        <f t="shared" si="8"/>
        <v>By W and D</v>
      </c>
      <c r="F575" t="str">
        <f>VLOOKUP(MID(C575,4,10),Ref!$B$2:$E$19,4,FALSE)</f>
        <v>Nitrogen</v>
      </c>
      <c r="G575" s="1">
        <v>1200.0899999999999</v>
      </c>
      <c r="H575" s="1">
        <f>VLOOKUP(MID(C575,4,10),Ref!$B$2:$D$19,3,FALSE)*G575</f>
        <v>141.18705882352941</v>
      </c>
    </row>
    <row r="576" spans="1:8" x14ac:dyDescent="0.25">
      <c r="A576" t="s">
        <v>532</v>
      </c>
      <c r="B576" t="str">
        <f>VLOOKUP(A576,Ref!$L$2:$O$194,4,FALSE)</f>
        <v>Breton Island</v>
      </c>
      <c r="C576" t="s">
        <v>589</v>
      </c>
      <c r="D576" t="str">
        <f>VLOOKUP(LEFT(C576,3),Ref!$S$2:$T$4,2,FALSE)</f>
        <v>Wet</v>
      </c>
      <c r="E576" t="str">
        <f t="shared" si="8"/>
        <v>By W and D</v>
      </c>
      <c r="F576" t="str">
        <f>VLOOKUP(MID(C576,4,10),Ref!$B$2:$E$19,4,FALSE)</f>
        <v>Nitrogen</v>
      </c>
      <c r="G576" s="1">
        <v>5.3507400000000001</v>
      </c>
      <c r="H576" s="1">
        <f>VLOOKUP(MID(C576,4,10),Ref!$B$2:$D$19,3,FALSE)*G576</f>
        <v>0.94823240506329121</v>
      </c>
    </row>
    <row r="577" spans="1:8" x14ac:dyDescent="0.25">
      <c r="A577" t="s">
        <v>532</v>
      </c>
      <c r="B577" t="str">
        <f>VLOOKUP(A577,Ref!$L$2:$O$194,4,FALSE)</f>
        <v>Breton Island</v>
      </c>
      <c r="C577" t="s">
        <v>590</v>
      </c>
      <c r="D577" t="str">
        <f>VLOOKUP(LEFT(C577,3),Ref!$S$2:$T$4,2,FALSE)</f>
        <v>Wet</v>
      </c>
      <c r="E577" t="str">
        <f t="shared" si="8"/>
        <v>By W and D</v>
      </c>
      <c r="F577" t="str">
        <f>VLOOKUP(MID(C577,4,10),Ref!$B$2:$E$19,4,FALSE)</f>
        <v>Nitrogen</v>
      </c>
      <c r="G577" s="1">
        <v>52.088700000000003</v>
      </c>
      <c r="H577" s="1">
        <f>VLOOKUP(MID(C577,4,10),Ref!$B$2:$D$19,3,FALSE)*G577</f>
        <v>42.896576470588236</v>
      </c>
    </row>
    <row r="578" spans="1:8" x14ac:dyDescent="0.25">
      <c r="A578" t="s">
        <v>532</v>
      </c>
      <c r="B578" t="str">
        <f>VLOOKUP(A578,Ref!$L$2:$O$194,4,FALSE)</f>
        <v>Breton Island</v>
      </c>
      <c r="C578" t="s">
        <v>591</v>
      </c>
      <c r="D578" t="str">
        <f>VLOOKUP(LEFT(C578,3),Ref!$S$2:$T$4,2,FALSE)</f>
        <v>Wet</v>
      </c>
      <c r="E578" t="str">
        <f t="shared" si="8"/>
        <v>By W and D</v>
      </c>
      <c r="F578" t="str">
        <f>VLOOKUP(MID(C578,4,10),Ref!$B$2:$E$19,4,FALSE)</f>
        <v>Nitrogen</v>
      </c>
      <c r="G578" s="1">
        <v>580.58100000000002</v>
      </c>
      <c r="H578" s="1">
        <f>VLOOKUP(MID(C578,4,10),Ref!$B$2:$D$19,3,FALSE)*G578</f>
        <v>131.09893548387097</v>
      </c>
    </row>
    <row r="579" spans="1:8" x14ac:dyDescent="0.25">
      <c r="A579" t="s">
        <v>532</v>
      </c>
      <c r="B579" t="str">
        <f>VLOOKUP(A579,Ref!$L$2:$O$194,4,FALSE)</f>
        <v>Breton Island</v>
      </c>
      <c r="C579" t="s">
        <v>592</v>
      </c>
      <c r="D579" t="str">
        <f>VLOOKUP(LEFT(C579,3),Ref!$S$2:$T$4,2,FALSE)</f>
        <v>Wet</v>
      </c>
      <c r="E579" t="str">
        <f t="shared" ref="E579:E642" si="9">IF(OR(D579="Dry",D579="Wet"),"By W and D","Total")</f>
        <v>By W and D</v>
      </c>
      <c r="F579" t="str">
        <f>VLOOKUP(MID(C579,4,10),Ref!$B$2:$E$19,4,FALSE)</f>
        <v>Nitrogen</v>
      </c>
      <c r="G579" s="1">
        <v>1050.1300000000001</v>
      </c>
      <c r="H579" s="1">
        <f>VLOOKUP(MID(C579,4,10),Ref!$B$2:$D$19,3,FALSE)*G579</f>
        <v>816.76777777777784</v>
      </c>
    </row>
    <row r="580" spans="1:8" x14ac:dyDescent="0.25">
      <c r="A580" t="s">
        <v>532</v>
      </c>
      <c r="B580" t="str">
        <f>VLOOKUP(A580,Ref!$L$2:$O$194,4,FALSE)</f>
        <v>Breton Island</v>
      </c>
      <c r="C580" t="s">
        <v>593</v>
      </c>
      <c r="D580" t="str">
        <f>VLOOKUP(LEFT(C580,3),Ref!$S$2:$T$4,2,FALSE)</f>
        <v>Total (Dry+Wet)</v>
      </c>
      <c r="E580" t="str">
        <f t="shared" si="9"/>
        <v>Total</v>
      </c>
      <c r="F580" t="str">
        <f>VLOOKUP(MID(C580,4,10),Ref!$B$2:$E$19,4,FALSE)</f>
        <v>Nitrogen</v>
      </c>
      <c r="G580" s="1">
        <v>292.68700000000001</v>
      </c>
      <c r="H580" s="1">
        <f>VLOOKUP(MID(C580,4,10),Ref!$B$2:$D$19,3,FALSE)*G580</f>
        <v>136.58726666666666</v>
      </c>
    </row>
    <row r="581" spans="1:8" x14ac:dyDescent="0.25">
      <c r="A581" t="s">
        <v>532</v>
      </c>
      <c r="B581" t="str">
        <f>VLOOKUP(A581,Ref!$L$2:$O$194,4,FALSE)</f>
        <v>Breton Island</v>
      </c>
      <c r="C581" t="s">
        <v>594</v>
      </c>
      <c r="D581" t="str">
        <f>VLOOKUP(LEFT(C581,3),Ref!$S$2:$T$4,2,FALSE)</f>
        <v>Total (Dry+Wet)</v>
      </c>
      <c r="E581" t="str">
        <f t="shared" si="9"/>
        <v>Total</v>
      </c>
      <c r="F581" t="str">
        <f>VLOOKUP(MID(C581,4,10),Ref!$B$2:$E$19,4,FALSE)</f>
        <v>Nitrogen</v>
      </c>
      <c r="G581" s="1">
        <v>4162.8</v>
      </c>
      <c r="H581" s="1">
        <f>VLOOKUP(MID(C581,4,10),Ref!$B$2:$D$19,3,FALSE)*G581</f>
        <v>1266.9391304347828</v>
      </c>
    </row>
    <row r="582" spans="1:8" x14ac:dyDescent="0.25">
      <c r="A582" t="s">
        <v>532</v>
      </c>
      <c r="B582" t="str">
        <f>VLOOKUP(A582,Ref!$L$2:$O$194,4,FALSE)</f>
        <v>Breton Island</v>
      </c>
      <c r="C582" t="s">
        <v>595</v>
      </c>
      <c r="D582" t="str">
        <f>VLOOKUP(LEFT(C582,3),Ref!$S$2:$T$4,2,FALSE)</f>
        <v>Total (Dry+Wet)</v>
      </c>
      <c r="E582" t="str">
        <f t="shared" si="9"/>
        <v>Total</v>
      </c>
      <c r="F582" t="str">
        <f>VLOOKUP(MID(C582,4,10),Ref!$B$2:$E$19,4,FALSE)</f>
        <v>Nitrogen</v>
      </c>
      <c r="G582" s="1">
        <v>133.15700000000001</v>
      </c>
      <c r="H582" s="1">
        <f>VLOOKUP(MID(C582,4,10),Ref!$B$2:$D$19,3,FALSE)*G582</f>
        <v>30.067709677419355</v>
      </c>
    </row>
    <row r="583" spans="1:8" x14ac:dyDescent="0.25">
      <c r="A583" t="s">
        <v>532</v>
      </c>
      <c r="B583" t="str">
        <f>VLOOKUP(A583,Ref!$L$2:$O$194,4,FALSE)</f>
        <v>Breton Island</v>
      </c>
      <c r="C583" t="s">
        <v>596</v>
      </c>
      <c r="D583" t="str">
        <f>VLOOKUP(LEFT(C583,3),Ref!$S$2:$T$4,2,FALSE)</f>
        <v>Total (Dry+Wet)</v>
      </c>
      <c r="E583" t="str">
        <f t="shared" si="9"/>
        <v>Total</v>
      </c>
      <c r="F583" t="str">
        <f>VLOOKUP(MID(C583,4,10),Ref!$B$2:$E$19,4,FALSE)</f>
        <v>Nitrogen</v>
      </c>
      <c r="G583" s="1">
        <v>661.74199999999996</v>
      </c>
      <c r="H583" s="1">
        <f>VLOOKUP(MID(C583,4,10),Ref!$B$2:$D$19,3,FALSE)*G583</f>
        <v>171.56274074074071</v>
      </c>
    </row>
    <row r="584" spans="1:8" x14ac:dyDescent="0.25">
      <c r="A584" t="s">
        <v>532</v>
      </c>
      <c r="B584" t="str">
        <f>VLOOKUP(A584,Ref!$L$2:$O$194,4,FALSE)</f>
        <v>Breton Island</v>
      </c>
      <c r="C584" t="s">
        <v>597</v>
      </c>
      <c r="D584" t="str">
        <f>VLOOKUP(LEFT(C584,3),Ref!$S$2:$T$4,2,FALSE)</f>
        <v>Total (Dry+Wet)</v>
      </c>
      <c r="E584" t="str">
        <f t="shared" si="9"/>
        <v>Total</v>
      </c>
      <c r="F584" t="str">
        <f>VLOOKUP(MID(C584,4,10),Ref!$B$2:$E$19,4,FALSE)</f>
        <v>Nitrogen</v>
      </c>
      <c r="G584" s="1">
        <v>19248.599999999999</v>
      </c>
      <c r="H584" s="1">
        <f>VLOOKUP(MID(C584,4,10),Ref!$B$2:$D$19,3,FALSE)*G584</f>
        <v>4277.4666666666662</v>
      </c>
    </row>
    <row r="585" spans="1:8" x14ac:dyDescent="0.25">
      <c r="A585" t="s">
        <v>532</v>
      </c>
      <c r="B585" t="str">
        <f>VLOOKUP(A585,Ref!$L$2:$O$194,4,FALSE)</f>
        <v>Breton Island</v>
      </c>
      <c r="C585" t="s">
        <v>598</v>
      </c>
      <c r="D585" t="str">
        <f>VLOOKUP(LEFT(C585,3),Ref!$S$2:$T$4,2,FALSE)</f>
        <v>Total (Dry+Wet)</v>
      </c>
      <c r="E585" t="str">
        <f t="shared" si="9"/>
        <v>Total</v>
      </c>
      <c r="F585" t="str">
        <f>VLOOKUP(MID(C585,4,10),Ref!$B$2:$E$19,4,FALSE)</f>
        <v>Nitrogen</v>
      </c>
      <c r="G585" s="1">
        <v>38.451799999999999</v>
      </c>
      <c r="H585" s="1">
        <f>VLOOKUP(MID(C585,4,10),Ref!$B$2:$D$19,3,FALSE)*G585</f>
        <v>11.453727659574467</v>
      </c>
    </row>
    <row r="586" spans="1:8" x14ac:dyDescent="0.25">
      <c r="A586" t="s">
        <v>532</v>
      </c>
      <c r="B586" t="str">
        <f>VLOOKUP(A586,Ref!$L$2:$O$194,4,FALSE)</f>
        <v>Breton Island</v>
      </c>
      <c r="C586" t="s">
        <v>599</v>
      </c>
      <c r="D586" t="str">
        <f>VLOOKUP(LEFT(C586,3),Ref!$S$2:$T$4,2,FALSE)</f>
        <v>Total (Dry+Wet)</v>
      </c>
      <c r="E586" t="str">
        <f t="shared" si="9"/>
        <v>Total</v>
      </c>
      <c r="F586" t="str">
        <f>VLOOKUP(MID(C586,4,10),Ref!$B$2:$E$19,4,FALSE)</f>
        <v>Nitrogen</v>
      </c>
      <c r="G586" s="1">
        <v>1033.3599999999999</v>
      </c>
      <c r="H586" s="1">
        <f>VLOOKUP(MID(C586,4,10),Ref!$B$2:$D$19,3,FALSE)*G586</f>
        <v>119.56231404958677</v>
      </c>
    </row>
    <row r="587" spans="1:8" x14ac:dyDescent="0.25">
      <c r="A587" t="s">
        <v>532</v>
      </c>
      <c r="B587" t="str">
        <f>VLOOKUP(A587,Ref!$L$2:$O$194,4,FALSE)</f>
        <v>Breton Island</v>
      </c>
      <c r="C587" t="s">
        <v>600</v>
      </c>
      <c r="D587" t="str">
        <f>VLOOKUP(LEFT(C587,3),Ref!$S$2:$T$4,2,FALSE)</f>
        <v>Total (Dry+Wet)</v>
      </c>
      <c r="E587" t="str">
        <f t="shared" si="9"/>
        <v>Total</v>
      </c>
      <c r="F587" t="str">
        <f>VLOOKUP(MID(C587,4,10),Ref!$B$2:$E$19,4,FALSE)</f>
        <v>Nitrogen</v>
      </c>
      <c r="G587" s="1">
        <v>628.00800000000004</v>
      </c>
      <c r="H587" s="1">
        <f>VLOOKUP(MID(C587,4,10),Ref!$B$2:$D$19,3,FALSE)*G587</f>
        <v>65.126755555555562</v>
      </c>
    </row>
    <row r="588" spans="1:8" x14ac:dyDescent="0.25">
      <c r="A588" t="s">
        <v>532</v>
      </c>
      <c r="B588" t="str">
        <f>VLOOKUP(A588,Ref!$L$2:$O$194,4,FALSE)</f>
        <v>Breton Island</v>
      </c>
      <c r="C588" t="s">
        <v>601</v>
      </c>
      <c r="D588" t="str">
        <f>VLOOKUP(LEFT(C588,3),Ref!$S$2:$T$4,2,FALSE)</f>
        <v>Total (Dry+Wet)</v>
      </c>
      <c r="E588" t="str">
        <f t="shared" si="9"/>
        <v>Total</v>
      </c>
      <c r="F588" t="str">
        <f>VLOOKUP(MID(C588,4,10),Ref!$B$2:$E$19,4,FALSE)</f>
        <v>Nitrogen</v>
      </c>
      <c r="G588" s="1">
        <v>2998.91</v>
      </c>
      <c r="H588" s="1">
        <f>VLOOKUP(MID(C588,4,10),Ref!$B$2:$D$19,3,FALSE)*G588</f>
        <v>352.81294117647059</v>
      </c>
    </row>
    <row r="589" spans="1:8" x14ac:dyDescent="0.25">
      <c r="A589" t="s">
        <v>532</v>
      </c>
      <c r="B589" t="str">
        <f>VLOOKUP(A589,Ref!$L$2:$O$194,4,FALSE)</f>
        <v>Breton Island</v>
      </c>
      <c r="C589" t="s">
        <v>602</v>
      </c>
      <c r="D589" t="str">
        <f>VLOOKUP(LEFT(C589,3),Ref!$S$2:$T$4,2,FALSE)</f>
        <v>Total (Dry+Wet)</v>
      </c>
      <c r="E589" t="str">
        <f t="shared" si="9"/>
        <v>Total</v>
      </c>
      <c r="F589" t="str">
        <f>VLOOKUP(MID(C589,4,10),Ref!$B$2:$E$19,4,FALSE)</f>
        <v>Nitrogen</v>
      </c>
      <c r="G589" s="1">
        <v>9.2664100000000005</v>
      </c>
      <c r="H589" s="1">
        <f>VLOOKUP(MID(C589,4,10),Ref!$B$2:$D$19,3,FALSE)*G589</f>
        <v>1.6421486075949367</v>
      </c>
    </row>
    <row r="590" spans="1:8" x14ac:dyDescent="0.25">
      <c r="A590" t="s">
        <v>532</v>
      </c>
      <c r="B590" t="str">
        <f>VLOOKUP(A590,Ref!$L$2:$O$194,4,FALSE)</f>
        <v>Breton Island</v>
      </c>
      <c r="C590" t="s">
        <v>603</v>
      </c>
      <c r="D590" t="str">
        <f>VLOOKUP(LEFT(C590,3),Ref!$S$2:$T$4,2,FALSE)</f>
        <v>Total (Dry+Wet)</v>
      </c>
      <c r="E590" t="str">
        <f t="shared" si="9"/>
        <v>Total</v>
      </c>
      <c r="F590" t="str">
        <f>VLOOKUP(MID(C590,4,10),Ref!$B$2:$E$19,4,FALSE)</f>
        <v>Nitrogen</v>
      </c>
      <c r="G590" s="1">
        <v>936.82100000000003</v>
      </c>
      <c r="H590" s="1">
        <f>VLOOKUP(MID(C590,4,10),Ref!$B$2:$D$19,3,FALSE)*G590</f>
        <v>771.49964705882348</v>
      </c>
    </row>
    <row r="591" spans="1:8" x14ac:dyDescent="0.25">
      <c r="A591" t="s">
        <v>532</v>
      </c>
      <c r="B591" t="str">
        <f>VLOOKUP(A591,Ref!$L$2:$O$194,4,FALSE)</f>
        <v>Breton Island</v>
      </c>
      <c r="C591" t="s">
        <v>604</v>
      </c>
      <c r="D591" t="str">
        <f>VLOOKUP(LEFT(C591,3),Ref!$S$2:$T$4,2,FALSE)</f>
        <v>Total (Dry+Wet)</v>
      </c>
      <c r="E591" t="str">
        <f t="shared" si="9"/>
        <v>Total</v>
      </c>
      <c r="F591" t="str">
        <f>VLOOKUP(MID(C591,4,10),Ref!$B$2:$E$19,4,FALSE)</f>
        <v>Nitrogen</v>
      </c>
      <c r="G591" s="1">
        <v>655.84500000000003</v>
      </c>
      <c r="H591" s="1">
        <f>VLOOKUP(MID(C591,4,10),Ref!$B$2:$D$19,3,FALSE)*G591</f>
        <v>148.09403225806452</v>
      </c>
    </row>
    <row r="592" spans="1:8" x14ac:dyDescent="0.25">
      <c r="A592" t="s">
        <v>532</v>
      </c>
      <c r="B592" t="str">
        <f>VLOOKUP(A592,Ref!$L$2:$O$194,4,FALSE)</f>
        <v>Breton Island</v>
      </c>
      <c r="C592" t="s">
        <v>605</v>
      </c>
      <c r="D592" t="str">
        <f>VLOOKUP(LEFT(C592,3),Ref!$S$2:$T$4,2,FALSE)</f>
        <v>Total (Dry+Wet)</v>
      </c>
      <c r="E592" t="str">
        <f t="shared" si="9"/>
        <v>Total</v>
      </c>
      <c r="F592" t="str">
        <f>VLOOKUP(MID(C592,4,10),Ref!$B$2:$E$19,4,FALSE)</f>
        <v>Nitrogen</v>
      </c>
      <c r="G592" s="1">
        <v>1248.0899999999999</v>
      </c>
      <c r="H592" s="1">
        <f>VLOOKUP(MID(C592,4,10),Ref!$B$2:$D$19,3,FALSE)*G592</f>
        <v>970.73666666666657</v>
      </c>
    </row>
    <row r="593" spans="1:8" x14ac:dyDescent="0.25">
      <c r="A593" t="s">
        <v>532</v>
      </c>
      <c r="B593" t="str">
        <f>VLOOKUP(A593,Ref!$L$2:$O$194,4,FALSE)</f>
        <v>Breton Island</v>
      </c>
      <c r="C593" t="s">
        <v>606</v>
      </c>
      <c r="D593" t="str">
        <f>VLOOKUP(LEFT(C593,3),Ref!$S$2:$T$4,2,FALSE)</f>
        <v>Dry</v>
      </c>
      <c r="E593" t="str">
        <f t="shared" si="9"/>
        <v>By W and D</v>
      </c>
      <c r="F593" t="str">
        <f>VLOOKUP(MID(C593,4,10),Ref!$B$2:$E$19,4,FALSE)</f>
        <v>Total Nitrogen</v>
      </c>
      <c r="G593" s="1">
        <v>6067.4</v>
      </c>
      <c r="H593" s="1">
        <f>VLOOKUP(MID(C593,4,10),Ref!$B$2:$D$19,3,FALSE)*G593</f>
        <v>6067.4</v>
      </c>
    </row>
    <row r="594" spans="1:8" x14ac:dyDescent="0.25">
      <c r="A594" t="s">
        <v>532</v>
      </c>
      <c r="B594" t="str">
        <f>VLOOKUP(A594,Ref!$L$2:$O$194,4,FALSE)</f>
        <v>Breton Island</v>
      </c>
      <c r="C594" t="s">
        <v>607</v>
      </c>
      <c r="D594" t="str">
        <f>VLOOKUP(LEFT(C594,3),Ref!$S$2:$T$4,2,FALSE)</f>
        <v>Wet</v>
      </c>
      <c r="E594" t="str">
        <f t="shared" si="9"/>
        <v>By W and D</v>
      </c>
      <c r="F594" t="str">
        <f>VLOOKUP(MID(C594,4,10),Ref!$B$2:$E$19,4,FALSE)</f>
        <v>Total Nitrogen</v>
      </c>
      <c r="G594" s="1">
        <v>2256.17</v>
      </c>
      <c r="H594" s="1">
        <f>VLOOKUP(MID(C594,4,10),Ref!$B$2:$D$19,3,FALSE)*G594</f>
        <v>2256.17</v>
      </c>
    </row>
    <row r="595" spans="1:8" x14ac:dyDescent="0.25">
      <c r="A595" t="s">
        <v>532</v>
      </c>
      <c r="B595" t="str">
        <f>VLOOKUP(A595,Ref!$L$2:$O$194,4,FALSE)</f>
        <v>Breton Island</v>
      </c>
      <c r="C595" t="s">
        <v>608</v>
      </c>
      <c r="D595" t="str">
        <f>VLOOKUP(LEFT(C595,3),Ref!$S$2:$T$4,2,FALSE)</f>
        <v>Total (Dry+Wet)</v>
      </c>
      <c r="E595" t="str">
        <f t="shared" si="9"/>
        <v>Total</v>
      </c>
      <c r="F595" t="str">
        <f>VLOOKUP(MID(C595,4,10),Ref!$B$2:$E$19,4,FALSE)</f>
        <v>Total Nitrogen</v>
      </c>
      <c r="G595" s="1">
        <v>8323.57</v>
      </c>
      <c r="H595" s="1">
        <f>VLOOKUP(MID(C595,4,10),Ref!$B$2:$D$19,3,FALSE)*G595</f>
        <v>8323.57</v>
      </c>
    </row>
    <row r="596" spans="1:8" x14ac:dyDescent="0.25">
      <c r="A596" t="s">
        <v>533</v>
      </c>
      <c r="B596" t="str">
        <f>VLOOKUP(A596,Ref!$L$2:$O$194,4,FALSE)</f>
        <v>BRISX</v>
      </c>
      <c r="C596" t="s">
        <v>555</v>
      </c>
      <c r="D596" t="str">
        <f>VLOOKUP(LEFT(C596,3),Ref!$S$2:$T$4,2,FALSE)</f>
        <v>Dry</v>
      </c>
      <c r="E596" t="str">
        <f t="shared" si="9"/>
        <v>By W and D</v>
      </c>
      <c r="F596" t="str">
        <f>VLOOKUP(MID(C596,4,10),Ref!$B$2:$E$19,4,FALSE)</f>
        <v>Sulfur</v>
      </c>
      <c r="G596" s="1">
        <v>3863.15</v>
      </c>
      <c r="H596" s="1">
        <f>VLOOKUP(MID(C596,4,10),Ref!$B$2:$D$19,3,FALSE)*G596</f>
        <v>1931.575</v>
      </c>
    </row>
    <row r="597" spans="1:8" x14ac:dyDescent="0.25">
      <c r="A597" t="s">
        <v>533</v>
      </c>
      <c r="B597" t="str">
        <f>VLOOKUP(A597,Ref!$L$2:$O$194,4,FALSE)</f>
        <v>BRISX</v>
      </c>
      <c r="C597" t="s">
        <v>556</v>
      </c>
      <c r="D597" t="str">
        <f>VLOOKUP(LEFT(C597,3),Ref!$S$2:$T$4,2,FALSE)</f>
        <v>Dry</v>
      </c>
      <c r="E597" t="str">
        <f t="shared" si="9"/>
        <v>By W and D</v>
      </c>
      <c r="F597" t="str">
        <f>VLOOKUP(MID(C597,4,10),Ref!$B$2:$E$19,4,FALSE)</f>
        <v>Sulfur</v>
      </c>
      <c r="G597" s="1">
        <v>5.55992</v>
      </c>
      <c r="H597" s="1">
        <f>VLOOKUP(MID(C597,4,10),Ref!$B$2:$D$19,3,FALSE)*G597</f>
        <v>1.815484081632653</v>
      </c>
    </row>
    <row r="598" spans="1:8" x14ac:dyDescent="0.25">
      <c r="A598" t="s">
        <v>533</v>
      </c>
      <c r="B598" t="str">
        <f>VLOOKUP(A598,Ref!$L$2:$O$194,4,FALSE)</f>
        <v>BRISX</v>
      </c>
      <c r="C598" t="s">
        <v>557</v>
      </c>
      <c r="D598" t="str">
        <f>VLOOKUP(LEFT(C598,3),Ref!$S$2:$T$4,2,FALSE)</f>
        <v>Dry</v>
      </c>
      <c r="E598" t="str">
        <f t="shared" si="9"/>
        <v>By W and D</v>
      </c>
      <c r="F598" t="str">
        <f>VLOOKUP(MID(C598,4,10),Ref!$B$2:$E$19,4,FALSE)</f>
        <v>Sulfur</v>
      </c>
      <c r="G598" s="1">
        <v>717.73400000000004</v>
      </c>
      <c r="H598" s="1">
        <f>VLOOKUP(MID(C598,4,10),Ref!$B$2:$D$19,3,FALSE)*G598</f>
        <v>239.24466666666666</v>
      </c>
    </row>
    <row r="599" spans="1:8" x14ac:dyDescent="0.25">
      <c r="A599" t="s">
        <v>533</v>
      </c>
      <c r="B599" t="str">
        <f>VLOOKUP(A599,Ref!$L$2:$O$194,4,FALSE)</f>
        <v>BRISX</v>
      </c>
      <c r="C599" t="s">
        <v>558</v>
      </c>
      <c r="D599" t="str">
        <f>VLOOKUP(LEFT(C599,3),Ref!$S$2:$T$4,2,FALSE)</f>
        <v>Wet</v>
      </c>
      <c r="E599" t="str">
        <f t="shared" si="9"/>
        <v>By W and D</v>
      </c>
      <c r="F599" t="str">
        <f>VLOOKUP(MID(C599,4,10),Ref!$B$2:$E$19,4,FALSE)</f>
        <v>Sulfur</v>
      </c>
      <c r="G599" s="1">
        <v>19.878799999999998</v>
      </c>
      <c r="H599" s="1">
        <f>VLOOKUP(MID(C599,4,10),Ref!$B$2:$D$19,3,FALSE)*G599</f>
        <v>9.9393999999999991</v>
      </c>
    </row>
    <row r="600" spans="1:8" x14ac:dyDescent="0.25">
      <c r="A600" t="s">
        <v>533</v>
      </c>
      <c r="B600" t="str">
        <f>VLOOKUP(A600,Ref!$L$2:$O$194,4,FALSE)</f>
        <v>BRISX</v>
      </c>
      <c r="C600" t="s">
        <v>559</v>
      </c>
      <c r="D600" t="str">
        <f>VLOOKUP(LEFT(C600,3),Ref!$S$2:$T$4,2,FALSE)</f>
        <v>Wet</v>
      </c>
      <c r="E600" t="str">
        <f t="shared" si="9"/>
        <v>By W and D</v>
      </c>
      <c r="F600" t="str">
        <f>VLOOKUP(MID(C600,4,10),Ref!$B$2:$E$19,4,FALSE)</f>
        <v>Sulfur</v>
      </c>
      <c r="G600" s="1">
        <v>0.25148500000000001</v>
      </c>
      <c r="H600" s="1">
        <f>VLOOKUP(MID(C600,4,10),Ref!$B$2:$D$19,3,FALSE)*G600</f>
        <v>8.2117551020408158E-2</v>
      </c>
    </row>
    <row r="601" spans="1:8" x14ac:dyDescent="0.25">
      <c r="A601" t="s">
        <v>533</v>
      </c>
      <c r="B601" t="str">
        <f>VLOOKUP(A601,Ref!$L$2:$O$194,4,FALSE)</f>
        <v>BRISX</v>
      </c>
      <c r="C601" t="s">
        <v>560</v>
      </c>
      <c r="D601" t="str">
        <f>VLOOKUP(LEFT(C601,3),Ref!$S$2:$T$4,2,FALSE)</f>
        <v>Wet</v>
      </c>
      <c r="E601" t="str">
        <f t="shared" si="9"/>
        <v>By W and D</v>
      </c>
      <c r="F601" t="str">
        <f>VLOOKUP(MID(C601,4,10),Ref!$B$2:$E$19,4,FALSE)</f>
        <v>Sulfur</v>
      </c>
      <c r="G601" s="1">
        <v>6477.02</v>
      </c>
      <c r="H601" s="1">
        <f>VLOOKUP(MID(C601,4,10),Ref!$B$2:$D$19,3,FALSE)*G601</f>
        <v>2159.0066666666667</v>
      </c>
    </row>
    <row r="602" spans="1:8" x14ac:dyDescent="0.25">
      <c r="A602" t="s">
        <v>533</v>
      </c>
      <c r="B602" t="str">
        <f>VLOOKUP(A602,Ref!$L$2:$O$194,4,FALSE)</f>
        <v>BRISX</v>
      </c>
      <c r="C602" t="s">
        <v>561</v>
      </c>
      <c r="D602" t="str">
        <f>VLOOKUP(LEFT(C602,3),Ref!$S$2:$T$4,2,FALSE)</f>
        <v>Total (Dry+Wet)</v>
      </c>
      <c r="E602" t="str">
        <f t="shared" si="9"/>
        <v>Total</v>
      </c>
      <c r="F602" t="str">
        <f>VLOOKUP(MID(C602,4,10),Ref!$B$2:$E$19,4,FALSE)</f>
        <v>Sulfur</v>
      </c>
      <c r="G602" s="1">
        <v>3883.03</v>
      </c>
      <c r="H602" s="1">
        <f>VLOOKUP(MID(C602,4,10),Ref!$B$2:$D$19,3,FALSE)*G602</f>
        <v>1941.5150000000001</v>
      </c>
    </row>
    <row r="603" spans="1:8" x14ac:dyDescent="0.25">
      <c r="A603" t="s">
        <v>533</v>
      </c>
      <c r="B603" t="str">
        <f>VLOOKUP(A603,Ref!$L$2:$O$194,4,FALSE)</f>
        <v>BRISX</v>
      </c>
      <c r="C603" t="s">
        <v>562</v>
      </c>
      <c r="D603" t="str">
        <f>VLOOKUP(LEFT(C603,3),Ref!$S$2:$T$4,2,FALSE)</f>
        <v>Total (Dry+Wet)</v>
      </c>
      <c r="E603" t="str">
        <f t="shared" si="9"/>
        <v>Total</v>
      </c>
      <c r="F603" t="str">
        <f>VLOOKUP(MID(C603,4,10),Ref!$B$2:$E$19,4,FALSE)</f>
        <v>Sulfur</v>
      </c>
      <c r="G603" s="1">
        <v>5.8113999999999999</v>
      </c>
      <c r="H603" s="1">
        <f>VLOOKUP(MID(C603,4,10),Ref!$B$2:$D$19,3,FALSE)*G603</f>
        <v>1.8975999999999997</v>
      </c>
    </row>
    <row r="604" spans="1:8" x14ac:dyDescent="0.25">
      <c r="A604" t="s">
        <v>533</v>
      </c>
      <c r="B604" t="str">
        <f>VLOOKUP(A604,Ref!$L$2:$O$194,4,FALSE)</f>
        <v>BRISX</v>
      </c>
      <c r="C604" t="s">
        <v>563</v>
      </c>
      <c r="D604" t="str">
        <f>VLOOKUP(LEFT(C604,3),Ref!$S$2:$T$4,2,FALSE)</f>
        <v>Total (Dry+Wet)</v>
      </c>
      <c r="E604" t="str">
        <f t="shared" si="9"/>
        <v>Total</v>
      </c>
      <c r="F604" t="str">
        <f>VLOOKUP(MID(C604,4,10),Ref!$B$2:$E$19,4,FALSE)</f>
        <v>Sulfur</v>
      </c>
      <c r="G604" s="1">
        <v>7194.75</v>
      </c>
      <c r="H604" s="1">
        <f>VLOOKUP(MID(C604,4,10),Ref!$B$2:$D$19,3,FALSE)*G604</f>
        <v>2398.25</v>
      </c>
    </row>
    <row r="605" spans="1:8" x14ac:dyDescent="0.25">
      <c r="A605" t="s">
        <v>533</v>
      </c>
      <c r="B605" t="str">
        <f>VLOOKUP(A605,Ref!$L$2:$O$194,4,FALSE)</f>
        <v>BRISX</v>
      </c>
      <c r="C605" t="s">
        <v>564</v>
      </c>
      <c r="D605" t="str">
        <f>VLOOKUP(LEFT(C605,3),Ref!$S$2:$T$4,2,FALSE)</f>
        <v>Dry</v>
      </c>
      <c r="E605" t="str">
        <f t="shared" si="9"/>
        <v>By W and D</v>
      </c>
      <c r="F605" t="str">
        <f>VLOOKUP(MID(C605,4,10),Ref!$B$2:$E$19,4,FALSE)</f>
        <v>Total Sulfur</v>
      </c>
      <c r="G605" s="1">
        <v>2172.63</v>
      </c>
      <c r="H605" s="1">
        <f>VLOOKUP(MID(C605,4,10),Ref!$B$2:$D$19,3,FALSE)*G605</f>
        <v>2172.63</v>
      </c>
    </row>
    <row r="606" spans="1:8" x14ac:dyDescent="0.25">
      <c r="A606" t="s">
        <v>533</v>
      </c>
      <c r="B606" t="str">
        <f>VLOOKUP(A606,Ref!$L$2:$O$194,4,FALSE)</f>
        <v>BRISX</v>
      </c>
      <c r="C606" t="s">
        <v>565</v>
      </c>
      <c r="D606" t="str">
        <f>VLOOKUP(LEFT(C606,3),Ref!$S$2:$T$4,2,FALSE)</f>
        <v>Wet</v>
      </c>
      <c r="E606" t="str">
        <f t="shared" si="9"/>
        <v>By W and D</v>
      </c>
      <c r="F606" t="str">
        <f>VLOOKUP(MID(C606,4,10),Ref!$B$2:$E$19,4,FALSE)</f>
        <v>Total Sulfur</v>
      </c>
      <c r="G606" s="1">
        <v>2169.0100000000002</v>
      </c>
      <c r="H606" s="1">
        <f>VLOOKUP(MID(C606,4,10),Ref!$B$2:$D$19,3,FALSE)*G606</f>
        <v>2169.0100000000002</v>
      </c>
    </row>
    <row r="607" spans="1:8" x14ac:dyDescent="0.25">
      <c r="A607" t="s">
        <v>533</v>
      </c>
      <c r="B607" t="str">
        <f>VLOOKUP(A607,Ref!$L$2:$O$194,4,FALSE)</f>
        <v>BRISX</v>
      </c>
      <c r="C607" t="s">
        <v>566</v>
      </c>
      <c r="D607" t="str">
        <f>VLOOKUP(LEFT(C607,3),Ref!$S$2:$T$4,2,FALSE)</f>
        <v>Total (Dry+Wet)</v>
      </c>
      <c r="E607" t="str">
        <f t="shared" si="9"/>
        <v>Total</v>
      </c>
      <c r="F607" t="str">
        <f>VLOOKUP(MID(C607,4,10),Ref!$B$2:$E$19,4,FALSE)</f>
        <v>Total Sulfur</v>
      </c>
      <c r="G607" s="1">
        <v>4341.63</v>
      </c>
      <c r="H607" s="1">
        <f>VLOOKUP(MID(C607,4,10),Ref!$B$2:$D$19,3,FALSE)*G607</f>
        <v>4341.63</v>
      </c>
    </row>
    <row r="608" spans="1:8" x14ac:dyDescent="0.25">
      <c r="A608" t="s">
        <v>533</v>
      </c>
      <c r="B608" t="str">
        <f>VLOOKUP(A608,Ref!$L$2:$O$194,4,FALSE)</f>
        <v>BRISX</v>
      </c>
      <c r="C608" t="s">
        <v>567</v>
      </c>
      <c r="D608" t="str">
        <f>VLOOKUP(LEFT(C608,3),Ref!$S$2:$T$4,2,FALSE)</f>
        <v>Dry</v>
      </c>
      <c r="E608" t="str">
        <f t="shared" si="9"/>
        <v>By W and D</v>
      </c>
      <c r="F608" t="str">
        <f>VLOOKUP(MID(C608,4,10),Ref!$B$2:$E$19,4,FALSE)</f>
        <v>Nitrogen</v>
      </c>
      <c r="G608" s="1">
        <v>292.68700000000001</v>
      </c>
      <c r="H608" s="1">
        <f>VLOOKUP(MID(C608,4,10),Ref!$B$2:$D$19,3,FALSE)*G608</f>
        <v>136.58726666666666</v>
      </c>
    </row>
    <row r="609" spans="1:8" x14ac:dyDescent="0.25">
      <c r="A609" t="s">
        <v>533</v>
      </c>
      <c r="B609" t="str">
        <f>VLOOKUP(A609,Ref!$L$2:$O$194,4,FALSE)</f>
        <v>BRISX</v>
      </c>
      <c r="C609" t="s">
        <v>568</v>
      </c>
      <c r="D609" t="str">
        <f>VLOOKUP(LEFT(C609,3),Ref!$S$2:$T$4,2,FALSE)</f>
        <v>Dry</v>
      </c>
      <c r="E609" t="str">
        <f t="shared" si="9"/>
        <v>By W and D</v>
      </c>
      <c r="F609" t="str">
        <f>VLOOKUP(MID(C609,4,10),Ref!$B$2:$E$19,4,FALSE)</f>
        <v>Nitrogen</v>
      </c>
      <c r="G609" s="1">
        <v>4162.8</v>
      </c>
      <c r="H609" s="1">
        <f>VLOOKUP(MID(C609,4,10),Ref!$B$2:$D$19,3,FALSE)*G609</f>
        <v>1266.9391304347828</v>
      </c>
    </row>
    <row r="610" spans="1:8" x14ac:dyDescent="0.25">
      <c r="A610" t="s">
        <v>533</v>
      </c>
      <c r="B610" t="str">
        <f>VLOOKUP(A610,Ref!$L$2:$O$194,4,FALSE)</f>
        <v>BRISX</v>
      </c>
      <c r="C610" t="s">
        <v>569</v>
      </c>
      <c r="D610" t="str">
        <f>VLOOKUP(LEFT(C610,3),Ref!$S$2:$T$4,2,FALSE)</f>
        <v>Dry</v>
      </c>
      <c r="E610" t="str">
        <f t="shared" si="9"/>
        <v>By W and D</v>
      </c>
      <c r="F610" t="str">
        <f>VLOOKUP(MID(C610,4,10),Ref!$B$2:$E$19,4,FALSE)</f>
        <v>Nitrogen</v>
      </c>
      <c r="G610" s="1">
        <v>104.348</v>
      </c>
      <c r="H610" s="1">
        <f>VLOOKUP(MID(C610,4,10),Ref!$B$2:$D$19,3,FALSE)*G610</f>
        <v>23.562451612903224</v>
      </c>
    </row>
    <row r="611" spans="1:8" x14ac:dyDescent="0.25">
      <c r="A611" t="s">
        <v>533</v>
      </c>
      <c r="B611" t="str">
        <f>VLOOKUP(A611,Ref!$L$2:$O$194,4,FALSE)</f>
        <v>BRISX</v>
      </c>
      <c r="C611" t="s">
        <v>570</v>
      </c>
      <c r="D611" t="str">
        <f>VLOOKUP(LEFT(C611,3),Ref!$S$2:$T$4,2,FALSE)</f>
        <v>Dry</v>
      </c>
      <c r="E611" t="str">
        <f t="shared" si="9"/>
        <v>By W and D</v>
      </c>
      <c r="F611" t="str">
        <f>VLOOKUP(MID(C611,4,10),Ref!$B$2:$E$19,4,FALSE)</f>
        <v>Nitrogen</v>
      </c>
      <c r="G611" s="1">
        <v>634.31600000000003</v>
      </c>
      <c r="H611" s="1">
        <f>VLOOKUP(MID(C611,4,10),Ref!$B$2:$D$19,3,FALSE)*G611</f>
        <v>164.45229629629628</v>
      </c>
    </row>
    <row r="612" spans="1:8" x14ac:dyDescent="0.25">
      <c r="A612" t="s">
        <v>533</v>
      </c>
      <c r="B612" t="str">
        <f>VLOOKUP(A612,Ref!$L$2:$O$194,4,FALSE)</f>
        <v>BRISX</v>
      </c>
      <c r="C612" t="s">
        <v>571</v>
      </c>
      <c r="D612" t="str">
        <f>VLOOKUP(LEFT(C612,3),Ref!$S$2:$T$4,2,FALSE)</f>
        <v>Dry</v>
      </c>
      <c r="E612" t="str">
        <f t="shared" si="9"/>
        <v>By W and D</v>
      </c>
      <c r="F612" t="str">
        <f>VLOOKUP(MID(C612,4,10),Ref!$B$2:$E$19,4,FALSE)</f>
        <v>Nitrogen</v>
      </c>
      <c r="G612" s="1">
        <v>14255.4</v>
      </c>
      <c r="H612" s="1">
        <f>VLOOKUP(MID(C612,4,10),Ref!$B$2:$D$19,3,FALSE)*G612</f>
        <v>3167.8666666666663</v>
      </c>
    </row>
    <row r="613" spans="1:8" x14ac:dyDescent="0.25">
      <c r="A613" t="s">
        <v>533</v>
      </c>
      <c r="B613" t="str">
        <f>VLOOKUP(A613,Ref!$L$2:$O$194,4,FALSE)</f>
        <v>BRISX</v>
      </c>
      <c r="C613" t="s">
        <v>572</v>
      </c>
      <c r="D613" t="str">
        <f>VLOOKUP(LEFT(C613,3),Ref!$S$2:$T$4,2,FALSE)</f>
        <v>Dry</v>
      </c>
      <c r="E613" t="str">
        <f t="shared" si="9"/>
        <v>By W and D</v>
      </c>
      <c r="F613" t="str">
        <f>VLOOKUP(MID(C613,4,10),Ref!$B$2:$E$19,4,FALSE)</f>
        <v>Nitrogen</v>
      </c>
      <c r="G613" s="1">
        <v>38.431899999999999</v>
      </c>
      <c r="H613" s="1">
        <f>VLOOKUP(MID(C613,4,10),Ref!$B$2:$D$19,3,FALSE)*G613</f>
        <v>11.447799999999999</v>
      </c>
    </row>
    <row r="614" spans="1:8" x14ac:dyDescent="0.25">
      <c r="A614" t="s">
        <v>533</v>
      </c>
      <c r="B614" t="str">
        <f>VLOOKUP(A614,Ref!$L$2:$O$194,4,FALSE)</f>
        <v>BRISX</v>
      </c>
      <c r="C614" t="s">
        <v>573</v>
      </c>
      <c r="D614" t="str">
        <f>VLOOKUP(LEFT(C614,3),Ref!$S$2:$T$4,2,FALSE)</f>
        <v>Dry</v>
      </c>
      <c r="E614" t="str">
        <f t="shared" si="9"/>
        <v>By W and D</v>
      </c>
      <c r="F614" t="str">
        <f>VLOOKUP(MID(C614,4,10),Ref!$B$2:$E$19,4,FALSE)</f>
        <v>Nitrogen</v>
      </c>
      <c r="G614" s="1">
        <v>1033.1099999999999</v>
      </c>
      <c r="H614" s="1">
        <f>VLOOKUP(MID(C614,4,10),Ref!$B$2:$D$19,3,FALSE)*G614</f>
        <v>119.53338842975205</v>
      </c>
    </row>
    <row r="615" spans="1:8" x14ac:dyDescent="0.25">
      <c r="A615" t="s">
        <v>533</v>
      </c>
      <c r="B615" t="str">
        <f>VLOOKUP(A615,Ref!$L$2:$O$194,4,FALSE)</f>
        <v>BRISX</v>
      </c>
      <c r="C615" t="s">
        <v>574</v>
      </c>
      <c r="D615" t="str">
        <f>VLOOKUP(LEFT(C615,3),Ref!$S$2:$T$4,2,FALSE)</f>
        <v>Dry</v>
      </c>
      <c r="E615" t="str">
        <f t="shared" si="9"/>
        <v>By W and D</v>
      </c>
      <c r="F615" t="str">
        <f>VLOOKUP(MID(C615,4,10),Ref!$B$2:$E$19,4,FALSE)</f>
        <v>Nitrogen</v>
      </c>
      <c r="G615" s="1">
        <v>627.87900000000002</v>
      </c>
      <c r="H615" s="1">
        <f>VLOOKUP(MID(C615,4,10),Ref!$B$2:$D$19,3,FALSE)*G615</f>
        <v>65.113377777777771</v>
      </c>
    </row>
    <row r="616" spans="1:8" x14ac:dyDescent="0.25">
      <c r="A616" t="s">
        <v>533</v>
      </c>
      <c r="B616" t="str">
        <f>VLOOKUP(A616,Ref!$L$2:$O$194,4,FALSE)</f>
        <v>BRISX</v>
      </c>
      <c r="C616" t="s">
        <v>575</v>
      </c>
      <c r="D616" t="str">
        <f>VLOOKUP(LEFT(C616,3),Ref!$S$2:$T$4,2,FALSE)</f>
        <v>Dry</v>
      </c>
      <c r="E616" t="str">
        <f t="shared" si="9"/>
        <v>By W and D</v>
      </c>
      <c r="F616" t="str">
        <f>VLOOKUP(MID(C616,4,10),Ref!$B$2:$E$19,4,FALSE)</f>
        <v>Nitrogen</v>
      </c>
      <c r="G616" s="1">
        <v>1798.81</v>
      </c>
      <c r="H616" s="1">
        <f>VLOOKUP(MID(C616,4,10),Ref!$B$2:$D$19,3,FALSE)*G616</f>
        <v>211.62470588235294</v>
      </c>
    </row>
    <row r="617" spans="1:8" x14ac:dyDescent="0.25">
      <c r="A617" t="s">
        <v>533</v>
      </c>
      <c r="B617" t="str">
        <f>VLOOKUP(A617,Ref!$L$2:$O$194,4,FALSE)</f>
        <v>BRISX</v>
      </c>
      <c r="C617" t="s">
        <v>576</v>
      </c>
      <c r="D617" t="str">
        <f>VLOOKUP(LEFT(C617,3),Ref!$S$2:$T$4,2,FALSE)</f>
        <v>Dry</v>
      </c>
      <c r="E617" t="str">
        <f t="shared" si="9"/>
        <v>By W and D</v>
      </c>
      <c r="F617" t="str">
        <f>VLOOKUP(MID(C617,4,10),Ref!$B$2:$E$19,4,FALSE)</f>
        <v>Nitrogen</v>
      </c>
      <c r="G617" s="1">
        <v>3.9156599999999999</v>
      </c>
      <c r="H617" s="1">
        <f>VLOOKUP(MID(C617,4,10),Ref!$B$2:$D$19,3,FALSE)*G617</f>
        <v>0.69391443037974687</v>
      </c>
    </row>
    <row r="618" spans="1:8" x14ac:dyDescent="0.25">
      <c r="A618" t="s">
        <v>533</v>
      </c>
      <c r="B618" t="str">
        <f>VLOOKUP(A618,Ref!$L$2:$O$194,4,FALSE)</f>
        <v>BRISX</v>
      </c>
      <c r="C618" t="s">
        <v>577</v>
      </c>
      <c r="D618" t="str">
        <f>VLOOKUP(LEFT(C618,3),Ref!$S$2:$T$4,2,FALSE)</f>
        <v>Dry</v>
      </c>
      <c r="E618" t="str">
        <f t="shared" si="9"/>
        <v>By W and D</v>
      </c>
      <c r="F618" t="str">
        <f>VLOOKUP(MID(C618,4,10),Ref!$B$2:$E$19,4,FALSE)</f>
        <v>Nitrogen</v>
      </c>
      <c r="G618" s="1">
        <v>884.73199999999997</v>
      </c>
      <c r="H618" s="1">
        <f>VLOOKUP(MID(C618,4,10),Ref!$B$2:$D$19,3,FALSE)*G618</f>
        <v>728.60282352941169</v>
      </c>
    </row>
    <row r="619" spans="1:8" x14ac:dyDescent="0.25">
      <c r="A619" t="s">
        <v>533</v>
      </c>
      <c r="B619" t="str">
        <f>VLOOKUP(A619,Ref!$L$2:$O$194,4,FALSE)</f>
        <v>BRISX</v>
      </c>
      <c r="C619" t="s">
        <v>578</v>
      </c>
      <c r="D619" t="str">
        <f>VLOOKUP(LEFT(C619,3),Ref!$S$2:$T$4,2,FALSE)</f>
        <v>Dry</v>
      </c>
      <c r="E619" t="str">
        <f t="shared" si="9"/>
        <v>By W and D</v>
      </c>
      <c r="F619" t="str">
        <f>VLOOKUP(MID(C619,4,10),Ref!$B$2:$E$19,4,FALSE)</f>
        <v>Nitrogen</v>
      </c>
      <c r="G619" s="1">
        <v>75.2637</v>
      </c>
      <c r="H619" s="1">
        <f>VLOOKUP(MID(C619,4,10),Ref!$B$2:$D$19,3,FALSE)*G619</f>
        <v>16.995029032258063</v>
      </c>
    </row>
    <row r="620" spans="1:8" x14ac:dyDescent="0.25">
      <c r="A620" t="s">
        <v>533</v>
      </c>
      <c r="B620" t="str">
        <f>VLOOKUP(A620,Ref!$L$2:$O$194,4,FALSE)</f>
        <v>BRISX</v>
      </c>
      <c r="C620" t="s">
        <v>579</v>
      </c>
      <c r="D620" t="str">
        <f>VLOOKUP(LEFT(C620,3),Ref!$S$2:$T$4,2,FALSE)</f>
        <v>Dry</v>
      </c>
      <c r="E620" t="str">
        <f t="shared" si="9"/>
        <v>By W and D</v>
      </c>
      <c r="F620" t="str">
        <f>VLOOKUP(MID(C620,4,10),Ref!$B$2:$E$19,4,FALSE)</f>
        <v>Nitrogen</v>
      </c>
      <c r="G620" s="1">
        <v>197.96299999999999</v>
      </c>
      <c r="H620" s="1">
        <f>VLOOKUP(MID(C620,4,10),Ref!$B$2:$D$19,3,FALSE)*G620</f>
        <v>153.97122222222222</v>
      </c>
    </row>
    <row r="621" spans="1:8" x14ac:dyDescent="0.25">
      <c r="A621" t="s">
        <v>533</v>
      </c>
      <c r="B621" t="str">
        <f>VLOOKUP(A621,Ref!$L$2:$O$194,4,FALSE)</f>
        <v>BRISX</v>
      </c>
      <c r="C621" t="s">
        <v>580</v>
      </c>
      <c r="D621" t="str">
        <f>VLOOKUP(LEFT(C621,3),Ref!$S$2:$T$4,2,FALSE)</f>
        <v>Wet</v>
      </c>
      <c r="E621" t="str">
        <f t="shared" si="9"/>
        <v>By W and D</v>
      </c>
      <c r="F621" t="str">
        <f>VLOOKUP(MID(C621,4,10),Ref!$B$2:$E$19,4,FALSE)</f>
        <v>Nitrogen</v>
      </c>
      <c r="G621" s="1">
        <v>1.1650099999999999E-6</v>
      </c>
      <c r="H621" s="1">
        <f>VLOOKUP(MID(C621,4,10),Ref!$B$2:$D$19,3,FALSE)*G621</f>
        <v>5.4367133333333326E-7</v>
      </c>
    </row>
    <row r="622" spans="1:8" x14ac:dyDescent="0.25">
      <c r="A622" t="s">
        <v>533</v>
      </c>
      <c r="B622" t="str">
        <f>VLOOKUP(A622,Ref!$L$2:$O$194,4,FALSE)</f>
        <v>BRISX</v>
      </c>
      <c r="C622" t="s">
        <v>581</v>
      </c>
      <c r="D622" t="str">
        <f>VLOOKUP(LEFT(C622,3),Ref!$S$2:$T$4,2,FALSE)</f>
        <v>Wet</v>
      </c>
      <c r="E622" t="str">
        <f t="shared" si="9"/>
        <v>By W and D</v>
      </c>
      <c r="F622" t="str">
        <f>VLOOKUP(MID(C622,4,10),Ref!$B$2:$E$19,4,FALSE)</f>
        <v>Nitrogen</v>
      </c>
      <c r="G622" s="1">
        <v>3.6618300000000001E-4</v>
      </c>
      <c r="H622" s="1">
        <f>VLOOKUP(MID(C622,4,10),Ref!$B$2:$D$19,3,FALSE)*G622</f>
        <v>1.1144700000000001E-4</v>
      </c>
    </row>
    <row r="623" spans="1:8" x14ac:dyDescent="0.25">
      <c r="A623" t="s">
        <v>533</v>
      </c>
      <c r="B623" t="str">
        <f>VLOOKUP(A623,Ref!$L$2:$O$194,4,FALSE)</f>
        <v>BRISX</v>
      </c>
      <c r="C623" t="s">
        <v>582</v>
      </c>
      <c r="D623" t="str">
        <f>VLOOKUP(LEFT(C623,3),Ref!$S$2:$T$4,2,FALSE)</f>
        <v>Wet</v>
      </c>
      <c r="E623" t="str">
        <f t="shared" si="9"/>
        <v>By W and D</v>
      </c>
      <c r="F623" t="str">
        <f>VLOOKUP(MID(C623,4,10),Ref!$B$2:$E$19,4,FALSE)</f>
        <v>Nitrogen</v>
      </c>
      <c r="G623" s="1">
        <v>28.8093</v>
      </c>
      <c r="H623" s="1">
        <f>VLOOKUP(MID(C623,4,10),Ref!$B$2:$D$19,3,FALSE)*G623</f>
        <v>6.5053258064516131</v>
      </c>
    </row>
    <row r="624" spans="1:8" x14ac:dyDescent="0.25">
      <c r="A624" t="s">
        <v>533</v>
      </c>
      <c r="B624" t="str">
        <f>VLOOKUP(A624,Ref!$L$2:$O$194,4,FALSE)</f>
        <v>BRISX</v>
      </c>
      <c r="C624" t="s">
        <v>583</v>
      </c>
      <c r="D624" t="str">
        <f>VLOOKUP(LEFT(C624,3),Ref!$S$2:$T$4,2,FALSE)</f>
        <v>Wet</v>
      </c>
      <c r="E624" t="str">
        <f t="shared" si="9"/>
        <v>By W and D</v>
      </c>
      <c r="F624" t="str">
        <f>VLOOKUP(MID(C624,4,10),Ref!$B$2:$E$19,4,FALSE)</f>
        <v>Nitrogen</v>
      </c>
      <c r="G624" s="1">
        <v>27.424900000000001</v>
      </c>
      <c r="H624" s="1">
        <f>VLOOKUP(MID(C624,4,10),Ref!$B$2:$D$19,3,FALSE)*G624</f>
        <v>7.1101592592592588</v>
      </c>
    </row>
    <row r="625" spans="1:8" x14ac:dyDescent="0.25">
      <c r="A625" t="s">
        <v>533</v>
      </c>
      <c r="B625" t="str">
        <f>VLOOKUP(A625,Ref!$L$2:$O$194,4,FALSE)</f>
        <v>BRISX</v>
      </c>
      <c r="C625" t="s">
        <v>584</v>
      </c>
      <c r="D625" t="str">
        <f>VLOOKUP(LEFT(C625,3),Ref!$S$2:$T$4,2,FALSE)</f>
        <v>Wet</v>
      </c>
      <c r="E625" t="str">
        <f t="shared" si="9"/>
        <v>By W and D</v>
      </c>
      <c r="F625" t="str">
        <f>VLOOKUP(MID(C625,4,10),Ref!$B$2:$E$19,4,FALSE)</f>
        <v>Nitrogen</v>
      </c>
      <c r="G625" s="1">
        <v>4993.2</v>
      </c>
      <c r="H625" s="1">
        <f>VLOOKUP(MID(C625,4,10),Ref!$B$2:$D$19,3,FALSE)*G625</f>
        <v>1109.5999999999999</v>
      </c>
    </row>
    <row r="626" spans="1:8" x14ac:dyDescent="0.25">
      <c r="A626" t="s">
        <v>533</v>
      </c>
      <c r="B626" t="str">
        <f>VLOOKUP(A626,Ref!$L$2:$O$194,4,FALSE)</f>
        <v>BRISX</v>
      </c>
      <c r="C626" t="s">
        <v>585</v>
      </c>
      <c r="D626" t="str">
        <f>VLOOKUP(LEFT(C626,3),Ref!$S$2:$T$4,2,FALSE)</f>
        <v>Wet</v>
      </c>
      <c r="E626" t="str">
        <f t="shared" si="9"/>
        <v>By W and D</v>
      </c>
      <c r="F626" t="str">
        <f>VLOOKUP(MID(C626,4,10),Ref!$B$2:$E$19,4,FALSE)</f>
        <v>Nitrogen</v>
      </c>
      <c r="G626" s="1">
        <v>1.9907600000000001E-2</v>
      </c>
      <c r="H626" s="1">
        <f>VLOOKUP(MID(C626,4,10),Ref!$B$2:$D$19,3,FALSE)*G626</f>
        <v>5.9299234042553195E-3</v>
      </c>
    </row>
    <row r="627" spans="1:8" x14ac:dyDescent="0.25">
      <c r="A627" t="s">
        <v>533</v>
      </c>
      <c r="B627" t="str">
        <f>VLOOKUP(A627,Ref!$L$2:$O$194,4,FALSE)</f>
        <v>BRISX</v>
      </c>
      <c r="C627" t="s">
        <v>586</v>
      </c>
      <c r="D627" t="str">
        <f>VLOOKUP(LEFT(C627,3),Ref!$S$2:$T$4,2,FALSE)</f>
        <v>Wet</v>
      </c>
      <c r="E627" t="str">
        <f t="shared" si="9"/>
        <v>By W and D</v>
      </c>
      <c r="F627" t="str">
        <f>VLOOKUP(MID(C627,4,10),Ref!$B$2:$E$19,4,FALSE)</f>
        <v>Nitrogen</v>
      </c>
      <c r="G627" s="1">
        <v>0.25323800000000002</v>
      </c>
      <c r="H627" s="1">
        <f>VLOOKUP(MID(C627,4,10),Ref!$B$2:$D$19,3,FALSE)*G627</f>
        <v>2.9300264462809922E-2</v>
      </c>
    </row>
    <row r="628" spans="1:8" x14ac:dyDescent="0.25">
      <c r="A628" t="s">
        <v>533</v>
      </c>
      <c r="B628" t="str">
        <f>VLOOKUP(A628,Ref!$L$2:$O$194,4,FALSE)</f>
        <v>BRISX</v>
      </c>
      <c r="C628" t="s">
        <v>587</v>
      </c>
      <c r="D628" t="str">
        <f>VLOOKUP(LEFT(C628,3),Ref!$S$2:$T$4,2,FALSE)</f>
        <v>Wet</v>
      </c>
      <c r="E628" t="str">
        <f t="shared" si="9"/>
        <v>By W and D</v>
      </c>
      <c r="F628" t="str">
        <f>VLOOKUP(MID(C628,4,10),Ref!$B$2:$E$19,4,FALSE)</f>
        <v>Nitrogen</v>
      </c>
      <c r="G628" s="1">
        <v>0.13043299999999999</v>
      </c>
      <c r="H628" s="1">
        <f>VLOOKUP(MID(C628,4,10),Ref!$B$2:$D$19,3,FALSE)*G628</f>
        <v>1.3526385185185183E-2</v>
      </c>
    </row>
    <row r="629" spans="1:8" x14ac:dyDescent="0.25">
      <c r="A629" t="s">
        <v>533</v>
      </c>
      <c r="B629" t="str">
        <f>VLOOKUP(A629,Ref!$L$2:$O$194,4,FALSE)</f>
        <v>BRISX</v>
      </c>
      <c r="C629" t="s">
        <v>588</v>
      </c>
      <c r="D629" t="str">
        <f>VLOOKUP(LEFT(C629,3),Ref!$S$2:$T$4,2,FALSE)</f>
        <v>Wet</v>
      </c>
      <c r="E629" t="str">
        <f t="shared" si="9"/>
        <v>By W and D</v>
      </c>
      <c r="F629" t="str">
        <f>VLOOKUP(MID(C629,4,10),Ref!$B$2:$E$19,4,FALSE)</f>
        <v>Nitrogen</v>
      </c>
      <c r="G629" s="1">
        <v>1200.0899999999999</v>
      </c>
      <c r="H629" s="1">
        <f>VLOOKUP(MID(C629,4,10),Ref!$B$2:$D$19,3,FALSE)*G629</f>
        <v>141.18705882352941</v>
      </c>
    </row>
    <row r="630" spans="1:8" x14ac:dyDescent="0.25">
      <c r="A630" t="s">
        <v>533</v>
      </c>
      <c r="B630" t="str">
        <f>VLOOKUP(A630,Ref!$L$2:$O$194,4,FALSE)</f>
        <v>BRISX</v>
      </c>
      <c r="C630" t="s">
        <v>589</v>
      </c>
      <c r="D630" t="str">
        <f>VLOOKUP(LEFT(C630,3),Ref!$S$2:$T$4,2,FALSE)</f>
        <v>Wet</v>
      </c>
      <c r="E630" t="str">
        <f t="shared" si="9"/>
        <v>By W and D</v>
      </c>
      <c r="F630" t="str">
        <f>VLOOKUP(MID(C630,4,10),Ref!$B$2:$E$19,4,FALSE)</f>
        <v>Nitrogen</v>
      </c>
      <c r="G630" s="1">
        <v>5.3507400000000001</v>
      </c>
      <c r="H630" s="1">
        <f>VLOOKUP(MID(C630,4,10),Ref!$B$2:$D$19,3,FALSE)*G630</f>
        <v>0.94823240506329121</v>
      </c>
    </row>
    <row r="631" spans="1:8" x14ac:dyDescent="0.25">
      <c r="A631" t="s">
        <v>533</v>
      </c>
      <c r="B631" t="str">
        <f>VLOOKUP(A631,Ref!$L$2:$O$194,4,FALSE)</f>
        <v>BRISX</v>
      </c>
      <c r="C631" t="s">
        <v>590</v>
      </c>
      <c r="D631" t="str">
        <f>VLOOKUP(LEFT(C631,3),Ref!$S$2:$T$4,2,FALSE)</f>
        <v>Wet</v>
      </c>
      <c r="E631" t="str">
        <f t="shared" si="9"/>
        <v>By W and D</v>
      </c>
      <c r="F631" t="str">
        <f>VLOOKUP(MID(C631,4,10),Ref!$B$2:$E$19,4,FALSE)</f>
        <v>Nitrogen</v>
      </c>
      <c r="G631" s="1">
        <v>52.088700000000003</v>
      </c>
      <c r="H631" s="1">
        <f>VLOOKUP(MID(C631,4,10),Ref!$B$2:$D$19,3,FALSE)*G631</f>
        <v>42.896576470588236</v>
      </c>
    </row>
    <row r="632" spans="1:8" x14ac:dyDescent="0.25">
      <c r="A632" t="s">
        <v>533</v>
      </c>
      <c r="B632" t="str">
        <f>VLOOKUP(A632,Ref!$L$2:$O$194,4,FALSE)</f>
        <v>BRISX</v>
      </c>
      <c r="C632" t="s">
        <v>591</v>
      </c>
      <c r="D632" t="str">
        <f>VLOOKUP(LEFT(C632,3),Ref!$S$2:$T$4,2,FALSE)</f>
        <v>Wet</v>
      </c>
      <c r="E632" t="str">
        <f t="shared" si="9"/>
        <v>By W and D</v>
      </c>
      <c r="F632" t="str">
        <f>VLOOKUP(MID(C632,4,10),Ref!$B$2:$E$19,4,FALSE)</f>
        <v>Nitrogen</v>
      </c>
      <c r="G632" s="1">
        <v>580.58100000000002</v>
      </c>
      <c r="H632" s="1">
        <f>VLOOKUP(MID(C632,4,10),Ref!$B$2:$D$19,3,FALSE)*G632</f>
        <v>131.09893548387097</v>
      </c>
    </row>
    <row r="633" spans="1:8" x14ac:dyDescent="0.25">
      <c r="A633" t="s">
        <v>533</v>
      </c>
      <c r="B633" t="str">
        <f>VLOOKUP(A633,Ref!$L$2:$O$194,4,FALSE)</f>
        <v>BRISX</v>
      </c>
      <c r="C633" t="s">
        <v>592</v>
      </c>
      <c r="D633" t="str">
        <f>VLOOKUP(LEFT(C633,3),Ref!$S$2:$T$4,2,FALSE)</f>
        <v>Wet</v>
      </c>
      <c r="E633" t="str">
        <f t="shared" si="9"/>
        <v>By W and D</v>
      </c>
      <c r="F633" t="str">
        <f>VLOOKUP(MID(C633,4,10),Ref!$B$2:$E$19,4,FALSE)</f>
        <v>Nitrogen</v>
      </c>
      <c r="G633" s="1">
        <v>1050.1300000000001</v>
      </c>
      <c r="H633" s="1">
        <f>VLOOKUP(MID(C633,4,10),Ref!$B$2:$D$19,3,FALSE)*G633</f>
        <v>816.76777777777784</v>
      </c>
    </row>
    <row r="634" spans="1:8" x14ac:dyDescent="0.25">
      <c r="A634" t="s">
        <v>533</v>
      </c>
      <c r="B634" t="str">
        <f>VLOOKUP(A634,Ref!$L$2:$O$194,4,FALSE)</f>
        <v>BRISX</v>
      </c>
      <c r="C634" t="s">
        <v>593</v>
      </c>
      <c r="D634" t="str">
        <f>VLOOKUP(LEFT(C634,3),Ref!$S$2:$T$4,2,FALSE)</f>
        <v>Total (Dry+Wet)</v>
      </c>
      <c r="E634" t="str">
        <f t="shared" si="9"/>
        <v>Total</v>
      </c>
      <c r="F634" t="str">
        <f>VLOOKUP(MID(C634,4,10),Ref!$B$2:$E$19,4,FALSE)</f>
        <v>Nitrogen</v>
      </c>
      <c r="G634" s="1">
        <v>292.68700000000001</v>
      </c>
      <c r="H634" s="1">
        <f>VLOOKUP(MID(C634,4,10),Ref!$B$2:$D$19,3,FALSE)*G634</f>
        <v>136.58726666666666</v>
      </c>
    </row>
    <row r="635" spans="1:8" x14ac:dyDescent="0.25">
      <c r="A635" t="s">
        <v>533</v>
      </c>
      <c r="B635" t="str">
        <f>VLOOKUP(A635,Ref!$L$2:$O$194,4,FALSE)</f>
        <v>BRISX</v>
      </c>
      <c r="C635" t="s">
        <v>594</v>
      </c>
      <c r="D635" t="str">
        <f>VLOOKUP(LEFT(C635,3),Ref!$S$2:$T$4,2,FALSE)</f>
        <v>Total (Dry+Wet)</v>
      </c>
      <c r="E635" t="str">
        <f t="shared" si="9"/>
        <v>Total</v>
      </c>
      <c r="F635" t="str">
        <f>VLOOKUP(MID(C635,4,10),Ref!$B$2:$E$19,4,FALSE)</f>
        <v>Nitrogen</v>
      </c>
      <c r="G635" s="1">
        <v>4162.8</v>
      </c>
      <c r="H635" s="1">
        <f>VLOOKUP(MID(C635,4,10),Ref!$B$2:$D$19,3,FALSE)*G635</f>
        <v>1266.9391304347828</v>
      </c>
    </row>
    <row r="636" spans="1:8" x14ac:dyDescent="0.25">
      <c r="A636" t="s">
        <v>533</v>
      </c>
      <c r="B636" t="str">
        <f>VLOOKUP(A636,Ref!$L$2:$O$194,4,FALSE)</f>
        <v>BRISX</v>
      </c>
      <c r="C636" t="s">
        <v>595</v>
      </c>
      <c r="D636" t="str">
        <f>VLOOKUP(LEFT(C636,3),Ref!$S$2:$T$4,2,FALSE)</f>
        <v>Total (Dry+Wet)</v>
      </c>
      <c r="E636" t="str">
        <f t="shared" si="9"/>
        <v>Total</v>
      </c>
      <c r="F636" t="str">
        <f>VLOOKUP(MID(C636,4,10),Ref!$B$2:$E$19,4,FALSE)</f>
        <v>Nitrogen</v>
      </c>
      <c r="G636" s="1">
        <v>133.15700000000001</v>
      </c>
      <c r="H636" s="1">
        <f>VLOOKUP(MID(C636,4,10),Ref!$B$2:$D$19,3,FALSE)*G636</f>
        <v>30.067709677419355</v>
      </c>
    </row>
    <row r="637" spans="1:8" x14ac:dyDescent="0.25">
      <c r="A637" t="s">
        <v>533</v>
      </c>
      <c r="B637" t="str">
        <f>VLOOKUP(A637,Ref!$L$2:$O$194,4,FALSE)</f>
        <v>BRISX</v>
      </c>
      <c r="C637" t="s">
        <v>596</v>
      </c>
      <c r="D637" t="str">
        <f>VLOOKUP(LEFT(C637,3),Ref!$S$2:$T$4,2,FALSE)</f>
        <v>Total (Dry+Wet)</v>
      </c>
      <c r="E637" t="str">
        <f t="shared" si="9"/>
        <v>Total</v>
      </c>
      <c r="F637" t="str">
        <f>VLOOKUP(MID(C637,4,10),Ref!$B$2:$E$19,4,FALSE)</f>
        <v>Nitrogen</v>
      </c>
      <c r="G637" s="1">
        <v>661.74199999999996</v>
      </c>
      <c r="H637" s="1">
        <f>VLOOKUP(MID(C637,4,10),Ref!$B$2:$D$19,3,FALSE)*G637</f>
        <v>171.56274074074071</v>
      </c>
    </row>
    <row r="638" spans="1:8" x14ac:dyDescent="0.25">
      <c r="A638" t="s">
        <v>533</v>
      </c>
      <c r="B638" t="str">
        <f>VLOOKUP(A638,Ref!$L$2:$O$194,4,FALSE)</f>
        <v>BRISX</v>
      </c>
      <c r="C638" t="s">
        <v>597</v>
      </c>
      <c r="D638" t="str">
        <f>VLOOKUP(LEFT(C638,3),Ref!$S$2:$T$4,2,FALSE)</f>
        <v>Total (Dry+Wet)</v>
      </c>
      <c r="E638" t="str">
        <f t="shared" si="9"/>
        <v>Total</v>
      </c>
      <c r="F638" t="str">
        <f>VLOOKUP(MID(C638,4,10),Ref!$B$2:$E$19,4,FALSE)</f>
        <v>Nitrogen</v>
      </c>
      <c r="G638" s="1">
        <v>19248.599999999999</v>
      </c>
      <c r="H638" s="1">
        <f>VLOOKUP(MID(C638,4,10),Ref!$B$2:$D$19,3,FALSE)*G638</f>
        <v>4277.4666666666662</v>
      </c>
    </row>
    <row r="639" spans="1:8" x14ac:dyDescent="0.25">
      <c r="A639" t="s">
        <v>533</v>
      </c>
      <c r="B639" t="str">
        <f>VLOOKUP(A639,Ref!$L$2:$O$194,4,FALSE)</f>
        <v>BRISX</v>
      </c>
      <c r="C639" t="s">
        <v>598</v>
      </c>
      <c r="D639" t="str">
        <f>VLOOKUP(LEFT(C639,3),Ref!$S$2:$T$4,2,FALSE)</f>
        <v>Total (Dry+Wet)</v>
      </c>
      <c r="E639" t="str">
        <f t="shared" si="9"/>
        <v>Total</v>
      </c>
      <c r="F639" t="str">
        <f>VLOOKUP(MID(C639,4,10),Ref!$B$2:$E$19,4,FALSE)</f>
        <v>Nitrogen</v>
      </c>
      <c r="G639" s="1">
        <v>38.451799999999999</v>
      </c>
      <c r="H639" s="1">
        <f>VLOOKUP(MID(C639,4,10),Ref!$B$2:$D$19,3,FALSE)*G639</f>
        <v>11.453727659574467</v>
      </c>
    </row>
    <row r="640" spans="1:8" x14ac:dyDescent="0.25">
      <c r="A640" t="s">
        <v>533</v>
      </c>
      <c r="B640" t="str">
        <f>VLOOKUP(A640,Ref!$L$2:$O$194,4,FALSE)</f>
        <v>BRISX</v>
      </c>
      <c r="C640" t="s">
        <v>599</v>
      </c>
      <c r="D640" t="str">
        <f>VLOOKUP(LEFT(C640,3),Ref!$S$2:$T$4,2,FALSE)</f>
        <v>Total (Dry+Wet)</v>
      </c>
      <c r="E640" t="str">
        <f t="shared" si="9"/>
        <v>Total</v>
      </c>
      <c r="F640" t="str">
        <f>VLOOKUP(MID(C640,4,10),Ref!$B$2:$E$19,4,FALSE)</f>
        <v>Nitrogen</v>
      </c>
      <c r="G640" s="1">
        <v>1033.3599999999999</v>
      </c>
      <c r="H640" s="1">
        <f>VLOOKUP(MID(C640,4,10),Ref!$B$2:$D$19,3,FALSE)*G640</f>
        <v>119.56231404958677</v>
      </c>
    </row>
    <row r="641" spans="1:8" x14ac:dyDescent="0.25">
      <c r="A641" t="s">
        <v>533</v>
      </c>
      <c r="B641" t="str">
        <f>VLOOKUP(A641,Ref!$L$2:$O$194,4,FALSE)</f>
        <v>BRISX</v>
      </c>
      <c r="C641" t="s">
        <v>600</v>
      </c>
      <c r="D641" t="str">
        <f>VLOOKUP(LEFT(C641,3),Ref!$S$2:$T$4,2,FALSE)</f>
        <v>Total (Dry+Wet)</v>
      </c>
      <c r="E641" t="str">
        <f t="shared" si="9"/>
        <v>Total</v>
      </c>
      <c r="F641" t="str">
        <f>VLOOKUP(MID(C641,4,10),Ref!$B$2:$E$19,4,FALSE)</f>
        <v>Nitrogen</v>
      </c>
      <c r="G641" s="1">
        <v>628.00800000000004</v>
      </c>
      <c r="H641" s="1">
        <f>VLOOKUP(MID(C641,4,10),Ref!$B$2:$D$19,3,FALSE)*G641</f>
        <v>65.126755555555562</v>
      </c>
    </row>
    <row r="642" spans="1:8" x14ac:dyDescent="0.25">
      <c r="A642" t="s">
        <v>533</v>
      </c>
      <c r="B642" t="str">
        <f>VLOOKUP(A642,Ref!$L$2:$O$194,4,FALSE)</f>
        <v>BRISX</v>
      </c>
      <c r="C642" t="s">
        <v>601</v>
      </c>
      <c r="D642" t="str">
        <f>VLOOKUP(LEFT(C642,3),Ref!$S$2:$T$4,2,FALSE)</f>
        <v>Total (Dry+Wet)</v>
      </c>
      <c r="E642" t="str">
        <f t="shared" si="9"/>
        <v>Total</v>
      </c>
      <c r="F642" t="str">
        <f>VLOOKUP(MID(C642,4,10),Ref!$B$2:$E$19,4,FALSE)</f>
        <v>Nitrogen</v>
      </c>
      <c r="G642" s="1">
        <v>2998.91</v>
      </c>
      <c r="H642" s="1">
        <f>VLOOKUP(MID(C642,4,10),Ref!$B$2:$D$19,3,FALSE)*G642</f>
        <v>352.81294117647059</v>
      </c>
    </row>
    <row r="643" spans="1:8" x14ac:dyDescent="0.25">
      <c r="A643" t="s">
        <v>533</v>
      </c>
      <c r="B643" t="str">
        <f>VLOOKUP(A643,Ref!$L$2:$O$194,4,FALSE)</f>
        <v>BRISX</v>
      </c>
      <c r="C643" t="s">
        <v>602</v>
      </c>
      <c r="D643" t="str">
        <f>VLOOKUP(LEFT(C643,3),Ref!$S$2:$T$4,2,FALSE)</f>
        <v>Total (Dry+Wet)</v>
      </c>
      <c r="E643" t="str">
        <f t="shared" ref="E643:E706" si="10">IF(OR(D643="Dry",D643="Wet"),"By W and D","Total")</f>
        <v>Total</v>
      </c>
      <c r="F643" t="str">
        <f>VLOOKUP(MID(C643,4,10),Ref!$B$2:$E$19,4,FALSE)</f>
        <v>Nitrogen</v>
      </c>
      <c r="G643" s="1">
        <v>9.2664100000000005</v>
      </c>
      <c r="H643" s="1">
        <f>VLOOKUP(MID(C643,4,10),Ref!$B$2:$D$19,3,FALSE)*G643</f>
        <v>1.6421486075949367</v>
      </c>
    </row>
    <row r="644" spans="1:8" x14ac:dyDescent="0.25">
      <c r="A644" t="s">
        <v>533</v>
      </c>
      <c r="B644" t="str">
        <f>VLOOKUP(A644,Ref!$L$2:$O$194,4,FALSE)</f>
        <v>BRISX</v>
      </c>
      <c r="C644" t="s">
        <v>603</v>
      </c>
      <c r="D644" t="str">
        <f>VLOOKUP(LEFT(C644,3),Ref!$S$2:$T$4,2,FALSE)</f>
        <v>Total (Dry+Wet)</v>
      </c>
      <c r="E644" t="str">
        <f t="shared" si="10"/>
        <v>Total</v>
      </c>
      <c r="F644" t="str">
        <f>VLOOKUP(MID(C644,4,10),Ref!$B$2:$E$19,4,FALSE)</f>
        <v>Nitrogen</v>
      </c>
      <c r="G644" s="1">
        <v>936.82100000000003</v>
      </c>
      <c r="H644" s="1">
        <f>VLOOKUP(MID(C644,4,10),Ref!$B$2:$D$19,3,FALSE)*G644</f>
        <v>771.49964705882348</v>
      </c>
    </row>
    <row r="645" spans="1:8" x14ac:dyDescent="0.25">
      <c r="A645" t="s">
        <v>533</v>
      </c>
      <c r="B645" t="str">
        <f>VLOOKUP(A645,Ref!$L$2:$O$194,4,FALSE)</f>
        <v>BRISX</v>
      </c>
      <c r="C645" t="s">
        <v>604</v>
      </c>
      <c r="D645" t="str">
        <f>VLOOKUP(LEFT(C645,3),Ref!$S$2:$T$4,2,FALSE)</f>
        <v>Total (Dry+Wet)</v>
      </c>
      <c r="E645" t="str">
        <f t="shared" si="10"/>
        <v>Total</v>
      </c>
      <c r="F645" t="str">
        <f>VLOOKUP(MID(C645,4,10),Ref!$B$2:$E$19,4,FALSE)</f>
        <v>Nitrogen</v>
      </c>
      <c r="G645" s="1">
        <v>655.84500000000003</v>
      </c>
      <c r="H645" s="1">
        <f>VLOOKUP(MID(C645,4,10),Ref!$B$2:$D$19,3,FALSE)*G645</f>
        <v>148.09403225806452</v>
      </c>
    </row>
    <row r="646" spans="1:8" x14ac:dyDescent="0.25">
      <c r="A646" t="s">
        <v>533</v>
      </c>
      <c r="B646" t="str">
        <f>VLOOKUP(A646,Ref!$L$2:$O$194,4,FALSE)</f>
        <v>BRISX</v>
      </c>
      <c r="C646" t="s">
        <v>605</v>
      </c>
      <c r="D646" t="str">
        <f>VLOOKUP(LEFT(C646,3),Ref!$S$2:$T$4,2,FALSE)</f>
        <v>Total (Dry+Wet)</v>
      </c>
      <c r="E646" t="str">
        <f t="shared" si="10"/>
        <v>Total</v>
      </c>
      <c r="F646" t="str">
        <f>VLOOKUP(MID(C646,4,10),Ref!$B$2:$E$19,4,FALSE)</f>
        <v>Nitrogen</v>
      </c>
      <c r="G646" s="1">
        <v>1248.0899999999999</v>
      </c>
      <c r="H646" s="1">
        <f>VLOOKUP(MID(C646,4,10),Ref!$B$2:$D$19,3,FALSE)*G646</f>
        <v>970.73666666666657</v>
      </c>
    </row>
    <row r="647" spans="1:8" x14ac:dyDescent="0.25">
      <c r="A647" t="s">
        <v>533</v>
      </c>
      <c r="B647" t="str">
        <f>VLOOKUP(A647,Ref!$L$2:$O$194,4,FALSE)</f>
        <v>BRISX</v>
      </c>
      <c r="C647" t="s">
        <v>606</v>
      </c>
      <c r="D647" t="str">
        <f>VLOOKUP(LEFT(C647,3),Ref!$S$2:$T$4,2,FALSE)</f>
        <v>Dry</v>
      </c>
      <c r="E647" t="str">
        <f t="shared" si="10"/>
        <v>By W and D</v>
      </c>
      <c r="F647" t="str">
        <f>VLOOKUP(MID(C647,4,10),Ref!$B$2:$E$19,4,FALSE)</f>
        <v>Total Nitrogen</v>
      </c>
      <c r="G647" s="1">
        <v>6067.4</v>
      </c>
      <c r="H647" s="1">
        <f>VLOOKUP(MID(C647,4,10),Ref!$B$2:$D$19,3,FALSE)*G647</f>
        <v>6067.4</v>
      </c>
    </row>
    <row r="648" spans="1:8" x14ac:dyDescent="0.25">
      <c r="A648" t="s">
        <v>533</v>
      </c>
      <c r="B648" t="str">
        <f>VLOOKUP(A648,Ref!$L$2:$O$194,4,FALSE)</f>
        <v>BRISX</v>
      </c>
      <c r="C648" t="s">
        <v>607</v>
      </c>
      <c r="D648" t="str">
        <f>VLOOKUP(LEFT(C648,3),Ref!$S$2:$T$4,2,FALSE)</f>
        <v>Wet</v>
      </c>
      <c r="E648" t="str">
        <f t="shared" si="10"/>
        <v>By W and D</v>
      </c>
      <c r="F648" t="str">
        <f>VLOOKUP(MID(C648,4,10),Ref!$B$2:$E$19,4,FALSE)</f>
        <v>Total Nitrogen</v>
      </c>
      <c r="G648" s="1">
        <v>2256.17</v>
      </c>
      <c r="H648" s="1">
        <f>VLOOKUP(MID(C648,4,10),Ref!$B$2:$D$19,3,FALSE)*G648</f>
        <v>2256.17</v>
      </c>
    </row>
    <row r="649" spans="1:8" x14ac:dyDescent="0.25">
      <c r="A649" t="s">
        <v>533</v>
      </c>
      <c r="B649" t="str">
        <f>VLOOKUP(A649,Ref!$L$2:$O$194,4,FALSE)</f>
        <v>BRISX</v>
      </c>
      <c r="C649" t="s">
        <v>608</v>
      </c>
      <c r="D649" t="str">
        <f>VLOOKUP(LEFT(C649,3),Ref!$S$2:$T$4,2,FALSE)</f>
        <v>Total (Dry+Wet)</v>
      </c>
      <c r="E649" t="str">
        <f t="shared" si="10"/>
        <v>Total</v>
      </c>
      <c r="F649" t="str">
        <f>VLOOKUP(MID(C649,4,10),Ref!$B$2:$E$19,4,FALSE)</f>
        <v>Total Nitrogen</v>
      </c>
      <c r="G649" s="1">
        <v>8323.57</v>
      </c>
      <c r="H649" s="1">
        <f>VLOOKUP(MID(C649,4,10),Ref!$B$2:$D$19,3,FALSE)*G649</f>
        <v>8323.57</v>
      </c>
    </row>
    <row r="650" spans="1:8" x14ac:dyDescent="0.25">
      <c r="A650" t="s">
        <v>185</v>
      </c>
      <c r="B650" t="str">
        <f>VLOOKUP(A650,Ref!$L$2:$O$194,4,FALSE)</f>
        <v>Bridgton</v>
      </c>
      <c r="C650" t="s">
        <v>555</v>
      </c>
      <c r="D650" t="str">
        <f>VLOOKUP(LEFT(C650,3),Ref!$S$2:$T$4,2,FALSE)</f>
        <v>Dry</v>
      </c>
      <c r="E650" t="str">
        <f t="shared" si="10"/>
        <v>By W and D</v>
      </c>
      <c r="F650" t="str">
        <f>VLOOKUP(MID(C650,4,10),Ref!$B$2:$E$19,4,FALSE)</f>
        <v>Sulfur</v>
      </c>
      <c r="G650" s="1">
        <v>1933.32</v>
      </c>
      <c r="H650" s="1">
        <f>VLOOKUP(MID(C650,4,10),Ref!$B$2:$D$19,3,FALSE)*G650</f>
        <v>966.66</v>
      </c>
    </row>
    <row r="651" spans="1:8" x14ac:dyDescent="0.25">
      <c r="A651" t="s">
        <v>185</v>
      </c>
      <c r="B651" t="str">
        <f>VLOOKUP(A651,Ref!$L$2:$O$194,4,FALSE)</f>
        <v>Bridgton</v>
      </c>
      <c r="C651" t="s">
        <v>556</v>
      </c>
      <c r="D651" t="str">
        <f>VLOOKUP(LEFT(C651,3),Ref!$S$2:$T$4,2,FALSE)</f>
        <v>Dry</v>
      </c>
      <c r="E651" t="str">
        <f t="shared" si="10"/>
        <v>By W and D</v>
      </c>
      <c r="F651" t="str">
        <f>VLOOKUP(MID(C651,4,10),Ref!$B$2:$E$19,4,FALSE)</f>
        <v>Sulfur</v>
      </c>
      <c r="G651" s="1">
        <v>6.7420900000000001</v>
      </c>
      <c r="H651" s="1">
        <f>VLOOKUP(MID(C651,4,10),Ref!$B$2:$D$19,3,FALSE)*G651</f>
        <v>2.201498775510204</v>
      </c>
    </row>
    <row r="652" spans="1:8" x14ac:dyDescent="0.25">
      <c r="A652" t="s">
        <v>185</v>
      </c>
      <c r="B652" t="str">
        <f>VLOOKUP(A652,Ref!$L$2:$O$194,4,FALSE)</f>
        <v>Bridgton</v>
      </c>
      <c r="C652" t="s">
        <v>557</v>
      </c>
      <c r="D652" t="str">
        <f>VLOOKUP(LEFT(C652,3),Ref!$S$2:$T$4,2,FALSE)</f>
        <v>Dry</v>
      </c>
      <c r="E652" t="str">
        <f t="shared" si="10"/>
        <v>By W and D</v>
      </c>
      <c r="F652" t="str">
        <f>VLOOKUP(MID(C652,4,10),Ref!$B$2:$E$19,4,FALSE)</f>
        <v>Sulfur</v>
      </c>
      <c r="G652" s="1">
        <v>522.75800000000004</v>
      </c>
      <c r="H652" s="1">
        <f>VLOOKUP(MID(C652,4,10),Ref!$B$2:$D$19,3,FALSE)*G652</f>
        <v>174.25266666666667</v>
      </c>
    </row>
    <row r="653" spans="1:8" x14ac:dyDescent="0.25">
      <c r="A653" t="s">
        <v>185</v>
      </c>
      <c r="B653" t="str">
        <f>VLOOKUP(A653,Ref!$L$2:$O$194,4,FALSE)</f>
        <v>Bridgton</v>
      </c>
      <c r="C653" t="s">
        <v>558</v>
      </c>
      <c r="D653" t="str">
        <f>VLOOKUP(LEFT(C653,3),Ref!$S$2:$T$4,2,FALSE)</f>
        <v>Wet</v>
      </c>
      <c r="E653" t="str">
        <f t="shared" si="10"/>
        <v>By W and D</v>
      </c>
      <c r="F653" t="str">
        <f>VLOOKUP(MID(C653,4,10),Ref!$B$2:$E$19,4,FALSE)</f>
        <v>Sulfur</v>
      </c>
      <c r="G653" s="1">
        <v>23.9604</v>
      </c>
      <c r="H653" s="1">
        <f>VLOOKUP(MID(C653,4,10),Ref!$B$2:$D$19,3,FALSE)*G653</f>
        <v>11.9802</v>
      </c>
    </row>
    <row r="654" spans="1:8" x14ac:dyDescent="0.25">
      <c r="A654" t="s">
        <v>185</v>
      </c>
      <c r="B654" t="str">
        <f>VLOOKUP(A654,Ref!$L$2:$O$194,4,FALSE)</f>
        <v>Bridgton</v>
      </c>
      <c r="C654" t="s">
        <v>559</v>
      </c>
      <c r="D654" t="str">
        <f>VLOOKUP(LEFT(C654,3),Ref!$S$2:$T$4,2,FALSE)</f>
        <v>Wet</v>
      </c>
      <c r="E654" t="str">
        <f t="shared" si="10"/>
        <v>By W and D</v>
      </c>
      <c r="F654" t="str">
        <f>VLOOKUP(MID(C654,4,10),Ref!$B$2:$E$19,4,FALSE)</f>
        <v>Sulfur</v>
      </c>
      <c r="G654" s="1">
        <v>0.66588499999999995</v>
      </c>
      <c r="H654" s="1">
        <f>VLOOKUP(MID(C654,4,10),Ref!$B$2:$D$19,3,FALSE)*G654</f>
        <v>0.21743183673469385</v>
      </c>
    </row>
    <row r="655" spans="1:8" x14ac:dyDescent="0.25">
      <c r="A655" t="s">
        <v>185</v>
      </c>
      <c r="B655" t="str">
        <f>VLOOKUP(A655,Ref!$L$2:$O$194,4,FALSE)</f>
        <v>Bridgton</v>
      </c>
      <c r="C655" t="s">
        <v>560</v>
      </c>
      <c r="D655" t="str">
        <f>VLOOKUP(LEFT(C655,3),Ref!$S$2:$T$4,2,FALSE)</f>
        <v>Wet</v>
      </c>
      <c r="E655" t="str">
        <f t="shared" si="10"/>
        <v>By W and D</v>
      </c>
      <c r="F655" t="str">
        <f>VLOOKUP(MID(C655,4,10),Ref!$B$2:$E$19,4,FALSE)</f>
        <v>Sulfur</v>
      </c>
      <c r="G655" s="1">
        <v>9702.44</v>
      </c>
      <c r="H655" s="1">
        <f>VLOOKUP(MID(C655,4,10),Ref!$B$2:$D$19,3,FALSE)*G655</f>
        <v>3234.1466666666665</v>
      </c>
    </row>
    <row r="656" spans="1:8" x14ac:dyDescent="0.25">
      <c r="A656" t="s">
        <v>185</v>
      </c>
      <c r="B656" t="str">
        <f>VLOOKUP(A656,Ref!$L$2:$O$194,4,FALSE)</f>
        <v>Bridgton</v>
      </c>
      <c r="C656" t="s">
        <v>561</v>
      </c>
      <c r="D656" t="str">
        <f>VLOOKUP(LEFT(C656,3),Ref!$S$2:$T$4,2,FALSE)</f>
        <v>Total (Dry+Wet)</v>
      </c>
      <c r="E656" t="str">
        <f t="shared" si="10"/>
        <v>Total</v>
      </c>
      <c r="F656" t="str">
        <f>VLOOKUP(MID(C656,4,10),Ref!$B$2:$E$19,4,FALSE)</f>
        <v>Sulfur</v>
      </c>
      <c r="G656" s="1">
        <v>1957.28</v>
      </c>
      <c r="H656" s="1">
        <f>VLOOKUP(MID(C656,4,10),Ref!$B$2:$D$19,3,FALSE)*G656</f>
        <v>978.64</v>
      </c>
    </row>
    <row r="657" spans="1:8" x14ac:dyDescent="0.25">
      <c r="A657" t="s">
        <v>185</v>
      </c>
      <c r="B657" t="str">
        <f>VLOOKUP(A657,Ref!$L$2:$O$194,4,FALSE)</f>
        <v>Bridgton</v>
      </c>
      <c r="C657" t="s">
        <v>562</v>
      </c>
      <c r="D657" t="str">
        <f>VLOOKUP(LEFT(C657,3),Ref!$S$2:$T$4,2,FALSE)</f>
        <v>Total (Dry+Wet)</v>
      </c>
      <c r="E657" t="str">
        <f t="shared" si="10"/>
        <v>Total</v>
      </c>
      <c r="F657" t="str">
        <f>VLOOKUP(MID(C657,4,10),Ref!$B$2:$E$19,4,FALSE)</f>
        <v>Sulfur</v>
      </c>
      <c r="G657" s="1">
        <v>7.4079800000000002</v>
      </c>
      <c r="H657" s="1">
        <f>VLOOKUP(MID(C657,4,10),Ref!$B$2:$D$19,3,FALSE)*G657</f>
        <v>2.4189322448979591</v>
      </c>
    </row>
    <row r="658" spans="1:8" x14ac:dyDescent="0.25">
      <c r="A658" t="s">
        <v>185</v>
      </c>
      <c r="B658" t="str">
        <f>VLOOKUP(A658,Ref!$L$2:$O$194,4,FALSE)</f>
        <v>Bridgton</v>
      </c>
      <c r="C658" t="s">
        <v>563</v>
      </c>
      <c r="D658" t="str">
        <f>VLOOKUP(LEFT(C658,3),Ref!$S$2:$T$4,2,FALSE)</f>
        <v>Total (Dry+Wet)</v>
      </c>
      <c r="E658" t="str">
        <f t="shared" si="10"/>
        <v>Total</v>
      </c>
      <c r="F658" t="str">
        <f>VLOOKUP(MID(C658,4,10),Ref!$B$2:$E$19,4,FALSE)</f>
        <v>Sulfur</v>
      </c>
      <c r="G658" s="1">
        <v>10225.200000000001</v>
      </c>
      <c r="H658" s="1">
        <f>VLOOKUP(MID(C658,4,10),Ref!$B$2:$D$19,3,FALSE)*G658</f>
        <v>3408.4</v>
      </c>
    </row>
    <row r="659" spans="1:8" x14ac:dyDescent="0.25">
      <c r="A659" t="s">
        <v>185</v>
      </c>
      <c r="B659" t="str">
        <f>VLOOKUP(A659,Ref!$L$2:$O$194,4,FALSE)</f>
        <v>Bridgton</v>
      </c>
      <c r="C659" t="s">
        <v>564</v>
      </c>
      <c r="D659" t="str">
        <f>VLOOKUP(LEFT(C659,3),Ref!$S$2:$T$4,2,FALSE)</f>
        <v>Dry</v>
      </c>
      <c r="E659" t="str">
        <f t="shared" si="10"/>
        <v>By W and D</v>
      </c>
      <c r="F659" t="str">
        <f>VLOOKUP(MID(C659,4,10),Ref!$B$2:$E$19,4,FALSE)</f>
        <v>Total Sulfur</v>
      </c>
      <c r="G659" s="1">
        <v>1143.1099999999999</v>
      </c>
      <c r="H659" s="1">
        <f>VLOOKUP(MID(C659,4,10),Ref!$B$2:$D$19,3,FALSE)*G659</f>
        <v>1143.1099999999999</v>
      </c>
    </row>
    <row r="660" spans="1:8" x14ac:dyDescent="0.25">
      <c r="A660" t="s">
        <v>185</v>
      </c>
      <c r="B660" t="str">
        <f>VLOOKUP(A660,Ref!$L$2:$O$194,4,FALSE)</f>
        <v>Bridgton</v>
      </c>
      <c r="C660" t="s">
        <v>565</v>
      </c>
      <c r="D660" t="str">
        <f>VLOOKUP(LEFT(C660,3),Ref!$S$2:$T$4,2,FALSE)</f>
        <v>Wet</v>
      </c>
      <c r="E660" t="str">
        <f t="shared" si="10"/>
        <v>By W and D</v>
      </c>
      <c r="F660" t="str">
        <f>VLOOKUP(MID(C660,4,10),Ref!$B$2:$E$19,4,FALSE)</f>
        <v>Total Sulfur</v>
      </c>
      <c r="G660" s="1">
        <v>3246.32</v>
      </c>
      <c r="H660" s="1">
        <f>VLOOKUP(MID(C660,4,10),Ref!$B$2:$D$19,3,FALSE)*G660</f>
        <v>3246.32</v>
      </c>
    </row>
    <row r="661" spans="1:8" x14ac:dyDescent="0.25">
      <c r="A661" t="s">
        <v>185</v>
      </c>
      <c r="B661" t="str">
        <f>VLOOKUP(A661,Ref!$L$2:$O$194,4,FALSE)</f>
        <v>Bridgton</v>
      </c>
      <c r="C661" t="s">
        <v>566</v>
      </c>
      <c r="D661" t="str">
        <f>VLOOKUP(LEFT(C661,3),Ref!$S$2:$T$4,2,FALSE)</f>
        <v>Total (Dry+Wet)</v>
      </c>
      <c r="E661" t="str">
        <f t="shared" si="10"/>
        <v>Total</v>
      </c>
      <c r="F661" t="str">
        <f>VLOOKUP(MID(C661,4,10),Ref!$B$2:$E$19,4,FALSE)</f>
        <v>Total Sulfur</v>
      </c>
      <c r="G661" s="1">
        <v>4389.43</v>
      </c>
      <c r="H661" s="1">
        <f>VLOOKUP(MID(C661,4,10),Ref!$B$2:$D$19,3,FALSE)*G661</f>
        <v>4389.43</v>
      </c>
    </row>
    <row r="662" spans="1:8" x14ac:dyDescent="0.25">
      <c r="A662" t="s">
        <v>185</v>
      </c>
      <c r="B662" t="str">
        <f>VLOOKUP(A662,Ref!$L$2:$O$194,4,FALSE)</f>
        <v>Bridgton</v>
      </c>
      <c r="C662" t="s">
        <v>567</v>
      </c>
      <c r="D662" t="str">
        <f>VLOOKUP(LEFT(C662,3),Ref!$S$2:$T$4,2,FALSE)</f>
        <v>Dry</v>
      </c>
      <c r="E662" t="str">
        <f t="shared" si="10"/>
        <v>By W and D</v>
      </c>
      <c r="F662" t="str">
        <f>VLOOKUP(MID(C662,4,10),Ref!$B$2:$E$19,4,FALSE)</f>
        <v>Nitrogen</v>
      </c>
      <c r="G662" s="1">
        <v>67.817300000000003</v>
      </c>
      <c r="H662" s="1">
        <f>VLOOKUP(MID(C662,4,10),Ref!$B$2:$D$19,3,FALSE)*G662</f>
        <v>31.648073333333336</v>
      </c>
    </row>
    <row r="663" spans="1:8" x14ac:dyDescent="0.25">
      <c r="A663" t="s">
        <v>185</v>
      </c>
      <c r="B663" t="str">
        <f>VLOOKUP(A663,Ref!$L$2:$O$194,4,FALSE)</f>
        <v>Bridgton</v>
      </c>
      <c r="C663" t="s">
        <v>568</v>
      </c>
      <c r="D663" t="str">
        <f>VLOOKUP(LEFT(C663,3),Ref!$S$2:$T$4,2,FALSE)</f>
        <v>Dry</v>
      </c>
      <c r="E663" t="str">
        <f t="shared" si="10"/>
        <v>By W and D</v>
      </c>
      <c r="F663" t="str">
        <f>VLOOKUP(MID(C663,4,10),Ref!$B$2:$E$19,4,FALSE)</f>
        <v>Nitrogen</v>
      </c>
      <c r="G663" s="1">
        <v>1149.83</v>
      </c>
      <c r="H663" s="1">
        <f>VLOOKUP(MID(C663,4,10),Ref!$B$2:$D$19,3,FALSE)*G663</f>
        <v>349.94826086956522</v>
      </c>
    </row>
    <row r="664" spans="1:8" x14ac:dyDescent="0.25">
      <c r="A664" t="s">
        <v>185</v>
      </c>
      <c r="B664" t="str">
        <f>VLOOKUP(A664,Ref!$L$2:$O$194,4,FALSE)</f>
        <v>Bridgton</v>
      </c>
      <c r="C664" t="s">
        <v>569</v>
      </c>
      <c r="D664" t="str">
        <f>VLOOKUP(LEFT(C664,3),Ref!$S$2:$T$4,2,FALSE)</f>
        <v>Dry</v>
      </c>
      <c r="E664" t="str">
        <f t="shared" si="10"/>
        <v>By W and D</v>
      </c>
      <c r="F664" t="str">
        <f>VLOOKUP(MID(C664,4,10),Ref!$B$2:$E$19,4,FALSE)</f>
        <v>Nitrogen</v>
      </c>
      <c r="G664" s="1">
        <v>4.7332999999999998</v>
      </c>
      <c r="H664" s="1">
        <f>VLOOKUP(MID(C664,4,10),Ref!$B$2:$D$19,3,FALSE)*G664</f>
        <v>1.0688096774193547</v>
      </c>
    </row>
    <row r="665" spans="1:8" x14ac:dyDescent="0.25">
      <c r="A665" t="s">
        <v>185</v>
      </c>
      <c r="B665" t="str">
        <f>VLOOKUP(A665,Ref!$L$2:$O$194,4,FALSE)</f>
        <v>Bridgton</v>
      </c>
      <c r="C665" t="s">
        <v>570</v>
      </c>
      <c r="D665" t="str">
        <f>VLOOKUP(LEFT(C665,3),Ref!$S$2:$T$4,2,FALSE)</f>
        <v>Dry</v>
      </c>
      <c r="E665" t="str">
        <f t="shared" si="10"/>
        <v>By W and D</v>
      </c>
      <c r="F665" t="str">
        <f>VLOOKUP(MID(C665,4,10),Ref!$B$2:$E$19,4,FALSE)</f>
        <v>Nitrogen</v>
      </c>
      <c r="G665" s="1">
        <v>140.167</v>
      </c>
      <c r="H665" s="1">
        <f>VLOOKUP(MID(C665,4,10),Ref!$B$2:$D$19,3,FALSE)*G665</f>
        <v>36.339592592592588</v>
      </c>
    </row>
    <row r="666" spans="1:8" x14ac:dyDescent="0.25">
      <c r="A666" t="s">
        <v>185</v>
      </c>
      <c r="B666" t="str">
        <f>VLOOKUP(A666,Ref!$L$2:$O$194,4,FALSE)</f>
        <v>Bridgton</v>
      </c>
      <c r="C666" t="s">
        <v>571</v>
      </c>
      <c r="D666" t="str">
        <f>VLOOKUP(LEFT(C666,3),Ref!$S$2:$T$4,2,FALSE)</f>
        <v>Dry</v>
      </c>
      <c r="E666" t="str">
        <f t="shared" si="10"/>
        <v>By W and D</v>
      </c>
      <c r="F666" t="str">
        <f>VLOOKUP(MID(C666,4,10),Ref!$B$2:$E$19,4,FALSE)</f>
        <v>Nitrogen</v>
      </c>
      <c r="G666" s="1">
        <v>7666.55</v>
      </c>
      <c r="H666" s="1">
        <f>VLOOKUP(MID(C666,4,10),Ref!$B$2:$D$19,3,FALSE)*G666</f>
        <v>1703.6777777777777</v>
      </c>
    </row>
    <row r="667" spans="1:8" x14ac:dyDescent="0.25">
      <c r="A667" t="s">
        <v>185</v>
      </c>
      <c r="B667" t="str">
        <f>VLOOKUP(A667,Ref!$L$2:$O$194,4,FALSE)</f>
        <v>Bridgton</v>
      </c>
      <c r="C667" t="s">
        <v>572</v>
      </c>
      <c r="D667" t="str">
        <f>VLOOKUP(LEFT(C667,3),Ref!$S$2:$T$4,2,FALSE)</f>
        <v>Dry</v>
      </c>
      <c r="E667" t="str">
        <f t="shared" si="10"/>
        <v>By W and D</v>
      </c>
      <c r="F667" t="str">
        <f>VLOOKUP(MID(C667,4,10),Ref!$B$2:$E$19,4,FALSE)</f>
        <v>Nitrogen</v>
      </c>
      <c r="G667" s="1">
        <v>8.9022900000000007</v>
      </c>
      <c r="H667" s="1">
        <f>VLOOKUP(MID(C667,4,10),Ref!$B$2:$D$19,3,FALSE)*G667</f>
        <v>2.6517459574468085</v>
      </c>
    </row>
    <row r="668" spans="1:8" x14ac:dyDescent="0.25">
      <c r="A668" t="s">
        <v>185</v>
      </c>
      <c r="B668" t="str">
        <f>VLOOKUP(A668,Ref!$L$2:$O$194,4,FALSE)</f>
        <v>Bridgton</v>
      </c>
      <c r="C668" t="s">
        <v>573</v>
      </c>
      <c r="D668" t="str">
        <f>VLOOKUP(LEFT(C668,3),Ref!$S$2:$T$4,2,FALSE)</f>
        <v>Dry</v>
      </c>
      <c r="E668" t="str">
        <f t="shared" si="10"/>
        <v>By W and D</v>
      </c>
      <c r="F668" t="str">
        <f>VLOOKUP(MID(C668,4,10),Ref!$B$2:$E$19,4,FALSE)</f>
        <v>Nitrogen</v>
      </c>
      <c r="G668" s="1">
        <v>875.30399999999997</v>
      </c>
      <c r="H668" s="1">
        <f>VLOOKUP(MID(C668,4,10),Ref!$B$2:$D$19,3,FALSE)*G668</f>
        <v>101.27484297520661</v>
      </c>
    </row>
    <row r="669" spans="1:8" x14ac:dyDescent="0.25">
      <c r="A669" t="s">
        <v>185</v>
      </c>
      <c r="B669" t="str">
        <f>VLOOKUP(A669,Ref!$L$2:$O$194,4,FALSE)</f>
        <v>Bridgton</v>
      </c>
      <c r="C669" t="s">
        <v>574</v>
      </c>
      <c r="D669" t="str">
        <f>VLOOKUP(LEFT(C669,3),Ref!$S$2:$T$4,2,FALSE)</f>
        <v>Dry</v>
      </c>
      <c r="E669" t="str">
        <f t="shared" si="10"/>
        <v>By W and D</v>
      </c>
      <c r="F669" t="str">
        <f>VLOOKUP(MID(C669,4,10),Ref!$B$2:$E$19,4,FALSE)</f>
        <v>Nitrogen</v>
      </c>
      <c r="G669" s="1">
        <v>465.38299999999998</v>
      </c>
      <c r="H669" s="1">
        <f>VLOOKUP(MID(C669,4,10),Ref!$B$2:$D$19,3,FALSE)*G669</f>
        <v>48.261940740740741</v>
      </c>
    </row>
    <row r="670" spans="1:8" x14ac:dyDescent="0.25">
      <c r="A670" t="s">
        <v>185</v>
      </c>
      <c r="B670" t="str">
        <f>VLOOKUP(A670,Ref!$L$2:$O$194,4,FALSE)</f>
        <v>Bridgton</v>
      </c>
      <c r="C670" t="s">
        <v>575</v>
      </c>
      <c r="D670" t="str">
        <f>VLOOKUP(LEFT(C670,3),Ref!$S$2:$T$4,2,FALSE)</f>
        <v>Dry</v>
      </c>
      <c r="E670" t="str">
        <f t="shared" si="10"/>
        <v>By W and D</v>
      </c>
      <c r="F670" t="str">
        <f>VLOOKUP(MID(C670,4,10),Ref!$B$2:$E$19,4,FALSE)</f>
        <v>Nitrogen</v>
      </c>
      <c r="G670" s="1">
        <v>1071.3499999999999</v>
      </c>
      <c r="H670" s="1">
        <f>VLOOKUP(MID(C670,4,10),Ref!$B$2:$D$19,3,FALSE)*G670</f>
        <v>126.04117647058823</v>
      </c>
    </row>
    <row r="671" spans="1:8" x14ac:dyDescent="0.25">
      <c r="A671" t="s">
        <v>185</v>
      </c>
      <c r="B671" t="str">
        <f>VLOOKUP(A671,Ref!$L$2:$O$194,4,FALSE)</f>
        <v>Bridgton</v>
      </c>
      <c r="C671" t="s">
        <v>576</v>
      </c>
      <c r="D671" t="str">
        <f>VLOOKUP(LEFT(C671,3),Ref!$S$2:$T$4,2,FALSE)</f>
        <v>Dry</v>
      </c>
      <c r="E671" t="str">
        <f t="shared" si="10"/>
        <v>By W and D</v>
      </c>
      <c r="F671" t="str">
        <f>VLOOKUP(MID(C671,4,10),Ref!$B$2:$E$19,4,FALSE)</f>
        <v>Nitrogen</v>
      </c>
      <c r="G671" s="1">
        <v>3.08379</v>
      </c>
      <c r="H671" s="1">
        <f>VLOOKUP(MID(C671,4,10),Ref!$B$2:$D$19,3,FALSE)*G671</f>
        <v>0.54649443037974688</v>
      </c>
    </row>
    <row r="672" spans="1:8" x14ac:dyDescent="0.25">
      <c r="A672" t="s">
        <v>185</v>
      </c>
      <c r="B672" t="str">
        <f>VLOOKUP(A672,Ref!$L$2:$O$194,4,FALSE)</f>
        <v>Bridgton</v>
      </c>
      <c r="C672" t="s">
        <v>577</v>
      </c>
      <c r="D672" t="str">
        <f>VLOOKUP(LEFT(C672,3),Ref!$S$2:$T$4,2,FALSE)</f>
        <v>Dry</v>
      </c>
      <c r="E672" t="str">
        <f t="shared" si="10"/>
        <v>By W and D</v>
      </c>
      <c r="F672" t="str">
        <f>VLOOKUP(MID(C672,4,10),Ref!$B$2:$E$19,4,FALSE)</f>
        <v>Nitrogen</v>
      </c>
      <c r="G672" s="1">
        <v>296.923</v>
      </c>
      <c r="H672" s="1">
        <f>VLOOKUP(MID(C672,4,10),Ref!$B$2:$D$19,3,FALSE)*G672</f>
        <v>244.52482352941175</v>
      </c>
    </row>
    <row r="673" spans="1:8" x14ac:dyDescent="0.25">
      <c r="A673" t="s">
        <v>185</v>
      </c>
      <c r="B673" t="str">
        <f>VLOOKUP(A673,Ref!$L$2:$O$194,4,FALSE)</f>
        <v>Bridgton</v>
      </c>
      <c r="C673" t="s">
        <v>578</v>
      </c>
      <c r="D673" t="str">
        <f>VLOOKUP(LEFT(C673,3),Ref!$S$2:$T$4,2,FALSE)</f>
        <v>Dry</v>
      </c>
      <c r="E673" t="str">
        <f t="shared" si="10"/>
        <v>By W and D</v>
      </c>
      <c r="F673" t="str">
        <f>VLOOKUP(MID(C673,4,10),Ref!$B$2:$E$19,4,FALSE)</f>
        <v>Nitrogen</v>
      </c>
      <c r="G673" s="1">
        <v>112.52500000000001</v>
      </c>
      <c r="H673" s="1">
        <f>VLOOKUP(MID(C673,4,10),Ref!$B$2:$D$19,3,FALSE)*G673</f>
        <v>25.408870967741937</v>
      </c>
    </row>
    <row r="674" spans="1:8" x14ac:dyDescent="0.25">
      <c r="A674" t="s">
        <v>185</v>
      </c>
      <c r="B674" t="str">
        <f>VLOOKUP(A674,Ref!$L$2:$O$194,4,FALSE)</f>
        <v>Bridgton</v>
      </c>
      <c r="C674" t="s">
        <v>579</v>
      </c>
      <c r="D674" t="str">
        <f>VLOOKUP(LEFT(C674,3),Ref!$S$2:$T$4,2,FALSE)</f>
        <v>Dry</v>
      </c>
      <c r="E674" t="str">
        <f t="shared" si="10"/>
        <v>By W and D</v>
      </c>
      <c r="F674" t="str">
        <f>VLOOKUP(MID(C674,4,10),Ref!$B$2:$E$19,4,FALSE)</f>
        <v>Nitrogen</v>
      </c>
      <c r="G674" s="1">
        <v>154.495</v>
      </c>
      <c r="H674" s="1">
        <f>VLOOKUP(MID(C674,4,10),Ref!$B$2:$D$19,3,FALSE)*G674</f>
        <v>120.16277777777778</v>
      </c>
    </row>
    <row r="675" spans="1:8" x14ac:dyDescent="0.25">
      <c r="A675" t="s">
        <v>185</v>
      </c>
      <c r="B675" t="str">
        <f>VLOOKUP(A675,Ref!$L$2:$O$194,4,FALSE)</f>
        <v>Bridgton</v>
      </c>
      <c r="C675" t="s">
        <v>580</v>
      </c>
      <c r="D675" t="str">
        <f>VLOOKUP(LEFT(C675,3),Ref!$S$2:$T$4,2,FALSE)</f>
        <v>Wet</v>
      </c>
      <c r="E675" t="str">
        <f t="shared" si="10"/>
        <v>By W and D</v>
      </c>
      <c r="F675" t="str">
        <f>VLOOKUP(MID(C675,4,10),Ref!$B$2:$E$19,4,FALSE)</f>
        <v>Nitrogen</v>
      </c>
      <c r="G675" s="1">
        <v>1.19512E-5</v>
      </c>
      <c r="H675" s="1">
        <f>VLOOKUP(MID(C675,4,10),Ref!$B$2:$D$19,3,FALSE)*G675</f>
        <v>5.5772266666666671E-6</v>
      </c>
    </row>
    <row r="676" spans="1:8" x14ac:dyDescent="0.25">
      <c r="A676" t="s">
        <v>185</v>
      </c>
      <c r="B676" t="str">
        <f>VLOOKUP(A676,Ref!$L$2:$O$194,4,FALSE)</f>
        <v>Bridgton</v>
      </c>
      <c r="C676" t="s">
        <v>581</v>
      </c>
      <c r="D676" t="str">
        <f>VLOOKUP(LEFT(C676,3),Ref!$S$2:$T$4,2,FALSE)</f>
        <v>Wet</v>
      </c>
      <c r="E676" t="str">
        <f t="shared" si="10"/>
        <v>By W and D</v>
      </c>
      <c r="F676" t="str">
        <f>VLOOKUP(MID(C676,4,10),Ref!$B$2:$E$19,4,FALSE)</f>
        <v>Nitrogen</v>
      </c>
      <c r="G676" s="1">
        <v>5.7547999999999996E-4</v>
      </c>
      <c r="H676" s="1">
        <f>VLOOKUP(MID(C676,4,10),Ref!$B$2:$D$19,3,FALSE)*G676</f>
        <v>1.7514608695652173E-4</v>
      </c>
    </row>
    <row r="677" spans="1:8" x14ac:dyDescent="0.25">
      <c r="A677" t="s">
        <v>185</v>
      </c>
      <c r="B677" t="str">
        <f>VLOOKUP(A677,Ref!$L$2:$O$194,4,FALSE)</f>
        <v>Bridgton</v>
      </c>
      <c r="C677" t="s">
        <v>582</v>
      </c>
      <c r="D677" t="str">
        <f>VLOOKUP(LEFT(C677,3),Ref!$S$2:$T$4,2,FALSE)</f>
        <v>Wet</v>
      </c>
      <c r="E677" t="str">
        <f t="shared" si="10"/>
        <v>By W and D</v>
      </c>
      <c r="F677" t="str">
        <f>VLOOKUP(MID(C677,4,10),Ref!$B$2:$E$19,4,FALSE)</f>
        <v>Nitrogen</v>
      </c>
      <c r="G677" s="1">
        <v>13.8209</v>
      </c>
      <c r="H677" s="1">
        <f>VLOOKUP(MID(C677,4,10),Ref!$B$2:$D$19,3,FALSE)*G677</f>
        <v>3.1208483870967743</v>
      </c>
    </row>
    <row r="678" spans="1:8" x14ac:dyDescent="0.25">
      <c r="A678" t="s">
        <v>185</v>
      </c>
      <c r="B678" t="str">
        <f>VLOOKUP(A678,Ref!$L$2:$O$194,4,FALSE)</f>
        <v>Bridgton</v>
      </c>
      <c r="C678" t="s">
        <v>583</v>
      </c>
      <c r="D678" t="str">
        <f>VLOOKUP(LEFT(C678,3),Ref!$S$2:$T$4,2,FALSE)</f>
        <v>Wet</v>
      </c>
      <c r="E678" t="str">
        <f t="shared" si="10"/>
        <v>By W and D</v>
      </c>
      <c r="F678" t="str">
        <f>VLOOKUP(MID(C678,4,10),Ref!$B$2:$E$19,4,FALSE)</f>
        <v>Nitrogen</v>
      </c>
      <c r="G678" s="1">
        <v>12.83</v>
      </c>
      <c r="H678" s="1">
        <f>VLOOKUP(MID(C678,4,10),Ref!$B$2:$D$19,3,FALSE)*G678</f>
        <v>3.3262962962962961</v>
      </c>
    </row>
    <row r="679" spans="1:8" x14ac:dyDescent="0.25">
      <c r="A679" t="s">
        <v>185</v>
      </c>
      <c r="B679" t="str">
        <f>VLOOKUP(A679,Ref!$L$2:$O$194,4,FALSE)</f>
        <v>Bridgton</v>
      </c>
      <c r="C679" t="s">
        <v>584</v>
      </c>
      <c r="D679" t="str">
        <f>VLOOKUP(LEFT(C679,3),Ref!$S$2:$T$4,2,FALSE)</f>
        <v>Wet</v>
      </c>
      <c r="E679" t="str">
        <f t="shared" si="10"/>
        <v>By W and D</v>
      </c>
      <c r="F679" t="str">
        <f>VLOOKUP(MID(C679,4,10),Ref!$B$2:$E$19,4,FALSE)</f>
        <v>Nitrogen</v>
      </c>
      <c r="G679" s="1">
        <v>7321.07</v>
      </c>
      <c r="H679" s="1">
        <f>VLOOKUP(MID(C679,4,10),Ref!$B$2:$D$19,3,FALSE)*G679</f>
        <v>1626.9044444444444</v>
      </c>
    </row>
    <row r="680" spans="1:8" x14ac:dyDescent="0.25">
      <c r="A680" t="s">
        <v>185</v>
      </c>
      <c r="B680" t="str">
        <f>VLOOKUP(A680,Ref!$L$2:$O$194,4,FALSE)</f>
        <v>Bridgton</v>
      </c>
      <c r="C680" t="s">
        <v>585</v>
      </c>
      <c r="D680" t="str">
        <f>VLOOKUP(LEFT(C680,3),Ref!$S$2:$T$4,2,FALSE)</f>
        <v>Wet</v>
      </c>
      <c r="E680" t="str">
        <f t="shared" si="10"/>
        <v>By W and D</v>
      </c>
      <c r="F680" t="str">
        <f>VLOOKUP(MID(C680,4,10),Ref!$B$2:$E$19,4,FALSE)</f>
        <v>Nitrogen</v>
      </c>
      <c r="G680" s="1">
        <v>3.1721600000000003E-2</v>
      </c>
      <c r="H680" s="1">
        <f>VLOOKUP(MID(C680,4,10),Ref!$B$2:$D$19,3,FALSE)*G680</f>
        <v>9.4489872340425534E-3</v>
      </c>
    </row>
    <row r="681" spans="1:8" x14ac:dyDescent="0.25">
      <c r="A681" t="s">
        <v>185</v>
      </c>
      <c r="B681" t="str">
        <f>VLOOKUP(A681,Ref!$L$2:$O$194,4,FALSE)</f>
        <v>Bridgton</v>
      </c>
      <c r="C681" t="s">
        <v>586</v>
      </c>
      <c r="D681" t="str">
        <f>VLOOKUP(LEFT(C681,3),Ref!$S$2:$T$4,2,FALSE)</f>
        <v>Wet</v>
      </c>
      <c r="E681" t="str">
        <f t="shared" si="10"/>
        <v>By W and D</v>
      </c>
      <c r="F681" t="str">
        <f>VLOOKUP(MID(C681,4,10),Ref!$B$2:$E$19,4,FALSE)</f>
        <v>Nitrogen</v>
      </c>
      <c r="G681" s="1">
        <v>2.4205100000000002</v>
      </c>
      <c r="H681" s="1">
        <f>VLOOKUP(MID(C681,4,10),Ref!$B$2:$D$19,3,FALSE)*G681</f>
        <v>0.28005900826446284</v>
      </c>
    </row>
    <row r="682" spans="1:8" x14ac:dyDescent="0.25">
      <c r="A682" t="s">
        <v>185</v>
      </c>
      <c r="B682" t="str">
        <f>VLOOKUP(A682,Ref!$L$2:$O$194,4,FALSE)</f>
        <v>Bridgton</v>
      </c>
      <c r="C682" t="s">
        <v>587</v>
      </c>
      <c r="D682" t="str">
        <f>VLOOKUP(LEFT(C682,3),Ref!$S$2:$T$4,2,FALSE)</f>
        <v>Wet</v>
      </c>
      <c r="E682" t="str">
        <f t="shared" si="10"/>
        <v>By W and D</v>
      </c>
      <c r="F682" t="str">
        <f>VLOOKUP(MID(C682,4,10),Ref!$B$2:$E$19,4,FALSE)</f>
        <v>Nitrogen</v>
      </c>
      <c r="G682" s="1">
        <v>1.0825899999999999</v>
      </c>
      <c r="H682" s="1">
        <f>VLOOKUP(MID(C682,4,10),Ref!$B$2:$D$19,3,FALSE)*G682</f>
        <v>0.11226859259259259</v>
      </c>
    </row>
    <row r="683" spans="1:8" x14ac:dyDescent="0.25">
      <c r="A683" t="s">
        <v>185</v>
      </c>
      <c r="B683" t="str">
        <f>VLOOKUP(A683,Ref!$L$2:$O$194,4,FALSE)</f>
        <v>Bridgton</v>
      </c>
      <c r="C683" t="s">
        <v>588</v>
      </c>
      <c r="D683" t="str">
        <f>VLOOKUP(LEFT(C683,3),Ref!$S$2:$T$4,2,FALSE)</f>
        <v>Wet</v>
      </c>
      <c r="E683" t="str">
        <f t="shared" si="10"/>
        <v>By W and D</v>
      </c>
      <c r="F683" t="str">
        <f>VLOOKUP(MID(C683,4,10),Ref!$B$2:$E$19,4,FALSE)</f>
        <v>Nitrogen</v>
      </c>
      <c r="G683" s="1">
        <v>1171.6300000000001</v>
      </c>
      <c r="H683" s="1">
        <f>VLOOKUP(MID(C683,4,10),Ref!$B$2:$D$19,3,FALSE)*G683</f>
        <v>137.83882352941177</v>
      </c>
    </row>
    <row r="684" spans="1:8" x14ac:dyDescent="0.25">
      <c r="A684" t="s">
        <v>185</v>
      </c>
      <c r="B684" t="str">
        <f>VLOOKUP(A684,Ref!$L$2:$O$194,4,FALSE)</f>
        <v>Bridgton</v>
      </c>
      <c r="C684" t="s">
        <v>589</v>
      </c>
      <c r="D684" t="str">
        <f>VLOOKUP(LEFT(C684,3),Ref!$S$2:$T$4,2,FALSE)</f>
        <v>Wet</v>
      </c>
      <c r="E684" t="str">
        <f t="shared" si="10"/>
        <v>By W and D</v>
      </c>
      <c r="F684" t="str">
        <f>VLOOKUP(MID(C684,4,10),Ref!$B$2:$E$19,4,FALSE)</f>
        <v>Nitrogen</v>
      </c>
      <c r="G684" s="1">
        <v>6.84206</v>
      </c>
      <c r="H684" s="1">
        <f>VLOOKUP(MID(C684,4,10),Ref!$B$2:$D$19,3,FALSE)*G684</f>
        <v>1.2125169620253164</v>
      </c>
    </row>
    <row r="685" spans="1:8" x14ac:dyDescent="0.25">
      <c r="A685" t="s">
        <v>185</v>
      </c>
      <c r="B685" t="str">
        <f>VLOOKUP(A685,Ref!$L$2:$O$194,4,FALSE)</f>
        <v>Bridgton</v>
      </c>
      <c r="C685" t="s">
        <v>590</v>
      </c>
      <c r="D685" t="str">
        <f>VLOOKUP(LEFT(C685,3),Ref!$S$2:$T$4,2,FALSE)</f>
        <v>Wet</v>
      </c>
      <c r="E685" t="str">
        <f t="shared" si="10"/>
        <v>By W and D</v>
      </c>
      <c r="F685" t="str">
        <f>VLOOKUP(MID(C685,4,10),Ref!$B$2:$E$19,4,FALSE)</f>
        <v>Nitrogen</v>
      </c>
      <c r="G685" s="1">
        <v>26.1995</v>
      </c>
      <c r="H685" s="1">
        <f>VLOOKUP(MID(C685,4,10),Ref!$B$2:$D$19,3,FALSE)*G685</f>
        <v>21.576058823529412</v>
      </c>
    </row>
    <row r="686" spans="1:8" x14ac:dyDescent="0.25">
      <c r="A686" t="s">
        <v>185</v>
      </c>
      <c r="B686" t="str">
        <f>VLOOKUP(A686,Ref!$L$2:$O$194,4,FALSE)</f>
        <v>Bridgton</v>
      </c>
      <c r="C686" t="s">
        <v>591</v>
      </c>
      <c r="D686" t="str">
        <f>VLOOKUP(LEFT(C686,3),Ref!$S$2:$T$4,2,FALSE)</f>
        <v>Wet</v>
      </c>
      <c r="E686" t="str">
        <f t="shared" si="10"/>
        <v>By W and D</v>
      </c>
      <c r="F686" t="str">
        <f>VLOOKUP(MID(C686,4,10),Ref!$B$2:$E$19,4,FALSE)</f>
        <v>Nitrogen</v>
      </c>
      <c r="G686" s="1">
        <v>676.73299999999995</v>
      </c>
      <c r="H686" s="1">
        <f>VLOOKUP(MID(C686,4,10),Ref!$B$2:$D$19,3,FALSE)*G686</f>
        <v>152.81067741935482</v>
      </c>
    </row>
    <row r="687" spans="1:8" x14ac:dyDescent="0.25">
      <c r="A687" t="s">
        <v>185</v>
      </c>
      <c r="B687" t="str">
        <f>VLOOKUP(A687,Ref!$L$2:$O$194,4,FALSE)</f>
        <v>Bridgton</v>
      </c>
      <c r="C687" t="s">
        <v>592</v>
      </c>
      <c r="D687" t="str">
        <f>VLOOKUP(LEFT(C687,3),Ref!$S$2:$T$4,2,FALSE)</f>
        <v>Wet</v>
      </c>
      <c r="E687" t="str">
        <f t="shared" si="10"/>
        <v>By W and D</v>
      </c>
      <c r="F687" t="str">
        <f>VLOOKUP(MID(C687,4,10),Ref!$B$2:$E$19,4,FALSE)</f>
        <v>Nitrogen</v>
      </c>
      <c r="G687" s="1">
        <v>1230.6400000000001</v>
      </c>
      <c r="H687" s="1">
        <f>VLOOKUP(MID(C687,4,10),Ref!$B$2:$D$19,3,FALSE)*G687</f>
        <v>957.16444444444448</v>
      </c>
    </row>
    <row r="688" spans="1:8" x14ac:dyDescent="0.25">
      <c r="A688" t="s">
        <v>185</v>
      </c>
      <c r="B688" t="str">
        <f>VLOOKUP(A688,Ref!$L$2:$O$194,4,FALSE)</f>
        <v>Bridgton</v>
      </c>
      <c r="C688" t="s">
        <v>593</v>
      </c>
      <c r="D688" t="str">
        <f>VLOOKUP(LEFT(C688,3),Ref!$S$2:$T$4,2,FALSE)</f>
        <v>Total (Dry+Wet)</v>
      </c>
      <c r="E688" t="str">
        <f t="shared" si="10"/>
        <v>Total</v>
      </c>
      <c r="F688" t="str">
        <f>VLOOKUP(MID(C688,4,10),Ref!$B$2:$E$19,4,FALSE)</f>
        <v>Nitrogen</v>
      </c>
      <c r="G688" s="1">
        <v>67.817300000000003</v>
      </c>
      <c r="H688" s="1">
        <f>VLOOKUP(MID(C688,4,10),Ref!$B$2:$D$19,3,FALSE)*G688</f>
        <v>31.648073333333336</v>
      </c>
    </row>
    <row r="689" spans="1:8" x14ac:dyDescent="0.25">
      <c r="A689" t="s">
        <v>185</v>
      </c>
      <c r="B689" t="str">
        <f>VLOOKUP(A689,Ref!$L$2:$O$194,4,FALSE)</f>
        <v>Bridgton</v>
      </c>
      <c r="C689" t="s">
        <v>594</v>
      </c>
      <c r="D689" t="str">
        <f>VLOOKUP(LEFT(C689,3),Ref!$S$2:$T$4,2,FALSE)</f>
        <v>Total (Dry+Wet)</v>
      </c>
      <c r="E689" t="str">
        <f t="shared" si="10"/>
        <v>Total</v>
      </c>
      <c r="F689" t="str">
        <f>VLOOKUP(MID(C689,4,10),Ref!$B$2:$E$19,4,FALSE)</f>
        <v>Nitrogen</v>
      </c>
      <c r="G689" s="1">
        <v>1149.83</v>
      </c>
      <c r="H689" s="1">
        <f>VLOOKUP(MID(C689,4,10),Ref!$B$2:$D$19,3,FALSE)*G689</f>
        <v>349.94826086956522</v>
      </c>
    </row>
    <row r="690" spans="1:8" x14ac:dyDescent="0.25">
      <c r="A690" t="s">
        <v>185</v>
      </c>
      <c r="B690" t="str">
        <f>VLOOKUP(A690,Ref!$L$2:$O$194,4,FALSE)</f>
        <v>Bridgton</v>
      </c>
      <c r="C690" t="s">
        <v>595</v>
      </c>
      <c r="D690" t="str">
        <f>VLOOKUP(LEFT(C690,3),Ref!$S$2:$T$4,2,FALSE)</f>
        <v>Total (Dry+Wet)</v>
      </c>
      <c r="E690" t="str">
        <f t="shared" si="10"/>
        <v>Total</v>
      </c>
      <c r="F690" t="str">
        <f>VLOOKUP(MID(C690,4,10),Ref!$B$2:$E$19,4,FALSE)</f>
        <v>Nitrogen</v>
      </c>
      <c r="G690" s="1">
        <v>18.554200000000002</v>
      </c>
      <c r="H690" s="1">
        <f>VLOOKUP(MID(C690,4,10),Ref!$B$2:$D$19,3,FALSE)*G690</f>
        <v>4.189658064516129</v>
      </c>
    </row>
    <row r="691" spans="1:8" x14ac:dyDescent="0.25">
      <c r="A691" t="s">
        <v>185</v>
      </c>
      <c r="B691" t="str">
        <f>VLOOKUP(A691,Ref!$L$2:$O$194,4,FALSE)</f>
        <v>Bridgton</v>
      </c>
      <c r="C691" t="s">
        <v>596</v>
      </c>
      <c r="D691" t="str">
        <f>VLOOKUP(LEFT(C691,3),Ref!$S$2:$T$4,2,FALSE)</f>
        <v>Total (Dry+Wet)</v>
      </c>
      <c r="E691" t="str">
        <f t="shared" si="10"/>
        <v>Total</v>
      </c>
      <c r="F691" t="str">
        <f>VLOOKUP(MID(C691,4,10),Ref!$B$2:$E$19,4,FALSE)</f>
        <v>Nitrogen</v>
      </c>
      <c r="G691" s="1">
        <v>152.99700000000001</v>
      </c>
      <c r="H691" s="1">
        <f>VLOOKUP(MID(C691,4,10),Ref!$B$2:$D$19,3,FALSE)*G691</f>
        <v>39.665888888888894</v>
      </c>
    </row>
    <row r="692" spans="1:8" x14ac:dyDescent="0.25">
      <c r="A692" t="s">
        <v>185</v>
      </c>
      <c r="B692" t="str">
        <f>VLOOKUP(A692,Ref!$L$2:$O$194,4,FALSE)</f>
        <v>Bridgton</v>
      </c>
      <c r="C692" t="s">
        <v>597</v>
      </c>
      <c r="D692" t="str">
        <f>VLOOKUP(LEFT(C692,3),Ref!$S$2:$T$4,2,FALSE)</f>
        <v>Total (Dry+Wet)</v>
      </c>
      <c r="E692" t="str">
        <f t="shared" si="10"/>
        <v>Total</v>
      </c>
      <c r="F692" t="str">
        <f>VLOOKUP(MID(C692,4,10),Ref!$B$2:$E$19,4,FALSE)</f>
        <v>Nitrogen</v>
      </c>
      <c r="G692" s="1">
        <v>14987.7</v>
      </c>
      <c r="H692" s="1">
        <f>VLOOKUP(MID(C692,4,10),Ref!$B$2:$D$19,3,FALSE)*G692</f>
        <v>3330.6</v>
      </c>
    </row>
    <row r="693" spans="1:8" x14ac:dyDescent="0.25">
      <c r="A693" t="s">
        <v>185</v>
      </c>
      <c r="B693" t="str">
        <f>VLOOKUP(A693,Ref!$L$2:$O$194,4,FALSE)</f>
        <v>Bridgton</v>
      </c>
      <c r="C693" t="s">
        <v>598</v>
      </c>
      <c r="D693" t="str">
        <f>VLOOKUP(LEFT(C693,3),Ref!$S$2:$T$4,2,FALSE)</f>
        <v>Total (Dry+Wet)</v>
      </c>
      <c r="E693" t="str">
        <f t="shared" si="10"/>
        <v>Total</v>
      </c>
      <c r="F693" t="str">
        <f>VLOOKUP(MID(C693,4,10),Ref!$B$2:$E$19,4,FALSE)</f>
        <v>Nitrogen</v>
      </c>
      <c r="G693" s="1">
        <v>8.9340200000000003</v>
      </c>
      <c r="H693" s="1">
        <f>VLOOKUP(MID(C693,4,10),Ref!$B$2:$D$19,3,FALSE)*G693</f>
        <v>2.6611974468085107</v>
      </c>
    </row>
    <row r="694" spans="1:8" x14ac:dyDescent="0.25">
      <c r="A694" t="s">
        <v>185</v>
      </c>
      <c r="B694" t="str">
        <f>VLOOKUP(A694,Ref!$L$2:$O$194,4,FALSE)</f>
        <v>Bridgton</v>
      </c>
      <c r="C694" t="s">
        <v>599</v>
      </c>
      <c r="D694" t="str">
        <f>VLOOKUP(LEFT(C694,3),Ref!$S$2:$T$4,2,FALSE)</f>
        <v>Total (Dry+Wet)</v>
      </c>
      <c r="E694" t="str">
        <f t="shared" si="10"/>
        <v>Total</v>
      </c>
      <c r="F694" t="str">
        <f>VLOOKUP(MID(C694,4,10),Ref!$B$2:$E$19,4,FALSE)</f>
        <v>Nitrogen</v>
      </c>
      <c r="G694" s="1">
        <v>877.72400000000005</v>
      </c>
      <c r="H694" s="1">
        <f>VLOOKUP(MID(C694,4,10),Ref!$B$2:$D$19,3,FALSE)*G694</f>
        <v>101.55484297520663</v>
      </c>
    </row>
    <row r="695" spans="1:8" x14ac:dyDescent="0.25">
      <c r="A695" t="s">
        <v>185</v>
      </c>
      <c r="B695" t="str">
        <f>VLOOKUP(A695,Ref!$L$2:$O$194,4,FALSE)</f>
        <v>Bridgton</v>
      </c>
      <c r="C695" t="s">
        <v>600</v>
      </c>
      <c r="D695" t="str">
        <f>VLOOKUP(LEFT(C695,3),Ref!$S$2:$T$4,2,FALSE)</f>
        <v>Total (Dry+Wet)</v>
      </c>
      <c r="E695" t="str">
        <f t="shared" si="10"/>
        <v>Total</v>
      </c>
      <c r="F695" t="str">
        <f>VLOOKUP(MID(C695,4,10),Ref!$B$2:$E$19,4,FALSE)</f>
        <v>Nitrogen</v>
      </c>
      <c r="G695" s="1">
        <v>466.46499999999997</v>
      </c>
      <c r="H695" s="1">
        <f>VLOOKUP(MID(C695,4,10),Ref!$B$2:$D$19,3,FALSE)*G695</f>
        <v>48.374148148148144</v>
      </c>
    </row>
    <row r="696" spans="1:8" x14ac:dyDescent="0.25">
      <c r="A696" t="s">
        <v>185</v>
      </c>
      <c r="B696" t="str">
        <f>VLOOKUP(A696,Ref!$L$2:$O$194,4,FALSE)</f>
        <v>Bridgton</v>
      </c>
      <c r="C696" t="s">
        <v>601</v>
      </c>
      <c r="D696" t="str">
        <f>VLOOKUP(LEFT(C696,3),Ref!$S$2:$T$4,2,FALSE)</f>
        <v>Total (Dry+Wet)</v>
      </c>
      <c r="E696" t="str">
        <f t="shared" si="10"/>
        <v>Total</v>
      </c>
      <c r="F696" t="str">
        <f>VLOOKUP(MID(C696,4,10),Ref!$B$2:$E$19,4,FALSE)</f>
        <v>Nitrogen</v>
      </c>
      <c r="G696" s="1">
        <v>2242.9899999999998</v>
      </c>
      <c r="H696" s="1">
        <f>VLOOKUP(MID(C696,4,10),Ref!$B$2:$D$19,3,FALSE)*G696</f>
        <v>263.88117647058823</v>
      </c>
    </row>
    <row r="697" spans="1:8" x14ac:dyDescent="0.25">
      <c r="A697" t="s">
        <v>185</v>
      </c>
      <c r="B697" t="str">
        <f>VLOOKUP(A697,Ref!$L$2:$O$194,4,FALSE)</f>
        <v>Bridgton</v>
      </c>
      <c r="C697" t="s">
        <v>602</v>
      </c>
      <c r="D697" t="str">
        <f>VLOOKUP(LEFT(C697,3),Ref!$S$2:$T$4,2,FALSE)</f>
        <v>Total (Dry+Wet)</v>
      </c>
      <c r="E697" t="str">
        <f t="shared" si="10"/>
        <v>Total</v>
      </c>
      <c r="F697" t="str">
        <f>VLOOKUP(MID(C697,4,10),Ref!$B$2:$E$19,4,FALSE)</f>
        <v>Nitrogen</v>
      </c>
      <c r="G697" s="1">
        <v>9.9258699999999997</v>
      </c>
      <c r="H697" s="1">
        <f>VLOOKUP(MID(C697,4,10),Ref!$B$2:$D$19,3,FALSE)*G697</f>
        <v>1.7590149367088608</v>
      </c>
    </row>
    <row r="698" spans="1:8" x14ac:dyDescent="0.25">
      <c r="A698" t="s">
        <v>185</v>
      </c>
      <c r="B698" t="str">
        <f>VLOOKUP(A698,Ref!$L$2:$O$194,4,FALSE)</f>
        <v>Bridgton</v>
      </c>
      <c r="C698" t="s">
        <v>603</v>
      </c>
      <c r="D698" t="str">
        <f>VLOOKUP(LEFT(C698,3),Ref!$S$2:$T$4,2,FALSE)</f>
        <v>Total (Dry+Wet)</v>
      </c>
      <c r="E698" t="str">
        <f t="shared" si="10"/>
        <v>Total</v>
      </c>
      <c r="F698" t="str">
        <f>VLOOKUP(MID(C698,4,10),Ref!$B$2:$E$19,4,FALSE)</f>
        <v>Nitrogen</v>
      </c>
      <c r="G698" s="1">
        <v>323.12400000000002</v>
      </c>
      <c r="H698" s="1">
        <f>VLOOKUP(MID(C698,4,10),Ref!$B$2:$D$19,3,FALSE)*G698</f>
        <v>266.10211764705883</v>
      </c>
    </row>
    <row r="699" spans="1:8" x14ac:dyDescent="0.25">
      <c r="A699" t="s">
        <v>185</v>
      </c>
      <c r="B699" t="str">
        <f>VLOOKUP(A699,Ref!$L$2:$O$194,4,FALSE)</f>
        <v>Bridgton</v>
      </c>
      <c r="C699" t="s">
        <v>604</v>
      </c>
      <c r="D699" t="str">
        <f>VLOOKUP(LEFT(C699,3),Ref!$S$2:$T$4,2,FALSE)</f>
        <v>Total (Dry+Wet)</v>
      </c>
      <c r="E699" t="str">
        <f t="shared" si="10"/>
        <v>Total</v>
      </c>
      <c r="F699" t="str">
        <f>VLOOKUP(MID(C699,4,10),Ref!$B$2:$E$19,4,FALSE)</f>
        <v>Nitrogen</v>
      </c>
      <c r="G699" s="1">
        <v>789.25800000000004</v>
      </c>
      <c r="H699" s="1">
        <f>VLOOKUP(MID(C699,4,10),Ref!$B$2:$D$19,3,FALSE)*G699</f>
        <v>178.21954838709678</v>
      </c>
    </row>
    <row r="700" spans="1:8" x14ac:dyDescent="0.25">
      <c r="A700" t="s">
        <v>185</v>
      </c>
      <c r="B700" t="str">
        <f>VLOOKUP(A700,Ref!$L$2:$O$194,4,FALSE)</f>
        <v>Bridgton</v>
      </c>
      <c r="C700" t="s">
        <v>605</v>
      </c>
      <c r="D700" t="str">
        <f>VLOOKUP(LEFT(C700,3),Ref!$S$2:$T$4,2,FALSE)</f>
        <v>Total (Dry+Wet)</v>
      </c>
      <c r="E700" t="str">
        <f t="shared" si="10"/>
        <v>Total</v>
      </c>
      <c r="F700" t="str">
        <f>VLOOKUP(MID(C700,4,10),Ref!$B$2:$E$19,4,FALSE)</f>
        <v>Nitrogen</v>
      </c>
      <c r="G700" s="1">
        <v>1385.13</v>
      </c>
      <c r="H700" s="1">
        <f>VLOOKUP(MID(C700,4,10),Ref!$B$2:$D$19,3,FALSE)*G700</f>
        <v>1077.3233333333335</v>
      </c>
    </row>
    <row r="701" spans="1:8" x14ac:dyDescent="0.25">
      <c r="A701" t="s">
        <v>185</v>
      </c>
      <c r="B701" t="str">
        <f>VLOOKUP(A701,Ref!$L$2:$O$194,4,FALSE)</f>
        <v>Bridgton</v>
      </c>
      <c r="C701" t="s">
        <v>606</v>
      </c>
      <c r="D701" t="str">
        <f>VLOOKUP(LEFT(C701,3),Ref!$S$2:$T$4,2,FALSE)</f>
        <v>Dry</v>
      </c>
      <c r="E701" t="str">
        <f t="shared" si="10"/>
        <v>By W and D</v>
      </c>
      <c r="F701" t="str">
        <f>VLOOKUP(MID(C701,4,10),Ref!$B$2:$E$19,4,FALSE)</f>
        <v>Total Nitrogen</v>
      </c>
      <c r="G701" s="1">
        <v>2791.55</v>
      </c>
      <c r="H701" s="1">
        <f>VLOOKUP(MID(C701,4,10),Ref!$B$2:$D$19,3,FALSE)*G701</f>
        <v>2791.55</v>
      </c>
    </row>
    <row r="702" spans="1:8" x14ac:dyDescent="0.25">
      <c r="A702" t="s">
        <v>185</v>
      </c>
      <c r="B702" t="str">
        <f>VLOOKUP(A702,Ref!$L$2:$O$194,4,FALSE)</f>
        <v>Bridgton</v>
      </c>
      <c r="C702" t="s">
        <v>607</v>
      </c>
      <c r="D702" t="str">
        <f>VLOOKUP(LEFT(C702,3),Ref!$S$2:$T$4,2,FALSE)</f>
        <v>Wet</v>
      </c>
      <c r="E702" t="str">
        <f t="shared" si="10"/>
        <v>By W and D</v>
      </c>
      <c r="F702" t="str">
        <f>VLOOKUP(MID(C702,4,10),Ref!$B$2:$E$19,4,FALSE)</f>
        <v>Total Nitrogen</v>
      </c>
      <c r="G702" s="1">
        <v>2904.36</v>
      </c>
      <c r="H702" s="1">
        <f>VLOOKUP(MID(C702,4,10),Ref!$B$2:$D$19,3,FALSE)*G702</f>
        <v>2904.36</v>
      </c>
    </row>
    <row r="703" spans="1:8" x14ac:dyDescent="0.25">
      <c r="A703" t="s">
        <v>185</v>
      </c>
      <c r="B703" t="str">
        <f>VLOOKUP(A703,Ref!$L$2:$O$194,4,FALSE)</f>
        <v>Bridgton</v>
      </c>
      <c r="C703" t="s">
        <v>608</v>
      </c>
      <c r="D703" t="str">
        <f>VLOOKUP(LEFT(C703,3),Ref!$S$2:$T$4,2,FALSE)</f>
        <v>Total (Dry+Wet)</v>
      </c>
      <c r="E703" t="str">
        <f t="shared" si="10"/>
        <v>Total</v>
      </c>
      <c r="F703" t="str">
        <f>VLOOKUP(MID(C703,4,10),Ref!$B$2:$E$19,4,FALSE)</f>
        <v>Total Nitrogen</v>
      </c>
      <c r="G703" s="1">
        <v>5695.92</v>
      </c>
      <c r="H703" s="1">
        <f>VLOOKUP(MID(C703,4,10),Ref!$B$2:$D$19,3,FALSE)*G703</f>
        <v>5695.92</v>
      </c>
    </row>
    <row r="704" spans="1:8" x14ac:dyDescent="0.25">
      <c r="A704" t="s">
        <v>187</v>
      </c>
      <c r="B704" t="str">
        <f>VLOOKUP(A704,Ref!$L$2:$O$194,4,FALSE)</f>
        <v>Casco Bay</v>
      </c>
      <c r="C704" t="s">
        <v>555</v>
      </c>
      <c r="D704" t="str">
        <f>VLOOKUP(LEFT(C704,3),Ref!$S$2:$T$4,2,FALSE)</f>
        <v>Dry</v>
      </c>
      <c r="E704" t="str">
        <f t="shared" si="10"/>
        <v>By W and D</v>
      </c>
      <c r="F704" t="str">
        <f>VLOOKUP(MID(C704,4,10),Ref!$B$2:$E$19,4,FALSE)</f>
        <v>Sulfur</v>
      </c>
      <c r="G704" s="1">
        <v>3014.29</v>
      </c>
      <c r="H704" s="1">
        <f>VLOOKUP(MID(C704,4,10),Ref!$B$2:$D$19,3,FALSE)*G704</f>
        <v>1507.145</v>
      </c>
    </row>
    <row r="705" spans="1:8" x14ac:dyDescent="0.25">
      <c r="A705" t="s">
        <v>187</v>
      </c>
      <c r="B705" t="str">
        <f>VLOOKUP(A705,Ref!$L$2:$O$194,4,FALSE)</f>
        <v>Casco Bay</v>
      </c>
      <c r="C705" t="s">
        <v>556</v>
      </c>
      <c r="D705" t="str">
        <f>VLOOKUP(LEFT(C705,3),Ref!$S$2:$T$4,2,FALSE)</f>
        <v>Dry</v>
      </c>
      <c r="E705" t="str">
        <f t="shared" si="10"/>
        <v>By W and D</v>
      </c>
      <c r="F705" t="str">
        <f>VLOOKUP(MID(C705,4,10),Ref!$B$2:$E$19,4,FALSE)</f>
        <v>Sulfur</v>
      </c>
      <c r="G705" s="1">
        <v>4.1543900000000002</v>
      </c>
      <c r="H705" s="1">
        <f>VLOOKUP(MID(C705,4,10),Ref!$B$2:$D$19,3,FALSE)*G705</f>
        <v>1.3565355102040817</v>
      </c>
    </row>
    <row r="706" spans="1:8" x14ac:dyDescent="0.25">
      <c r="A706" t="s">
        <v>187</v>
      </c>
      <c r="B706" t="str">
        <f>VLOOKUP(A706,Ref!$L$2:$O$194,4,FALSE)</f>
        <v>Casco Bay</v>
      </c>
      <c r="C706" t="s">
        <v>557</v>
      </c>
      <c r="D706" t="str">
        <f>VLOOKUP(LEFT(C706,3),Ref!$S$2:$T$4,2,FALSE)</f>
        <v>Dry</v>
      </c>
      <c r="E706" t="str">
        <f t="shared" si="10"/>
        <v>By W and D</v>
      </c>
      <c r="F706" t="str">
        <f>VLOOKUP(MID(C706,4,10),Ref!$B$2:$E$19,4,FALSE)</f>
        <v>Sulfur</v>
      </c>
      <c r="G706" s="1">
        <v>528.77499999999998</v>
      </c>
      <c r="H706" s="1">
        <f>VLOOKUP(MID(C706,4,10),Ref!$B$2:$D$19,3,FALSE)*G706</f>
        <v>176.25833333333333</v>
      </c>
    </row>
    <row r="707" spans="1:8" x14ac:dyDescent="0.25">
      <c r="A707" t="s">
        <v>187</v>
      </c>
      <c r="B707" t="str">
        <f>VLOOKUP(A707,Ref!$L$2:$O$194,4,FALSE)</f>
        <v>Casco Bay</v>
      </c>
      <c r="C707" t="s">
        <v>558</v>
      </c>
      <c r="D707" t="str">
        <f>VLOOKUP(LEFT(C707,3),Ref!$S$2:$T$4,2,FALSE)</f>
        <v>Wet</v>
      </c>
      <c r="E707" t="str">
        <f t="shared" ref="E707:E770" si="11">IF(OR(D707="Dry",D707="Wet"),"By W and D","Total")</f>
        <v>By W and D</v>
      </c>
      <c r="F707" t="str">
        <f>VLOOKUP(MID(C707,4,10),Ref!$B$2:$E$19,4,FALSE)</f>
        <v>Sulfur</v>
      </c>
      <c r="G707" s="1">
        <v>26.179400000000001</v>
      </c>
      <c r="H707" s="1">
        <f>VLOOKUP(MID(C707,4,10),Ref!$B$2:$D$19,3,FALSE)*G707</f>
        <v>13.089700000000001</v>
      </c>
    </row>
    <row r="708" spans="1:8" x14ac:dyDescent="0.25">
      <c r="A708" t="s">
        <v>187</v>
      </c>
      <c r="B708" t="str">
        <f>VLOOKUP(A708,Ref!$L$2:$O$194,4,FALSE)</f>
        <v>Casco Bay</v>
      </c>
      <c r="C708" t="s">
        <v>559</v>
      </c>
      <c r="D708" t="str">
        <f>VLOOKUP(LEFT(C708,3),Ref!$S$2:$T$4,2,FALSE)</f>
        <v>Wet</v>
      </c>
      <c r="E708" t="str">
        <f t="shared" si="11"/>
        <v>By W and D</v>
      </c>
      <c r="F708" t="str">
        <f>VLOOKUP(MID(C708,4,10),Ref!$B$2:$E$19,4,FALSE)</f>
        <v>Sulfur</v>
      </c>
      <c r="G708" s="1">
        <v>0.49920799999999999</v>
      </c>
      <c r="H708" s="1">
        <f>VLOOKUP(MID(C708,4,10),Ref!$B$2:$D$19,3,FALSE)*G708</f>
        <v>0.16300669387755101</v>
      </c>
    </row>
    <row r="709" spans="1:8" x14ac:dyDescent="0.25">
      <c r="A709" t="s">
        <v>187</v>
      </c>
      <c r="B709" t="str">
        <f>VLOOKUP(A709,Ref!$L$2:$O$194,4,FALSE)</f>
        <v>Casco Bay</v>
      </c>
      <c r="C709" t="s">
        <v>560</v>
      </c>
      <c r="D709" t="str">
        <f>VLOOKUP(LEFT(C709,3),Ref!$S$2:$T$4,2,FALSE)</f>
        <v>Wet</v>
      </c>
      <c r="E709" t="str">
        <f t="shared" si="11"/>
        <v>By W and D</v>
      </c>
      <c r="F709" t="str">
        <f>VLOOKUP(MID(C709,4,10),Ref!$B$2:$E$19,4,FALSE)</f>
        <v>Sulfur</v>
      </c>
      <c r="G709" s="1">
        <v>7067.72</v>
      </c>
      <c r="H709" s="1">
        <f>VLOOKUP(MID(C709,4,10),Ref!$B$2:$D$19,3,FALSE)*G709</f>
        <v>2355.9066666666668</v>
      </c>
    </row>
    <row r="710" spans="1:8" x14ac:dyDescent="0.25">
      <c r="A710" t="s">
        <v>187</v>
      </c>
      <c r="B710" t="str">
        <f>VLOOKUP(A710,Ref!$L$2:$O$194,4,FALSE)</f>
        <v>Casco Bay</v>
      </c>
      <c r="C710" t="s">
        <v>561</v>
      </c>
      <c r="D710" t="str">
        <f>VLOOKUP(LEFT(C710,3),Ref!$S$2:$T$4,2,FALSE)</f>
        <v>Total (Dry+Wet)</v>
      </c>
      <c r="E710" t="str">
        <f t="shared" si="11"/>
        <v>Total</v>
      </c>
      <c r="F710" t="str">
        <f>VLOOKUP(MID(C710,4,10),Ref!$B$2:$E$19,4,FALSE)</f>
        <v>Sulfur</v>
      </c>
      <c r="G710" s="1">
        <v>3040.47</v>
      </c>
      <c r="H710" s="1">
        <f>VLOOKUP(MID(C710,4,10),Ref!$B$2:$D$19,3,FALSE)*G710</f>
        <v>1520.2349999999999</v>
      </c>
    </row>
    <row r="711" spans="1:8" x14ac:dyDescent="0.25">
      <c r="A711" t="s">
        <v>187</v>
      </c>
      <c r="B711" t="str">
        <f>VLOOKUP(A711,Ref!$L$2:$O$194,4,FALSE)</f>
        <v>Casco Bay</v>
      </c>
      <c r="C711" t="s">
        <v>562</v>
      </c>
      <c r="D711" t="str">
        <f>VLOOKUP(LEFT(C711,3),Ref!$S$2:$T$4,2,FALSE)</f>
        <v>Total (Dry+Wet)</v>
      </c>
      <c r="E711" t="str">
        <f t="shared" si="11"/>
        <v>Total</v>
      </c>
      <c r="F711" t="str">
        <f>VLOOKUP(MID(C711,4,10),Ref!$B$2:$E$19,4,FALSE)</f>
        <v>Sulfur</v>
      </c>
      <c r="G711" s="1">
        <v>4.6536</v>
      </c>
      <c r="H711" s="1">
        <f>VLOOKUP(MID(C711,4,10),Ref!$B$2:$D$19,3,FALSE)*G711</f>
        <v>1.5195428571428571</v>
      </c>
    </row>
    <row r="712" spans="1:8" x14ac:dyDescent="0.25">
      <c r="A712" t="s">
        <v>187</v>
      </c>
      <c r="B712" t="str">
        <f>VLOOKUP(A712,Ref!$L$2:$O$194,4,FALSE)</f>
        <v>Casco Bay</v>
      </c>
      <c r="C712" t="s">
        <v>563</v>
      </c>
      <c r="D712" t="str">
        <f>VLOOKUP(LEFT(C712,3),Ref!$S$2:$T$4,2,FALSE)</f>
        <v>Total (Dry+Wet)</v>
      </c>
      <c r="E712" t="str">
        <f t="shared" si="11"/>
        <v>Total</v>
      </c>
      <c r="F712" t="str">
        <f>VLOOKUP(MID(C712,4,10),Ref!$B$2:$E$19,4,FALSE)</f>
        <v>Sulfur</v>
      </c>
      <c r="G712" s="1">
        <v>7596.49</v>
      </c>
      <c r="H712" s="1">
        <f>VLOOKUP(MID(C712,4,10),Ref!$B$2:$D$19,3,FALSE)*G712</f>
        <v>2532.163333333333</v>
      </c>
    </row>
    <row r="713" spans="1:8" x14ac:dyDescent="0.25">
      <c r="A713" t="s">
        <v>187</v>
      </c>
      <c r="B713" t="str">
        <f>VLOOKUP(A713,Ref!$L$2:$O$194,4,FALSE)</f>
        <v>Casco Bay</v>
      </c>
      <c r="C713" t="s">
        <v>564</v>
      </c>
      <c r="D713" t="str">
        <f>VLOOKUP(LEFT(C713,3),Ref!$S$2:$T$4,2,FALSE)</f>
        <v>Dry</v>
      </c>
      <c r="E713" t="str">
        <f t="shared" si="11"/>
        <v>By W and D</v>
      </c>
      <c r="F713" t="str">
        <f>VLOOKUP(MID(C713,4,10),Ref!$B$2:$E$19,4,FALSE)</f>
        <v>Total Sulfur</v>
      </c>
      <c r="G713" s="1">
        <v>1684.76</v>
      </c>
      <c r="H713" s="1">
        <f>VLOOKUP(MID(C713,4,10),Ref!$B$2:$D$19,3,FALSE)*G713</f>
        <v>1684.76</v>
      </c>
    </row>
    <row r="714" spans="1:8" x14ac:dyDescent="0.25">
      <c r="A714" t="s">
        <v>187</v>
      </c>
      <c r="B714" t="str">
        <f>VLOOKUP(A714,Ref!$L$2:$O$194,4,FALSE)</f>
        <v>Casco Bay</v>
      </c>
      <c r="C714" t="s">
        <v>565</v>
      </c>
      <c r="D714" t="str">
        <f>VLOOKUP(LEFT(C714,3),Ref!$S$2:$T$4,2,FALSE)</f>
        <v>Wet</v>
      </c>
      <c r="E714" t="str">
        <f t="shared" si="11"/>
        <v>By W and D</v>
      </c>
      <c r="F714" t="str">
        <f>VLOOKUP(MID(C714,4,10),Ref!$B$2:$E$19,4,FALSE)</f>
        <v>Total Sulfur</v>
      </c>
      <c r="G714" s="1">
        <v>2369.13</v>
      </c>
      <c r="H714" s="1">
        <f>VLOOKUP(MID(C714,4,10),Ref!$B$2:$D$19,3,FALSE)*G714</f>
        <v>2369.13</v>
      </c>
    </row>
    <row r="715" spans="1:8" x14ac:dyDescent="0.25">
      <c r="A715" t="s">
        <v>187</v>
      </c>
      <c r="B715" t="str">
        <f>VLOOKUP(A715,Ref!$L$2:$O$194,4,FALSE)</f>
        <v>Casco Bay</v>
      </c>
      <c r="C715" t="s">
        <v>566</v>
      </c>
      <c r="D715" t="str">
        <f>VLOOKUP(LEFT(C715,3),Ref!$S$2:$T$4,2,FALSE)</f>
        <v>Total (Dry+Wet)</v>
      </c>
      <c r="E715" t="str">
        <f t="shared" si="11"/>
        <v>Total</v>
      </c>
      <c r="F715" t="str">
        <f>VLOOKUP(MID(C715,4,10),Ref!$B$2:$E$19,4,FALSE)</f>
        <v>Total Sulfur</v>
      </c>
      <c r="G715" s="1">
        <v>4053.9</v>
      </c>
      <c r="H715" s="1">
        <f>VLOOKUP(MID(C715,4,10),Ref!$B$2:$D$19,3,FALSE)*G715</f>
        <v>4053.9</v>
      </c>
    </row>
    <row r="716" spans="1:8" x14ac:dyDescent="0.25">
      <c r="A716" t="s">
        <v>187</v>
      </c>
      <c r="B716" t="str">
        <f>VLOOKUP(A716,Ref!$L$2:$O$194,4,FALSE)</f>
        <v>Casco Bay</v>
      </c>
      <c r="C716" t="s">
        <v>567</v>
      </c>
      <c r="D716" t="str">
        <f>VLOOKUP(LEFT(C716,3),Ref!$S$2:$T$4,2,FALSE)</f>
        <v>Dry</v>
      </c>
      <c r="E716" t="str">
        <f t="shared" si="11"/>
        <v>By W and D</v>
      </c>
      <c r="F716" t="str">
        <f>VLOOKUP(MID(C716,4,10),Ref!$B$2:$E$19,4,FALSE)</f>
        <v>Nitrogen</v>
      </c>
      <c r="G716" s="1">
        <v>27.132999999999999</v>
      </c>
      <c r="H716" s="1">
        <f>VLOOKUP(MID(C716,4,10),Ref!$B$2:$D$19,3,FALSE)*G716</f>
        <v>12.662066666666666</v>
      </c>
    </row>
    <row r="717" spans="1:8" x14ac:dyDescent="0.25">
      <c r="A717" t="s">
        <v>187</v>
      </c>
      <c r="B717" t="str">
        <f>VLOOKUP(A717,Ref!$L$2:$O$194,4,FALSE)</f>
        <v>Casco Bay</v>
      </c>
      <c r="C717" t="s">
        <v>568</v>
      </c>
      <c r="D717" t="str">
        <f>VLOOKUP(LEFT(C717,3),Ref!$S$2:$T$4,2,FALSE)</f>
        <v>Dry</v>
      </c>
      <c r="E717" t="str">
        <f t="shared" si="11"/>
        <v>By W and D</v>
      </c>
      <c r="F717" t="str">
        <f>VLOOKUP(MID(C717,4,10),Ref!$B$2:$E$19,4,FALSE)</f>
        <v>Nitrogen</v>
      </c>
      <c r="G717" s="1">
        <v>1072.8699999999999</v>
      </c>
      <c r="H717" s="1">
        <f>VLOOKUP(MID(C717,4,10),Ref!$B$2:$D$19,3,FALSE)*G717</f>
        <v>326.52565217391304</v>
      </c>
    </row>
    <row r="718" spans="1:8" x14ac:dyDescent="0.25">
      <c r="A718" t="s">
        <v>187</v>
      </c>
      <c r="B718" t="str">
        <f>VLOOKUP(A718,Ref!$L$2:$O$194,4,FALSE)</f>
        <v>Casco Bay</v>
      </c>
      <c r="C718" t="s">
        <v>569</v>
      </c>
      <c r="D718" t="str">
        <f>VLOOKUP(LEFT(C718,3),Ref!$S$2:$T$4,2,FALSE)</f>
        <v>Dry</v>
      </c>
      <c r="E718" t="str">
        <f t="shared" si="11"/>
        <v>By W and D</v>
      </c>
      <c r="F718" t="str">
        <f>VLOOKUP(MID(C718,4,10),Ref!$B$2:$E$19,4,FALSE)</f>
        <v>Nitrogen</v>
      </c>
      <c r="G718" s="1">
        <v>16.1173</v>
      </c>
      <c r="H718" s="1">
        <f>VLOOKUP(MID(C718,4,10),Ref!$B$2:$D$19,3,FALSE)*G718</f>
        <v>3.639390322580645</v>
      </c>
    </row>
    <row r="719" spans="1:8" x14ac:dyDescent="0.25">
      <c r="A719" t="s">
        <v>187</v>
      </c>
      <c r="B719" t="str">
        <f>VLOOKUP(A719,Ref!$L$2:$O$194,4,FALSE)</f>
        <v>Casco Bay</v>
      </c>
      <c r="C719" t="s">
        <v>570</v>
      </c>
      <c r="D719" t="str">
        <f>VLOOKUP(LEFT(C719,3),Ref!$S$2:$T$4,2,FALSE)</f>
        <v>Dry</v>
      </c>
      <c r="E719" t="str">
        <f t="shared" si="11"/>
        <v>By W and D</v>
      </c>
      <c r="F719" t="str">
        <f>VLOOKUP(MID(C719,4,10),Ref!$B$2:$E$19,4,FALSE)</f>
        <v>Nitrogen</v>
      </c>
      <c r="G719" s="1">
        <v>515.09199999999998</v>
      </c>
      <c r="H719" s="1">
        <f>VLOOKUP(MID(C719,4,10),Ref!$B$2:$D$19,3,FALSE)*G719</f>
        <v>133.54237037037035</v>
      </c>
    </row>
    <row r="720" spans="1:8" x14ac:dyDescent="0.25">
      <c r="A720" t="s">
        <v>187</v>
      </c>
      <c r="B720" t="str">
        <f>VLOOKUP(A720,Ref!$L$2:$O$194,4,FALSE)</f>
        <v>Casco Bay</v>
      </c>
      <c r="C720" t="s">
        <v>571</v>
      </c>
      <c r="D720" t="str">
        <f>VLOOKUP(LEFT(C720,3),Ref!$S$2:$T$4,2,FALSE)</f>
        <v>Dry</v>
      </c>
      <c r="E720" t="str">
        <f t="shared" si="11"/>
        <v>By W and D</v>
      </c>
      <c r="F720" t="str">
        <f>VLOOKUP(MID(C720,4,10),Ref!$B$2:$E$19,4,FALSE)</f>
        <v>Nitrogen</v>
      </c>
      <c r="G720" s="1">
        <v>5673.58</v>
      </c>
      <c r="H720" s="1">
        <f>VLOOKUP(MID(C720,4,10),Ref!$B$2:$D$19,3,FALSE)*G720</f>
        <v>1260.7955555555554</v>
      </c>
    </row>
    <row r="721" spans="1:8" x14ac:dyDescent="0.25">
      <c r="A721" t="s">
        <v>187</v>
      </c>
      <c r="B721" t="str">
        <f>VLOOKUP(A721,Ref!$L$2:$O$194,4,FALSE)</f>
        <v>Casco Bay</v>
      </c>
      <c r="C721" t="s">
        <v>572</v>
      </c>
      <c r="D721" t="str">
        <f>VLOOKUP(LEFT(C721,3),Ref!$S$2:$T$4,2,FALSE)</f>
        <v>Dry</v>
      </c>
      <c r="E721" t="str">
        <f t="shared" si="11"/>
        <v>By W and D</v>
      </c>
      <c r="F721" t="str">
        <f>VLOOKUP(MID(C721,4,10),Ref!$B$2:$E$19,4,FALSE)</f>
        <v>Nitrogen</v>
      </c>
      <c r="G721" s="1">
        <v>8.7985799999999994</v>
      </c>
      <c r="H721" s="1">
        <f>VLOOKUP(MID(C721,4,10),Ref!$B$2:$D$19,3,FALSE)*G721</f>
        <v>2.6208536170212762</v>
      </c>
    </row>
    <row r="722" spans="1:8" x14ac:dyDescent="0.25">
      <c r="A722" t="s">
        <v>187</v>
      </c>
      <c r="B722" t="str">
        <f>VLOOKUP(A722,Ref!$L$2:$O$194,4,FALSE)</f>
        <v>Casco Bay</v>
      </c>
      <c r="C722" t="s">
        <v>573</v>
      </c>
      <c r="D722" t="str">
        <f>VLOOKUP(LEFT(C722,3),Ref!$S$2:$T$4,2,FALSE)</f>
        <v>Dry</v>
      </c>
      <c r="E722" t="str">
        <f t="shared" si="11"/>
        <v>By W and D</v>
      </c>
      <c r="F722" t="str">
        <f>VLOOKUP(MID(C722,4,10),Ref!$B$2:$E$19,4,FALSE)</f>
        <v>Nitrogen</v>
      </c>
      <c r="G722" s="1">
        <v>436.3</v>
      </c>
      <c r="H722" s="1">
        <f>VLOOKUP(MID(C722,4,10),Ref!$B$2:$D$19,3,FALSE)*G722</f>
        <v>50.480991735537195</v>
      </c>
    </row>
    <row r="723" spans="1:8" x14ac:dyDescent="0.25">
      <c r="A723" t="s">
        <v>187</v>
      </c>
      <c r="B723" t="str">
        <f>VLOOKUP(A723,Ref!$L$2:$O$194,4,FALSE)</f>
        <v>Casco Bay</v>
      </c>
      <c r="C723" t="s">
        <v>574</v>
      </c>
      <c r="D723" t="str">
        <f>VLOOKUP(LEFT(C723,3),Ref!$S$2:$T$4,2,FALSE)</f>
        <v>Dry</v>
      </c>
      <c r="E723" t="str">
        <f t="shared" si="11"/>
        <v>By W and D</v>
      </c>
      <c r="F723" t="str">
        <f>VLOOKUP(MID(C723,4,10),Ref!$B$2:$E$19,4,FALSE)</f>
        <v>Nitrogen</v>
      </c>
      <c r="G723" s="1">
        <v>190.303</v>
      </c>
      <c r="H723" s="1">
        <f>VLOOKUP(MID(C723,4,10),Ref!$B$2:$D$19,3,FALSE)*G723</f>
        <v>19.735125925925924</v>
      </c>
    </row>
    <row r="724" spans="1:8" x14ac:dyDescent="0.25">
      <c r="A724" t="s">
        <v>187</v>
      </c>
      <c r="B724" t="str">
        <f>VLOOKUP(A724,Ref!$L$2:$O$194,4,FALSE)</f>
        <v>Casco Bay</v>
      </c>
      <c r="C724" t="s">
        <v>575</v>
      </c>
      <c r="D724" t="str">
        <f>VLOOKUP(LEFT(C724,3),Ref!$S$2:$T$4,2,FALSE)</f>
        <v>Dry</v>
      </c>
      <c r="E724" t="str">
        <f t="shared" si="11"/>
        <v>By W and D</v>
      </c>
      <c r="F724" t="str">
        <f>VLOOKUP(MID(C724,4,10),Ref!$B$2:$E$19,4,FALSE)</f>
        <v>Nitrogen</v>
      </c>
      <c r="G724" s="1">
        <v>1137.3699999999999</v>
      </c>
      <c r="H724" s="1">
        <f>VLOOKUP(MID(C724,4,10),Ref!$B$2:$D$19,3,FALSE)*G724</f>
        <v>133.80823529411762</v>
      </c>
    </row>
    <row r="725" spans="1:8" x14ac:dyDescent="0.25">
      <c r="A725" t="s">
        <v>187</v>
      </c>
      <c r="B725" t="str">
        <f>VLOOKUP(A725,Ref!$L$2:$O$194,4,FALSE)</f>
        <v>Casco Bay</v>
      </c>
      <c r="C725" t="s">
        <v>576</v>
      </c>
      <c r="D725" t="str">
        <f>VLOOKUP(LEFT(C725,3),Ref!$S$2:$T$4,2,FALSE)</f>
        <v>Dry</v>
      </c>
      <c r="E725" t="str">
        <f t="shared" si="11"/>
        <v>By W and D</v>
      </c>
      <c r="F725" t="str">
        <f>VLOOKUP(MID(C725,4,10),Ref!$B$2:$E$19,4,FALSE)</f>
        <v>Nitrogen</v>
      </c>
      <c r="G725" s="1">
        <v>2.7850199999999998</v>
      </c>
      <c r="H725" s="1">
        <f>VLOOKUP(MID(C725,4,10),Ref!$B$2:$D$19,3,FALSE)*G725</f>
        <v>0.49354784810126578</v>
      </c>
    </row>
    <row r="726" spans="1:8" x14ac:dyDescent="0.25">
      <c r="A726" t="s">
        <v>187</v>
      </c>
      <c r="B726" t="str">
        <f>VLOOKUP(A726,Ref!$L$2:$O$194,4,FALSE)</f>
        <v>Casco Bay</v>
      </c>
      <c r="C726" t="s">
        <v>577</v>
      </c>
      <c r="D726" t="str">
        <f>VLOOKUP(LEFT(C726,3),Ref!$S$2:$T$4,2,FALSE)</f>
        <v>Dry</v>
      </c>
      <c r="E726" t="str">
        <f t="shared" si="11"/>
        <v>By W and D</v>
      </c>
      <c r="F726" t="str">
        <f>VLOOKUP(MID(C726,4,10),Ref!$B$2:$E$19,4,FALSE)</f>
        <v>Nitrogen</v>
      </c>
      <c r="G726" s="1">
        <v>226.22300000000001</v>
      </c>
      <c r="H726" s="1">
        <f>VLOOKUP(MID(C726,4,10),Ref!$B$2:$D$19,3,FALSE)*G726</f>
        <v>186.30129411764707</v>
      </c>
    </row>
    <row r="727" spans="1:8" x14ac:dyDescent="0.25">
      <c r="A727" t="s">
        <v>187</v>
      </c>
      <c r="B727" t="str">
        <f>VLOOKUP(A727,Ref!$L$2:$O$194,4,FALSE)</f>
        <v>Casco Bay</v>
      </c>
      <c r="C727" t="s">
        <v>578</v>
      </c>
      <c r="D727" t="str">
        <f>VLOOKUP(LEFT(C727,3),Ref!$S$2:$T$4,2,FALSE)</f>
        <v>Dry</v>
      </c>
      <c r="E727" t="str">
        <f t="shared" si="11"/>
        <v>By W and D</v>
      </c>
      <c r="F727" t="str">
        <f>VLOOKUP(MID(C727,4,10),Ref!$B$2:$E$19,4,FALSE)</f>
        <v>Nitrogen</v>
      </c>
      <c r="G727" s="1">
        <v>108.223</v>
      </c>
      <c r="H727" s="1">
        <f>VLOOKUP(MID(C727,4,10),Ref!$B$2:$D$19,3,FALSE)*G727</f>
        <v>24.437451612903224</v>
      </c>
    </row>
    <row r="728" spans="1:8" x14ac:dyDescent="0.25">
      <c r="A728" t="s">
        <v>187</v>
      </c>
      <c r="B728" t="str">
        <f>VLOOKUP(A728,Ref!$L$2:$O$194,4,FALSE)</f>
        <v>Casco Bay</v>
      </c>
      <c r="C728" t="s">
        <v>579</v>
      </c>
      <c r="D728" t="str">
        <f>VLOOKUP(LEFT(C728,3),Ref!$S$2:$T$4,2,FALSE)</f>
        <v>Dry</v>
      </c>
      <c r="E728" t="str">
        <f t="shared" si="11"/>
        <v>By W and D</v>
      </c>
      <c r="F728" t="str">
        <f>VLOOKUP(MID(C728,4,10),Ref!$B$2:$E$19,4,FALSE)</f>
        <v>Nitrogen</v>
      </c>
      <c r="G728" s="1">
        <v>145.261</v>
      </c>
      <c r="H728" s="1">
        <f>VLOOKUP(MID(C728,4,10),Ref!$B$2:$D$19,3,FALSE)*G728</f>
        <v>112.98077777777777</v>
      </c>
    </row>
    <row r="729" spans="1:8" x14ac:dyDescent="0.25">
      <c r="A729" t="s">
        <v>187</v>
      </c>
      <c r="B729" t="str">
        <f>VLOOKUP(A729,Ref!$L$2:$O$194,4,FALSE)</f>
        <v>Casco Bay</v>
      </c>
      <c r="C729" t="s">
        <v>580</v>
      </c>
      <c r="D729" t="str">
        <f>VLOOKUP(LEFT(C729,3),Ref!$S$2:$T$4,2,FALSE)</f>
        <v>Wet</v>
      </c>
      <c r="E729" t="str">
        <f t="shared" si="11"/>
        <v>By W and D</v>
      </c>
      <c r="F729" t="str">
        <f>VLOOKUP(MID(C729,4,10),Ref!$B$2:$E$19,4,FALSE)</f>
        <v>Nitrogen</v>
      </c>
      <c r="G729" s="1">
        <v>7.6909400000000006E-5</v>
      </c>
      <c r="H729" s="1">
        <f>VLOOKUP(MID(C729,4,10),Ref!$B$2:$D$19,3,FALSE)*G729</f>
        <v>3.5891053333333334E-5</v>
      </c>
    </row>
    <row r="730" spans="1:8" x14ac:dyDescent="0.25">
      <c r="A730" t="s">
        <v>187</v>
      </c>
      <c r="B730" t="str">
        <f>VLOOKUP(A730,Ref!$L$2:$O$194,4,FALSE)</f>
        <v>Casco Bay</v>
      </c>
      <c r="C730" t="s">
        <v>581</v>
      </c>
      <c r="D730" t="str">
        <f>VLOOKUP(LEFT(C730,3),Ref!$S$2:$T$4,2,FALSE)</f>
        <v>Wet</v>
      </c>
      <c r="E730" t="str">
        <f t="shared" si="11"/>
        <v>By W and D</v>
      </c>
      <c r="F730" t="str">
        <f>VLOOKUP(MID(C730,4,10),Ref!$B$2:$E$19,4,FALSE)</f>
        <v>Nitrogen</v>
      </c>
      <c r="G730" s="1">
        <v>1.8045100000000001E-3</v>
      </c>
      <c r="H730" s="1">
        <f>VLOOKUP(MID(C730,4,10),Ref!$B$2:$D$19,3,FALSE)*G730</f>
        <v>5.4919869565217398E-4</v>
      </c>
    </row>
    <row r="731" spans="1:8" x14ac:dyDescent="0.25">
      <c r="A731" t="s">
        <v>187</v>
      </c>
      <c r="B731" t="str">
        <f>VLOOKUP(A731,Ref!$L$2:$O$194,4,FALSE)</f>
        <v>Casco Bay</v>
      </c>
      <c r="C731" t="s">
        <v>582</v>
      </c>
      <c r="D731" t="str">
        <f>VLOOKUP(LEFT(C731,3),Ref!$S$2:$T$4,2,FALSE)</f>
        <v>Wet</v>
      </c>
      <c r="E731" t="str">
        <f t="shared" si="11"/>
        <v>By W and D</v>
      </c>
      <c r="F731" t="str">
        <f>VLOOKUP(MID(C731,4,10),Ref!$B$2:$E$19,4,FALSE)</f>
        <v>Nitrogen</v>
      </c>
      <c r="G731" s="1">
        <v>18.1143</v>
      </c>
      <c r="H731" s="1">
        <f>VLOOKUP(MID(C731,4,10),Ref!$B$2:$D$19,3,FALSE)*G731</f>
        <v>4.090325806451613</v>
      </c>
    </row>
    <row r="732" spans="1:8" x14ac:dyDescent="0.25">
      <c r="A732" t="s">
        <v>187</v>
      </c>
      <c r="B732" t="str">
        <f>VLOOKUP(A732,Ref!$L$2:$O$194,4,FALSE)</f>
        <v>Casco Bay</v>
      </c>
      <c r="C732" t="s">
        <v>583</v>
      </c>
      <c r="D732" t="str">
        <f>VLOOKUP(LEFT(C732,3),Ref!$S$2:$T$4,2,FALSE)</f>
        <v>Wet</v>
      </c>
      <c r="E732" t="str">
        <f t="shared" si="11"/>
        <v>By W and D</v>
      </c>
      <c r="F732" t="str">
        <f>VLOOKUP(MID(C732,4,10),Ref!$B$2:$E$19,4,FALSE)</f>
        <v>Nitrogen</v>
      </c>
      <c r="G732" s="1">
        <v>15.166499999999999</v>
      </c>
      <c r="H732" s="1">
        <f>VLOOKUP(MID(C732,4,10),Ref!$B$2:$D$19,3,FALSE)*G732</f>
        <v>3.932055555555555</v>
      </c>
    </row>
    <row r="733" spans="1:8" x14ac:dyDescent="0.25">
      <c r="A733" t="s">
        <v>187</v>
      </c>
      <c r="B733" t="str">
        <f>VLOOKUP(A733,Ref!$L$2:$O$194,4,FALSE)</f>
        <v>Casco Bay</v>
      </c>
      <c r="C733" t="s">
        <v>584</v>
      </c>
      <c r="D733" t="str">
        <f>VLOOKUP(LEFT(C733,3),Ref!$S$2:$T$4,2,FALSE)</f>
        <v>Wet</v>
      </c>
      <c r="E733" t="str">
        <f t="shared" si="11"/>
        <v>By W and D</v>
      </c>
      <c r="F733" t="str">
        <f>VLOOKUP(MID(C733,4,10),Ref!$B$2:$E$19,4,FALSE)</f>
        <v>Nitrogen</v>
      </c>
      <c r="G733" s="1">
        <v>6387.5</v>
      </c>
      <c r="H733" s="1">
        <f>VLOOKUP(MID(C733,4,10),Ref!$B$2:$D$19,3,FALSE)*G733</f>
        <v>1419.4444444444443</v>
      </c>
    </row>
    <row r="734" spans="1:8" x14ac:dyDescent="0.25">
      <c r="A734" t="s">
        <v>187</v>
      </c>
      <c r="B734" t="str">
        <f>VLOOKUP(A734,Ref!$L$2:$O$194,4,FALSE)</f>
        <v>Casco Bay</v>
      </c>
      <c r="C734" t="s">
        <v>585</v>
      </c>
      <c r="D734" t="str">
        <f>VLOOKUP(LEFT(C734,3),Ref!$S$2:$T$4,2,FALSE)</f>
        <v>Wet</v>
      </c>
      <c r="E734" t="str">
        <f t="shared" si="11"/>
        <v>By W and D</v>
      </c>
      <c r="F734" t="str">
        <f>VLOOKUP(MID(C734,4,10),Ref!$B$2:$E$19,4,FALSE)</f>
        <v>Nitrogen</v>
      </c>
      <c r="G734" s="1">
        <v>0.11856800000000001</v>
      </c>
      <c r="H734" s="1">
        <f>VLOOKUP(MID(C734,4,10),Ref!$B$2:$D$19,3,FALSE)*G734</f>
        <v>3.5318127659574469E-2</v>
      </c>
    </row>
    <row r="735" spans="1:8" x14ac:dyDescent="0.25">
      <c r="A735" t="s">
        <v>187</v>
      </c>
      <c r="B735" t="str">
        <f>VLOOKUP(A735,Ref!$L$2:$O$194,4,FALSE)</f>
        <v>Casco Bay</v>
      </c>
      <c r="C735" t="s">
        <v>586</v>
      </c>
      <c r="D735" t="str">
        <f>VLOOKUP(LEFT(C735,3),Ref!$S$2:$T$4,2,FALSE)</f>
        <v>Wet</v>
      </c>
      <c r="E735" t="str">
        <f t="shared" si="11"/>
        <v>By W and D</v>
      </c>
      <c r="F735" t="str">
        <f>VLOOKUP(MID(C735,4,10),Ref!$B$2:$E$19,4,FALSE)</f>
        <v>Nitrogen</v>
      </c>
      <c r="G735" s="1">
        <v>3.6798099999999998</v>
      </c>
      <c r="H735" s="1">
        <f>VLOOKUP(MID(C735,4,10),Ref!$B$2:$D$19,3,FALSE)*G735</f>
        <v>0.42576314049586778</v>
      </c>
    </row>
    <row r="736" spans="1:8" x14ac:dyDescent="0.25">
      <c r="A736" t="s">
        <v>187</v>
      </c>
      <c r="B736" t="str">
        <f>VLOOKUP(A736,Ref!$L$2:$O$194,4,FALSE)</f>
        <v>Casco Bay</v>
      </c>
      <c r="C736" t="s">
        <v>587</v>
      </c>
      <c r="D736" t="str">
        <f>VLOOKUP(LEFT(C736,3),Ref!$S$2:$T$4,2,FALSE)</f>
        <v>Wet</v>
      </c>
      <c r="E736" t="str">
        <f t="shared" si="11"/>
        <v>By W and D</v>
      </c>
      <c r="F736" t="str">
        <f>VLOOKUP(MID(C736,4,10),Ref!$B$2:$E$19,4,FALSE)</f>
        <v>Nitrogen</v>
      </c>
      <c r="G736" s="1">
        <v>1.7882400000000001</v>
      </c>
      <c r="H736" s="1">
        <f>VLOOKUP(MID(C736,4,10),Ref!$B$2:$D$19,3,FALSE)*G736</f>
        <v>0.18544711111111112</v>
      </c>
    </row>
    <row r="737" spans="1:8" x14ac:dyDescent="0.25">
      <c r="A737" t="s">
        <v>187</v>
      </c>
      <c r="B737" t="str">
        <f>VLOOKUP(A737,Ref!$L$2:$O$194,4,FALSE)</f>
        <v>Casco Bay</v>
      </c>
      <c r="C737" t="s">
        <v>588</v>
      </c>
      <c r="D737" t="str">
        <f>VLOOKUP(LEFT(C737,3),Ref!$S$2:$T$4,2,FALSE)</f>
        <v>Wet</v>
      </c>
      <c r="E737" t="str">
        <f t="shared" si="11"/>
        <v>By W and D</v>
      </c>
      <c r="F737" t="str">
        <f>VLOOKUP(MID(C737,4,10),Ref!$B$2:$E$19,4,FALSE)</f>
        <v>Nitrogen</v>
      </c>
      <c r="G737" s="1">
        <v>750.03</v>
      </c>
      <c r="H737" s="1">
        <f>VLOOKUP(MID(C737,4,10),Ref!$B$2:$D$19,3,FALSE)*G737</f>
        <v>88.238823529411761</v>
      </c>
    </row>
    <row r="738" spans="1:8" x14ac:dyDescent="0.25">
      <c r="A738" t="s">
        <v>187</v>
      </c>
      <c r="B738" t="str">
        <f>VLOOKUP(A738,Ref!$L$2:$O$194,4,FALSE)</f>
        <v>Casco Bay</v>
      </c>
      <c r="C738" t="s">
        <v>589</v>
      </c>
      <c r="D738" t="str">
        <f>VLOOKUP(LEFT(C738,3),Ref!$S$2:$T$4,2,FALSE)</f>
        <v>Wet</v>
      </c>
      <c r="E738" t="str">
        <f t="shared" si="11"/>
        <v>By W and D</v>
      </c>
      <c r="F738" t="str">
        <f>VLOOKUP(MID(C738,4,10),Ref!$B$2:$E$19,4,FALSE)</f>
        <v>Nitrogen</v>
      </c>
      <c r="G738" s="1">
        <v>4.3911800000000003</v>
      </c>
      <c r="H738" s="1">
        <f>VLOOKUP(MID(C738,4,10),Ref!$B$2:$D$19,3,FALSE)*G738</f>
        <v>0.77818379746835453</v>
      </c>
    </row>
    <row r="739" spans="1:8" x14ac:dyDescent="0.25">
      <c r="A739" t="s">
        <v>187</v>
      </c>
      <c r="B739" t="str">
        <f>VLOOKUP(A739,Ref!$L$2:$O$194,4,FALSE)</f>
        <v>Casco Bay</v>
      </c>
      <c r="C739" t="s">
        <v>590</v>
      </c>
      <c r="D739" t="str">
        <f>VLOOKUP(LEFT(C739,3),Ref!$S$2:$T$4,2,FALSE)</f>
        <v>Wet</v>
      </c>
      <c r="E739" t="str">
        <f t="shared" si="11"/>
        <v>By W and D</v>
      </c>
      <c r="F739" t="str">
        <f>VLOOKUP(MID(C739,4,10),Ref!$B$2:$E$19,4,FALSE)</f>
        <v>Nitrogen</v>
      </c>
      <c r="G739" s="1">
        <v>21.529199999999999</v>
      </c>
      <c r="H739" s="1">
        <f>VLOOKUP(MID(C739,4,10),Ref!$B$2:$D$19,3,FALSE)*G739</f>
        <v>17.729929411764704</v>
      </c>
    </row>
    <row r="740" spans="1:8" x14ac:dyDescent="0.25">
      <c r="A740" t="s">
        <v>187</v>
      </c>
      <c r="B740" t="str">
        <f>VLOOKUP(A740,Ref!$L$2:$O$194,4,FALSE)</f>
        <v>Casco Bay</v>
      </c>
      <c r="C740" t="s">
        <v>591</v>
      </c>
      <c r="D740" t="str">
        <f>VLOOKUP(LEFT(C740,3),Ref!$S$2:$T$4,2,FALSE)</f>
        <v>Wet</v>
      </c>
      <c r="E740" t="str">
        <f t="shared" si="11"/>
        <v>By W and D</v>
      </c>
      <c r="F740" t="str">
        <f>VLOOKUP(MID(C740,4,10),Ref!$B$2:$E$19,4,FALSE)</f>
        <v>Nitrogen</v>
      </c>
      <c r="G740" s="1">
        <v>616.95899999999995</v>
      </c>
      <c r="H740" s="1">
        <f>VLOOKUP(MID(C740,4,10),Ref!$B$2:$D$19,3,FALSE)*G740</f>
        <v>139.31332258064515</v>
      </c>
    </row>
    <row r="741" spans="1:8" x14ac:dyDescent="0.25">
      <c r="A741" t="s">
        <v>187</v>
      </c>
      <c r="B741" t="str">
        <f>VLOOKUP(A741,Ref!$L$2:$O$194,4,FALSE)</f>
        <v>Casco Bay</v>
      </c>
      <c r="C741" t="s">
        <v>592</v>
      </c>
      <c r="D741" t="str">
        <f>VLOOKUP(LEFT(C741,3),Ref!$S$2:$T$4,2,FALSE)</f>
        <v>Wet</v>
      </c>
      <c r="E741" t="str">
        <f t="shared" si="11"/>
        <v>By W and D</v>
      </c>
      <c r="F741" t="str">
        <f>VLOOKUP(MID(C741,4,10),Ref!$B$2:$E$19,4,FALSE)</f>
        <v>Nitrogen</v>
      </c>
      <c r="G741" s="1">
        <v>721.92100000000005</v>
      </c>
      <c r="H741" s="1">
        <f>VLOOKUP(MID(C741,4,10),Ref!$B$2:$D$19,3,FALSE)*G741</f>
        <v>561.49411111111112</v>
      </c>
    </row>
    <row r="742" spans="1:8" x14ac:dyDescent="0.25">
      <c r="A742" t="s">
        <v>187</v>
      </c>
      <c r="B742" t="str">
        <f>VLOOKUP(A742,Ref!$L$2:$O$194,4,FALSE)</f>
        <v>Casco Bay</v>
      </c>
      <c r="C742" t="s">
        <v>593</v>
      </c>
      <c r="D742" t="str">
        <f>VLOOKUP(LEFT(C742,3),Ref!$S$2:$T$4,2,FALSE)</f>
        <v>Total (Dry+Wet)</v>
      </c>
      <c r="E742" t="str">
        <f t="shared" si="11"/>
        <v>Total</v>
      </c>
      <c r="F742" t="str">
        <f>VLOOKUP(MID(C742,4,10),Ref!$B$2:$E$19,4,FALSE)</f>
        <v>Nitrogen</v>
      </c>
      <c r="G742" s="1">
        <v>27.133099999999999</v>
      </c>
      <c r="H742" s="1">
        <f>VLOOKUP(MID(C742,4,10),Ref!$B$2:$D$19,3,FALSE)*G742</f>
        <v>12.662113333333332</v>
      </c>
    </row>
    <row r="743" spans="1:8" x14ac:dyDescent="0.25">
      <c r="A743" t="s">
        <v>187</v>
      </c>
      <c r="B743" t="str">
        <f>VLOOKUP(A743,Ref!$L$2:$O$194,4,FALSE)</f>
        <v>Casco Bay</v>
      </c>
      <c r="C743" t="s">
        <v>594</v>
      </c>
      <c r="D743" t="str">
        <f>VLOOKUP(LEFT(C743,3),Ref!$S$2:$T$4,2,FALSE)</f>
        <v>Total (Dry+Wet)</v>
      </c>
      <c r="E743" t="str">
        <f t="shared" si="11"/>
        <v>Total</v>
      </c>
      <c r="F743" t="str">
        <f>VLOOKUP(MID(C743,4,10),Ref!$B$2:$E$19,4,FALSE)</f>
        <v>Nitrogen</v>
      </c>
      <c r="G743" s="1">
        <v>1072.8699999999999</v>
      </c>
      <c r="H743" s="1">
        <f>VLOOKUP(MID(C743,4,10),Ref!$B$2:$D$19,3,FALSE)*G743</f>
        <v>326.52565217391304</v>
      </c>
    </row>
    <row r="744" spans="1:8" x14ac:dyDescent="0.25">
      <c r="A744" t="s">
        <v>187</v>
      </c>
      <c r="B744" t="str">
        <f>VLOOKUP(A744,Ref!$L$2:$O$194,4,FALSE)</f>
        <v>Casco Bay</v>
      </c>
      <c r="C744" t="s">
        <v>595</v>
      </c>
      <c r="D744" t="str">
        <f>VLOOKUP(LEFT(C744,3),Ref!$S$2:$T$4,2,FALSE)</f>
        <v>Total (Dry+Wet)</v>
      </c>
      <c r="E744" t="str">
        <f t="shared" si="11"/>
        <v>Total</v>
      </c>
      <c r="F744" t="str">
        <f>VLOOKUP(MID(C744,4,10),Ref!$B$2:$E$19,4,FALSE)</f>
        <v>Nitrogen</v>
      </c>
      <c r="G744" s="1">
        <v>34.231699999999996</v>
      </c>
      <c r="H744" s="1">
        <f>VLOOKUP(MID(C744,4,10),Ref!$B$2:$D$19,3,FALSE)*G744</f>
        <v>7.7297387096774184</v>
      </c>
    </row>
    <row r="745" spans="1:8" x14ac:dyDescent="0.25">
      <c r="A745" t="s">
        <v>187</v>
      </c>
      <c r="B745" t="str">
        <f>VLOOKUP(A745,Ref!$L$2:$O$194,4,FALSE)</f>
        <v>Casco Bay</v>
      </c>
      <c r="C745" t="s">
        <v>596</v>
      </c>
      <c r="D745" t="str">
        <f>VLOOKUP(LEFT(C745,3),Ref!$S$2:$T$4,2,FALSE)</f>
        <v>Total (Dry+Wet)</v>
      </c>
      <c r="E745" t="str">
        <f t="shared" si="11"/>
        <v>Total</v>
      </c>
      <c r="F745" t="str">
        <f>VLOOKUP(MID(C745,4,10),Ref!$B$2:$E$19,4,FALSE)</f>
        <v>Nitrogen</v>
      </c>
      <c r="G745" s="1">
        <v>530.25800000000004</v>
      </c>
      <c r="H745" s="1">
        <f>VLOOKUP(MID(C745,4,10),Ref!$B$2:$D$19,3,FALSE)*G745</f>
        <v>137.4742962962963</v>
      </c>
    </row>
    <row r="746" spans="1:8" x14ac:dyDescent="0.25">
      <c r="A746" t="s">
        <v>187</v>
      </c>
      <c r="B746" t="str">
        <f>VLOOKUP(A746,Ref!$L$2:$O$194,4,FALSE)</f>
        <v>Casco Bay</v>
      </c>
      <c r="C746" t="s">
        <v>597</v>
      </c>
      <c r="D746" t="str">
        <f>VLOOKUP(LEFT(C746,3),Ref!$S$2:$T$4,2,FALSE)</f>
        <v>Total (Dry+Wet)</v>
      </c>
      <c r="E746" t="str">
        <f t="shared" si="11"/>
        <v>Total</v>
      </c>
      <c r="F746" t="str">
        <f>VLOOKUP(MID(C746,4,10),Ref!$B$2:$E$19,4,FALSE)</f>
        <v>Nitrogen</v>
      </c>
      <c r="G746" s="1">
        <v>12061.1</v>
      </c>
      <c r="H746" s="1">
        <f>VLOOKUP(MID(C746,4,10),Ref!$B$2:$D$19,3,FALSE)*G746</f>
        <v>2680.2444444444445</v>
      </c>
    </row>
    <row r="747" spans="1:8" x14ac:dyDescent="0.25">
      <c r="A747" t="s">
        <v>187</v>
      </c>
      <c r="B747" t="str">
        <f>VLOOKUP(A747,Ref!$L$2:$O$194,4,FALSE)</f>
        <v>Casco Bay</v>
      </c>
      <c r="C747" t="s">
        <v>598</v>
      </c>
      <c r="D747" t="str">
        <f>VLOOKUP(LEFT(C747,3),Ref!$S$2:$T$4,2,FALSE)</f>
        <v>Total (Dry+Wet)</v>
      </c>
      <c r="E747" t="str">
        <f t="shared" si="11"/>
        <v>Total</v>
      </c>
      <c r="F747" t="str">
        <f>VLOOKUP(MID(C747,4,10),Ref!$B$2:$E$19,4,FALSE)</f>
        <v>Nitrogen</v>
      </c>
      <c r="G747" s="1">
        <v>8.9171499999999995</v>
      </c>
      <c r="H747" s="1">
        <f>VLOOKUP(MID(C747,4,10),Ref!$B$2:$D$19,3,FALSE)*G747</f>
        <v>2.6561723404255315</v>
      </c>
    </row>
    <row r="748" spans="1:8" x14ac:dyDescent="0.25">
      <c r="A748" t="s">
        <v>187</v>
      </c>
      <c r="B748" t="str">
        <f>VLOOKUP(A748,Ref!$L$2:$O$194,4,FALSE)</f>
        <v>Casco Bay</v>
      </c>
      <c r="C748" t="s">
        <v>599</v>
      </c>
      <c r="D748" t="str">
        <f>VLOOKUP(LEFT(C748,3),Ref!$S$2:$T$4,2,FALSE)</f>
        <v>Total (Dry+Wet)</v>
      </c>
      <c r="E748" t="str">
        <f t="shared" si="11"/>
        <v>Total</v>
      </c>
      <c r="F748" t="str">
        <f>VLOOKUP(MID(C748,4,10),Ref!$B$2:$E$19,4,FALSE)</f>
        <v>Nitrogen</v>
      </c>
      <c r="G748" s="1">
        <v>439.98</v>
      </c>
      <c r="H748" s="1">
        <f>VLOOKUP(MID(C748,4,10),Ref!$B$2:$D$19,3,FALSE)*G748</f>
        <v>50.906776859504134</v>
      </c>
    </row>
    <row r="749" spans="1:8" x14ac:dyDescent="0.25">
      <c r="A749" t="s">
        <v>187</v>
      </c>
      <c r="B749" t="str">
        <f>VLOOKUP(A749,Ref!$L$2:$O$194,4,FALSE)</f>
        <v>Casco Bay</v>
      </c>
      <c r="C749" t="s">
        <v>600</v>
      </c>
      <c r="D749" t="str">
        <f>VLOOKUP(LEFT(C749,3),Ref!$S$2:$T$4,2,FALSE)</f>
        <v>Total (Dry+Wet)</v>
      </c>
      <c r="E749" t="str">
        <f t="shared" si="11"/>
        <v>Total</v>
      </c>
      <c r="F749" t="str">
        <f>VLOOKUP(MID(C749,4,10),Ref!$B$2:$E$19,4,FALSE)</f>
        <v>Nitrogen</v>
      </c>
      <c r="G749" s="1">
        <v>192.09100000000001</v>
      </c>
      <c r="H749" s="1">
        <f>VLOOKUP(MID(C749,4,10),Ref!$B$2:$D$19,3,FALSE)*G749</f>
        <v>19.92054814814815</v>
      </c>
    </row>
    <row r="750" spans="1:8" x14ac:dyDescent="0.25">
      <c r="A750" t="s">
        <v>187</v>
      </c>
      <c r="B750" t="str">
        <f>VLOOKUP(A750,Ref!$L$2:$O$194,4,FALSE)</f>
        <v>Casco Bay</v>
      </c>
      <c r="C750" t="s">
        <v>601</v>
      </c>
      <c r="D750" t="str">
        <f>VLOOKUP(LEFT(C750,3),Ref!$S$2:$T$4,2,FALSE)</f>
        <v>Total (Dry+Wet)</v>
      </c>
      <c r="E750" t="str">
        <f t="shared" si="11"/>
        <v>Total</v>
      </c>
      <c r="F750" t="str">
        <f>VLOOKUP(MID(C750,4,10),Ref!$B$2:$E$19,4,FALSE)</f>
        <v>Nitrogen</v>
      </c>
      <c r="G750" s="1">
        <v>1887.4</v>
      </c>
      <c r="H750" s="1">
        <f>VLOOKUP(MID(C750,4,10),Ref!$B$2:$D$19,3,FALSE)*G750</f>
        <v>222.04705882352943</v>
      </c>
    </row>
    <row r="751" spans="1:8" x14ac:dyDescent="0.25">
      <c r="A751" t="s">
        <v>187</v>
      </c>
      <c r="B751" t="str">
        <f>VLOOKUP(A751,Ref!$L$2:$O$194,4,FALSE)</f>
        <v>Casco Bay</v>
      </c>
      <c r="C751" t="s">
        <v>602</v>
      </c>
      <c r="D751" t="str">
        <f>VLOOKUP(LEFT(C751,3),Ref!$S$2:$T$4,2,FALSE)</f>
        <v>Total (Dry+Wet)</v>
      </c>
      <c r="E751" t="str">
        <f t="shared" si="11"/>
        <v>Total</v>
      </c>
      <c r="F751" t="str">
        <f>VLOOKUP(MID(C751,4,10),Ref!$B$2:$E$19,4,FALSE)</f>
        <v>Nitrogen</v>
      </c>
      <c r="G751" s="1">
        <v>7.1761999999999997</v>
      </c>
      <c r="H751" s="1">
        <f>VLOOKUP(MID(C751,4,10),Ref!$B$2:$D$19,3,FALSE)*G751</f>
        <v>1.2717316455696202</v>
      </c>
    </row>
    <row r="752" spans="1:8" x14ac:dyDescent="0.25">
      <c r="A752" t="s">
        <v>187</v>
      </c>
      <c r="B752" t="str">
        <f>VLOOKUP(A752,Ref!$L$2:$O$194,4,FALSE)</f>
        <v>Casco Bay</v>
      </c>
      <c r="C752" t="s">
        <v>603</v>
      </c>
      <c r="D752" t="str">
        <f>VLOOKUP(LEFT(C752,3),Ref!$S$2:$T$4,2,FALSE)</f>
        <v>Total (Dry+Wet)</v>
      </c>
      <c r="E752" t="str">
        <f t="shared" si="11"/>
        <v>Total</v>
      </c>
      <c r="F752" t="str">
        <f>VLOOKUP(MID(C752,4,10),Ref!$B$2:$E$19,4,FALSE)</f>
        <v>Nitrogen</v>
      </c>
      <c r="G752" s="1">
        <v>247.75200000000001</v>
      </c>
      <c r="H752" s="1">
        <f>VLOOKUP(MID(C752,4,10),Ref!$B$2:$D$19,3,FALSE)*G752</f>
        <v>204.03105882352941</v>
      </c>
    </row>
    <row r="753" spans="1:8" x14ac:dyDescent="0.25">
      <c r="A753" t="s">
        <v>187</v>
      </c>
      <c r="B753" t="str">
        <f>VLOOKUP(A753,Ref!$L$2:$O$194,4,FALSE)</f>
        <v>Casco Bay</v>
      </c>
      <c r="C753" t="s">
        <v>604</v>
      </c>
      <c r="D753" t="str">
        <f>VLOOKUP(LEFT(C753,3),Ref!$S$2:$T$4,2,FALSE)</f>
        <v>Total (Dry+Wet)</v>
      </c>
      <c r="E753" t="str">
        <f t="shared" si="11"/>
        <v>Total</v>
      </c>
      <c r="F753" t="str">
        <f>VLOOKUP(MID(C753,4,10),Ref!$B$2:$E$19,4,FALSE)</f>
        <v>Nitrogen</v>
      </c>
      <c r="G753" s="1">
        <v>725.18299999999999</v>
      </c>
      <c r="H753" s="1">
        <f>VLOOKUP(MID(C753,4,10),Ref!$B$2:$D$19,3,FALSE)*G753</f>
        <v>163.751</v>
      </c>
    </row>
    <row r="754" spans="1:8" x14ac:dyDescent="0.25">
      <c r="A754" t="s">
        <v>187</v>
      </c>
      <c r="B754" t="str">
        <f>VLOOKUP(A754,Ref!$L$2:$O$194,4,FALSE)</f>
        <v>Casco Bay</v>
      </c>
      <c r="C754" t="s">
        <v>605</v>
      </c>
      <c r="D754" t="str">
        <f>VLOOKUP(LEFT(C754,3),Ref!$S$2:$T$4,2,FALSE)</f>
        <v>Total (Dry+Wet)</v>
      </c>
      <c r="E754" t="str">
        <f t="shared" si="11"/>
        <v>Total</v>
      </c>
      <c r="F754" t="str">
        <f>VLOOKUP(MID(C754,4,10),Ref!$B$2:$E$19,4,FALSE)</f>
        <v>Nitrogen</v>
      </c>
      <c r="G754" s="1">
        <v>867.18200000000002</v>
      </c>
      <c r="H754" s="1">
        <f>VLOOKUP(MID(C754,4,10),Ref!$B$2:$D$19,3,FALSE)*G754</f>
        <v>674.47488888888893</v>
      </c>
    </row>
    <row r="755" spans="1:8" x14ac:dyDescent="0.25">
      <c r="A755" t="s">
        <v>187</v>
      </c>
      <c r="B755" t="str">
        <f>VLOOKUP(A755,Ref!$L$2:$O$194,4,FALSE)</f>
        <v>Casco Bay</v>
      </c>
      <c r="C755" t="s">
        <v>606</v>
      </c>
      <c r="D755" t="str">
        <f>VLOOKUP(LEFT(C755,3),Ref!$S$2:$T$4,2,FALSE)</f>
        <v>Dry</v>
      </c>
      <c r="E755" t="str">
        <f t="shared" si="11"/>
        <v>By W and D</v>
      </c>
      <c r="F755" t="str">
        <f>VLOOKUP(MID(C755,4,10),Ref!$B$2:$E$19,4,FALSE)</f>
        <v>Total Nitrogen</v>
      </c>
      <c r="G755" s="1">
        <v>2268.02</v>
      </c>
      <c r="H755" s="1">
        <f>VLOOKUP(MID(C755,4,10),Ref!$B$2:$D$19,3,FALSE)*G755</f>
        <v>2268.02</v>
      </c>
    </row>
    <row r="756" spans="1:8" x14ac:dyDescent="0.25">
      <c r="A756" t="s">
        <v>187</v>
      </c>
      <c r="B756" t="str">
        <f>VLOOKUP(A756,Ref!$L$2:$O$194,4,FALSE)</f>
        <v>Casco Bay</v>
      </c>
      <c r="C756" t="s">
        <v>607</v>
      </c>
      <c r="D756" t="str">
        <f>VLOOKUP(LEFT(C756,3),Ref!$S$2:$T$4,2,FALSE)</f>
        <v>Wet</v>
      </c>
      <c r="E756" t="str">
        <f t="shared" si="11"/>
        <v>By W and D</v>
      </c>
      <c r="F756" t="str">
        <f>VLOOKUP(MID(C756,4,10),Ref!$B$2:$E$19,4,FALSE)</f>
        <v>Total Nitrogen</v>
      </c>
      <c r="G756" s="1">
        <v>2235.67</v>
      </c>
      <c r="H756" s="1">
        <f>VLOOKUP(MID(C756,4,10),Ref!$B$2:$D$19,3,FALSE)*G756</f>
        <v>2235.67</v>
      </c>
    </row>
    <row r="757" spans="1:8" x14ac:dyDescent="0.25">
      <c r="A757" t="s">
        <v>187</v>
      </c>
      <c r="B757" t="str">
        <f>VLOOKUP(A757,Ref!$L$2:$O$194,4,FALSE)</f>
        <v>Casco Bay</v>
      </c>
      <c r="C757" t="s">
        <v>608</v>
      </c>
      <c r="D757" t="str">
        <f>VLOOKUP(LEFT(C757,3),Ref!$S$2:$T$4,2,FALSE)</f>
        <v>Total (Dry+Wet)</v>
      </c>
      <c r="E757" t="str">
        <f t="shared" si="11"/>
        <v>Total</v>
      </c>
      <c r="F757" t="str">
        <f>VLOOKUP(MID(C757,4,10),Ref!$B$2:$E$19,4,FALSE)</f>
        <v>Total Nitrogen</v>
      </c>
      <c r="G757" s="1">
        <v>4503.6899999999996</v>
      </c>
      <c r="H757" s="1">
        <f>VLOOKUP(MID(C757,4,10),Ref!$B$2:$D$19,3,FALSE)*G757</f>
        <v>4503.6899999999996</v>
      </c>
    </row>
    <row r="758" spans="1:8" x14ac:dyDescent="0.25">
      <c r="A758" t="s">
        <v>191</v>
      </c>
      <c r="B758" t="str">
        <f>VLOOKUP(A758,Ref!$L$2:$O$194,4,FALSE)</f>
        <v>Cape Cod</v>
      </c>
      <c r="C758" t="s">
        <v>555</v>
      </c>
      <c r="D758" t="str">
        <f>VLOOKUP(LEFT(C758,3),Ref!$S$2:$T$4,2,FALSE)</f>
        <v>Dry</v>
      </c>
      <c r="E758" t="str">
        <f t="shared" si="11"/>
        <v>By W and D</v>
      </c>
      <c r="F758" t="str">
        <f>VLOOKUP(MID(C758,4,10),Ref!$B$2:$E$19,4,FALSE)</f>
        <v>Sulfur</v>
      </c>
      <c r="G758" s="1">
        <v>4821.59</v>
      </c>
      <c r="H758" s="1">
        <f>VLOOKUP(MID(C758,4,10),Ref!$B$2:$D$19,3,FALSE)*G758</f>
        <v>2410.7950000000001</v>
      </c>
    </row>
    <row r="759" spans="1:8" x14ac:dyDescent="0.25">
      <c r="A759" t="s">
        <v>191</v>
      </c>
      <c r="B759" t="str">
        <f>VLOOKUP(A759,Ref!$L$2:$O$194,4,FALSE)</f>
        <v>Cape Cod</v>
      </c>
      <c r="C759" t="s">
        <v>556</v>
      </c>
      <c r="D759" t="str">
        <f>VLOOKUP(LEFT(C759,3),Ref!$S$2:$T$4,2,FALSE)</f>
        <v>Dry</v>
      </c>
      <c r="E759" t="str">
        <f t="shared" si="11"/>
        <v>By W and D</v>
      </c>
      <c r="F759" t="str">
        <f>VLOOKUP(MID(C759,4,10),Ref!$B$2:$E$19,4,FALSE)</f>
        <v>Sulfur</v>
      </c>
      <c r="G759" s="1">
        <v>1.3459099999999999</v>
      </c>
      <c r="H759" s="1">
        <f>VLOOKUP(MID(C759,4,10),Ref!$B$2:$D$19,3,FALSE)*G759</f>
        <v>0.43948081632653058</v>
      </c>
    </row>
    <row r="760" spans="1:8" x14ac:dyDescent="0.25">
      <c r="A760" t="s">
        <v>191</v>
      </c>
      <c r="B760" t="str">
        <f>VLOOKUP(A760,Ref!$L$2:$O$194,4,FALSE)</f>
        <v>Cape Cod</v>
      </c>
      <c r="C760" t="s">
        <v>557</v>
      </c>
      <c r="D760" t="str">
        <f>VLOOKUP(LEFT(C760,3),Ref!$S$2:$T$4,2,FALSE)</f>
        <v>Dry</v>
      </c>
      <c r="E760" t="str">
        <f t="shared" si="11"/>
        <v>By W and D</v>
      </c>
      <c r="F760" t="str">
        <f>VLOOKUP(MID(C760,4,10),Ref!$B$2:$E$19,4,FALSE)</f>
        <v>Sulfur</v>
      </c>
      <c r="G760" s="1">
        <v>807.44299999999998</v>
      </c>
      <c r="H760" s="1">
        <f>VLOOKUP(MID(C760,4,10),Ref!$B$2:$D$19,3,FALSE)*G760</f>
        <v>269.14766666666662</v>
      </c>
    </row>
    <row r="761" spans="1:8" x14ac:dyDescent="0.25">
      <c r="A761" t="s">
        <v>191</v>
      </c>
      <c r="B761" t="str">
        <f>VLOOKUP(A761,Ref!$L$2:$O$194,4,FALSE)</f>
        <v>Cape Cod</v>
      </c>
      <c r="C761" t="s">
        <v>558</v>
      </c>
      <c r="D761" t="str">
        <f>VLOOKUP(LEFT(C761,3),Ref!$S$2:$T$4,2,FALSE)</f>
        <v>Wet</v>
      </c>
      <c r="E761" t="str">
        <f t="shared" si="11"/>
        <v>By W and D</v>
      </c>
      <c r="F761" t="str">
        <f>VLOOKUP(MID(C761,4,10),Ref!$B$2:$E$19,4,FALSE)</f>
        <v>Sulfur</v>
      </c>
      <c r="G761" s="1">
        <v>14.124000000000001</v>
      </c>
      <c r="H761" s="1">
        <f>VLOOKUP(MID(C761,4,10),Ref!$B$2:$D$19,3,FALSE)*G761</f>
        <v>7.0620000000000003</v>
      </c>
    </row>
    <row r="762" spans="1:8" x14ac:dyDescent="0.25">
      <c r="A762" t="s">
        <v>191</v>
      </c>
      <c r="B762" t="str">
        <f>VLOOKUP(A762,Ref!$L$2:$O$194,4,FALSE)</f>
        <v>Cape Cod</v>
      </c>
      <c r="C762" t="s">
        <v>559</v>
      </c>
      <c r="D762" t="str">
        <f>VLOOKUP(LEFT(C762,3),Ref!$S$2:$T$4,2,FALSE)</f>
        <v>Wet</v>
      </c>
      <c r="E762" t="str">
        <f t="shared" si="11"/>
        <v>By W and D</v>
      </c>
      <c r="F762" t="str">
        <f>VLOOKUP(MID(C762,4,10),Ref!$B$2:$E$19,4,FALSE)</f>
        <v>Sulfur</v>
      </c>
      <c r="G762" s="1">
        <v>0.31331599999999998</v>
      </c>
      <c r="H762" s="1">
        <f>VLOOKUP(MID(C762,4,10),Ref!$B$2:$D$19,3,FALSE)*G762</f>
        <v>0.10230726530612244</v>
      </c>
    </row>
    <row r="763" spans="1:8" x14ac:dyDescent="0.25">
      <c r="A763" t="s">
        <v>191</v>
      </c>
      <c r="B763" t="str">
        <f>VLOOKUP(A763,Ref!$L$2:$O$194,4,FALSE)</f>
        <v>Cape Cod</v>
      </c>
      <c r="C763" t="s">
        <v>560</v>
      </c>
      <c r="D763" t="str">
        <f>VLOOKUP(LEFT(C763,3),Ref!$S$2:$T$4,2,FALSE)</f>
        <v>Wet</v>
      </c>
      <c r="E763" t="str">
        <f t="shared" si="11"/>
        <v>By W and D</v>
      </c>
      <c r="F763" t="str">
        <f>VLOOKUP(MID(C763,4,10),Ref!$B$2:$E$19,4,FALSE)</f>
        <v>Sulfur</v>
      </c>
      <c r="G763" s="1">
        <v>7142.29</v>
      </c>
      <c r="H763" s="1">
        <f>VLOOKUP(MID(C763,4,10),Ref!$B$2:$D$19,3,FALSE)*G763</f>
        <v>2380.7633333333333</v>
      </c>
    </row>
    <row r="764" spans="1:8" x14ac:dyDescent="0.25">
      <c r="A764" t="s">
        <v>191</v>
      </c>
      <c r="B764" t="str">
        <f>VLOOKUP(A764,Ref!$L$2:$O$194,4,FALSE)</f>
        <v>Cape Cod</v>
      </c>
      <c r="C764" t="s">
        <v>561</v>
      </c>
      <c r="D764" t="str">
        <f>VLOOKUP(LEFT(C764,3),Ref!$S$2:$T$4,2,FALSE)</f>
        <v>Total (Dry+Wet)</v>
      </c>
      <c r="E764" t="str">
        <f t="shared" si="11"/>
        <v>Total</v>
      </c>
      <c r="F764" t="str">
        <f>VLOOKUP(MID(C764,4,10),Ref!$B$2:$E$19,4,FALSE)</f>
        <v>Sulfur</v>
      </c>
      <c r="G764" s="1">
        <v>4835.71</v>
      </c>
      <c r="H764" s="1">
        <f>VLOOKUP(MID(C764,4,10),Ref!$B$2:$D$19,3,FALSE)*G764</f>
        <v>2417.855</v>
      </c>
    </row>
    <row r="765" spans="1:8" x14ac:dyDescent="0.25">
      <c r="A765" t="s">
        <v>191</v>
      </c>
      <c r="B765" t="str">
        <f>VLOOKUP(A765,Ref!$L$2:$O$194,4,FALSE)</f>
        <v>Cape Cod</v>
      </c>
      <c r="C765" t="s">
        <v>562</v>
      </c>
      <c r="D765" t="str">
        <f>VLOOKUP(LEFT(C765,3),Ref!$S$2:$T$4,2,FALSE)</f>
        <v>Total (Dry+Wet)</v>
      </c>
      <c r="E765" t="str">
        <f t="shared" si="11"/>
        <v>Total</v>
      </c>
      <c r="F765" t="str">
        <f>VLOOKUP(MID(C765,4,10),Ref!$B$2:$E$19,4,FALSE)</f>
        <v>Sulfur</v>
      </c>
      <c r="G765" s="1">
        <v>1.6592199999999999</v>
      </c>
      <c r="H765" s="1">
        <f>VLOOKUP(MID(C765,4,10),Ref!$B$2:$D$19,3,FALSE)*G765</f>
        <v>0.5417861224489795</v>
      </c>
    </row>
    <row r="766" spans="1:8" x14ac:dyDescent="0.25">
      <c r="A766" t="s">
        <v>191</v>
      </c>
      <c r="B766" t="str">
        <f>VLOOKUP(A766,Ref!$L$2:$O$194,4,FALSE)</f>
        <v>Cape Cod</v>
      </c>
      <c r="C766" t="s">
        <v>563</v>
      </c>
      <c r="D766" t="str">
        <f>VLOOKUP(LEFT(C766,3),Ref!$S$2:$T$4,2,FALSE)</f>
        <v>Total (Dry+Wet)</v>
      </c>
      <c r="E766" t="str">
        <f t="shared" si="11"/>
        <v>Total</v>
      </c>
      <c r="F766" t="str">
        <f>VLOOKUP(MID(C766,4,10),Ref!$B$2:$E$19,4,FALSE)</f>
        <v>Sulfur</v>
      </c>
      <c r="G766" s="1">
        <v>7949.75</v>
      </c>
      <c r="H766" s="1">
        <f>VLOOKUP(MID(C766,4,10),Ref!$B$2:$D$19,3,FALSE)*G766</f>
        <v>2649.9166666666665</v>
      </c>
    </row>
    <row r="767" spans="1:8" x14ac:dyDescent="0.25">
      <c r="A767" t="s">
        <v>191</v>
      </c>
      <c r="B767" t="str">
        <f>VLOOKUP(A767,Ref!$L$2:$O$194,4,FALSE)</f>
        <v>Cape Cod</v>
      </c>
      <c r="C767" t="s">
        <v>564</v>
      </c>
      <c r="D767" t="str">
        <f>VLOOKUP(LEFT(C767,3),Ref!$S$2:$T$4,2,FALSE)</f>
        <v>Dry</v>
      </c>
      <c r="E767" t="str">
        <f t="shared" si="11"/>
        <v>By W and D</v>
      </c>
      <c r="F767" t="str">
        <f>VLOOKUP(MID(C767,4,10),Ref!$B$2:$E$19,4,FALSE)</f>
        <v>Total Sulfur</v>
      </c>
      <c r="G767" s="1">
        <v>2680.38</v>
      </c>
      <c r="H767" s="1">
        <f>VLOOKUP(MID(C767,4,10),Ref!$B$2:$D$19,3,FALSE)*G767</f>
        <v>2680.38</v>
      </c>
    </row>
    <row r="768" spans="1:8" x14ac:dyDescent="0.25">
      <c r="A768" t="s">
        <v>191</v>
      </c>
      <c r="B768" t="str">
        <f>VLOOKUP(A768,Ref!$L$2:$O$194,4,FALSE)</f>
        <v>Cape Cod</v>
      </c>
      <c r="C768" t="s">
        <v>565</v>
      </c>
      <c r="D768" t="str">
        <f>VLOOKUP(LEFT(C768,3),Ref!$S$2:$T$4,2,FALSE)</f>
        <v>Wet</v>
      </c>
      <c r="E768" t="str">
        <f t="shared" si="11"/>
        <v>By W and D</v>
      </c>
      <c r="F768" t="str">
        <f>VLOOKUP(MID(C768,4,10),Ref!$B$2:$E$19,4,FALSE)</f>
        <v>Total Sulfur</v>
      </c>
      <c r="G768" s="1">
        <v>2387.9</v>
      </c>
      <c r="H768" s="1">
        <f>VLOOKUP(MID(C768,4,10),Ref!$B$2:$D$19,3,FALSE)*G768</f>
        <v>2387.9</v>
      </c>
    </row>
    <row r="769" spans="1:8" x14ac:dyDescent="0.25">
      <c r="A769" t="s">
        <v>191</v>
      </c>
      <c r="B769" t="str">
        <f>VLOOKUP(A769,Ref!$L$2:$O$194,4,FALSE)</f>
        <v>Cape Cod</v>
      </c>
      <c r="C769" t="s">
        <v>566</v>
      </c>
      <c r="D769" t="str">
        <f>VLOOKUP(LEFT(C769,3),Ref!$S$2:$T$4,2,FALSE)</f>
        <v>Total (Dry+Wet)</v>
      </c>
      <c r="E769" t="str">
        <f t="shared" si="11"/>
        <v>Total</v>
      </c>
      <c r="F769" t="str">
        <f>VLOOKUP(MID(C769,4,10),Ref!$B$2:$E$19,4,FALSE)</f>
        <v>Total Sulfur</v>
      </c>
      <c r="G769" s="1">
        <v>5068.2700000000004</v>
      </c>
      <c r="H769" s="1">
        <f>VLOOKUP(MID(C769,4,10),Ref!$B$2:$D$19,3,FALSE)*G769</f>
        <v>5068.2700000000004</v>
      </c>
    </row>
    <row r="770" spans="1:8" x14ac:dyDescent="0.25">
      <c r="A770" t="s">
        <v>191</v>
      </c>
      <c r="B770" t="str">
        <f>VLOOKUP(A770,Ref!$L$2:$O$194,4,FALSE)</f>
        <v>Cape Cod</v>
      </c>
      <c r="C770" t="s">
        <v>567</v>
      </c>
      <c r="D770" t="str">
        <f>VLOOKUP(LEFT(C770,3),Ref!$S$2:$T$4,2,FALSE)</f>
        <v>Dry</v>
      </c>
      <c r="E770" t="str">
        <f t="shared" si="11"/>
        <v>By W and D</v>
      </c>
      <c r="F770" t="str">
        <f>VLOOKUP(MID(C770,4,10),Ref!$B$2:$E$19,4,FALSE)</f>
        <v>Nitrogen</v>
      </c>
      <c r="G770" s="1">
        <v>13.5329</v>
      </c>
      <c r="H770" s="1">
        <f>VLOOKUP(MID(C770,4,10),Ref!$B$2:$D$19,3,FALSE)*G770</f>
        <v>6.3153533333333334</v>
      </c>
    </row>
    <row r="771" spans="1:8" x14ac:dyDescent="0.25">
      <c r="A771" t="s">
        <v>191</v>
      </c>
      <c r="B771" t="str">
        <f>VLOOKUP(A771,Ref!$L$2:$O$194,4,FALSE)</f>
        <v>Cape Cod</v>
      </c>
      <c r="C771" t="s">
        <v>568</v>
      </c>
      <c r="D771" t="str">
        <f>VLOOKUP(LEFT(C771,3),Ref!$S$2:$T$4,2,FALSE)</f>
        <v>Dry</v>
      </c>
      <c r="E771" t="str">
        <f t="shared" ref="E771:E834" si="12">IF(OR(D771="Dry",D771="Wet"),"By W and D","Total")</f>
        <v>By W and D</v>
      </c>
      <c r="F771" t="str">
        <f>VLOOKUP(MID(C771,4,10),Ref!$B$2:$E$19,4,FALSE)</f>
        <v>Nitrogen</v>
      </c>
      <c r="G771" s="1">
        <v>1012.79</v>
      </c>
      <c r="H771" s="1">
        <f>VLOOKUP(MID(C771,4,10),Ref!$B$2:$D$19,3,FALSE)*G771</f>
        <v>308.2404347826087</v>
      </c>
    </row>
    <row r="772" spans="1:8" x14ac:dyDescent="0.25">
      <c r="A772" t="s">
        <v>191</v>
      </c>
      <c r="B772" t="str">
        <f>VLOOKUP(A772,Ref!$L$2:$O$194,4,FALSE)</f>
        <v>Cape Cod</v>
      </c>
      <c r="C772" t="s">
        <v>569</v>
      </c>
      <c r="D772" t="str">
        <f>VLOOKUP(LEFT(C772,3),Ref!$S$2:$T$4,2,FALSE)</f>
        <v>Dry</v>
      </c>
      <c r="E772" t="str">
        <f t="shared" si="12"/>
        <v>By W and D</v>
      </c>
      <c r="F772" t="str">
        <f>VLOOKUP(MID(C772,4,10),Ref!$B$2:$E$19,4,FALSE)</f>
        <v>Nitrogen</v>
      </c>
      <c r="G772" s="1">
        <v>25.526599999999998</v>
      </c>
      <c r="H772" s="1">
        <f>VLOOKUP(MID(C772,4,10),Ref!$B$2:$D$19,3,FALSE)*G772</f>
        <v>5.7640709677419348</v>
      </c>
    </row>
    <row r="773" spans="1:8" x14ac:dyDescent="0.25">
      <c r="A773" t="s">
        <v>191</v>
      </c>
      <c r="B773" t="str">
        <f>VLOOKUP(A773,Ref!$L$2:$O$194,4,FALSE)</f>
        <v>Cape Cod</v>
      </c>
      <c r="C773" t="s">
        <v>570</v>
      </c>
      <c r="D773" t="str">
        <f>VLOOKUP(LEFT(C773,3),Ref!$S$2:$T$4,2,FALSE)</f>
        <v>Dry</v>
      </c>
      <c r="E773" t="str">
        <f t="shared" si="12"/>
        <v>By W and D</v>
      </c>
      <c r="F773" t="str">
        <f>VLOOKUP(MID(C773,4,10),Ref!$B$2:$E$19,4,FALSE)</f>
        <v>Nitrogen</v>
      </c>
      <c r="G773" s="1">
        <v>653.02499999999998</v>
      </c>
      <c r="H773" s="1">
        <f>VLOOKUP(MID(C773,4,10),Ref!$B$2:$D$19,3,FALSE)*G773</f>
        <v>169.30277777777775</v>
      </c>
    </row>
    <row r="774" spans="1:8" x14ac:dyDescent="0.25">
      <c r="A774" t="s">
        <v>191</v>
      </c>
      <c r="B774" t="str">
        <f>VLOOKUP(A774,Ref!$L$2:$O$194,4,FALSE)</f>
        <v>Cape Cod</v>
      </c>
      <c r="C774" t="s">
        <v>571</v>
      </c>
      <c r="D774" t="str">
        <f>VLOOKUP(LEFT(C774,3),Ref!$S$2:$T$4,2,FALSE)</f>
        <v>Dry</v>
      </c>
      <c r="E774" t="str">
        <f t="shared" si="12"/>
        <v>By W and D</v>
      </c>
      <c r="F774" t="str">
        <f>VLOOKUP(MID(C774,4,10),Ref!$B$2:$E$19,4,FALSE)</f>
        <v>Nitrogen</v>
      </c>
      <c r="G774" s="1">
        <v>6635.74</v>
      </c>
      <c r="H774" s="1">
        <f>VLOOKUP(MID(C774,4,10),Ref!$B$2:$D$19,3,FALSE)*G774</f>
        <v>1474.6088888888887</v>
      </c>
    </row>
    <row r="775" spans="1:8" x14ac:dyDescent="0.25">
      <c r="A775" t="s">
        <v>191</v>
      </c>
      <c r="B775" t="str">
        <f>VLOOKUP(A775,Ref!$L$2:$O$194,4,FALSE)</f>
        <v>Cape Cod</v>
      </c>
      <c r="C775" t="s">
        <v>572</v>
      </c>
      <c r="D775" t="str">
        <f>VLOOKUP(LEFT(C775,3),Ref!$S$2:$T$4,2,FALSE)</f>
        <v>Dry</v>
      </c>
      <c r="E775" t="str">
        <f t="shared" si="12"/>
        <v>By W and D</v>
      </c>
      <c r="F775" t="str">
        <f>VLOOKUP(MID(C775,4,10),Ref!$B$2:$E$19,4,FALSE)</f>
        <v>Nitrogen</v>
      </c>
      <c r="G775" s="1">
        <v>7.73874</v>
      </c>
      <c r="H775" s="1">
        <f>VLOOKUP(MID(C775,4,10),Ref!$B$2:$D$19,3,FALSE)*G775</f>
        <v>2.3051565957446809</v>
      </c>
    </row>
    <row r="776" spans="1:8" x14ac:dyDescent="0.25">
      <c r="A776" t="s">
        <v>191</v>
      </c>
      <c r="B776" t="str">
        <f>VLOOKUP(A776,Ref!$L$2:$O$194,4,FALSE)</f>
        <v>Cape Cod</v>
      </c>
      <c r="C776" t="s">
        <v>573</v>
      </c>
      <c r="D776" t="str">
        <f>VLOOKUP(LEFT(C776,3),Ref!$S$2:$T$4,2,FALSE)</f>
        <v>Dry</v>
      </c>
      <c r="E776" t="str">
        <f t="shared" si="12"/>
        <v>By W and D</v>
      </c>
      <c r="F776" t="str">
        <f>VLOOKUP(MID(C776,4,10),Ref!$B$2:$E$19,4,FALSE)</f>
        <v>Nitrogen</v>
      </c>
      <c r="G776" s="1">
        <v>372.42599999999999</v>
      </c>
      <c r="H776" s="1">
        <f>VLOOKUP(MID(C776,4,10),Ref!$B$2:$D$19,3,FALSE)*G776</f>
        <v>43.090611570247937</v>
      </c>
    </row>
    <row r="777" spans="1:8" x14ac:dyDescent="0.25">
      <c r="A777" t="s">
        <v>191</v>
      </c>
      <c r="B777" t="str">
        <f>VLOOKUP(A777,Ref!$L$2:$O$194,4,FALSE)</f>
        <v>Cape Cod</v>
      </c>
      <c r="C777" t="s">
        <v>574</v>
      </c>
      <c r="D777" t="str">
        <f>VLOOKUP(LEFT(C777,3),Ref!$S$2:$T$4,2,FALSE)</f>
        <v>Dry</v>
      </c>
      <c r="E777" t="str">
        <f t="shared" si="12"/>
        <v>By W and D</v>
      </c>
      <c r="F777" t="str">
        <f>VLOOKUP(MID(C777,4,10),Ref!$B$2:$E$19,4,FALSE)</f>
        <v>Nitrogen</v>
      </c>
      <c r="G777" s="1">
        <v>167.768</v>
      </c>
      <c r="H777" s="1">
        <f>VLOOKUP(MID(C777,4,10),Ref!$B$2:$D$19,3,FALSE)*G777</f>
        <v>17.398162962962964</v>
      </c>
    </row>
    <row r="778" spans="1:8" x14ac:dyDescent="0.25">
      <c r="A778" t="s">
        <v>191</v>
      </c>
      <c r="B778" t="str">
        <f>VLOOKUP(A778,Ref!$L$2:$O$194,4,FALSE)</f>
        <v>Cape Cod</v>
      </c>
      <c r="C778" t="s">
        <v>575</v>
      </c>
      <c r="D778" t="str">
        <f>VLOOKUP(LEFT(C778,3),Ref!$S$2:$T$4,2,FALSE)</f>
        <v>Dry</v>
      </c>
      <c r="E778" t="str">
        <f t="shared" si="12"/>
        <v>By W and D</v>
      </c>
      <c r="F778" t="str">
        <f>VLOOKUP(MID(C778,4,10),Ref!$B$2:$E$19,4,FALSE)</f>
        <v>Nitrogen</v>
      </c>
      <c r="G778" s="1">
        <v>1668.19</v>
      </c>
      <c r="H778" s="1">
        <f>VLOOKUP(MID(C778,4,10),Ref!$B$2:$D$19,3,FALSE)*G778</f>
        <v>196.25764705882352</v>
      </c>
    </row>
    <row r="779" spans="1:8" x14ac:dyDescent="0.25">
      <c r="A779" t="s">
        <v>191</v>
      </c>
      <c r="B779" t="str">
        <f>VLOOKUP(A779,Ref!$L$2:$O$194,4,FALSE)</f>
        <v>Cape Cod</v>
      </c>
      <c r="C779" t="s">
        <v>576</v>
      </c>
      <c r="D779" t="str">
        <f>VLOOKUP(LEFT(C779,3),Ref!$S$2:$T$4,2,FALSE)</f>
        <v>Dry</v>
      </c>
      <c r="E779" t="str">
        <f t="shared" si="12"/>
        <v>By W and D</v>
      </c>
      <c r="F779" t="str">
        <f>VLOOKUP(MID(C779,4,10),Ref!$B$2:$E$19,4,FALSE)</f>
        <v>Nitrogen</v>
      </c>
      <c r="G779" s="1">
        <v>3.7665500000000001</v>
      </c>
      <c r="H779" s="1">
        <f>VLOOKUP(MID(C779,4,10),Ref!$B$2:$D$19,3,FALSE)*G779</f>
        <v>0.66748987341772148</v>
      </c>
    </row>
    <row r="780" spans="1:8" x14ac:dyDescent="0.25">
      <c r="A780" t="s">
        <v>191</v>
      </c>
      <c r="B780" t="str">
        <f>VLOOKUP(A780,Ref!$L$2:$O$194,4,FALSE)</f>
        <v>Cape Cod</v>
      </c>
      <c r="C780" t="s">
        <v>577</v>
      </c>
      <c r="D780" t="str">
        <f>VLOOKUP(LEFT(C780,3),Ref!$S$2:$T$4,2,FALSE)</f>
        <v>Dry</v>
      </c>
      <c r="E780" t="str">
        <f t="shared" si="12"/>
        <v>By W and D</v>
      </c>
      <c r="F780" t="str">
        <f>VLOOKUP(MID(C780,4,10),Ref!$B$2:$E$19,4,FALSE)</f>
        <v>Nitrogen</v>
      </c>
      <c r="G780" s="1">
        <v>84.525300000000001</v>
      </c>
      <c r="H780" s="1">
        <f>VLOOKUP(MID(C780,4,10),Ref!$B$2:$D$19,3,FALSE)*G780</f>
        <v>69.609070588235298</v>
      </c>
    </row>
    <row r="781" spans="1:8" x14ac:dyDescent="0.25">
      <c r="A781" t="s">
        <v>191</v>
      </c>
      <c r="B781" t="str">
        <f>VLOOKUP(A781,Ref!$L$2:$O$194,4,FALSE)</f>
        <v>Cape Cod</v>
      </c>
      <c r="C781" t="s">
        <v>578</v>
      </c>
      <c r="D781" t="str">
        <f>VLOOKUP(LEFT(C781,3),Ref!$S$2:$T$4,2,FALSE)</f>
        <v>Dry</v>
      </c>
      <c r="E781" t="str">
        <f t="shared" si="12"/>
        <v>By W and D</v>
      </c>
      <c r="F781" t="str">
        <f>VLOOKUP(MID(C781,4,10),Ref!$B$2:$E$19,4,FALSE)</f>
        <v>Nitrogen</v>
      </c>
      <c r="G781" s="1">
        <v>117.205</v>
      </c>
      <c r="H781" s="1">
        <f>VLOOKUP(MID(C781,4,10),Ref!$B$2:$D$19,3,FALSE)*G781</f>
        <v>26.465645161290322</v>
      </c>
    </row>
    <row r="782" spans="1:8" x14ac:dyDescent="0.25">
      <c r="A782" t="s">
        <v>191</v>
      </c>
      <c r="B782" t="str">
        <f>VLOOKUP(A782,Ref!$L$2:$O$194,4,FALSE)</f>
        <v>Cape Cod</v>
      </c>
      <c r="C782" t="s">
        <v>579</v>
      </c>
      <c r="D782" t="str">
        <f>VLOOKUP(LEFT(C782,3),Ref!$S$2:$T$4,2,FALSE)</f>
        <v>Dry</v>
      </c>
      <c r="E782" t="str">
        <f t="shared" si="12"/>
        <v>By W and D</v>
      </c>
      <c r="F782" t="str">
        <f>VLOOKUP(MID(C782,4,10),Ref!$B$2:$E$19,4,FALSE)</f>
        <v>Nitrogen</v>
      </c>
      <c r="G782" s="1">
        <v>188.42099999999999</v>
      </c>
      <c r="H782" s="1">
        <f>VLOOKUP(MID(C782,4,10),Ref!$B$2:$D$19,3,FALSE)*G782</f>
        <v>146.54966666666667</v>
      </c>
    </row>
    <row r="783" spans="1:8" x14ac:dyDescent="0.25">
      <c r="A783" t="s">
        <v>191</v>
      </c>
      <c r="B783" t="str">
        <f>VLOOKUP(A783,Ref!$L$2:$O$194,4,FALSE)</f>
        <v>Cape Cod</v>
      </c>
      <c r="C783" t="s">
        <v>580</v>
      </c>
      <c r="D783" t="str">
        <f>VLOOKUP(LEFT(C783,3),Ref!$S$2:$T$4,2,FALSE)</f>
        <v>Wet</v>
      </c>
      <c r="E783" t="str">
        <f t="shared" si="12"/>
        <v>By W and D</v>
      </c>
      <c r="F783" t="str">
        <f>VLOOKUP(MID(C783,4,10),Ref!$B$2:$E$19,4,FALSE)</f>
        <v>Nitrogen</v>
      </c>
      <c r="G783" s="1">
        <v>1.3397E-7</v>
      </c>
      <c r="H783" s="1">
        <f>VLOOKUP(MID(C783,4,10),Ref!$B$2:$D$19,3,FALSE)*G783</f>
        <v>6.2519333333333335E-8</v>
      </c>
    </row>
    <row r="784" spans="1:8" x14ac:dyDescent="0.25">
      <c r="A784" t="s">
        <v>191</v>
      </c>
      <c r="B784" t="str">
        <f>VLOOKUP(A784,Ref!$L$2:$O$194,4,FALSE)</f>
        <v>Cape Cod</v>
      </c>
      <c r="C784" t="s">
        <v>581</v>
      </c>
      <c r="D784" t="str">
        <f>VLOOKUP(LEFT(C784,3),Ref!$S$2:$T$4,2,FALSE)</f>
        <v>Wet</v>
      </c>
      <c r="E784" t="str">
        <f t="shared" si="12"/>
        <v>By W and D</v>
      </c>
      <c r="F784" t="str">
        <f>VLOOKUP(MID(C784,4,10),Ref!$B$2:$E$19,4,FALSE)</f>
        <v>Nitrogen</v>
      </c>
      <c r="G784" s="1">
        <v>2.2269799999999999E-4</v>
      </c>
      <c r="H784" s="1">
        <f>VLOOKUP(MID(C784,4,10),Ref!$B$2:$D$19,3,FALSE)*G784</f>
        <v>6.7777652173913044E-5</v>
      </c>
    </row>
    <row r="785" spans="1:8" x14ac:dyDescent="0.25">
      <c r="A785" t="s">
        <v>191</v>
      </c>
      <c r="B785" t="str">
        <f>VLOOKUP(A785,Ref!$L$2:$O$194,4,FALSE)</f>
        <v>Cape Cod</v>
      </c>
      <c r="C785" t="s">
        <v>582</v>
      </c>
      <c r="D785" t="str">
        <f>VLOOKUP(LEFT(C785,3),Ref!$S$2:$T$4,2,FALSE)</f>
        <v>Wet</v>
      </c>
      <c r="E785" t="str">
        <f t="shared" si="12"/>
        <v>By W and D</v>
      </c>
      <c r="F785" t="str">
        <f>VLOOKUP(MID(C785,4,10),Ref!$B$2:$E$19,4,FALSE)</f>
        <v>Nitrogen</v>
      </c>
      <c r="G785" s="1">
        <v>18.236499999999999</v>
      </c>
      <c r="H785" s="1">
        <f>VLOOKUP(MID(C785,4,10),Ref!$B$2:$D$19,3,FALSE)*G785</f>
        <v>4.1179193548387092</v>
      </c>
    </row>
    <row r="786" spans="1:8" x14ac:dyDescent="0.25">
      <c r="A786" t="s">
        <v>191</v>
      </c>
      <c r="B786" t="str">
        <f>VLOOKUP(A786,Ref!$L$2:$O$194,4,FALSE)</f>
        <v>Cape Cod</v>
      </c>
      <c r="C786" t="s">
        <v>583</v>
      </c>
      <c r="D786" t="str">
        <f>VLOOKUP(LEFT(C786,3),Ref!$S$2:$T$4,2,FALSE)</f>
        <v>Wet</v>
      </c>
      <c r="E786" t="str">
        <f t="shared" si="12"/>
        <v>By W and D</v>
      </c>
      <c r="F786" t="str">
        <f>VLOOKUP(MID(C786,4,10),Ref!$B$2:$E$19,4,FALSE)</f>
        <v>Nitrogen</v>
      </c>
      <c r="G786" s="1">
        <v>14.6198</v>
      </c>
      <c r="H786" s="1">
        <f>VLOOKUP(MID(C786,4,10),Ref!$B$2:$D$19,3,FALSE)*G786</f>
        <v>3.7903185185185184</v>
      </c>
    </row>
    <row r="787" spans="1:8" x14ac:dyDescent="0.25">
      <c r="A787" t="s">
        <v>191</v>
      </c>
      <c r="B787" t="str">
        <f>VLOOKUP(A787,Ref!$L$2:$O$194,4,FALSE)</f>
        <v>Cape Cod</v>
      </c>
      <c r="C787" t="s">
        <v>584</v>
      </c>
      <c r="D787" t="str">
        <f>VLOOKUP(LEFT(C787,3),Ref!$S$2:$T$4,2,FALSE)</f>
        <v>Wet</v>
      </c>
      <c r="E787" t="str">
        <f t="shared" si="12"/>
        <v>By W and D</v>
      </c>
      <c r="F787" t="str">
        <f>VLOOKUP(MID(C787,4,10),Ref!$B$2:$E$19,4,FALSE)</f>
        <v>Nitrogen</v>
      </c>
      <c r="G787" s="1">
        <v>5996.6</v>
      </c>
      <c r="H787" s="1">
        <f>VLOOKUP(MID(C787,4,10),Ref!$B$2:$D$19,3,FALSE)*G787</f>
        <v>1332.5777777777778</v>
      </c>
    </row>
    <row r="788" spans="1:8" x14ac:dyDescent="0.25">
      <c r="A788" t="s">
        <v>191</v>
      </c>
      <c r="B788" t="str">
        <f>VLOOKUP(A788,Ref!$L$2:$O$194,4,FALSE)</f>
        <v>Cape Cod</v>
      </c>
      <c r="C788" t="s">
        <v>585</v>
      </c>
      <c r="D788" t="str">
        <f>VLOOKUP(LEFT(C788,3),Ref!$S$2:$T$4,2,FALSE)</f>
        <v>Wet</v>
      </c>
      <c r="E788" t="str">
        <f t="shared" si="12"/>
        <v>By W and D</v>
      </c>
      <c r="F788" t="str">
        <f>VLOOKUP(MID(C788,4,10),Ref!$B$2:$E$19,4,FALSE)</f>
        <v>Nitrogen</v>
      </c>
      <c r="G788" s="1">
        <v>9.8767100000000004E-3</v>
      </c>
      <c r="H788" s="1">
        <f>VLOOKUP(MID(C788,4,10),Ref!$B$2:$D$19,3,FALSE)*G788</f>
        <v>2.9419987234042553E-3</v>
      </c>
    </row>
    <row r="789" spans="1:8" x14ac:dyDescent="0.25">
      <c r="A789" t="s">
        <v>191</v>
      </c>
      <c r="B789" t="str">
        <f>VLOOKUP(A789,Ref!$L$2:$O$194,4,FALSE)</f>
        <v>Cape Cod</v>
      </c>
      <c r="C789" t="s">
        <v>586</v>
      </c>
      <c r="D789" t="str">
        <f>VLOOKUP(LEFT(C789,3),Ref!$S$2:$T$4,2,FALSE)</f>
        <v>Wet</v>
      </c>
      <c r="E789" t="str">
        <f t="shared" si="12"/>
        <v>By W and D</v>
      </c>
      <c r="F789" t="str">
        <f>VLOOKUP(MID(C789,4,10),Ref!$B$2:$E$19,4,FALSE)</f>
        <v>Nitrogen</v>
      </c>
      <c r="G789" s="1">
        <v>0.21537200000000001</v>
      </c>
      <c r="H789" s="1">
        <f>VLOOKUP(MID(C789,4,10),Ref!$B$2:$D$19,3,FALSE)*G789</f>
        <v>2.4919074380165291E-2</v>
      </c>
    </row>
    <row r="790" spans="1:8" x14ac:dyDescent="0.25">
      <c r="A790" t="s">
        <v>191</v>
      </c>
      <c r="B790" t="str">
        <f>VLOOKUP(A790,Ref!$L$2:$O$194,4,FALSE)</f>
        <v>Cape Cod</v>
      </c>
      <c r="C790" t="s">
        <v>587</v>
      </c>
      <c r="D790" t="str">
        <f>VLOOKUP(LEFT(C790,3),Ref!$S$2:$T$4,2,FALSE)</f>
        <v>Wet</v>
      </c>
      <c r="E790" t="str">
        <f t="shared" si="12"/>
        <v>By W and D</v>
      </c>
      <c r="F790" t="str">
        <f>VLOOKUP(MID(C790,4,10),Ref!$B$2:$E$19,4,FALSE)</f>
        <v>Nitrogen</v>
      </c>
      <c r="G790" s="1">
        <v>9.0376100000000001E-2</v>
      </c>
      <c r="H790" s="1">
        <f>VLOOKUP(MID(C790,4,10),Ref!$B$2:$D$19,3,FALSE)*G790</f>
        <v>9.3723362962962967E-3</v>
      </c>
    </row>
    <row r="791" spans="1:8" x14ac:dyDescent="0.25">
      <c r="A791" t="s">
        <v>191</v>
      </c>
      <c r="B791" t="str">
        <f>VLOOKUP(A791,Ref!$L$2:$O$194,4,FALSE)</f>
        <v>Cape Cod</v>
      </c>
      <c r="C791" t="s">
        <v>588</v>
      </c>
      <c r="D791" t="str">
        <f>VLOOKUP(LEFT(C791,3),Ref!$S$2:$T$4,2,FALSE)</f>
        <v>Wet</v>
      </c>
      <c r="E791" t="str">
        <f t="shared" si="12"/>
        <v>By W and D</v>
      </c>
      <c r="F791" t="str">
        <f>VLOOKUP(MID(C791,4,10),Ref!$B$2:$E$19,4,FALSE)</f>
        <v>Nitrogen</v>
      </c>
      <c r="G791" s="1">
        <v>658.55700000000002</v>
      </c>
      <c r="H791" s="1">
        <f>VLOOKUP(MID(C791,4,10),Ref!$B$2:$D$19,3,FALSE)*G791</f>
        <v>77.477294117647062</v>
      </c>
    </row>
    <row r="792" spans="1:8" x14ac:dyDescent="0.25">
      <c r="A792" t="s">
        <v>191</v>
      </c>
      <c r="B792" t="str">
        <f>VLOOKUP(A792,Ref!$L$2:$O$194,4,FALSE)</f>
        <v>Cape Cod</v>
      </c>
      <c r="C792" t="s">
        <v>589</v>
      </c>
      <c r="D792" t="str">
        <f>VLOOKUP(LEFT(C792,3),Ref!$S$2:$T$4,2,FALSE)</f>
        <v>Wet</v>
      </c>
      <c r="E792" t="str">
        <f t="shared" si="12"/>
        <v>By W and D</v>
      </c>
      <c r="F792" t="str">
        <f>VLOOKUP(MID(C792,4,10),Ref!$B$2:$E$19,4,FALSE)</f>
        <v>Nitrogen</v>
      </c>
      <c r="G792" s="1">
        <v>4.81271</v>
      </c>
      <c r="H792" s="1">
        <f>VLOOKUP(MID(C792,4,10),Ref!$B$2:$D$19,3,FALSE)*G792</f>
        <v>0.85288531645569621</v>
      </c>
    </row>
    <row r="793" spans="1:8" x14ac:dyDescent="0.25">
      <c r="A793" t="s">
        <v>191</v>
      </c>
      <c r="B793" t="str">
        <f>VLOOKUP(A793,Ref!$L$2:$O$194,4,FALSE)</f>
        <v>Cape Cod</v>
      </c>
      <c r="C793" t="s">
        <v>590</v>
      </c>
      <c r="D793" t="str">
        <f>VLOOKUP(LEFT(C793,3),Ref!$S$2:$T$4,2,FALSE)</f>
        <v>Wet</v>
      </c>
      <c r="E793" t="str">
        <f t="shared" si="12"/>
        <v>By W and D</v>
      </c>
      <c r="F793" t="str">
        <f>VLOOKUP(MID(C793,4,10),Ref!$B$2:$E$19,4,FALSE)</f>
        <v>Nitrogen</v>
      </c>
      <c r="G793" s="1">
        <v>22.9313</v>
      </c>
      <c r="H793" s="1">
        <f>VLOOKUP(MID(C793,4,10),Ref!$B$2:$D$19,3,FALSE)*G793</f>
        <v>18.884599999999999</v>
      </c>
    </row>
    <row r="794" spans="1:8" x14ac:dyDescent="0.25">
      <c r="A794" t="s">
        <v>191</v>
      </c>
      <c r="B794" t="str">
        <f>VLOOKUP(A794,Ref!$L$2:$O$194,4,FALSE)</f>
        <v>Cape Cod</v>
      </c>
      <c r="C794" t="s">
        <v>591</v>
      </c>
      <c r="D794" t="str">
        <f>VLOOKUP(LEFT(C794,3),Ref!$S$2:$T$4,2,FALSE)</f>
        <v>Wet</v>
      </c>
      <c r="E794" t="str">
        <f t="shared" si="12"/>
        <v>By W and D</v>
      </c>
      <c r="F794" t="str">
        <f>VLOOKUP(MID(C794,4,10),Ref!$B$2:$E$19,4,FALSE)</f>
        <v>Nitrogen</v>
      </c>
      <c r="G794" s="1">
        <v>773.77599999999995</v>
      </c>
      <c r="H794" s="1">
        <f>VLOOKUP(MID(C794,4,10),Ref!$B$2:$D$19,3,FALSE)*G794</f>
        <v>174.72361290322578</v>
      </c>
    </row>
    <row r="795" spans="1:8" x14ac:dyDescent="0.25">
      <c r="A795" t="s">
        <v>191</v>
      </c>
      <c r="B795" t="str">
        <f>VLOOKUP(A795,Ref!$L$2:$O$194,4,FALSE)</f>
        <v>Cape Cod</v>
      </c>
      <c r="C795" t="s">
        <v>592</v>
      </c>
      <c r="D795" t="str">
        <f>VLOOKUP(LEFT(C795,3),Ref!$S$2:$T$4,2,FALSE)</f>
        <v>Wet</v>
      </c>
      <c r="E795" t="str">
        <f t="shared" si="12"/>
        <v>By W and D</v>
      </c>
      <c r="F795" t="str">
        <f>VLOOKUP(MID(C795,4,10),Ref!$B$2:$E$19,4,FALSE)</f>
        <v>Nitrogen</v>
      </c>
      <c r="G795" s="1">
        <v>782.85400000000004</v>
      </c>
      <c r="H795" s="1">
        <f>VLOOKUP(MID(C795,4,10),Ref!$B$2:$D$19,3,FALSE)*G795</f>
        <v>608.88644444444446</v>
      </c>
    </row>
    <row r="796" spans="1:8" x14ac:dyDescent="0.25">
      <c r="A796" t="s">
        <v>191</v>
      </c>
      <c r="B796" t="str">
        <f>VLOOKUP(A796,Ref!$L$2:$O$194,4,FALSE)</f>
        <v>Cape Cod</v>
      </c>
      <c r="C796" t="s">
        <v>593</v>
      </c>
      <c r="D796" t="str">
        <f>VLOOKUP(LEFT(C796,3),Ref!$S$2:$T$4,2,FALSE)</f>
        <v>Total (Dry+Wet)</v>
      </c>
      <c r="E796" t="str">
        <f t="shared" si="12"/>
        <v>Total</v>
      </c>
      <c r="F796" t="str">
        <f>VLOOKUP(MID(C796,4,10),Ref!$B$2:$E$19,4,FALSE)</f>
        <v>Nitrogen</v>
      </c>
      <c r="G796" s="1">
        <v>13.5329</v>
      </c>
      <c r="H796" s="1">
        <f>VLOOKUP(MID(C796,4,10),Ref!$B$2:$D$19,3,FALSE)*G796</f>
        <v>6.3153533333333334</v>
      </c>
    </row>
    <row r="797" spans="1:8" x14ac:dyDescent="0.25">
      <c r="A797" t="s">
        <v>191</v>
      </c>
      <c r="B797" t="str">
        <f>VLOOKUP(A797,Ref!$L$2:$O$194,4,FALSE)</f>
        <v>Cape Cod</v>
      </c>
      <c r="C797" t="s">
        <v>594</v>
      </c>
      <c r="D797" t="str">
        <f>VLOOKUP(LEFT(C797,3),Ref!$S$2:$T$4,2,FALSE)</f>
        <v>Total (Dry+Wet)</v>
      </c>
      <c r="E797" t="str">
        <f t="shared" si="12"/>
        <v>Total</v>
      </c>
      <c r="F797" t="str">
        <f>VLOOKUP(MID(C797,4,10),Ref!$B$2:$E$19,4,FALSE)</f>
        <v>Nitrogen</v>
      </c>
      <c r="G797" s="1">
        <v>1012.79</v>
      </c>
      <c r="H797" s="1">
        <f>VLOOKUP(MID(C797,4,10),Ref!$B$2:$D$19,3,FALSE)*G797</f>
        <v>308.2404347826087</v>
      </c>
    </row>
    <row r="798" spans="1:8" x14ac:dyDescent="0.25">
      <c r="A798" t="s">
        <v>191</v>
      </c>
      <c r="B798" t="str">
        <f>VLOOKUP(A798,Ref!$L$2:$O$194,4,FALSE)</f>
        <v>Cape Cod</v>
      </c>
      <c r="C798" t="s">
        <v>595</v>
      </c>
      <c r="D798" t="str">
        <f>VLOOKUP(LEFT(C798,3),Ref!$S$2:$T$4,2,FALSE)</f>
        <v>Total (Dry+Wet)</v>
      </c>
      <c r="E798" t="str">
        <f t="shared" si="12"/>
        <v>Total</v>
      </c>
      <c r="F798" t="str">
        <f>VLOOKUP(MID(C798,4,10),Ref!$B$2:$E$19,4,FALSE)</f>
        <v>Nitrogen</v>
      </c>
      <c r="G798" s="1">
        <v>43.763100000000001</v>
      </c>
      <c r="H798" s="1">
        <f>VLOOKUP(MID(C798,4,10),Ref!$B$2:$D$19,3,FALSE)*G798</f>
        <v>9.8819903225806449</v>
      </c>
    </row>
    <row r="799" spans="1:8" x14ac:dyDescent="0.25">
      <c r="A799" t="s">
        <v>191</v>
      </c>
      <c r="B799" t="str">
        <f>VLOOKUP(A799,Ref!$L$2:$O$194,4,FALSE)</f>
        <v>Cape Cod</v>
      </c>
      <c r="C799" t="s">
        <v>596</v>
      </c>
      <c r="D799" t="str">
        <f>VLOOKUP(LEFT(C799,3),Ref!$S$2:$T$4,2,FALSE)</f>
        <v>Total (Dry+Wet)</v>
      </c>
      <c r="E799" t="str">
        <f t="shared" si="12"/>
        <v>Total</v>
      </c>
      <c r="F799" t="str">
        <f>VLOOKUP(MID(C799,4,10),Ref!$B$2:$E$19,4,FALSE)</f>
        <v>Nitrogen</v>
      </c>
      <c r="G799" s="1">
        <v>667.64499999999998</v>
      </c>
      <c r="H799" s="1">
        <f>VLOOKUP(MID(C799,4,10),Ref!$B$2:$D$19,3,FALSE)*G799</f>
        <v>173.09314814814815</v>
      </c>
    </row>
    <row r="800" spans="1:8" x14ac:dyDescent="0.25">
      <c r="A800" t="s">
        <v>191</v>
      </c>
      <c r="B800" t="str">
        <f>VLOOKUP(A800,Ref!$L$2:$O$194,4,FALSE)</f>
        <v>Cape Cod</v>
      </c>
      <c r="C800" t="s">
        <v>597</v>
      </c>
      <c r="D800" t="str">
        <f>VLOOKUP(LEFT(C800,3),Ref!$S$2:$T$4,2,FALSE)</f>
        <v>Total (Dry+Wet)</v>
      </c>
      <c r="E800" t="str">
        <f t="shared" si="12"/>
        <v>Total</v>
      </c>
      <c r="F800" t="str">
        <f>VLOOKUP(MID(C800,4,10),Ref!$B$2:$E$19,4,FALSE)</f>
        <v>Nitrogen</v>
      </c>
      <c r="G800" s="1">
        <v>12632.3</v>
      </c>
      <c r="H800" s="1">
        <f>VLOOKUP(MID(C800,4,10),Ref!$B$2:$D$19,3,FALSE)*G800</f>
        <v>2807.1777777777775</v>
      </c>
    </row>
    <row r="801" spans="1:8" x14ac:dyDescent="0.25">
      <c r="A801" t="s">
        <v>191</v>
      </c>
      <c r="B801" t="str">
        <f>VLOOKUP(A801,Ref!$L$2:$O$194,4,FALSE)</f>
        <v>Cape Cod</v>
      </c>
      <c r="C801" t="s">
        <v>598</v>
      </c>
      <c r="D801" t="str">
        <f>VLOOKUP(LEFT(C801,3),Ref!$S$2:$T$4,2,FALSE)</f>
        <v>Total (Dry+Wet)</v>
      </c>
      <c r="E801" t="str">
        <f t="shared" si="12"/>
        <v>Total</v>
      </c>
      <c r="F801" t="str">
        <f>VLOOKUP(MID(C801,4,10),Ref!$B$2:$E$19,4,FALSE)</f>
        <v>Nitrogen</v>
      </c>
      <c r="G801" s="1">
        <v>7.7486199999999998</v>
      </c>
      <c r="H801" s="1">
        <f>VLOOKUP(MID(C801,4,10),Ref!$B$2:$D$19,3,FALSE)*G801</f>
        <v>2.308099574468085</v>
      </c>
    </row>
    <row r="802" spans="1:8" x14ac:dyDescent="0.25">
      <c r="A802" t="s">
        <v>191</v>
      </c>
      <c r="B802" t="str">
        <f>VLOOKUP(A802,Ref!$L$2:$O$194,4,FALSE)</f>
        <v>Cape Cod</v>
      </c>
      <c r="C802" t="s">
        <v>599</v>
      </c>
      <c r="D802" t="str">
        <f>VLOOKUP(LEFT(C802,3),Ref!$S$2:$T$4,2,FALSE)</f>
        <v>Total (Dry+Wet)</v>
      </c>
      <c r="E802" t="str">
        <f t="shared" si="12"/>
        <v>Total</v>
      </c>
      <c r="F802" t="str">
        <f>VLOOKUP(MID(C802,4,10),Ref!$B$2:$E$19,4,FALSE)</f>
        <v>Nitrogen</v>
      </c>
      <c r="G802" s="1">
        <v>372.64100000000002</v>
      </c>
      <c r="H802" s="1">
        <f>VLOOKUP(MID(C802,4,10),Ref!$B$2:$D$19,3,FALSE)*G802</f>
        <v>43.115487603305787</v>
      </c>
    </row>
    <row r="803" spans="1:8" x14ac:dyDescent="0.25">
      <c r="A803" t="s">
        <v>191</v>
      </c>
      <c r="B803" t="str">
        <f>VLOOKUP(A803,Ref!$L$2:$O$194,4,FALSE)</f>
        <v>Cape Cod</v>
      </c>
      <c r="C803" t="s">
        <v>600</v>
      </c>
      <c r="D803" t="str">
        <f>VLOOKUP(LEFT(C803,3),Ref!$S$2:$T$4,2,FALSE)</f>
        <v>Total (Dry+Wet)</v>
      </c>
      <c r="E803" t="str">
        <f t="shared" si="12"/>
        <v>Total</v>
      </c>
      <c r="F803" t="str">
        <f>VLOOKUP(MID(C803,4,10),Ref!$B$2:$E$19,4,FALSE)</f>
        <v>Nitrogen</v>
      </c>
      <c r="G803" s="1">
        <v>167.858</v>
      </c>
      <c r="H803" s="1">
        <f>VLOOKUP(MID(C803,4,10),Ref!$B$2:$D$19,3,FALSE)*G803</f>
        <v>17.407496296296298</v>
      </c>
    </row>
    <row r="804" spans="1:8" x14ac:dyDescent="0.25">
      <c r="A804" t="s">
        <v>191</v>
      </c>
      <c r="B804" t="str">
        <f>VLOOKUP(A804,Ref!$L$2:$O$194,4,FALSE)</f>
        <v>Cape Cod</v>
      </c>
      <c r="C804" t="s">
        <v>601</v>
      </c>
      <c r="D804" t="str">
        <f>VLOOKUP(LEFT(C804,3),Ref!$S$2:$T$4,2,FALSE)</f>
        <v>Total (Dry+Wet)</v>
      </c>
      <c r="E804" t="str">
        <f t="shared" si="12"/>
        <v>Total</v>
      </c>
      <c r="F804" t="str">
        <f>VLOOKUP(MID(C804,4,10),Ref!$B$2:$E$19,4,FALSE)</f>
        <v>Nitrogen</v>
      </c>
      <c r="G804" s="1">
        <v>2326.7399999999998</v>
      </c>
      <c r="H804" s="1">
        <f>VLOOKUP(MID(C804,4,10),Ref!$B$2:$D$19,3,FALSE)*G804</f>
        <v>273.73411764705878</v>
      </c>
    </row>
    <row r="805" spans="1:8" x14ac:dyDescent="0.25">
      <c r="A805" t="s">
        <v>191</v>
      </c>
      <c r="B805" t="str">
        <f>VLOOKUP(A805,Ref!$L$2:$O$194,4,FALSE)</f>
        <v>Cape Cod</v>
      </c>
      <c r="C805" t="s">
        <v>602</v>
      </c>
      <c r="D805" t="str">
        <f>VLOOKUP(LEFT(C805,3),Ref!$S$2:$T$4,2,FALSE)</f>
        <v>Total (Dry+Wet)</v>
      </c>
      <c r="E805" t="str">
        <f t="shared" si="12"/>
        <v>Total</v>
      </c>
      <c r="F805" t="str">
        <f>VLOOKUP(MID(C805,4,10),Ref!$B$2:$E$19,4,FALSE)</f>
        <v>Nitrogen</v>
      </c>
      <c r="G805" s="1">
        <v>8.5792599999999997</v>
      </c>
      <c r="H805" s="1">
        <f>VLOOKUP(MID(C805,4,10),Ref!$B$2:$D$19,3,FALSE)*G805</f>
        <v>1.5203751898734177</v>
      </c>
    </row>
    <row r="806" spans="1:8" x14ac:dyDescent="0.25">
      <c r="A806" t="s">
        <v>191</v>
      </c>
      <c r="B806" t="str">
        <f>VLOOKUP(A806,Ref!$L$2:$O$194,4,FALSE)</f>
        <v>Cape Cod</v>
      </c>
      <c r="C806" t="s">
        <v>603</v>
      </c>
      <c r="D806" t="str">
        <f>VLOOKUP(LEFT(C806,3),Ref!$S$2:$T$4,2,FALSE)</f>
        <v>Total (Dry+Wet)</v>
      </c>
      <c r="E806" t="str">
        <f t="shared" si="12"/>
        <v>Total</v>
      </c>
      <c r="F806" t="str">
        <f>VLOOKUP(MID(C806,4,10),Ref!$B$2:$E$19,4,FALSE)</f>
        <v>Nitrogen</v>
      </c>
      <c r="G806" s="1">
        <v>107.45699999999999</v>
      </c>
      <c r="H806" s="1">
        <f>VLOOKUP(MID(C806,4,10),Ref!$B$2:$D$19,3,FALSE)*G806</f>
        <v>88.493999999999986</v>
      </c>
    </row>
    <row r="807" spans="1:8" x14ac:dyDescent="0.25">
      <c r="A807" t="s">
        <v>191</v>
      </c>
      <c r="B807" t="str">
        <f>VLOOKUP(A807,Ref!$L$2:$O$194,4,FALSE)</f>
        <v>Cape Cod</v>
      </c>
      <c r="C807" t="s">
        <v>604</v>
      </c>
      <c r="D807" t="str">
        <f>VLOOKUP(LEFT(C807,3),Ref!$S$2:$T$4,2,FALSE)</f>
        <v>Total (Dry+Wet)</v>
      </c>
      <c r="E807" t="str">
        <f t="shared" si="12"/>
        <v>Total</v>
      </c>
      <c r="F807" t="str">
        <f>VLOOKUP(MID(C807,4,10),Ref!$B$2:$E$19,4,FALSE)</f>
        <v>Nitrogen</v>
      </c>
      <c r="G807" s="1">
        <v>890.98</v>
      </c>
      <c r="H807" s="1">
        <f>VLOOKUP(MID(C807,4,10),Ref!$B$2:$D$19,3,FALSE)*G807</f>
        <v>201.18903225806451</v>
      </c>
    </row>
    <row r="808" spans="1:8" x14ac:dyDescent="0.25">
      <c r="A808" t="s">
        <v>191</v>
      </c>
      <c r="B808" t="str">
        <f>VLOOKUP(A808,Ref!$L$2:$O$194,4,FALSE)</f>
        <v>Cape Cod</v>
      </c>
      <c r="C808" t="s">
        <v>605</v>
      </c>
      <c r="D808" t="str">
        <f>VLOOKUP(LEFT(C808,3),Ref!$S$2:$T$4,2,FALSE)</f>
        <v>Total (Dry+Wet)</v>
      </c>
      <c r="E808" t="str">
        <f t="shared" si="12"/>
        <v>Total</v>
      </c>
      <c r="F808" t="str">
        <f>VLOOKUP(MID(C808,4,10),Ref!$B$2:$E$19,4,FALSE)</f>
        <v>Nitrogen</v>
      </c>
      <c r="G808" s="1">
        <v>971.27599999999995</v>
      </c>
      <c r="H808" s="1">
        <f>VLOOKUP(MID(C808,4,10),Ref!$B$2:$D$19,3,FALSE)*G808</f>
        <v>755.43688888888892</v>
      </c>
    </row>
    <row r="809" spans="1:8" x14ac:dyDescent="0.25">
      <c r="A809" t="s">
        <v>191</v>
      </c>
      <c r="B809" t="str">
        <f>VLOOKUP(A809,Ref!$L$2:$O$194,4,FALSE)</f>
        <v>Cape Cod</v>
      </c>
      <c r="C809" t="s">
        <v>606</v>
      </c>
      <c r="D809" t="str">
        <f>VLOOKUP(LEFT(C809,3),Ref!$S$2:$T$4,2,FALSE)</f>
        <v>Dry</v>
      </c>
      <c r="E809" t="str">
        <f t="shared" si="12"/>
        <v>By W and D</v>
      </c>
      <c r="F809" t="str">
        <f>VLOOKUP(MID(C809,4,10),Ref!$B$2:$E$19,4,FALSE)</f>
        <v>Total Nitrogen</v>
      </c>
      <c r="G809" s="1">
        <v>2466.5700000000002</v>
      </c>
      <c r="H809" s="1">
        <f>VLOOKUP(MID(C809,4,10),Ref!$B$2:$D$19,3,FALSE)*G809</f>
        <v>2466.5700000000002</v>
      </c>
    </row>
    <row r="810" spans="1:8" x14ac:dyDescent="0.25">
      <c r="A810" t="s">
        <v>191</v>
      </c>
      <c r="B810" t="str">
        <f>VLOOKUP(A810,Ref!$L$2:$O$194,4,FALSE)</f>
        <v>Cape Cod</v>
      </c>
      <c r="C810" t="s">
        <v>607</v>
      </c>
      <c r="D810" t="str">
        <f>VLOOKUP(LEFT(C810,3),Ref!$S$2:$T$4,2,FALSE)</f>
        <v>Wet</v>
      </c>
      <c r="E810" t="str">
        <f t="shared" si="12"/>
        <v>By W and D</v>
      </c>
      <c r="F810" t="str">
        <f>VLOOKUP(MID(C810,4,10),Ref!$B$2:$E$19,4,FALSE)</f>
        <v>Total Nitrogen</v>
      </c>
      <c r="G810" s="1">
        <v>2221.35</v>
      </c>
      <c r="H810" s="1">
        <f>VLOOKUP(MID(C810,4,10),Ref!$B$2:$D$19,3,FALSE)*G810</f>
        <v>2221.35</v>
      </c>
    </row>
    <row r="811" spans="1:8" x14ac:dyDescent="0.25">
      <c r="A811" t="s">
        <v>191</v>
      </c>
      <c r="B811" t="str">
        <f>VLOOKUP(A811,Ref!$L$2:$O$194,4,FALSE)</f>
        <v>Cape Cod</v>
      </c>
      <c r="C811" t="s">
        <v>608</v>
      </c>
      <c r="D811" t="str">
        <f>VLOOKUP(LEFT(C811,3),Ref!$S$2:$T$4,2,FALSE)</f>
        <v>Total (Dry+Wet)</v>
      </c>
      <c r="E811" t="str">
        <f t="shared" si="12"/>
        <v>Total</v>
      </c>
      <c r="F811" t="str">
        <f>VLOOKUP(MID(C811,4,10),Ref!$B$2:$E$19,4,FALSE)</f>
        <v>Total Nitrogen</v>
      </c>
      <c r="G811" s="1">
        <v>4687.93</v>
      </c>
      <c r="H811" s="1">
        <f>VLOOKUP(MID(C811,4,10),Ref!$B$2:$D$19,3,FALSE)*G811</f>
        <v>4687.93</v>
      </c>
    </row>
    <row r="812" spans="1:8" x14ac:dyDescent="0.25">
      <c r="A812" t="s">
        <v>195</v>
      </c>
      <c r="B812" t="str">
        <f>VLOOKUP(A812,Ref!$L$2:$O$194,4,FALSE)</f>
        <v>Cadiz</v>
      </c>
      <c r="C812" t="s">
        <v>555</v>
      </c>
      <c r="D812" t="str">
        <f>VLOOKUP(LEFT(C812,3),Ref!$S$2:$T$4,2,FALSE)</f>
        <v>Dry</v>
      </c>
      <c r="E812" t="str">
        <f t="shared" si="12"/>
        <v>By W and D</v>
      </c>
      <c r="F812" t="str">
        <f>VLOOKUP(MID(C812,4,10),Ref!$B$2:$E$19,4,FALSE)</f>
        <v>Sulfur</v>
      </c>
      <c r="G812" s="1">
        <v>5220.8500000000004</v>
      </c>
      <c r="H812" s="1">
        <f>VLOOKUP(MID(C812,4,10),Ref!$B$2:$D$19,3,FALSE)*G812</f>
        <v>2610.4250000000002</v>
      </c>
    </row>
    <row r="813" spans="1:8" x14ac:dyDescent="0.25">
      <c r="A813" t="s">
        <v>195</v>
      </c>
      <c r="B813" t="str">
        <f>VLOOKUP(A813,Ref!$L$2:$O$194,4,FALSE)</f>
        <v>Cadiz</v>
      </c>
      <c r="C813" t="s">
        <v>556</v>
      </c>
      <c r="D813" t="str">
        <f>VLOOKUP(LEFT(C813,3),Ref!$S$2:$T$4,2,FALSE)</f>
        <v>Dry</v>
      </c>
      <c r="E813" t="str">
        <f t="shared" si="12"/>
        <v>By W and D</v>
      </c>
      <c r="F813" t="str">
        <f>VLOOKUP(MID(C813,4,10),Ref!$B$2:$E$19,4,FALSE)</f>
        <v>Sulfur</v>
      </c>
      <c r="G813" s="1">
        <v>13.4049</v>
      </c>
      <c r="H813" s="1">
        <f>VLOOKUP(MID(C813,4,10),Ref!$B$2:$D$19,3,FALSE)*G813</f>
        <v>4.3771102040816325</v>
      </c>
    </row>
    <row r="814" spans="1:8" x14ac:dyDescent="0.25">
      <c r="A814" t="s">
        <v>195</v>
      </c>
      <c r="B814" t="str">
        <f>VLOOKUP(A814,Ref!$L$2:$O$194,4,FALSE)</f>
        <v>Cadiz</v>
      </c>
      <c r="C814" t="s">
        <v>557</v>
      </c>
      <c r="D814" t="str">
        <f>VLOOKUP(LEFT(C814,3),Ref!$S$2:$T$4,2,FALSE)</f>
        <v>Dry</v>
      </c>
      <c r="E814" t="str">
        <f t="shared" si="12"/>
        <v>By W and D</v>
      </c>
      <c r="F814" t="str">
        <f>VLOOKUP(MID(C814,4,10),Ref!$B$2:$E$19,4,FALSE)</f>
        <v>Sulfur</v>
      </c>
      <c r="G814" s="1">
        <v>782.85699999999997</v>
      </c>
      <c r="H814" s="1">
        <f>VLOOKUP(MID(C814,4,10),Ref!$B$2:$D$19,3,FALSE)*G814</f>
        <v>260.95233333333329</v>
      </c>
    </row>
    <row r="815" spans="1:8" x14ac:dyDescent="0.25">
      <c r="A815" t="s">
        <v>195</v>
      </c>
      <c r="B815" t="str">
        <f>VLOOKUP(A815,Ref!$L$2:$O$194,4,FALSE)</f>
        <v>Cadiz</v>
      </c>
      <c r="C815" t="s">
        <v>558</v>
      </c>
      <c r="D815" t="str">
        <f>VLOOKUP(LEFT(C815,3),Ref!$S$2:$T$4,2,FALSE)</f>
        <v>Wet</v>
      </c>
      <c r="E815" t="str">
        <f t="shared" si="12"/>
        <v>By W and D</v>
      </c>
      <c r="F815" t="str">
        <f>VLOOKUP(MID(C815,4,10),Ref!$B$2:$E$19,4,FALSE)</f>
        <v>Sulfur</v>
      </c>
      <c r="G815" s="1">
        <v>81.332599999999999</v>
      </c>
      <c r="H815" s="1">
        <f>VLOOKUP(MID(C815,4,10),Ref!$B$2:$D$19,3,FALSE)*G815</f>
        <v>40.6663</v>
      </c>
    </row>
    <row r="816" spans="1:8" x14ac:dyDescent="0.25">
      <c r="A816" t="s">
        <v>195</v>
      </c>
      <c r="B816" t="str">
        <f>VLOOKUP(A816,Ref!$L$2:$O$194,4,FALSE)</f>
        <v>Cadiz</v>
      </c>
      <c r="C816" t="s">
        <v>559</v>
      </c>
      <c r="D816" t="str">
        <f>VLOOKUP(LEFT(C816,3),Ref!$S$2:$T$4,2,FALSE)</f>
        <v>Wet</v>
      </c>
      <c r="E816" t="str">
        <f t="shared" si="12"/>
        <v>By W and D</v>
      </c>
      <c r="F816" t="str">
        <f>VLOOKUP(MID(C816,4,10),Ref!$B$2:$E$19,4,FALSE)</f>
        <v>Sulfur</v>
      </c>
      <c r="G816" s="1">
        <v>0.91961599999999999</v>
      </c>
      <c r="H816" s="1">
        <f>VLOOKUP(MID(C816,4,10),Ref!$B$2:$D$19,3,FALSE)*G816</f>
        <v>0.30028277551020405</v>
      </c>
    </row>
    <row r="817" spans="1:8" x14ac:dyDescent="0.25">
      <c r="A817" t="s">
        <v>195</v>
      </c>
      <c r="B817" t="str">
        <f>VLOOKUP(A817,Ref!$L$2:$O$194,4,FALSE)</f>
        <v>Cadiz</v>
      </c>
      <c r="C817" t="s">
        <v>560</v>
      </c>
      <c r="D817" t="str">
        <f>VLOOKUP(LEFT(C817,3),Ref!$S$2:$T$4,2,FALSE)</f>
        <v>Wet</v>
      </c>
      <c r="E817" t="str">
        <f t="shared" si="12"/>
        <v>By W and D</v>
      </c>
      <c r="F817" t="str">
        <f>VLOOKUP(MID(C817,4,10),Ref!$B$2:$E$19,4,FALSE)</f>
        <v>Sulfur</v>
      </c>
      <c r="G817" s="1">
        <v>13922.1</v>
      </c>
      <c r="H817" s="1">
        <f>VLOOKUP(MID(C817,4,10),Ref!$B$2:$D$19,3,FALSE)*G817</f>
        <v>4640.7</v>
      </c>
    </row>
    <row r="818" spans="1:8" x14ac:dyDescent="0.25">
      <c r="A818" t="s">
        <v>195</v>
      </c>
      <c r="B818" t="str">
        <f>VLOOKUP(A818,Ref!$L$2:$O$194,4,FALSE)</f>
        <v>Cadiz</v>
      </c>
      <c r="C818" t="s">
        <v>561</v>
      </c>
      <c r="D818" t="str">
        <f>VLOOKUP(LEFT(C818,3),Ref!$S$2:$T$4,2,FALSE)</f>
        <v>Total (Dry+Wet)</v>
      </c>
      <c r="E818" t="str">
        <f t="shared" si="12"/>
        <v>Total</v>
      </c>
      <c r="F818" t="str">
        <f>VLOOKUP(MID(C818,4,10),Ref!$B$2:$E$19,4,FALSE)</f>
        <v>Sulfur</v>
      </c>
      <c r="G818" s="1">
        <v>5302.19</v>
      </c>
      <c r="H818" s="1">
        <f>VLOOKUP(MID(C818,4,10),Ref!$B$2:$D$19,3,FALSE)*G818</f>
        <v>2651.0949999999998</v>
      </c>
    </row>
    <row r="819" spans="1:8" x14ac:dyDescent="0.25">
      <c r="A819" t="s">
        <v>195</v>
      </c>
      <c r="B819" t="str">
        <f>VLOOKUP(A819,Ref!$L$2:$O$194,4,FALSE)</f>
        <v>Cadiz</v>
      </c>
      <c r="C819" t="s">
        <v>562</v>
      </c>
      <c r="D819" t="str">
        <f>VLOOKUP(LEFT(C819,3),Ref!$S$2:$T$4,2,FALSE)</f>
        <v>Total (Dry+Wet)</v>
      </c>
      <c r="E819" t="str">
        <f t="shared" si="12"/>
        <v>Total</v>
      </c>
      <c r="F819" t="str">
        <f>VLOOKUP(MID(C819,4,10),Ref!$B$2:$E$19,4,FALSE)</f>
        <v>Sulfur</v>
      </c>
      <c r="G819" s="1">
        <v>14.3245</v>
      </c>
      <c r="H819" s="1">
        <f>VLOOKUP(MID(C819,4,10),Ref!$B$2:$D$19,3,FALSE)*G819</f>
        <v>4.6773877551020409</v>
      </c>
    </row>
    <row r="820" spans="1:8" x14ac:dyDescent="0.25">
      <c r="A820" t="s">
        <v>195</v>
      </c>
      <c r="B820" t="str">
        <f>VLOOKUP(A820,Ref!$L$2:$O$194,4,FALSE)</f>
        <v>Cadiz</v>
      </c>
      <c r="C820" t="s">
        <v>563</v>
      </c>
      <c r="D820" t="str">
        <f>VLOOKUP(LEFT(C820,3),Ref!$S$2:$T$4,2,FALSE)</f>
        <v>Total (Dry+Wet)</v>
      </c>
      <c r="E820" t="str">
        <f t="shared" si="12"/>
        <v>Total</v>
      </c>
      <c r="F820" t="str">
        <f>VLOOKUP(MID(C820,4,10),Ref!$B$2:$E$19,4,FALSE)</f>
        <v>Sulfur</v>
      </c>
      <c r="G820" s="1">
        <v>14704.9</v>
      </c>
      <c r="H820" s="1">
        <f>VLOOKUP(MID(C820,4,10),Ref!$B$2:$D$19,3,FALSE)*G820</f>
        <v>4901.6333333333332</v>
      </c>
    </row>
    <row r="821" spans="1:8" x14ac:dyDescent="0.25">
      <c r="A821" t="s">
        <v>195</v>
      </c>
      <c r="B821" t="str">
        <f>VLOOKUP(A821,Ref!$L$2:$O$194,4,FALSE)</f>
        <v>Cadiz</v>
      </c>
      <c r="C821" t="s">
        <v>564</v>
      </c>
      <c r="D821" t="str">
        <f>VLOOKUP(LEFT(C821,3),Ref!$S$2:$T$4,2,FALSE)</f>
        <v>Dry</v>
      </c>
      <c r="E821" t="str">
        <f t="shared" si="12"/>
        <v>By W and D</v>
      </c>
      <c r="F821" t="str">
        <f>VLOOKUP(MID(C821,4,10),Ref!$B$2:$E$19,4,FALSE)</f>
        <v>Total Sulfur</v>
      </c>
      <c r="G821" s="1">
        <v>2875.75</v>
      </c>
      <c r="H821" s="1">
        <f>VLOOKUP(MID(C821,4,10),Ref!$B$2:$D$19,3,FALSE)*G821</f>
        <v>2875.75</v>
      </c>
    </row>
    <row r="822" spans="1:8" x14ac:dyDescent="0.25">
      <c r="A822" t="s">
        <v>195</v>
      </c>
      <c r="B822" t="str">
        <f>VLOOKUP(A822,Ref!$L$2:$O$194,4,FALSE)</f>
        <v>Cadiz</v>
      </c>
      <c r="C822" t="s">
        <v>565</v>
      </c>
      <c r="D822" t="str">
        <f>VLOOKUP(LEFT(C822,3),Ref!$S$2:$T$4,2,FALSE)</f>
        <v>Wet</v>
      </c>
      <c r="E822" t="str">
        <f t="shared" si="12"/>
        <v>By W and D</v>
      </c>
      <c r="F822" t="str">
        <f>VLOOKUP(MID(C822,4,10),Ref!$B$2:$E$19,4,FALSE)</f>
        <v>Total Sulfur</v>
      </c>
      <c r="G822" s="1">
        <v>4681.6099999999997</v>
      </c>
      <c r="H822" s="1">
        <f>VLOOKUP(MID(C822,4,10),Ref!$B$2:$D$19,3,FALSE)*G822</f>
        <v>4681.6099999999997</v>
      </c>
    </row>
    <row r="823" spans="1:8" x14ac:dyDescent="0.25">
      <c r="A823" t="s">
        <v>195</v>
      </c>
      <c r="B823" t="str">
        <f>VLOOKUP(A823,Ref!$L$2:$O$194,4,FALSE)</f>
        <v>Cadiz</v>
      </c>
      <c r="C823" t="s">
        <v>566</v>
      </c>
      <c r="D823" t="str">
        <f>VLOOKUP(LEFT(C823,3),Ref!$S$2:$T$4,2,FALSE)</f>
        <v>Total (Dry+Wet)</v>
      </c>
      <c r="E823" t="str">
        <f t="shared" si="12"/>
        <v>Total</v>
      </c>
      <c r="F823" t="str">
        <f>VLOOKUP(MID(C823,4,10),Ref!$B$2:$E$19,4,FALSE)</f>
        <v>Total Sulfur</v>
      </c>
      <c r="G823" s="1">
        <v>7557.36</v>
      </c>
      <c r="H823" s="1">
        <f>VLOOKUP(MID(C823,4,10),Ref!$B$2:$D$19,3,FALSE)*G823</f>
        <v>7557.36</v>
      </c>
    </row>
    <row r="824" spans="1:8" x14ac:dyDescent="0.25">
      <c r="A824" t="s">
        <v>195</v>
      </c>
      <c r="B824" t="str">
        <f>VLOOKUP(A824,Ref!$L$2:$O$194,4,FALSE)</f>
        <v>Cadiz</v>
      </c>
      <c r="C824" t="s">
        <v>567</v>
      </c>
      <c r="D824" t="str">
        <f>VLOOKUP(LEFT(C824,3),Ref!$S$2:$T$4,2,FALSE)</f>
        <v>Dry</v>
      </c>
      <c r="E824" t="str">
        <f t="shared" si="12"/>
        <v>By W and D</v>
      </c>
      <c r="F824" t="str">
        <f>VLOOKUP(MID(C824,4,10),Ref!$B$2:$E$19,4,FALSE)</f>
        <v>Nitrogen</v>
      </c>
      <c r="G824" s="1">
        <v>111.021</v>
      </c>
      <c r="H824" s="1">
        <f>VLOOKUP(MID(C824,4,10),Ref!$B$2:$D$19,3,FALSE)*G824</f>
        <v>51.809800000000003</v>
      </c>
    </row>
    <row r="825" spans="1:8" x14ac:dyDescent="0.25">
      <c r="A825" t="s">
        <v>195</v>
      </c>
      <c r="B825" t="str">
        <f>VLOOKUP(A825,Ref!$L$2:$O$194,4,FALSE)</f>
        <v>Cadiz</v>
      </c>
      <c r="C825" t="s">
        <v>568</v>
      </c>
      <c r="D825" t="str">
        <f>VLOOKUP(LEFT(C825,3),Ref!$S$2:$T$4,2,FALSE)</f>
        <v>Dry</v>
      </c>
      <c r="E825" t="str">
        <f t="shared" si="12"/>
        <v>By W and D</v>
      </c>
      <c r="F825" t="str">
        <f>VLOOKUP(MID(C825,4,10),Ref!$B$2:$E$19,4,FALSE)</f>
        <v>Nitrogen</v>
      </c>
      <c r="G825" s="1">
        <v>1840.9</v>
      </c>
      <c r="H825" s="1">
        <f>VLOOKUP(MID(C825,4,10),Ref!$B$2:$D$19,3,FALSE)*G825</f>
        <v>560.27391304347827</v>
      </c>
    </row>
    <row r="826" spans="1:8" x14ac:dyDescent="0.25">
      <c r="A826" t="s">
        <v>195</v>
      </c>
      <c r="B826" t="str">
        <f>VLOOKUP(A826,Ref!$L$2:$O$194,4,FALSE)</f>
        <v>Cadiz</v>
      </c>
      <c r="C826" t="s">
        <v>569</v>
      </c>
      <c r="D826" t="str">
        <f>VLOOKUP(LEFT(C826,3),Ref!$S$2:$T$4,2,FALSE)</f>
        <v>Dry</v>
      </c>
      <c r="E826" t="str">
        <f t="shared" si="12"/>
        <v>By W and D</v>
      </c>
      <c r="F826" t="str">
        <f>VLOOKUP(MID(C826,4,10),Ref!$B$2:$E$19,4,FALSE)</f>
        <v>Nitrogen</v>
      </c>
      <c r="G826" s="1">
        <v>8.9593699999999998</v>
      </c>
      <c r="H826" s="1">
        <f>VLOOKUP(MID(C826,4,10),Ref!$B$2:$D$19,3,FALSE)*G826</f>
        <v>2.0230835483870968</v>
      </c>
    </row>
    <row r="827" spans="1:8" x14ac:dyDescent="0.25">
      <c r="A827" t="s">
        <v>195</v>
      </c>
      <c r="B827" t="str">
        <f>VLOOKUP(A827,Ref!$L$2:$O$194,4,FALSE)</f>
        <v>Cadiz</v>
      </c>
      <c r="C827" t="s">
        <v>570</v>
      </c>
      <c r="D827" t="str">
        <f>VLOOKUP(LEFT(C827,3),Ref!$S$2:$T$4,2,FALSE)</f>
        <v>Dry</v>
      </c>
      <c r="E827" t="str">
        <f t="shared" si="12"/>
        <v>By W and D</v>
      </c>
      <c r="F827" t="str">
        <f>VLOOKUP(MID(C827,4,10),Ref!$B$2:$E$19,4,FALSE)</f>
        <v>Nitrogen</v>
      </c>
      <c r="G827" s="1">
        <v>226.38800000000001</v>
      </c>
      <c r="H827" s="1">
        <f>VLOOKUP(MID(C827,4,10),Ref!$B$2:$D$19,3,FALSE)*G827</f>
        <v>58.693185185185186</v>
      </c>
    </row>
    <row r="828" spans="1:8" x14ac:dyDescent="0.25">
      <c r="A828" t="s">
        <v>195</v>
      </c>
      <c r="B828" t="str">
        <f>VLOOKUP(A828,Ref!$L$2:$O$194,4,FALSE)</f>
        <v>Cadiz</v>
      </c>
      <c r="C828" t="s">
        <v>571</v>
      </c>
      <c r="D828" t="str">
        <f>VLOOKUP(LEFT(C828,3),Ref!$S$2:$T$4,2,FALSE)</f>
        <v>Dry</v>
      </c>
      <c r="E828" t="str">
        <f t="shared" si="12"/>
        <v>By W and D</v>
      </c>
      <c r="F828" t="str">
        <f>VLOOKUP(MID(C828,4,10),Ref!$B$2:$E$19,4,FALSE)</f>
        <v>Nitrogen</v>
      </c>
      <c r="G828" s="1">
        <v>10900.5</v>
      </c>
      <c r="H828" s="1">
        <f>VLOOKUP(MID(C828,4,10),Ref!$B$2:$D$19,3,FALSE)*G828</f>
        <v>2422.333333333333</v>
      </c>
    </row>
    <row r="829" spans="1:8" x14ac:dyDescent="0.25">
      <c r="A829" t="s">
        <v>195</v>
      </c>
      <c r="B829" t="str">
        <f>VLOOKUP(A829,Ref!$L$2:$O$194,4,FALSE)</f>
        <v>Cadiz</v>
      </c>
      <c r="C829" t="s">
        <v>572</v>
      </c>
      <c r="D829" t="str">
        <f>VLOOKUP(LEFT(C829,3),Ref!$S$2:$T$4,2,FALSE)</f>
        <v>Dry</v>
      </c>
      <c r="E829" t="str">
        <f t="shared" si="12"/>
        <v>By W and D</v>
      </c>
      <c r="F829" t="str">
        <f>VLOOKUP(MID(C829,4,10),Ref!$B$2:$E$19,4,FALSE)</f>
        <v>Nitrogen</v>
      </c>
      <c r="G829" s="1">
        <v>13.660500000000001</v>
      </c>
      <c r="H829" s="1">
        <f>VLOOKUP(MID(C829,4,10),Ref!$B$2:$D$19,3,FALSE)*G829</f>
        <v>4.0690851063829792</v>
      </c>
    </row>
    <row r="830" spans="1:8" x14ac:dyDescent="0.25">
      <c r="A830" t="s">
        <v>195</v>
      </c>
      <c r="B830" t="str">
        <f>VLOOKUP(A830,Ref!$L$2:$O$194,4,FALSE)</f>
        <v>Cadiz</v>
      </c>
      <c r="C830" t="s">
        <v>573</v>
      </c>
      <c r="D830" t="str">
        <f>VLOOKUP(LEFT(C830,3),Ref!$S$2:$T$4,2,FALSE)</f>
        <v>Dry</v>
      </c>
      <c r="E830" t="str">
        <f t="shared" si="12"/>
        <v>By W and D</v>
      </c>
      <c r="F830" t="str">
        <f>VLOOKUP(MID(C830,4,10),Ref!$B$2:$E$19,4,FALSE)</f>
        <v>Nitrogen</v>
      </c>
      <c r="G830" s="1">
        <v>1179.04</v>
      </c>
      <c r="H830" s="1">
        <f>VLOOKUP(MID(C830,4,10),Ref!$B$2:$D$19,3,FALSE)*G830</f>
        <v>136.41785123966943</v>
      </c>
    </row>
    <row r="831" spans="1:8" x14ac:dyDescent="0.25">
      <c r="A831" t="s">
        <v>195</v>
      </c>
      <c r="B831" t="str">
        <f>VLOOKUP(A831,Ref!$L$2:$O$194,4,FALSE)</f>
        <v>Cadiz</v>
      </c>
      <c r="C831" t="s">
        <v>574</v>
      </c>
      <c r="D831" t="str">
        <f>VLOOKUP(LEFT(C831,3),Ref!$S$2:$T$4,2,FALSE)</f>
        <v>Dry</v>
      </c>
      <c r="E831" t="str">
        <f t="shared" si="12"/>
        <v>By W and D</v>
      </c>
      <c r="F831" t="str">
        <f>VLOOKUP(MID(C831,4,10),Ref!$B$2:$E$19,4,FALSE)</f>
        <v>Nitrogen</v>
      </c>
      <c r="G831" s="1">
        <v>662.05</v>
      </c>
      <c r="H831" s="1">
        <f>VLOOKUP(MID(C831,4,10),Ref!$B$2:$D$19,3,FALSE)*G831</f>
        <v>68.657037037037028</v>
      </c>
    </row>
    <row r="832" spans="1:8" x14ac:dyDescent="0.25">
      <c r="A832" t="s">
        <v>195</v>
      </c>
      <c r="B832" t="str">
        <f>VLOOKUP(A832,Ref!$L$2:$O$194,4,FALSE)</f>
        <v>Cadiz</v>
      </c>
      <c r="C832" t="s">
        <v>575</v>
      </c>
      <c r="D832" t="str">
        <f>VLOOKUP(LEFT(C832,3),Ref!$S$2:$T$4,2,FALSE)</f>
        <v>Dry</v>
      </c>
      <c r="E832" t="str">
        <f t="shared" si="12"/>
        <v>By W and D</v>
      </c>
      <c r="F832" t="str">
        <f>VLOOKUP(MID(C832,4,10),Ref!$B$2:$E$19,4,FALSE)</f>
        <v>Nitrogen</v>
      </c>
      <c r="G832" s="1">
        <v>1666.26</v>
      </c>
      <c r="H832" s="1">
        <f>VLOOKUP(MID(C832,4,10),Ref!$B$2:$D$19,3,FALSE)*G832</f>
        <v>196.03058823529412</v>
      </c>
    </row>
    <row r="833" spans="1:8" x14ac:dyDescent="0.25">
      <c r="A833" t="s">
        <v>195</v>
      </c>
      <c r="B833" t="str">
        <f>VLOOKUP(A833,Ref!$L$2:$O$194,4,FALSE)</f>
        <v>Cadiz</v>
      </c>
      <c r="C833" t="s">
        <v>576</v>
      </c>
      <c r="D833" t="str">
        <f>VLOOKUP(LEFT(C833,3),Ref!$S$2:$T$4,2,FALSE)</f>
        <v>Dry</v>
      </c>
      <c r="E833" t="str">
        <f t="shared" si="12"/>
        <v>By W and D</v>
      </c>
      <c r="F833" t="str">
        <f>VLOOKUP(MID(C833,4,10),Ref!$B$2:$E$19,4,FALSE)</f>
        <v>Nitrogen</v>
      </c>
      <c r="G833" s="1">
        <v>2.9793799999999999</v>
      </c>
      <c r="H833" s="1">
        <f>VLOOKUP(MID(C833,4,10),Ref!$B$2:$D$19,3,FALSE)*G833</f>
        <v>0.52799139240506332</v>
      </c>
    </row>
    <row r="834" spans="1:8" x14ac:dyDescent="0.25">
      <c r="A834" t="s">
        <v>195</v>
      </c>
      <c r="B834" t="str">
        <f>VLOOKUP(A834,Ref!$L$2:$O$194,4,FALSE)</f>
        <v>Cadiz</v>
      </c>
      <c r="C834" t="s">
        <v>577</v>
      </c>
      <c r="D834" t="str">
        <f>VLOOKUP(LEFT(C834,3),Ref!$S$2:$T$4,2,FALSE)</f>
        <v>Dry</v>
      </c>
      <c r="E834" t="str">
        <f t="shared" si="12"/>
        <v>By W and D</v>
      </c>
      <c r="F834" t="str">
        <f>VLOOKUP(MID(C834,4,10),Ref!$B$2:$E$19,4,FALSE)</f>
        <v>Nitrogen</v>
      </c>
      <c r="G834" s="1">
        <v>2663.93</v>
      </c>
      <c r="H834" s="1">
        <f>VLOOKUP(MID(C834,4,10),Ref!$B$2:$D$19,3,FALSE)*G834</f>
        <v>2193.8247058823526</v>
      </c>
    </row>
    <row r="835" spans="1:8" x14ac:dyDescent="0.25">
      <c r="A835" t="s">
        <v>195</v>
      </c>
      <c r="B835" t="str">
        <f>VLOOKUP(A835,Ref!$L$2:$O$194,4,FALSE)</f>
        <v>Cadiz</v>
      </c>
      <c r="C835" t="s">
        <v>578</v>
      </c>
      <c r="D835" t="str">
        <f>VLOOKUP(LEFT(C835,3),Ref!$S$2:$T$4,2,FALSE)</f>
        <v>Dry</v>
      </c>
      <c r="E835" t="str">
        <f t="shared" ref="E835:E898" si="13">IF(OR(D835="Dry",D835="Wet"),"By W and D","Total")</f>
        <v>By W and D</v>
      </c>
      <c r="F835" t="str">
        <f>VLOOKUP(MID(C835,4,10),Ref!$B$2:$E$19,4,FALSE)</f>
        <v>Nitrogen</v>
      </c>
      <c r="G835" s="1">
        <v>386.91399999999999</v>
      </c>
      <c r="H835" s="1">
        <f>VLOOKUP(MID(C835,4,10),Ref!$B$2:$D$19,3,FALSE)*G835</f>
        <v>87.367677419354834</v>
      </c>
    </row>
    <row r="836" spans="1:8" x14ac:dyDescent="0.25">
      <c r="A836" t="s">
        <v>195</v>
      </c>
      <c r="B836" t="str">
        <f>VLOOKUP(A836,Ref!$L$2:$O$194,4,FALSE)</f>
        <v>Cadiz</v>
      </c>
      <c r="C836" t="s">
        <v>579</v>
      </c>
      <c r="D836" t="str">
        <f>VLOOKUP(LEFT(C836,3),Ref!$S$2:$T$4,2,FALSE)</f>
        <v>Dry</v>
      </c>
      <c r="E836" t="str">
        <f t="shared" si="13"/>
        <v>By W and D</v>
      </c>
      <c r="F836" t="str">
        <f>VLOOKUP(MID(C836,4,10),Ref!$B$2:$E$19,4,FALSE)</f>
        <v>Nitrogen</v>
      </c>
      <c r="G836" s="1">
        <v>359.47699999999998</v>
      </c>
      <c r="H836" s="1">
        <f>VLOOKUP(MID(C836,4,10),Ref!$B$2:$D$19,3,FALSE)*G836</f>
        <v>279.59322222222221</v>
      </c>
    </row>
    <row r="837" spans="1:8" x14ac:dyDescent="0.25">
      <c r="A837" t="s">
        <v>195</v>
      </c>
      <c r="B837" t="str">
        <f>VLOOKUP(A837,Ref!$L$2:$O$194,4,FALSE)</f>
        <v>Cadiz</v>
      </c>
      <c r="C837" t="s">
        <v>580</v>
      </c>
      <c r="D837" t="str">
        <f>VLOOKUP(LEFT(C837,3),Ref!$S$2:$T$4,2,FALSE)</f>
        <v>Wet</v>
      </c>
      <c r="E837" t="str">
        <f t="shared" si="13"/>
        <v>By W and D</v>
      </c>
      <c r="F837" t="str">
        <f>VLOOKUP(MID(C837,4,10),Ref!$B$2:$E$19,4,FALSE)</f>
        <v>Nitrogen</v>
      </c>
      <c r="G837" s="1">
        <v>8.5650699999999995E-7</v>
      </c>
      <c r="H837" s="1">
        <f>VLOOKUP(MID(C837,4,10),Ref!$B$2:$D$19,3,FALSE)*G837</f>
        <v>3.9970326666666665E-7</v>
      </c>
    </row>
    <row r="838" spans="1:8" x14ac:dyDescent="0.25">
      <c r="A838" t="s">
        <v>195</v>
      </c>
      <c r="B838" t="str">
        <f>VLOOKUP(A838,Ref!$L$2:$O$194,4,FALSE)</f>
        <v>Cadiz</v>
      </c>
      <c r="C838" t="s">
        <v>581</v>
      </c>
      <c r="D838" t="str">
        <f>VLOOKUP(LEFT(C838,3),Ref!$S$2:$T$4,2,FALSE)</f>
        <v>Wet</v>
      </c>
      <c r="E838" t="str">
        <f t="shared" si="13"/>
        <v>By W and D</v>
      </c>
      <c r="F838" t="str">
        <f>VLOOKUP(MID(C838,4,10),Ref!$B$2:$E$19,4,FALSE)</f>
        <v>Nitrogen</v>
      </c>
      <c r="G838" s="1">
        <v>4.50889E-4</v>
      </c>
      <c r="H838" s="1">
        <f>VLOOKUP(MID(C838,4,10),Ref!$B$2:$D$19,3,FALSE)*G838</f>
        <v>1.3722708695652176E-4</v>
      </c>
    </row>
    <row r="839" spans="1:8" x14ac:dyDescent="0.25">
      <c r="A839" t="s">
        <v>195</v>
      </c>
      <c r="B839" t="str">
        <f>VLOOKUP(A839,Ref!$L$2:$O$194,4,FALSE)</f>
        <v>Cadiz</v>
      </c>
      <c r="C839" t="s">
        <v>582</v>
      </c>
      <c r="D839" t="str">
        <f>VLOOKUP(LEFT(C839,3),Ref!$S$2:$T$4,2,FALSE)</f>
        <v>Wet</v>
      </c>
      <c r="E839" t="str">
        <f t="shared" si="13"/>
        <v>By W and D</v>
      </c>
      <c r="F839" t="str">
        <f>VLOOKUP(MID(C839,4,10),Ref!$B$2:$E$19,4,FALSE)</f>
        <v>Nitrogen</v>
      </c>
      <c r="G839" s="1">
        <v>20.751200000000001</v>
      </c>
      <c r="H839" s="1">
        <f>VLOOKUP(MID(C839,4,10),Ref!$B$2:$D$19,3,FALSE)*G839</f>
        <v>4.685754838709677</v>
      </c>
    </row>
    <row r="840" spans="1:8" x14ac:dyDescent="0.25">
      <c r="A840" t="s">
        <v>195</v>
      </c>
      <c r="B840" t="str">
        <f>VLOOKUP(A840,Ref!$L$2:$O$194,4,FALSE)</f>
        <v>Cadiz</v>
      </c>
      <c r="C840" t="s">
        <v>583</v>
      </c>
      <c r="D840" t="str">
        <f>VLOOKUP(LEFT(C840,3),Ref!$S$2:$T$4,2,FALSE)</f>
        <v>Wet</v>
      </c>
      <c r="E840" t="str">
        <f t="shared" si="13"/>
        <v>By W and D</v>
      </c>
      <c r="F840" t="str">
        <f>VLOOKUP(MID(C840,4,10),Ref!$B$2:$E$19,4,FALSE)</f>
        <v>Nitrogen</v>
      </c>
      <c r="G840" s="1">
        <v>55.015000000000001</v>
      </c>
      <c r="H840" s="1">
        <f>VLOOKUP(MID(C840,4,10),Ref!$B$2:$D$19,3,FALSE)*G840</f>
        <v>14.263148148148147</v>
      </c>
    </row>
    <row r="841" spans="1:8" x14ac:dyDescent="0.25">
      <c r="A841" t="s">
        <v>195</v>
      </c>
      <c r="B841" t="str">
        <f>VLOOKUP(A841,Ref!$L$2:$O$194,4,FALSE)</f>
        <v>Cadiz</v>
      </c>
      <c r="C841" t="s">
        <v>584</v>
      </c>
      <c r="D841" t="str">
        <f>VLOOKUP(LEFT(C841,3),Ref!$S$2:$T$4,2,FALSE)</f>
        <v>Wet</v>
      </c>
      <c r="E841" t="str">
        <f t="shared" si="13"/>
        <v>By W and D</v>
      </c>
      <c r="F841" t="str">
        <f>VLOOKUP(MID(C841,4,10),Ref!$B$2:$E$19,4,FALSE)</f>
        <v>Nitrogen</v>
      </c>
      <c r="G841" s="1">
        <v>6770.86</v>
      </c>
      <c r="H841" s="1">
        <f>VLOOKUP(MID(C841,4,10),Ref!$B$2:$D$19,3,FALSE)*G841</f>
        <v>1504.6355555555554</v>
      </c>
    </row>
    <row r="842" spans="1:8" x14ac:dyDescent="0.25">
      <c r="A842" t="s">
        <v>195</v>
      </c>
      <c r="B842" t="str">
        <f>VLOOKUP(A842,Ref!$L$2:$O$194,4,FALSE)</f>
        <v>Cadiz</v>
      </c>
      <c r="C842" t="s">
        <v>585</v>
      </c>
      <c r="D842" t="str">
        <f>VLOOKUP(LEFT(C842,3),Ref!$S$2:$T$4,2,FALSE)</f>
        <v>Wet</v>
      </c>
      <c r="E842" t="str">
        <f t="shared" si="13"/>
        <v>By W and D</v>
      </c>
      <c r="F842" t="str">
        <f>VLOOKUP(MID(C842,4,10),Ref!$B$2:$E$19,4,FALSE)</f>
        <v>Nitrogen</v>
      </c>
      <c r="G842" s="1">
        <v>2.0956499999999999E-2</v>
      </c>
      <c r="H842" s="1">
        <f>VLOOKUP(MID(C842,4,10),Ref!$B$2:$D$19,3,FALSE)*G842</f>
        <v>6.2423617021276591E-3</v>
      </c>
    </row>
    <row r="843" spans="1:8" x14ac:dyDescent="0.25">
      <c r="A843" t="s">
        <v>195</v>
      </c>
      <c r="B843" t="str">
        <f>VLOOKUP(A843,Ref!$L$2:$O$194,4,FALSE)</f>
        <v>Cadiz</v>
      </c>
      <c r="C843" t="s">
        <v>586</v>
      </c>
      <c r="D843" t="str">
        <f>VLOOKUP(LEFT(C843,3),Ref!$S$2:$T$4,2,FALSE)</f>
        <v>Wet</v>
      </c>
      <c r="E843" t="str">
        <f t="shared" si="13"/>
        <v>By W and D</v>
      </c>
      <c r="F843" t="str">
        <f>VLOOKUP(MID(C843,4,10),Ref!$B$2:$E$19,4,FALSE)</f>
        <v>Nitrogen</v>
      </c>
      <c r="G843" s="1">
        <v>0.45124900000000001</v>
      </c>
      <c r="H843" s="1">
        <f>VLOOKUP(MID(C843,4,10),Ref!$B$2:$D$19,3,FALSE)*G843</f>
        <v>5.2210628099173553E-2</v>
      </c>
    </row>
    <row r="844" spans="1:8" x14ac:dyDescent="0.25">
      <c r="A844" t="s">
        <v>195</v>
      </c>
      <c r="B844" t="str">
        <f>VLOOKUP(A844,Ref!$L$2:$O$194,4,FALSE)</f>
        <v>Cadiz</v>
      </c>
      <c r="C844" t="s">
        <v>587</v>
      </c>
      <c r="D844" t="str">
        <f>VLOOKUP(LEFT(C844,3),Ref!$S$2:$T$4,2,FALSE)</f>
        <v>Wet</v>
      </c>
      <c r="E844" t="str">
        <f t="shared" si="13"/>
        <v>By W and D</v>
      </c>
      <c r="F844" t="str">
        <f>VLOOKUP(MID(C844,4,10),Ref!$B$2:$E$19,4,FALSE)</f>
        <v>Nitrogen</v>
      </c>
      <c r="G844" s="1">
        <v>0.24285300000000001</v>
      </c>
      <c r="H844" s="1">
        <f>VLOOKUP(MID(C844,4,10),Ref!$B$2:$D$19,3,FALSE)*G844</f>
        <v>2.5184755555555556E-2</v>
      </c>
    </row>
    <row r="845" spans="1:8" x14ac:dyDescent="0.25">
      <c r="A845" t="s">
        <v>195</v>
      </c>
      <c r="B845" t="str">
        <f>VLOOKUP(A845,Ref!$L$2:$O$194,4,FALSE)</f>
        <v>Cadiz</v>
      </c>
      <c r="C845" t="s">
        <v>588</v>
      </c>
      <c r="D845" t="str">
        <f>VLOOKUP(LEFT(C845,3),Ref!$S$2:$T$4,2,FALSE)</f>
        <v>Wet</v>
      </c>
      <c r="E845" t="str">
        <f t="shared" si="13"/>
        <v>By W and D</v>
      </c>
      <c r="F845" t="str">
        <f>VLOOKUP(MID(C845,4,10),Ref!$B$2:$E$19,4,FALSE)</f>
        <v>Nitrogen</v>
      </c>
      <c r="G845" s="1">
        <v>2517.54</v>
      </c>
      <c r="H845" s="1">
        <f>VLOOKUP(MID(C845,4,10),Ref!$B$2:$D$19,3,FALSE)*G845</f>
        <v>296.18117647058824</v>
      </c>
    </row>
    <row r="846" spans="1:8" x14ac:dyDescent="0.25">
      <c r="A846" t="s">
        <v>195</v>
      </c>
      <c r="B846" t="str">
        <f>VLOOKUP(A846,Ref!$L$2:$O$194,4,FALSE)</f>
        <v>Cadiz</v>
      </c>
      <c r="C846" t="s">
        <v>589</v>
      </c>
      <c r="D846" t="str">
        <f>VLOOKUP(LEFT(C846,3),Ref!$S$2:$T$4,2,FALSE)</f>
        <v>Wet</v>
      </c>
      <c r="E846" t="str">
        <f t="shared" si="13"/>
        <v>By W and D</v>
      </c>
      <c r="F846" t="str">
        <f>VLOOKUP(MID(C846,4,10),Ref!$B$2:$E$19,4,FALSE)</f>
        <v>Nitrogen</v>
      </c>
      <c r="G846" s="1">
        <v>7.0195400000000001</v>
      </c>
      <c r="H846" s="1">
        <f>VLOOKUP(MID(C846,4,10),Ref!$B$2:$D$19,3,FALSE)*G846</f>
        <v>1.2439691139240507</v>
      </c>
    </row>
    <row r="847" spans="1:8" x14ac:dyDescent="0.25">
      <c r="A847" t="s">
        <v>195</v>
      </c>
      <c r="B847" t="str">
        <f>VLOOKUP(A847,Ref!$L$2:$O$194,4,FALSE)</f>
        <v>Cadiz</v>
      </c>
      <c r="C847" t="s">
        <v>590</v>
      </c>
      <c r="D847" t="str">
        <f>VLOOKUP(LEFT(C847,3),Ref!$S$2:$T$4,2,FALSE)</f>
        <v>Wet</v>
      </c>
      <c r="E847" t="str">
        <f t="shared" si="13"/>
        <v>By W and D</v>
      </c>
      <c r="F847" t="str">
        <f>VLOOKUP(MID(C847,4,10),Ref!$B$2:$E$19,4,FALSE)</f>
        <v>Nitrogen</v>
      </c>
      <c r="G847" s="1">
        <v>295.75400000000002</v>
      </c>
      <c r="H847" s="1">
        <f>VLOOKUP(MID(C847,4,10),Ref!$B$2:$D$19,3,FALSE)*G847</f>
        <v>243.56211764705884</v>
      </c>
    </row>
    <row r="848" spans="1:8" x14ac:dyDescent="0.25">
      <c r="A848" t="s">
        <v>195</v>
      </c>
      <c r="B848" t="str">
        <f>VLOOKUP(A848,Ref!$L$2:$O$194,4,FALSE)</f>
        <v>Cadiz</v>
      </c>
      <c r="C848" t="s">
        <v>591</v>
      </c>
      <c r="D848" t="str">
        <f>VLOOKUP(LEFT(C848,3),Ref!$S$2:$T$4,2,FALSE)</f>
        <v>Wet</v>
      </c>
      <c r="E848" t="str">
        <f t="shared" si="13"/>
        <v>By W and D</v>
      </c>
      <c r="F848" t="str">
        <f>VLOOKUP(MID(C848,4,10),Ref!$B$2:$E$19,4,FALSE)</f>
        <v>Nitrogen</v>
      </c>
      <c r="G848" s="1">
        <v>1347.43</v>
      </c>
      <c r="H848" s="1">
        <f>VLOOKUP(MID(C848,4,10),Ref!$B$2:$D$19,3,FALSE)*G848</f>
        <v>304.25838709677419</v>
      </c>
    </row>
    <row r="849" spans="1:8" x14ac:dyDescent="0.25">
      <c r="A849" t="s">
        <v>195</v>
      </c>
      <c r="B849" t="str">
        <f>VLOOKUP(A849,Ref!$L$2:$O$194,4,FALSE)</f>
        <v>Cadiz</v>
      </c>
      <c r="C849" t="s">
        <v>592</v>
      </c>
      <c r="D849" t="str">
        <f>VLOOKUP(LEFT(C849,3),Ref!$S$2:$T$4,2,FALSE)</f>
        <v>Wet</v>
      </c>
      <c r="E849" t="str">
        <f t="shared" si="13"/>
        <v>By W and D</v>
      </c>
      <c r="F849" t="str">
        <f>VLOOKUP(MID(C849,4,10),Ref!$B$2:$E$19,4,FALSE)</f>
        <v>Nitrogen</v>
      </c>
      <c r="G849" s="1">
        <v>2359.23</v>
      </c>
      <c r="H849" s="1">
        <f>VLOOKUP(MID(C849,4,10),Ref!$B$2:$D$19,3,FALSE)*G849</f>
        <v>1834.9566666666667</v>
      </c>
    </row>
    <row r="850" spans="1:8" x14ac:dyDescent="0.25">
      <c r="A850" t="s">
        <v>195</v>
      </c>
      <c r="B850" t="str">
        <f>VLOOKUP(A850,Ref!$L$2:$O$194,4,FALSE)</f>
        <v>Cadiz</v>
      </c>
      <c r="C850" t="s">
        <v>593</v>
      </c>
      <c r="D850" t="str">
        <f>VLOOKUP(LEFT(C850,3),Ref!$S$2:$T$4,2,FALSE)</f>
        <v>Total (Dry+Wet)</v>
      </c>
      <c r="E850" t="str">
        <f t="shared" si="13"/>
        <v>Total</v>
      </c>
      <c r="F850" t="str">
        <f>VLOOKUP(MID(C850,4,10),Ref!$B$2:$E$19,4,FALSE)</f>
        <v>Nitrogen</v>
      </c>
      <c r="G850" s="1">
        <v>111.021</v>
      </c>
      <c r="H850" s="1">
        <f>VLOOKUP(MID(C850,4,10),Ref!$B$2:$D$19,3,FALSE)*G850</f>
        <v>51.809800000000003</v>
      </c>
    </row>
    <row r="851" spans="1:8" x14ac:dyDescent="0.25">
      <c r="A851" t="s">
        <v>195</v>
      </c>
      <c r="B851" t="str">
        <f>VLOOKUP(A851,Ref!$L$2:$O$194,4,FALSE)</f>
        <v>Cadiz</v>
      </c>
      <c r="C851" t="s">
        <v>594</v>
      </c>
      <c r="D851" t="str">
        <f>VLOOKUP(LEFT(C851,3),Ref!$S$2:$T$4,2,FALSE)</f>
        <v>Total (Dry+Wet)</v>
      </c>
      <c r="E851" t="str">
        <f t="shared" si="13"/>
        <v>Total</v>
      </c>
      <c r="F851" t="str">
        <f>VLOOKUP(MID(C851,4,10),Ref!$B$2:$E$19,4,FALSE)</f>
        <v>Nitrogen</v>
      </c>
      <c r="G851" s="1">
        <v>1840.9</v>
      </c>
      <c r="H851" s="1">
        <f>VLOOKUP(MID(C851,4,10),Ref!$B$2:$D$19,3,FALSE)*G851</f>
        <v>560.27391304347827</v>
      </c>
    </row>
    <row r="852" spans="1:8" x14ac:dyDescent="0.25">
      <c r="A852" t="s">
        <v>195</v>
      </c>
      <c r="B852" t="str">
        <f>VLOOKUP(A852,Ref!$L$2:$O$194,4,FALSE)</f>
        <v>Cadiz</v>
      </c>
      <c r="C852" t="s">
        <v>595</v>
      </c>
      <c r="D852" t="str">
        <f>VLOOKUP(LEFT(C852,3),Ref!$S$2:$T$4,2,FALSE)</f>
        <v>Total (Dry+Wet)</v>
      </c>
      <c r="E852" t="str">
        <f t="shared" si="13"/>
        <v>Total</v>
      </c>
      <c r="F852" t="str">
        <f>VLOOKUP(MID(C852,4,10),Ref!$B$2:$E$19,4,FALSE)</f>
        <v>Nitrogen</v>
      </c>
      <c r="G852" s="1">
        <v>29.710599999999999</v>
      </c>
      <c r="H852" s="1">
        <f>VLOOKUP(MID(C852,4,10),Ref!$B$2:$D$19,3,FALSE)*G852</f>
        <v>6.7088451612903226</v>
      </c>
    </row>
    <row r="853" spans="1:8" x14ac:dyDescent="0.25">
      <c r="A853" t="s">
        <v>195</v>
      </c>
      <c r="B853" t="str">
        <f>VLOOKUP(A853,Ref!$L$2:$O$194,4,FALSE)</f>
        <v>Cadiz</v>
      </c>
      <c r="C853" t="s">
        <v>596</v>
      </c>
      <c r="D853" t="str">
        <f>VLOOKUP(LEFT(C853,3),Ref!$S$2:$T$4,2,FALSE)</f>
        <v>Total (Dry+Wet)</v>
      </c>
      <c r="E853" t="str">
        <f t="shared" si="13"/>
        <v>Total</v>
      </c>
      <c r="F853" t="str">
        <f>VLOOKUP(MID(C853,4,10),Ref!$B$2:$E$19,4,FALSE)</f>
        <v>Nitrogen</v>
      </c>
      <c r="G853" s="1">
        <v>281.40300000000002</v>
      </c>
      <c r="H853" s="1">
        <f>VLOOKUP(MID(C853,4,10),Ref!$B$2:$D$19,3,FALSE)*G853</f>
        <v>72.956333333333333</v>
      </c>
    </row>
    <row r="854" spans="1:8" x14ac:dyDescent="0.25">
      <c r="A854" t="s">
        <v>195</v>
      </c>
      <c r="B854" t="str">
        <f>VLOOKUP(A854,Ref!$L$2:$O$194,4,FALSE)</f>
        <v>Cadiz</v>
      </c>
      <c r="C854" t="s">
        <v>597</v>
      </c>
      <c r="D854" t="str">
        <f>VLOOKUP(LEFT(C854,3),Ref!$S$2:$T$4,2,FALSE)</f>
        <v>Total (Dry+Wet)</v>
      </c>
      <c r="E854" t="str">
        <f t="shared" si="13"/>
        <v>Total</v>
      </c>
      <c r="F854" t="str">
        <f>VLOOKUP(MID(C854,4,10),Ref!$B$2:$E$19,4,FALSE)</f>
        <v>Nitrogen</v>
      </c>
      <c r="G854" s="1">
        <v>17671.400000000001</v>
      </c>
      <c r="H854" s="1">
        <f>VLOOKUP(MID(C854,4,10),Ref!$B$2:$D$19,3,FALSE)*G854</f>
        <v>3926.9777777777781</v>
      </c>
    </row>
    <row r="855" spans="1:8" x14ac:dyDescent="0.25">
      <c r="A855" t="s">
        <v>195</v>
      </c>
      <c r="B855" t="str">
        <f>VLOOKUP(A855,Ref!$L$2:$O$194,4,FALSE)</f>
        <v>Cadiz</v>
      </c>
      <c r="C855" t="s">
        <v>598</v>
      </c>
      <c r="D855" t="str">
        <f>VLOOKUP(LEFT(C855,3),Ref!$S$2:$T$4,2,FALSE)</f>
        <v>Total (Dry+Wet)</v>
      </c>
      <c r="E855" t="str">
        <f t="shared" si="13"/>
        <v>Total</v>
      </c>
      <c r="F855" t="str">
        <f>VLOOKUP(MID(C855,4,10),Ref!$B$2:$E$19,4,FALSE)</f>
        <v>Nitrogen</v>
      </c>
      <c r="G855" s="1">
        <v>13.6815</v>
      </c>
      <c r="H855" s="1">
        <f>VLOOKUP(MID(C855,4,10),Ref!$B$2:$D$19,3,FALSE)*G855</f>
        <v>4.0753404255319143</v>
      </c>
    </row>
    <row r="856" spans="1:8" x14ac:dyDescent="0.25">
      <c r="A856" t="s">
        <v>195</v>
      </c>
      <c r="B856" t="str">
        <f>VLOOKUP(A856,Ref!$L$2:$O$194,4,FALSE)</f>
        <v>Cadiz</v>
      </c>
      <c r="C856" t="s">
        <v>599</v>
      </c>
      <c r="D856" t="str">
        <f>VLOOKUP(LEFT(C856,3),Ref!$S$2:$T$4,2,FALSE)</f>
        <v>Total (Dry+Wet)</v>
      </c>
      <c r="E856" t="str">
        <f t="shared" si="13"/>
        <v>Total</v>
      </c>
      <c r="F856" t="str">
        <f>VLOOKUP(MID(C856,4,10),Ref!$B$2:$E$19,4,FALSE)</f>
        <v>Nitrogen</v>
      </c>
      <c r="G856" s="1">
        <v>1179.49</v>
      </c>
      <c r="H856" s="1">
        <f>VLOOKUP(MID(C856,4,10),Ref!$B$2:$D$19,3,FALSE)*G856</f>
        <v>136.4699173553719</v>
      </c>
    </row>
    <row r="857" spans="1:8" x14ac:dyDescent="0.25">
      <c r="A857" t="s">
        <v>195</v>
      </c>
      <c r="B857" t="str">
        <f>VLOOKUP(A857,Ref!$L$2:$O$194,4,FALSE)</f>
        <v>Cadiz</v>
      </c>
      <c r="C857" t="s">
        <v>600</v>
      </c>
      <c r="D857" t="str">
        <f>VLOOKUP(LEFT(C857,3),Ref!$S$2:$T$4,2,FALSE)</f>
        <v>Total (Dry+Wet)</v>
      </c>
      <c r="E857" t="str">
        <f t="shared" si="13"/>
        <v>Total</v>
      </c>
      <c r="F857" t="str">
        <f>VLOOKUP(MID(C857,4,10),Ref!$B$2:$E$19,4,FALSE)</f>
        <v>Nitrogen</v>
      </c>
      <c r="G857" s="1">
        <v>662.29300000000001</v>
      </c>
      <c r="H857" s="1">
        <f>VLOOKUP(MID(C857,4,10),Ref!$B$2:$D$19,3,FALSE)*G857</f>
        <v>68.682237037037041</v>
      </c>
    </row>
    <row r="858" spans="1:8" x14ac:dyDescent="0.25">
      <c r="A858" t="s">
        <v>195</v>
      </c>
      <c r="B858" t="str">
        <f>VLOOKUP(A858,Ref!$L$2:$O$194,4,FALSE)</f>
        <v>Cadiz</v>
      </c>
      <c r="C858" t="s">
        <v>601</v>
      </c>
      <c r="D858" t="str">
        <f>VLOOKUP(LEFT(C858,3),Ref!$S$2:$T$4,2,FALSE)</f>
        <v>Total (Dry+Wet)</v>
      </c>
      <c r="E858" t="str">
        <f t="shared" si="13"/>
        <v>Total</v>
      </c>
      <c r="F858" t="str">
        <f>VLOOKUP(MID(C858,4,10),Ref!$B$2:$E$19,4,FALSE)</f>
        <v>Nitrogen</v>
      </c>
      <c r="G858" s="1">
        <v>4183.8</v>
      </c>
      <c r="H858" s="1">
        <f>VLOOKUP(MID(C858,4,10),Ref!$B$2:$D$19,3,FALSE)*G858</f>
        <v>492.21176470588239</v>
      </c>
    </row>
    <row r="859" spans="1:8" x14ac:dyDescent="0.25">
      <c r="A859" t="s">
        <v>195</v>
      </c>
      <c r="B859" t="str">
        <f>VLOOKUP(A859,Ref!$L$2:$O$194,4,FALSE)</f>
        <v>Cadiz</v>
      </c>
      <c r="C859" t="s">
        <v>602</v>
      </c>
      <c r="D859" t="str">
        <f>VLOOKUP(LEFT(C859,3),Ref!$S$2:$T$4,2,FALSE)</f>
        <v>Total (Dry+Wet)</v>
      </c>
      <c r="E859" t="str">
        <f t="shared" si="13"/>
        <v>Total</v>
      </c>
      <c r="F859" t="str">
        <f>VLOOKUP(MID(C859,4,10),Ref!$B$2:$E$19,4,FALSE)</f>
        <v>Nitrogen</v>
      </c>
      <c r="G859" s="1">
        <v>9.99892</v>
      </c>
      <c r="H859" s="1">
        <f>VLOOKUP(MID(C859,4,10),Ref!$B$2:$D$19,3,FALSE)*G859</f>
        <v>1.7719605063291139</v>
      </c>
    </row>
    <row r="860" spans="1:8" x14ac:dyDescent="0.25">
      <c r="A860" t="s">
        <v>195</v>
      </c>
      <c r="B860" t="str">
        <f>VLOOKUP(A860,Ref!$L$2:$O$194,4,FALSE)</f>
        <v>Cadiz</v>
      </c>
      <c r="C860" t="s">
        <v>603</v>
      </c>
      <c r="D860" t="str">
        <f>VLOOKUP(LEFT(C860,3),Ref!$S$2:$T$4,2,FALSE)</f>
        <v>Total (Dry+Wet)</v>
      </c>
      <c r="E860" t="str">
        <f t="shared" si="13"/>
        <v>Total</v>
      </c>
      <c r="F860" t="str">
        <f>VLOOKUP(MID(C860,4,10),Ref!$B$2:$E$19,4,FALSE)</f>
        <v>Nitrogen</v>
      </c>
      <c r="G860" s="1">
        <v>2959.68</v>
      </c>
      <c r="H860" s="1">
        <f>VLOOKUP(MID(C860,4,10),Ref!$B$2:$D$19,3,FALSE)*G860</f>
        <v>2437.3835294117644</v>
      </c>
    </row>
    <row r="861" spans="1:8" x14ac:dyDescent="0.25">
      <c r="A861" t="s">
        <v>195</v>
      </c>
      <c r="B861" t="str">
        <f>VLOOKUP(A861,Ref!$L$2:$O$194,4,FALSE)</f>
        <v>Cadiz</v>
      </c>
      <c r="C861" t="s">
        <v>604</v>
      </c>
      <c r="D861" t="str">
        <f>VLOOKUP(LEFT(C861,3),Ref!$S$2:$T$4,2,FALSE)</f>
        <v>Total (Dry+Wet)</v>
      </c>
      <c r="E861" t="str">
        <f t="shared" si="13"/>
        <v>Total</v>
      </c>
      <c r="F861" t="str">
        <f>VLOOKUP(MID(C861,4,10),Ref!$B$2:$E$19,4,FALSE)</f>
        <v>Nitrogen</v>
      </c>
      <c r="G861" s="1">
        <v>1734.34</v>
      </c>
      <c r="H861" s="1">
        <f>VLOOKUP(MID(C861,4,10),Ref!$B$2:$D$19,3,FALSE)*G861</f>
        <v>391.62516129032252</v>
      </c>
    </row>
    <row r="862" spans="1:8" x14ac:dyDescent="0.25">
      <c r="A862" t="s">
        <v>195</v>
      </c>
      <c r="B862" t="str">
        <f>VLOOKUP(A862,Ref!$L$2:$O$194,4,FALSE)</f>
        <v>Cadiz</v>
      </c>
      <c r="C862" t="s">
        <v>605</v>
      </c>
      <c r="D862" t="str">
        <f>VLOOKUP(LEFT(C862,3),Ref!$S$2:$T$4,2,FALSE)</f>
        <v>Total (Dry+Wet)</v>
      </c>
      <c r="E862" t="str">
        <f t="shared" si="13"/>
        <v>Total</v>
      </c>
      <c r="F862" t="str">
        <f>VLOOKUP(MID(C862,4,10),Ref!$B$2:$E$19,4,FALSE)</f>
        <v>Nitrogen</v>
      </c>
      <c r="G862" s="1">
        <v>2718.71</v>
      </c>
      <c r="H862" s="1">
        <f>VLOOKUP(MID(C862,4,10),Ref!$B$2:$D$19,3,FALSE)*G862</f>
        <v>2114.5522222222221</v>
      </c>
    </row>
    <row r="863" spans="1:8" x14ac:dyDescent="0.25">
      <c r="A863" t="s">
        <v>195</v>
      </c>
      <c r="B863" t="str">
        <f>VLOOKUP(A863,Ref!$L$2:$O$194,4,FALSE)</f>
        <v>Cadiz</v>
      </c>
      <c r="C863" t="s">
        <v>606</v>
      </c>
      <c r="D863" t="str">
        <f>VLOOKUP(LEFT(C863,3),Ref!$S$2:$T$4,2,FALSE)</f>
        <v>Dry</v>
      </c>
      <c r="E863" t="str">
        <f t="shared" si="13"/>
        <v>By W and D</v>
      </c>
      <c r="F863" t="str">
        <f>VLOOKUP(MID(C863,4,10),Ref!$B$2:$E$19,4,FALSE)</f>
        <v>Total Nitrogen</v>
      </c>
      <c r="G863" s="1">
        <v>6061.61</v>
      </c>
      <c r="H863" s="1">
        <f>VLOOKUP(MID(C863,4,10),Ref!$B$2:$D$19,3,FALSE)*G863</f>
        <v>6061.61</v>
      </c>
    </row>
    <row r="864" spans="1:8" x14ac:dyDescent="0.25">
      <c r="A864" t="s">
        <v>195</v>
      </c>
      <c r="B864" t="str">
        <f>VLOOKUP(A864,Ref!$L$2:$O$194,4,FALSE)</f>
        <v>Cadiz</v>
      </c>
      <c r="C864" t="s">
        <v>607</v>
      </c>
      <c r="D864" t="str">
        <f>VLOOKUP(LEFT(C864,3),Ref!$S$2:$T$4,2,FALSE)</f>
        <v>Wet</v>
      </c>
      <c r="E864" t="str">
        <f t="shared" si="13"/>
        <v>By W and D</v>
      </c>
      <c r="F864" t="str">
        <f>VLOOKUP(MID(C864,4,10),Ref!$B$2:$E$19,4,FALSE)</f>
        <v>Total Nitrogen</v>
      </c>
      <c r="G864" s="1">
        <v>4203.88</v>
      </c>
      <c r="H864" s="1">
        <f>VLOOKUP(MID(C864,4,10),Ref!$B$2:$D$19,3,FALSE)*G864</f>
        <v>4203.88</v>
      </c>
    </row>
    <row r="865" spans="1:8" x14ac:dyDescent="0.25">
      <c r="A865" t="s">
        <v>195</v>
      </c>
      <c r="B865" t="str">
        <f>VLOOKUP(A865,Ref!$L$2:$O$194,4,FALSE)</f>
        <v>Cadiz</v>
      </c>
      <c r="C865" t="s">
        <v>608</v>
      </c>
      <c r="D865" t="str">
        <f>VLOOKUP(LEFT(C865,3),Ref!$S$2:$T$4,2,FALSE)</f>
        <v>Total (Dry+Wet)</v>
      </c>
      <c r="E865" t="str">
        <f t="shared" si="13"/>
        <v>Total</v>
      </c>
      <c r="F865" t="str">
        <f>VLOOKUP(MID(C865,4,10),Ref!$B$2:$E$19,4,FALSE)</f>
        <v>Total Nitrogen</v>
      </c>
      <c r="G865" s="1">
        <v>10265.5</v>
      </c>
      <c r="H865" s="1">
        <f>VLOOKUP(MID(C865,4,10),Ref!$B$2:$D$19,3,FALSE)*G865</f>
        <v>10265.5</v>
      </c>
    </row>
    <row r="866" spans="1:8" x14ac:dyDescent="0.25">
      <c r="A866" t="s">
        <v>203</v>
      </c>
      <c r="B866" t="str">
        <f>VLOOKUP(A866,Ref!$L$2:$O$194,4,FALSE)</f>
        <v>Chassahowitzka National Wildlife</v>
      </c>
      <c r="C866" t="s">
        <v>555</v>
      </c>
      <c r="D866" t="str">
        <f>VLOOKUP(LEFT(C866,3),Ref!$S$2:$T$4,2,FALSE)</f>
        <v>Dry</v>
      </c>
      <c r="E866" t="str">
        <f t="shared" si="13"/>
        <v>By W and D</v>
      </c>
      <c r="F866" t="str">
        <f>VLOOKUP(MID(C866,4,10),Ref!$B$2:$E$19,4,FALSE)</f>
        <v>Sulfur</v>
      </c>
      <c r="G866" s="1">
        <v>4074.03</v>
      </c>
      <c r="H866" s="1">
        <f>VLOOKUP(MID(C866,4,10),Ref!$B$2:$D$19,3,FALSE)*G866</f>
        <v>2037.0150000000001</v>
      </c>
    </row>
    <row r="867" spans="1:8" x14ac:dyDescent="0.25">
      <c r="A867" t="s">
        <v>203</v>
      </c>
      <c r="B867" t="str">
        <f>VLOOKUP(A867,Ref!$L$2:$O$194,4,FALSE)</f>
        <v>Chassahowitzka National Wildlife</v>
      </c>
      <c r="C867" t="s">
        <v>556</v>
      </c>
      <c r="D867" t="str">
        <f>VLOOKUP(LEFT(C867,3),Ref!$S$2:$T$4,2,FALSE)</f>
        <v>Dry</v>
      </c>
      <c r="E867" t="str">
        <f t="shared" si="13"/>
        <v>By W and D</v>
      </c>
      <c r="F867" t="str">
        <f>VLOOKUP(MID(C867,4,10),Ref!$B$2:$E$19,4,FALSE)</f>
        <v>Sulfur</v>
      </c>
      <c r="G867" s="1">
        <v>30.1797</v>
      </c>
      <c r="H867" s="1">
        <f>VLOOKUP(MID(C867,4,10),Ref!$B$2:$D$19,3,FALSE)*G867</f>
        <v>9.8545959183673464</v>
      </c>
    </row>
    <row r="868" spans="1:8" x14ac:dyDescent="0.25">
      <c r="A868" t="s">
        <v>203</v>
      </c>
      <c r="B868" t="str">
        <f>VLOOKUP(A868,Ref!$L$2:$O$194,4,FALSE)</f>
        <v>Chassahowitzka National Wildlife</v>
      </c>
      <c r="C868" t="s">
        <v>557</v>
      </c>
      <c r="D868" t="str">
        <f>VLOOKUP(LEFT(C868,3),Ref!$S$2:$T$4,2,FALSE)</f>
        <v>Dry</v>
      </c>
      <c r="E868" t="str">
        <f t="shared" si="13"/>
        <v>By W and D</v>
      </c>
      <c r="F868" t="str">
        <f>VLOOKUP(MID(C868,4,10),Ref!$B$2:$E$19,4,FALSE)</f>
        <v>Sulfur</v>
      </c>
      <c r="G868" s="1">
        <v>676.61099999999999</v>
      </c>
      <c r="H868" s="1">
        <f>VLOOKUP(MID(C868,4,10),Ref!$B$2:$D$19,3,FALSE)*G868</f>
        <v>225.53699999999998</v>
      </c>
    </row>
    <row r="869" spans="1:8" x14ac:dyDescent="0.25">
      <c r="A869" t="s">
        <v>203</v>
      </c>
      <c r="B869" t="str">
        <f>VLOOKUP(A869,Ref!$L$2:$O$194,4,FALSE)</f>
        <v>Chassahowitzka National Wildlife</v>
      </c>
      <c r="C869" t="s">
        <v>558</v>
      </c>
      <c r="D869" t="str">
        <f>VLOOKUP(LEFT(C869,3),Ref!$S$2:$T$4,2,FALSE)</f>
        <v>Wet</v>
      </c>
      <c r="E869" t="str">
        <f t="shared" si="13"/>
        <v>By W and D</v>
      </c>
      <c r="F869" t="str">
        <f>VLOOKUP(MID(C869,4,10),Ref!$B$2:$E$19,4,FALSE)</f>
        <v>Sulfur</v>
      </c>
      <c r="G869" s="1">
        <v>52.631500000000003</v>
      </c>
      <c r="H869" s="1">
        <f>VLOOKUP(MID(C869,4,10),Ref!$B$2:$D$19,3,FALSE)*G869</f>
        <v>26.315750000000001</v>
      </c>
    </row>
    <row r="870" spans="1:8" x14ac:dyDescent="0.25">
      <c r="A870" t="s">
        <v>203</v>
      </c>
      <c r="B870" t="str">
        <f>VLOOKUP(A870,Ref!$L$2:$O$194,4,FALSE)</f>
        <v>Chassahowitzka National Wildlife</v>
      </c>
      <c r="C870" t="s">
        <v>559</v>
      </c>
      <c r="D870" t="str">
        <f>VLOOKUP(LEFT(C870,3),Ref!$S$2:$T$4,2,FALSE)</f>
        <v>Wet</v>
      </c>
      <c r="E870" t="str">
        <f t="shared" si="13"/>
        <v>By W and D</v>
      </c>
      <c r="F870" t="str">
        <f>VLOOKUP(MID(C870,4,10),Ref!$B$2:$E$19,4,FALSE)</f>
        <v>Sulfur</v>
      </c>
      <c r="G870" s="1">
        <v>12.973699999999999</v>
      </c>
      <c r="H870" s="1">
        <f>VLOOKUP(MID(C870,4,10),Ref!$B$2:$D$19,3,FALSE)*G870</f>
        <v>4.2363102040816321</v>
      </c>
    </row>
    <row r="871" spans="1:8" x14ac:dyDescent="0.25">
      <c r="A871" t="s">
        <v>203</v>
      </c>
      <c r="B871" t="str">
        <f>VLOOKUP(A871,Ref!$L$2:$O$194,4,FALSE)</f>
        <v>Chassahowitzka National Wildlife</v>
      </c>
      <c r="C871" t="s">
        <v>560</v>
      </c>
      <c r="D871" t="str">
        <f>VLOOKUP(LEFT(C871,3),Ref!$S$2:$T$4,2,FALSE)</f>
        <v>Wet</v>
      </c>
      <c r="E871" t="str">
        <f t="shared" si="13"/>
        <v>By W and D</v>
      </c>
      <c r="F871" t="str">
        <f>VLOOKUP(MID(C871,4,10),Ref!$B$2:$E$19,4,FALSE)</f>
        <v>Sulfur</v>
      </c>
      <c r="G871" s="1">
        <v>14553.2</v>
      </c>
      <c r="H871" s="1">
        <f>VLOOKUP(MID(C871,4,10),Ref!$B$2:$D$19,3,FALSE)*G871</f>
        <v>4851.0666666666666</v>
      </c>
    </row>
    <row r="872" spans="1:8" x14ac:dyDescent="0.25">
      <c r="A872" t="s">
        <v>203</v>
      </c>
      <c r="B872" t="str">
        <f>VLOOKUP(A872,Ref!$L$2:$O$194,4,FALSE)</f>
        <v>Chassahowitzka National Wildlife</v>
      </c>
      <c r="C872" t="s">
        <v>561</v>
      </c>
      <c r="D872" t="str">
        <f>VLOOKUP(LEFT(C872,3),Ref!$S$2:$T$4,2,FALSE)</f>
        <v>Total (Dry+Wet)</v>
      </c>
      <c r="E872" t="str">
        <f t="shared" si="13"/>
        <v>Total</v>
      </c>
      <c r="F872" t="str">
        <f>VLOOKUP(MID(C872,4,10),Ref!$B$2:$E$19,4,FALSE)</f>
        <v>Sulfur</v>
      </c>
      <c r="G872" s="1">
        <v>4126.66</v>
      </c>
      <c r="H872" s="1">
        <f>VLOOKUP(MID(C872,4,10),Ref!$B$2:$D$19,3,FALSE)*G872</f>
        <v>2063.33</v>
      </c>
    </row>
    <row r="873" spans="1:8" x14ac:dyDescent="0.25">
      <c r="A873" t="s">
        <v>203</v>
      </c>
      <c r="B873" t="str">
        <f>VLOOKUP(A873,Ref!$L$2:$O$194,4,FALSE)</f>
        <v>Chassahowitzka National Wildlife</v>
      </c>
      <c r="C873" t="s">
        <v>562</v>
      </c>
      <c r="D873" t="str">
        <f>VLOOKUP(LEFT(C873,3),Ref!$S$2:$T$4,2,FALSE)</f>
        <v>Total (Dry+Wet)</v>
      </c>
      <c r="E873" t="str">
        <f t="shared" si="13"/>
        <v>Total</v>
      </c>
      <c r="F873" t="str">
        <f>VLOOKUP(MID(C873,4,10),Ref!$B$2:$E$19,4,FALSE)</f>
        <v>Sulfur</v>
      </c>
      <c r="G873" s="1">
        <v>43.153399999999998</v>
      </c>
      <c r="H873" s="1">
        <f>VLOOKUP(MID(C873,4,10),Ref!$B$2:$D$19,3,FALSE)*G873</f>
        <v>14.090906122448978</v>
      </c>
    </row>
    <row r="874" spans="1:8" x14ac:dyDescent="0.25">
      <c r="A874" t="s">
        <v>203</v>
      </c>
      <c r="B874" t="str">
        <f>VLOOKUP(A874,Ref!$L$2:$O$194,4,FALSE)</f>
        <v>Chassahowitzka National Wildlife</v>
      </c>
      <c r="C874" t="s">
        <v>563</v>
      </c>
      <c r="D874" t="str">
        <f>VLOOKUP(LEFT(C874,3),Ref!$S$2:$T$4,2,FALSE)</f>
        <v>Total (Dry+Wet)</v>
      </c>
      <c r="E874" t="str">
        <f t="shared" si="13"/>
        <v>Total</v>
      </c>
      <c r="F874" t="str">
        <f>VLOOKUP(MID(C874,4,10),Ref!$B$2:$E$19,4,FALSE)</f>
        <v>Sulfur</v>
      </c>
      <c r="G874" s="1">
        <v>15229.8</v>
      </c>
      <c r="H874" s="1">
        <f>VLOOKUP(MID(C874,4,10),Ref!$B$2:$D$19,3,FALSE)*G874</f>
        <v>5076.5999999999995</v>
      </c>
    </row>
    <row r="875" spans="1:8" x14ac:dyDescent="0.25">
      <c r="A875" t="s">
        <v>203</v>
      </c>
      <c r="B875" t="str">
        <f>VLOOKUP(A875,Ref!$L$2:$O$194,4,FALSE)</f>
        <v>Chassahowitzka National Wildlife</v>
      </c>
      <c r="C875" t="s">
        <v>564</v>
      </c>
      <c r="D875" t="str">
        <f>VLOOKUP(LEFT(C875,3),Ref!$S$2:$T$4,2,FALSE)</f>
        <v>Dry</v>
      </c>
      <c r="E875" t="str">
        <f t="shared" si="13"/>
        <v>By W and D</v>
      </c>
      <c r="F875" t="str">
        <f>VLOOKUP(MID(C875,4,10),Ref!$B$2:$E$19,4,FALSE)</f>
        <v>Total Sulfur</v>
      </c>
      <c r="G875" s="1">
        <v>2272.4</v>
      </c>
      <c r="H875" s="1">
        <f>VLOOKUP(MID(C875,4,10),Ref!$B$2:$D$19,3,FALSE)*G875</f>
        <v>2272.4</v>
      </c>
    </row>
    <row r="876" spans="1:8" x14ac:dyDescent="0.25">
      <c r="A876" t="s">
        <v>203</v>
      </c>
      <c r="B876" t="str">
        <f>VLOOKUP(A876,Ref!$L$2:$O$194,4,FALSE)</f>
        <v>Chassahowitzka National Wildlife</v>
      </c>
      <c r="C876" t="s">
        <v>565</v>
      </c>
      <c r="D876" t="str">
        <f>VLOOKUP(LEFT(C876,3),Ref!$S$2:$T$4,2,FALSE)</f>
        <v>Wet</v>
      </c>
      <c r="E876" t="str">
        <f t="shared" si="13"/>
        <v>By W and D</v>
      </c>
      <c r="F876" t="str">
        <f>VLOOKUP(MID(C876,4,10),Ref!$B$2:$E$19,4,FALSE)</f>
        <v>Total Sulfur</v>
      </c>
      <c r="G876" s="1">
        <v>4881.5600000000004</v>
      </c>
      <c r="H876" s="1">
        <f>VLOOKUP(MID(C876,4,10),Ref!$B$2:$D$19,3,FALSE)*G876</f>
        <v>4881.5600000000004</v>
      </c>
    </row>
    <row r="877" spans="1:8" x14ac:dyDescent="0.25">
      <c r="A877" t="s">
        <v>203</v>
      </c>
      <c r="B877" t="str">
        <f>VLOOKUP(A877,Ref!$L$2:$O$194,4,FALSE)</f>
        <v>Chassahowitzka National Wildlife</v>
      </c>
      <c r="C877" t="s">
        <v>566</v>
      </c>
      <c r="D877" t="str">
        <f>VLOOKUP(LEFT(C877,3),Ref!$S$2:$T$4,2,FALSE)</f>
        <v>Total (Dry+Wet)</v>
      </c>
      <c r="E877" t="str">
        <f t="shared" si="13"/>
        <v>Total</v>
      </c>
      <c r="F877" t="str">
        <f>VLOOKUP(MID(C877,4,10),Ref!$B$2:$E$19,4,FALSE)</f>
        <v>Total Sulfur</v>
      </c>
      <c r="G877" s="1">
        <v>7153.98</v>
      </c>
      <c r="H877" s="1">
        <f>VLOOKUP(MID(C877,4,10),Ref!$B$2:$D$19,3,FALSE)*G877</f>
        <v>7153.98</v>
      </c>
    </row>
    <row r="878" spans="1:8" x14ac:dyDescent="0.25">
      <c r="A878" t="s">
        <v>203</v>
      </c>
      <c r="B878" t="str">
        <f>VLOOKUP(A878,Ref!$L$2:$O$194,4,FALSE)</f>
        <v>Chassahowitzka National Wildlife</v>
      </c>
      <c r="C878" t="s">
        <v>567</v>
      </c>
      <c r="D878" t="str">
        <f>VLOOKUP(LEFT(C878,3),Ref!$S$2:$T$4,2,FALSE)</f>
        <v>Dry</v>
      </c>
      <c r="E878" t="str">
        <f t="shared" si="13"/>
        <v>By W and D</v>
      </c>
      <c r="F878" t="str">
        <f>VLOOKUP(MID(C878,4,10),Ref!$B$2:$E$19,4,FALSE)</f>
        <v>Nitrogen</v>
      </c>
      <c r="G878" s="1">
        <v>118.539</v>
      </c>
      <c r="H878" s="1">
        <f>VLOOKUP(MID(C878,4,10),Ref!$B$2:$D$19,3,FALSE)*G878</f>
        <v>55.318200000000004</v>
      </c>
    </row>
    <row r="879" spans="1:8" x14ac:dyDescent="0.25">
      <c r="A879" t="s">
        <v>203</v>
      </c>
      <c r="B879" t="str">
        <f>VLOOKUP(A879,Ref!$L$2:$O$194,4,FALSE)</f>
        <v>Chassahowitzka National Wildlife</v>
      </c>
      <c r="C879" t="s">
        <v>568</v>
      </c>
      <c r="D879" t="str">
        <f>VLOOKUP(LEFT(C879,3),Ref!$S$2:$T$4,2,FALSE)</f>
        <v>Dry</v>
      </c>
      <c r="E879" t="str">
        <f t="shared" si="13"/>
        <v>By W and D</v>
      </c>
      <c r="F879" t="str">
        <f>VLOOKUP(MID(C879,4,10),Ref!$B$2:$E$19,4,FALSE)</f>
        <v>Nitrogen</v>
      </c>
      <c r="G879" s="1">
        <v>2457.7600000000002</v>
      </c>
      <c r="H879" s="1">
        <f>VLOOKUP(MID(C879,4,10),Ref!$B$2:$D$19,3,FALSE)*G879</f>
        <v>748.0139130434784</v>
      </c>
    </row>
    <row r="880" spans="1:8" x14ac:dyDescent="0.25">
      <c r="A880" t="s">
        <v>203</v>
      </c>
      <c r="B880" t="str">
        <f>VLOOKUP(A880,Ref!$L$2:$O$194,4,FALSE)</f>
        <v>Chassahowitzka National Wildlife</v>
      </c>
      <c r="C880" t="s">
        <v>569</v>
      </c>
      <c r="D880" t="str">
        <f>VLOOKUP(LEFT(C880,3),Ref!$S$2:$T$4,2,FALSE)</f>
        <v>Dry</v>
      </c>
      <c r="E880" t="str">
        <f t="shared" si="13"/>
        <v>By W and D</v>
      </c>
      <c r="F880" t="str">
        <f>VLOOKUP(MID(C880,4,10),Ref!$B$2:$E$19,4,FALSE)</f>
        <v>Nitrogen</v>
      </c>
      <c r="G880" s="1">
        <v>18.580500000000001</v>
      </c>
      <c r="H880" s="1">
        <f>VLOOKUP(MID(C880,4,10),Ref!$B$2:$D$19,3,FALSE)*G880</f>
        <v>4.1955967741935485</v>
      </c>
    </row>
    <row r="881" spans="1:8" x14ac:dyDescent="0.25">
      <c r="A881" t="s">
        <v>203</v>
      </c>
      <c r="B881" t="str">
        <f>VLOOKUP(A881,Ref!$L$2:$O$194,4,FALSE)</f>
        <v>Chassahowitzka National Wildlife</v>
      </c>
      <c r="C881" t="s">
        <v>570</v>
      </c>
      <c r="D881" t="str">
        <f>VLOOKUP(LEFT(C881,3),Ref!$S$2:$T$4,2,FALSE)</f>
        <v>Dry</v>
      </c>
      <c r="E881" t="str">
        <f t="shared" si="13"/>
        <v>By W and D</v>
      </c>
      <c r="F881" t="str">
        <f>VLOOKUP(MID(C881,4,10),Ref!$B$2:$E$19,4,FALSE)</f>
        <v>Nitrogen</v>
      </c>
      <c r="G881" s="1">
        <v>86.636700000000005</v>
      </c>
      <c r="H881" s="1">
        <f>VLOOKUP(MID(C881,4,10),Ref!$B$2:$D$19,3,FALSE)*G881</f>
        <v>22.461366666666667</v>
      </c>
    </row>
    <row r="882" spans="1:8" x14ac:dyDescent="0.25">
      <c r="A882" t="s">
        <v>203</v>
      </c>
      <c r="B882" t="str">
        <f>VLOOKUP(A882,Ref!$L$2:$O$194,4,FALSE)</f>
        <v>Chassahowitzka National Wildlife</v>
      </c>
      <c r="C882" t="s">
        <v>571</v>
      </c>
      <c r="D882" t="str">
        <f>VLOOKUP(LEFT(C882,3),Ref!$S$2:$T$4,2,FALSE)</f>
        <v>Dry</v>
      </c>
      <c r="E882" t="str">
        <f t="shared" si="13"/>
        <v>By W and D</v>
      </c>
      <c r="F882" t="str">
        <f>VLOOKUP(MID(C882,4,10),Ref!$B$2:$E$19,4,FALSE)</f>
        <v>Nitrogen</v>
      </c>
      <c r="G882" s="1">
        <v>12241.5</v>
      </c>
      <c r="H882" s="1">
        <f>VLOOKUP(MID(C882,4,10),Ref!$B$2:$D$19,3,FALSE)*G882</f>
        <v>2720.333333333333</v>
      </c>
    </row>
    <row r="883" spans="1:8" x14ac:dyDescent="0.25">
      <c r="A883" t="s">
        <v>203</v>
      </c>
      <c r="B883" t="str">
        <f>VLOOKUP(A883,Ref!$L$2:$O$194,4,FALSE)</f>
        <v>Chassahowitzka National Wildlife</v>
      </c>
      <c r="C883" t="s">
        <v>572</v>
      </c>
      <c r="D883" t="str">
        <f>VLOOKUP(LEFT(C883,3),Ref!$S$2:$T$4,2,FALSE)</f>
        <v>Dry</v>
      </c>
      <c r="E883" t="str">
        <f t="shared" si="13"/>
        <v>By W and D</v>
      </c>
      <c r="F883" t="str">
        <f>VLOOKUP(MID(C883,4,10),Ref!$B$2:$E$19,4,FALSE)</f>
        <v>Nitrogen</v>
      </c>
      <c r="G883" s="1">
        <v>21.6081</v>
      </c>
      <c r="H883" s="1">
        <f>VLOOKUP(MID(C883,4,10),Ref!$B$2:$D$19,3,FALSE)*G883</f>
        <v>6.4364553191489362</v>
      </c>
    </row>
    <row r="884" spans="1:8" x14ac:dyDescent="0.25">
      <c r="A884" t="s">
        <v>203</v>
      </c>
      <c r="B884" t="str">
        <f>VLOOKUP(A884,Ref!$L$2:$O$194,4,FALSE)</f>
        <v>Chassahowitzka National Wildlife</v>
      </c>
      <c r="C884" t="s">
        <v>573</v>
      </c>
      <c r="D884" t="str">
        <f>VLOOKUP(LEFT(C884,3),Ref!$S$2:$T$4,2,FALSE)</f>
        <v>Dry</v>
      </c>
      <c r="E884" t="str">
        <f t="shared" si="13"/>
        <v>By W and D</v>
      </c>
      <c r="F884" t="str">
        <f>VLOOKUP(MID(C884,4,10),Ref!$B$2:$E$19,4,FALSE)</f>
        <v>Nitrogen</v>
      </c>
      <c r="G884" s="1">
        <v>923.82399999999996</v>
      </c>
      <c r="H884" s="1">
        <f>VLOOKUP(MID(C884,4,10),Ref!$B$2:$D$19,3,FALSE)*G884</f>
        <v>106.88872727272727</v>
      </c>
    </row>
    <row r="885" spans="1:8" x14ac:dyDescent="0.25">
      <c r="A885" t="s">
        <v>203</v>
      </c>
      <c r="B885" t="str">
        <f>VLOOKUP(A885,Ref!$L$2:$O$194,4,FALSE)</f>
        <v>Chassahowitzka National Wildlife</v>
      </c>
      <c r="C885" t="s">
        <v>574</v>
      </c>
      <c r="D885" t="str">
        <f>VLOOKUP(LEFT(C885,3),Ref!$S$2:$T$4,2,FALSE)</f>
        <v>Dry</v>
      </c>
      <c r="E885" t="str">
        <f t="shared" si="13"/>
        <v>By W and D</v>
      </c>
      <c r="F885" t="str">
        <f>VLOOKUP(MID(C885,4,10),Ref!$B$2:$E$19,4,FALSE)</f>
        <v>Nitrogen</v>
      </c>
      <c r="G885" s="1">
        <v>528.36699999999996</v>
      </c>
      <c r="H885" s="1">
        <f>VLOOKUP(MID(C885,4,10),Ref!$B$2:$D$19,3,FALSE)*G885</f>
        <v>54.793614814814809</v>
      </c>
    </row>
    <row r="886" spans="1:8" x14ac:dyDescent="0.25">
      <c r="A886" t="s">
        <v>203</v>
      </c>
      <c r="B886" t="str">
        <f>VLOOKUP(A886,Ref!$L$2:$O$194,4,FALSE)</f>
        <v>Chassahowitzka National Wildlife</v>
      </c>
      <c r="C886" t="s">
        <v>575</v>
      </c>
      <c r="D886" t="str">
        <f>VLOOKUP(LEFT(C886,3),Ref!$S$2:$T$4,2,FALSE)</f>
        <v>Dry</v>
      </c>
      <c r="E886" t="str">
        <f t="shared" si="13"/>
        <v>By W and D</v>
      </c>
      <c r="F886" t="str">
        <f>VLOOKUP(MID(C886,4,10),Ref!$B$2:$E$19,4,FALSE)</f>
        <v>Nitrogen</v>
      </c>
      <c r="G886" s="1">
        <v>751.88499999999999</v>
      </c>
      <c r="H886" s="1">
        <f>VLOOKUP(MID(C886,4,10),Ref!$B$2:$D$19,3,FALSE)*G886</f>
        <v>88.457058823529408</v>
      </c>
    </row>
    <row r="887" spans="1:8" x14ac:dyDescent="0.25">
      <c r="A887" t="s">
        <v>203</v>
      </c>
      <c r="B887" t="str">
        <f>VLOOKUP(A887,Ref!$L$2:$O$194,4,FALSE)</f>
        <v>Chassahowitzka National Wildlife</v>
      </c>
      <c r="C887" t="s">
        <v>576</v>
      </c>
      <c r="D887" t="str">
        <f>VLOOKUP(LEFT(C887,3),Ref!$S$2:$T$4,2,FALSE)</f>
        <v>Dry</v>
      </c>
      <c r="E887" t="str">
        <f t="shared" si="13"/>
        <v>By W and D</v>
      </c>
      <c r="F887" t="str">
        <f>VLOOKUP(MID(C887,4,10),Ref!$B$2:$E$19,4,FALSE)</f>
        <v>Nitrogen</v>
      </c>
      <c r="G887" s="1">
        <v>4.0968999999999998</v>
      </c>
      <c r="H887" s="1">
        <f>VLOOKUP(MID(C887,4,10),Ref!$B$2:$D$19,3,FALSE)*G887</f>
        <v>0.726032911392405</v>
      </c>
    </row>
    <row r="888" spans="1:8" x14ac:dyDescent="0.25">
      <c r="A888" t="s">
        <v>203</v>
      </c>
      <c r="B888" t="str">
        <f>VLOOKUP(A888,Ref!$L$2:$O$194,4,FALSE)</f>
        <v>Chassahowitzka National Wildlife</v>
      </c>
      <c r="C888" t="s">
        <v>577</v>
      </c>
      <c r="D888" t="str">
        <f>VLOOKUP(LEFT(C888,3),Ref!$S$2:$T$4,2,FALSE)</f>
        <v>Dry</v>
      </c>
      <c r="E888" t="str">
        <f t="shared" si="13"/>
        <v>By W and D</v>
      </c>
      <c r="F888" t="str">
        <f>VLOOKUP(MID(C888,4,10),Ref!$B$2:$E$19,4,FALSE)</f>
        <v>Nitrogen</v>
      </c>
      <c r="G888" s="1">
        <v>576.154</v>
      </c>
      <c r="H888" s="1">
        <f>VLOOKUP(MID(C888,4,10),Ref!$B$2:$D$19,3,FALSE)*G888</f>
        <v>474.4797647058823</v>
      </c>
    </row>
    <row r="889" spans="1:8" x14ac:dyDescent="0.25">
      <c r="A889" t="s">
        <v>203</v>
      </c>
      <c r="B889" t="str">
        <f>VLOOKUP(A889,Ref!$L$2:$O$194,4,FALSE)</f>
        <v>Chassahowitzka National Wildlife</v>
      </c>
      <c r="C889" t="s">
        <v>578</v>
      </c>
      <c r="D889" t="str">
        <f>VLOOKUP(LEFT(C889,3),Ref!$S$2:$T$4,2,FALSE)</f>
        <v>Dry</v>
      </c>
      <c r="E889" t="str">
        <f t="shared" si="13"/>
        <v>By W and D</v>
      </c>
      <c r="F889" t="str">
        <f>VLOOKUP(MID(C889,4,10),Ref!$B$2:$E$19,4,FALSE)</f>
        <v>Nitrogen</v>
      </c>
      <c r="G889" s="1">
        <v>58.800899999999999</v>
      </c>
      <c r="H889" s="1">
        <f>VLOOKUP(MID(C889,4,10),Ref!$B$2:$D$19,3,FALSE)*G889</f>
        <v>13.277622580645161</v>
      </c>
    </row>
    <row r="890" spans="1:8" x14ac:dyDescent="0.25">
      <c r="A890" t="s">
        <v>203</v>
      </c>
      <c r="B890" t="str">
        <f>VLOOKUP(A890,Ref!$L$2:$O$194,4,FALSE)</f>
        <v>Chassahowitzka National Wildlife</v>
      </c>
      <c r="C890" t="s">
        <v>579</v>
      </c>
      <c r="D890" t="str">
        <f>VLOOKUP(LEFT(C890,3),Ref!$S$2:$T$4,2,FALSE)</f>
        <v>Dry</v>
      </c>
      <c r="E890" t="str">
        <f t="shared" si="13"/>
        <v>By W and D</v>
      </c>
      <c r="F890" t="str">
        <f>VLOOKUP(MID(C890,4,10),Ref!$B$2:$E$19,4,FALSE)</f>
        <v>Nitrogen</v>
      </c>
      <c r="G890" s="1">
        <v>147.51400000000001</v>
      </c>
      <c r="H890" s="1">
        <f>VLOOKUP(MID(C890,4,10),Ref!$B$2:$D$19,3,FALSE)*G890</f>
        <v>114.73311111111111</v>
      </c>
    </row>
    <row r="891" spans="1:8" x14ac:dyDescent="0.25">
      <c r="A891" t="s">
        <v>203</v>
      </c>
      <c r="B891" t="str">
        <f>VLOOKUP(A891,Ref!$L$2:$O$194,4,FALSE)</f>
        <v>Chassahowitzka National Wildlife</v>
      </c>
      <c r="C891" t="s">
        <v>580</v>
      </c>
      <c r="D891" t="str">
        <f>VLOOKUP(LEFT(C891,3),Ref!$S$2:$T$4,2,FALSE)</f>
        <v>Wet</v>
      </c>
      <c r="E891" t="str">
        <f t="shared" si="13"/>
        <v>By W and D</v>
      </c>
      <c r="F891" t="str">
        <f>VLOOKUP(MID(C891,4,10),Ref!$B$2:$E$19,4,FALSE)</f>
        <v>Nitrogen</v>
      </c>
      <c r="G891" s="1">
        <v>2.1562000000000002E-6</v>
      </c>
      <c r="H891" s="1">
        <f>VLOOKUP(MID(C891,4,10),Ref!$B$2:$D$19,3,FALSE)*G891</f>
        <v>1.0062266666666668E-6</v>
      </c>
    </row>
    <row r="892" spans="1:8" x14ac:dyDescent="0.25">
      <c r="A892" t="s">
        <v>203</v>
      </c>
      <c r="B892" t="str">
        <f>VLOOKUP(A892,Ref!$L$2:$O$194,4,FALSE)</f>
        <v>Chassahowitzka National Wildlife</v>
      </c>
      <c r="C892" t="s">
        <v>581</v>
      </c>
      <c r="D892" t="str">
        <f>VLOOKUP(LEFT(C892,3),Ref!$S$2:$T$4,2,FALSE)</f>
        <v>Wet</v>
      </c>
      <c r="E892" t="str">
        <f t="shared" si="13"/>
        <v>By W and D</v>
      </c>
      <c r="F892" t="str">
        <f>VLOOKUP(MID(C892,4,10),Ref!$B$2:$E$19,4,FALSE)</f>
        <v>Nitrogen</v>
      </c>
      <c r="G892" s="1">
        <v>3.9258400000000002E-4</v>
      </c>
      <c r="H892" s="1">
        <f>VLOOKUP(MID(C892,4,10),Ref!$B$2:$D$19,3,FALSE)*G892</f>
        <v>1.1948208695652175E-4</v>
      </c>
    </row>
    <row r="893" spans="1:8" x14ac:dyDescent="0.25">
      <c r="A893" t="s">
        <v>203</v>
      </c>
      <c r="B893" t="str">
        <f>VLOOKUP(A893,Ref!$L$2:$O$194,4,FALSE)</f>
        <v>Chassahowitzka National Wildlife</v>
      </c>
      <c r="C893" t="s">
        <v>582</v>
      </c>
      <c r="D893" t="str">
        <f>VLOOKUP(LEFT(C893,3),Ref!$S$2:$T$4,2,FALSE)</f>
        <v>Wet</v>
      </c>
      <c r="E893" t="str">
        <f t="shared" si="13"/>
        <v>By W and D</v>
      </c>
      <c r="F893" t="str">
        <f>VLOOKUP(MID(C893,4,10),Ref!$B$2:$E$19,4,FALSE)</f>
        <v>Nitrogen</v>
      </c>
      <c r="G893" s="1">
        <v>29.3169</v>
      </c>
      <c r="H893" s="1">
        <f>VLOOKUP(MID(C893,4,10),Ref!$B$2:$D$19,3,FALSE)*G893</f>
        <v>6.6199451612903228</v>
      </c>
    </row>
    <row r="894" spans="1:8" x14ac:dyDescent="0.25">
      <c r="A894" t="s">
        <v>203</v>
      </c>
      <c r="B894" t="str">
        <f>VLOOKUP(A894,Ref!$L$2:$O$194,4,FALSE)</f>
        <v>Chassahowitzka National Wildlife</v>
      </c>
      <c r="C894" t="s">
        <v>583</v>
      </c>
      <c r="D894" t="str">
        <f>VLOOKUP(LEFT(C894,3),Ref!$S$2:$T$4,2,FALSE)</f>
        <v>Wet</v>
      </c>
      <c r="E894" t="str">
        <f t="shared" si="13"/>
        <v>By W and D</v>
      </c>
      <c r="F894" t="str">
        <f>VLOOKUP(MID(C894,4,10),Ref!$B$2:$E$19,4,FALSE)</f>
        <v>Nitrogen</v>
      </c>
      <c r="G894" s="1">
        <v>20.189599999999999</v>
      </c>
      <c r="H894" s="1">
        <f>VLOOKUP(MID(C894,4,10),Ref!$B$2:$D$19,3,FALSE)*G894</f>
        <v>5.2343407407407403</v>
      </c>
    </row>
    <row r="895" spans="1:8" x14ac:dyDescent="0.25">
      <c r="A895" t="s">
        <v>203</v>
      </c>
      <c r="B895" t="str">
        <f>VLOOKUP(A895,Ref!$L$2:$O$194,4,FALSE)</f>
        <v>Chassahowitzka National Wildlife</v>
      </c>
      <c r="C895" t="s">
        <v>584</v>
      </c>
      <c r="D895" t="str">
        <f>VLOOKUP(LEFT(C895,3),Ref!$S$2:$T$4,2,FALSE)</f>
        <v>Wet</v>
      </c>
      <c r="E895" t="str">
        <f t="shared" si="13"/>
        <v>By W and D</v>
      </c>
      <c r="F895" t="str">
        <f>VLOOKUP(MID(C895,4,10),Ref!$B$2:$E$19,4,FALSE)</f>
        <v>Nitrogen</v>
      </c>
      <c r="G895" s="1">
        <v>6736.27</v>
      </c>
      <c r="H895" s="1">
        <f>VLOOKUP(MID(C895,4,10),Ref!$B$2:$D$19,3,FALSE)*G895</f>
        <v>1496.9488888888889</v>
      </c>
    </row>
    <row r="896" spans="1:8" x14ac:dyDescent="0.25">
      <c r="A896" t="s">
        <v>203</v>
      </c>
      <c r="B896" t="str">
        <f>VLOOKUP(A896,Ref!$L$2:$O$194,4,FALSE)</f>
        <v>Chassahowitzka National Wildlife</v>
      </c>
      <c r="C896" t="s">
        <v>585</v>
      </c>
      <c r="D896" t="str">
        <f>VLOOKUP(LEFT(C896,3),Ref!$S$2:$T$4,2,FALSE)</f>
        <v>Wet</v>
      </c>
      <c r="E896" t="str">
        <f t="shared" si="13"/>
        <v>By W and D</v>
      </c>
      <c r="F896" t="str">
        <f>VLOOKUP(MID(C896,4,10),Ref!$B$2:$E$19,4,FALSE)</f>
        <v>Nitrogen</v>
      </c>
      <c r="G896" s="1">
        <v>2.2228399999999999E-2</v>
      </c>
      <c r="H896" s="1">
        <f>VLOOKUP(MID(C896,4,10),Ref!$B$2:$D$19,3,FALSE)*G896</f>
        <v>6.6212255319148929E-3</v>
      </c>
    </row>
    <row r="897" spans="1:8" x14ac:dyDescent="0.25">
      <c r="A897" t="s">
        <v>203</v>
      </c>
      <c r="B897" t="str">
        <f>VLOOKUP(A897,Ref!$L$2:$O$194,4,FALSE)</f>
        <v>Chassahowitzka National Wildlife</v>
      </c>
      <c r="C897" t="s">
        <v>586</v>
      </c>
      <c r="D897" t="str">
        <f>VLOOKUP(LEFT(C897,3),Ref!$S$2:$T$4,2,FALSE)</f>
        <v>Wet</v>
      </c>
      <c r="E897" t="str">
        <f t="shared" si="13"/>
        <v>By W and D</v>
      </c>
      <c r="F897" t="str">
        <f>VLOOKUP(MID(C897,4,10),Ref!$B$2:$E$19,4,FALSE)</f>
        <v>Nitrogen</v>
      </c>
      <c r="G897" s="1">
        <v>0.35993399999999998</v>
      </c>
      <c r="H897" s="1">
        <f>VLOOKUP(MID(C897,4,10),Ref!$B$2:$D$19,3,FALSE)*G897</f>
        <v>4.1645256198347108E-2</v>
      </c>
    </row>
    <row r="898" spans="1:8" x14ac:dyDescent="0.25">
      <c r="A898" t="s">
        <v>203</v>
      </c>
      <c r="B898" t="str">
        <f>VLOOKUP(A898,Ref!$L$2:$O$194,4,FALSE)</f>
        <v>Chassahowitzka National Wildlife</v>
      </c>
      <c r="C898" t="s">
        <v>587</v>
      </c>
      <c r="D898" t="str">
        <f>VLOOKUP(LEFT(C898,3),Ref!$S$2:$T$4,2,FALSE)</f>
        <v>Wet</v>
      </c>
      <c r="E898" t="str">
        <f t="shared" si="13"/>
        <v>By W and D</v>
      </c>
      <c r="F898" t="str">
        <f>VLOOKUP(MID(C898,4,10),Ref!$B$2:$E$19,4,FALSE)</f>
        <v>Nitrogen</v>
      </c>
      <c r="G898" s="1">
        <v>0.18404300000000001</v>
      </c>
      <c r="H898" s="1">
        <f>VLOOKUP(MID(C898,4,10),Ref!$B$2:$D$19,3,FALSE)*G898</f>
        <v>1.9085940740740742E-2</v>
      </c>
    </row>
    <row r="899" spans="1:8" x14ac:dyDescent="0.25">
      <c r="A899" t="s">
        <v>203</v>
      </c>
      <c r="B899" t="str">
        <f>VLOOKUP(A899,Ref!$L$2:$O$194,4,FALSE)</f>
        <v>Chassahowitzka National Wildlife</v>
      </c>
      <c r="C899" t="s">
        <v>588</v>
      </c>
      <c r="D899" t="str">
        <f>VLOOKUP(LEFT(C899,3),Ref!$S$2:$T$4,2,FALSE)</f>
        <v>Wet</v>
      </c>
      <c r="E899" t="str">
        <f t="shared" ref="E899:E962" si="14">IF(OR(D899="Dry",D899="Wet"),"By W and D","Total")</f>
        <v>By W and D</v>
      </c>
      <c r="F899" t="str">
        <f>VLOOKUP(MID(C899,4,10),Ref!$B$2:$E$19,4,FALSE)</f>
        <v>Nitrogen</v>
      </c>
      <c r="G899" s="1">
        <v>1135.78</v>
      </c>
      <c r="H899" s="1">
        <f>VLOOKUP(MID(C899,4,10),Ref!$B$2:$D$19,3,FALSE)*G899</f>
        <v>133.62117647058824</v>
      </c>
    </row>
    <row r="900" spans="1:8" x14ac:dyDescent="0.25">
      <c r="A900" t="s">
        <v>203</v>
      </c>
      <c r="B900" t="str">
        <f>VLOOKUP(A900,Ref!$L$2:$O$194,4,FALSE)</f>
        <v>Chassahowitzka National Wildlife</v>
      </c>
      <c r="C900" t="s">
        <v>589</v>
      </c>
      <c r="D900" t="str">
        <f>VLOOKUP(LEFT(C900,3),Ref!$S$2:$T$4,2,FALSE)</f>
        <v>Wet</v>
      </c>
      <c r="E900" t="str">
        <f t="shared" si="14"/>
        <v>By W and D</v>
      </c>
      <c r="F900" t="str">
        <f>VLOOKUP(MID(C900,4,10),Ref!$B$2:$E$19,4,FALSE)</f>
        <v>Nitrogen</v>
      </c>
      <c r="G900" s="1">
        <v>9.6191600000000008</v>
      </c>
      <c r="H900" s="1">
        <f>VLOOKUP(MID(C900,4,10),Ref!$B$2:$D$19,3,FALSE)*G900</f>
        <v>1.7046612658227849</v>
      </c>
    </row>
    <row r="901" spans="1:8" x14ac:dyDescent="0.25">
      <c r="A901" t="s">
        <v>203</v>
      </c>
      <c r="B901" t="str">
        <f>VLOOKUP(A901,Ref!$L$2:$O$194,4,FALSE)</f>
        <v>Chassahowitzka National Wildlife</v>
      </c>
      <c r="C901" t="s">
        <v>590</v>
      </c>
      <c r="D901" t="str">
        <f>VLOOKUP(LEFT(C901,3),Ref!$S$2:$T$4,2,FALSE)</f>
        <v>Wet</v>
      </c>
      <c r="E901" t="str">
        <f t="shared" si="14"/>
        <v>By W and D</v>
      </c>
      <c r="F901" t="str">
        <f>VLOOKUP(MID(C901,4,10),Ref!$B$2:$E$19,4,FALSE)</f>
        <v>Nitrogen</v>
      </c>
      <c r="G901" s="1">
        <v>90.670500000000004</v>
      </c>
      <c r="H901" s="1">
        <f>VLOOKUP(MID(C901,4,10),Ref!$B$2:$D$19,3,FALSE)*G901</f>
        <v>74.669823529411758</v>
      </c>
    </row>
    <row r="902" spans="1:8" x14ac:dyDescent="0.25">
      <c r="A902" t="s">
        <v>203</v>
      </c>
      <c r="B902" t="str">
        <f>VLOOKUP(A902,Ref!$L$2:$O$194,4,FALSE)</f>
        <v>Chassahowitzka National Wildlife</v>
      </c>
      <c r="C902" t="s">
        <v>591</v>
      </c>
      <c r="D902" t="str">
        <f>VLOOKUP(LEFT(C902,3),Ref!$S$2:$T$4,2,FALSE)</f>
        <v>Wet</v>
      </c>
      <c r="E902" t="str">
        <f t="shared" si="14"/>
        <v>By W and D</v>
      </c>
      <c r="F902" t="str">
        <f>VLOOKUP(MID(C902,4,10),Ref!$B$2:$E$19,4,FALSE)</f>
        <v>Nitrogen</v>
      </c>
      <c r="G902" s="1">
        <v>1152.95</v>
      </c>
      <c r="H902" s="1">
        <f>VLOOKUP(MID(C902,4,10),Ref!$B$2:$D$19,3,FALSE)*G902</f>
        <v>260.3435483870968</v>
      </c>
    </row>
    <row r="903" spans="1:8" x14ac:dyDescent="0.25">
      <c r="A903" t="s">
        <v>203</v>
      </c>
      <c r="B903" t="str">
        <f>VLOOKUP(A903,Ref!$L$2:$O$194,4,FALSE)</f>
        <v>Chassahowitzka National Wildlife</v>
      </c>
      <c r="C903" t="s">
        <v>592</v>
      </c>
      <c r="D903" t="str">
        <f>VLOOKUP(LEFT(C903,3),Ref!$S$2:$T$4,2,FALSE)</f>
        <v>Wet</v>
      </c>
      <c r="E903" t="str">
        <f t="shared" si="14"/>
        <v>By W and D</v>
      </c>
      <c r="F903" t="str">
        <f>VLOOKUP(MID(C903,4,10),Ref!$B$2:$E$19,4,FALSE)</f>
        <v>Nitrogen</v>
      </c>
      <c r="G903" s="1">
        <v>1193.6500000000001</v>
      </c>
      <c r="H903" s="1">
        <f>VLOOKUP(MID(C903,4,10),Ref!$B$2:$D$19,3,FALSE)*G903</f>
        <v>928.3944444444445</v>
      </c>
    </row>
    <row r="904" spans="1:8" x14ac:dyDescent="0.25">
      <c r="A904" t="s">
        <v>203</v>
      </c>
      <c r="B904" t="str">
        <f>VLOOKUP(A904,Ref!$L$2:$O$194,4,FALSE)</f>
        <v>Chassahowitzka National Wildlife</v>
      </c>
      <c r="C904" t="s">
        <v>593</v>
      </c>
      <c r="D904" t="str">
        <f>VLOOKUP(LEFT(C904,3),Ref!$S$2:$T$4,2,FALSE)</f>
        <v>Total (Dry+Wet)</v>
      </c>
      <c r="E904" t="str">
        <f t="shared" si="14"/>
        <v>Total</v>
      </c>
      <c r="F904" t="str">
        <f>VLOOKUP(MID(C904,4,10),Ref!$B$2:$E$19,4,FALSE)</f>
        <v>Nitrogen</v>
      </c>
      <c r="G904" s="1">
        <v>118.539</v>
      </c>
      <c r="H904" s="1">
        <f>VLOOKUP(MID(C904,4,10),Ref!$B$2:$D$19,3,FALSE)*G904</f>
        <v>55.318200000000004</v>
      </c>
    </row>
    <row r="905" spans="1:8" x14ac:dyDescent="0.25">
      <c r="A905" t="s">
        <v>203</v>
      </c>
      <c r="B905" t="str">
        <f>VLOOKUP(A905,Ref!$L$2:$O$194,4,FALSE)</f>
        <v>Chassahowitzka National Wildlife</v>
      </c>
      <c r="C905" t="s">
        <v>594</v>
      </c>
      <c r="D905" t="str">
        <f>VLOOKUP(LEFT(C905,3),Ref!$S$2:$T$4,2,FALSE)</f>
        <v>Total (Dry+Wet)</v>
      </c>
      <c r="E905" t="str">
        <f t="shared" si="14"/>
        <v>Total</v>
      </c>
      <c r="F905" t="str">
        <f>VLOOKUP(MID(C905,4,10),Ref!$B$2:$E$19,4,FALSE)</f>
        <v>Nitrogen</v>
      </c>
      <c r="G905" s="1">
        <v>2457.7600000000002</v>
      </c>
      <c r="H905" s="1">
        <f>VLOOKUP(MID(C905,4,10),Ref!$B$2:$D$19,3,FALSE)*G905</f>
        <v>748.0139130434784</v>
      </c>
    </row>
    <row r="906" spans="1:8" x14ac:dyDescent="0.25">
      <c r="A906" t="s">
        <v>203</v>
      </c>
      <c r="B906" t="str">
        <f>VLOOKUP(A906,Ref!$L$2:$O$194,4,FALSE)</f>
        <v>Chassahowitzka National Wildlife</v>
      </c>
      <c r="C906" t="s">
        <v>595</v>
      </c>
      <c r="D906" t="str">
        <f>VLOOKUP(LEFT(C906,3),Ref!$S$2:$T$4,2,FALSE)</f>
        <v>Total (Dry+Wet)</v>
      </c>
      <c r="E906" t="str">
        <f t="shared" si="14"/>
        <v>Total</v>
      </c>
      <c r="F906" t="str">
        <f>VLOOKUP(MID(C906,4,10),Ref!$B$2:$E$19,4,FALSE)</f>
        <v>Nitrogen</v>
      </c>
      <c r="G906" s="1">
        <v>47.897399999999998</v>
      </c>
      <c r="H906" s="1">
        <f>VLOOKUP(MID(C906,4,10),Ref!$B$2:$D$19,3,FALSE)*G906</f>
        <v>10.81554193548387</v>
      </c>
    </row>
    <row r="907" spans="1:8" x14ac:dyDescent="0.25">
      <c r="A907" t="s">
        <v>203</v>
      </c>
      <c r="B907" t="str">
        <f>VLOOKUP(A907,Ref!$L$2:$O$194,4,FALSE)</f>
        <v>Chassahowitzka National Wildlife</v>
      </c>
      <c r="C907" t="s">
        <v>596</v>
      </c>
      <c r="D907" t="str">
        <f>VLOOKUP(LEFT(C907,3),Ref!$S$2:$T$4,2,FALSE)</f>
        <v>Total (Dry+Wet)</v>
      </c>
      <c r="E907" t="str">
        <f t="shared" si="14"/>
        <v>Total</v>
      </c>
      <c r="F907" t="str">
        <f>VLOOKUP(MID(C907,4,10),Ref!$B$2:$E$19,4,FALSE)</f>
        <v>Nitrogen</v>
      </c>
      <c r="G907" s="1">
        <v>106.82599999999999</v>
      </c>
      <c r="H907" s="1">
        <f>VLOOKUP(MID(C907,4,10),Ref!$B$2:$D$19,3,FALSE)*G907</f>
        <v>27.695629629629625</v>
      </c>
    </row>
    <row r="908" spans="1:8" x14ac:dyDescent="0.25">
      <c r="A908" t="s">
        <v>203</v>
      </c>
      <c r="B908" t="str">
        <f>VLOOKUP(A908,Ref!$L$2:$O$194,4,FALSE)</f>
        <v>Chassahowitzka National Wildlife</v>
      </c>
      <c r="C908" t="s">
        <v>597</v>
      </c>
      <c r="D908" t="str">
        <f>VLOOKUP(LEFT(C908,3),Ref!$S$2:$T$4,2,FALSE)</f>
        <v>Total (Dry+Wet)</v>
      </c>
      <c r="E908" t="str">
        <f t="shared" si="14"/>
        <v>Total</v>
      </c>
      <c r="F908" t="str">
        <f>VLOOKUP(MID(C908,4,10),Ref!$B$2:$E$19,4,FALSE)</f>
        <v>Nitrogen</v>
      </c>
      <c r="G908" s="1">
        <v>18977.8</v>
      </c>
      <c r="H908" s="1">
        <f>VLOOKUP(MID(C908,4,10),Ref!$B$2:$D$19,3,FALSE)*G908</f>
        <v>4217.2888888888883</v>
      </c>
    </row>
    <row r="909" spans="1:8" x14ac:dyDescent="0.25">
      <c r="A909" t="s">
        <v>203</v>
      </c>
      <c r="B909" t="str">
        <f>VLOOKUP(A909,Ref!$L$2:$O$194,4,FALSE)</f>
        <v>Chassahowitzka National Wildlife</v>
      </c>
      <c r="C909" t="s">
        <v>598</v>
      </c>
      <c r="D909" t="str">
        <f>VLOOKUP(LEFT(C909,3),Ref!$S$2:$T$4,2,FALSE)</f>
        <v>Total (Dry+Wet)</v>
      </c>
      <c r="E909" t="str">
        <f t="shared" si="14"/>
        <v>Total</v>
      </c>
      <c r="F909" t="str">
        <f>VLOOKUP(MID(C909,4,10),Ref!$B$2:$E$19,4,FALSE)</f>
        <v>Nitrogen</v>
      </c>
      <c r="G909" s="1">
        <v>21.630299999999998</v>
      </c>
      <c r="H909" s="1">
        <f>VLOOKUP(MID(C909,4,10),Ref!$B$2:$D$19,3,FALSE)*G909</f>
        <v>6.4430680851063817</v>
      </c>
    </row>
    <row r="910" spans="1:8" x14ac:dyDescent="0.25">
      <c r="A910" t="s">
        <v>203</v>
      </c>
      <c r="B910" t="str">
        <f>VLOOKUP(A910,Ref!$L$2:$O$194,4,FALSE)</f>
        <v>Chassahowitzka National Wildlife</v>
      </c>
      <c r="C910" t="s">
        <v>599</v>
      </c>
      <c r="D910" t="str">
        <f>VLOOKUP(LEFT(C910,3),Ref!$S$2:$T$4,2,FALSE)</f>
        <v>Total (Dry+Wet)</v>
      </c>
      <c r="E910" t="str">
        <f t="shared" si="14"/>
        <v>Total</v>
      </c>
      <c r="F910" t="str">
        <f>VLOOKUP(MID(C910,4,10),Ref!$B$2:$E$19,4,FALSE)</f>
        <v>Nitrogen</v>
      </c>
      <c r="G910" s="1">
        <v>924.18299999999999</v>
      </c>
      <c r="H910" s="1">
        <f>VLOOKUP(MID(C910,4,10),Ref!$B$2:$D$19,3,FALSE)*G910</f>
        <v>106.93026446280992</v>
      </c>
    </row>
    <row r="911" spans="1:8" x14ac:dyDescent="0.25">
      <c r="A911" t="s">
        <v>203</v>
      </c>
      <c r="B911" t="str">
        <f>VLOOKUP(A911,Ref!$L$2:$O$194,4,FALSE)</f>
        <v>Chassahowitzka National Wildlife</v>
      </c>
      <c r="C911" t="s">
        <v>600</v>
      </c>
      <c r="D911" t="str">
        <f>VLOOKUP(LEFT(C911,3),Ref!$S$2:$T$4,2,FALSE)</f>
        <v>Total (Dry+Wet)</v>
      </c>
      <c r="E911" t="str">
        <f t="shared" si="14"/>
        <v>Total</v>
      </c>
      <c r="F911" t="str">
        <f>VLOOKUP(MID(C911,4,10),Ref!$B$2:$E$19,4,FALSE)</f>
        <v>Nitrogen</v>
      </c>
      <c r="G911" s="1">
        <v>528.55100000000004</v>
      </c>
      <c r="H911" s="1">
        <f>VLOOKUP(MID(C911,4,10),Ref!$B$2:$D$19,3,FALSE)*G911</f>
        <v>54.812696296296302</v>
      </c>
    </row>
    <row r="912" spans="1:8" x14ac:dyDescent="0.25">
      <c r="A912" t="s">
        <v>203</v>
      </c>
      <c r="B912" t="str">
        <f>VLOOKUP(A912,Ref!$L$2:$O$194,4,FALSE)</f>
        <v>Chassahowitzka National Wildlife</v>
      </c>
      <c r="C912" t="s">
        <v>601</v>
      </c>
      <c r="D912" t="str">
        <f>VLOOKUP(LEFT(C912,3),Ref!$S$2:$T$4,2,FALSE)</f>
        <v>Total (Dry+Wet)</v>
      </c>
      <c r="E912" t="str">
        <f t="shared" si="14"/>
        <v>Total</v>
      </c>
      <c r="F912" t="str">
        <f>VLOOKUP(MID(C912,4,10),Ref!$B$2:$E$19,4,FALSE)</f>
        <v>Nitrogen</v>
      </c>
      <c r="G912" s="1">
        <v>1887.66</v>
      </c>
      <c r="H912" s="1">
        <f>VLOOKUP(MID(C912,4,10),Ref!$B$2:$D$19,3,FALSE)*G912</f>
        <v>222.07764705882354</v>
      </c>
    </row>
    <row r="913" spans="1:8" x14ac:dyDescent="0.25">
      <c r="A913" t="s">
        <v>203</v>
      </c>
      <c r="B913" t="str">
        <f>VLOOKUP(A913,Ref!$L$2:$O$194,4,FALSE)</f>
        <v>Chassahowitzka National Wildlife</v>
      </c>
      <c r="C913" t="s">
        <v>602</v>
      </c>
      <c r="D913" t="str">
        <f>VLOOKUP(LEFT(C913,3),Ref!$S$2:$T$4,2,FALSE)</f>
        <v>Total (Dry+Wet)</v>
      </c>
      <c r="E913" t="str">
        <f t="shared" si="14"/>
        <v>Total</v>
      </c>
      <c r="F913" t="str">
        <f>VLOOKUP(MID(C913,4,10),Ref!$B$2:$E$19,4,FALSE)</f>
        <v>Nitrogen</v>
      </c>
      <c r="G913" s="1">
        <v>13.716100000000001</v>
      </c>
      <c r="H913" s="1">
        <f>VLOOKUP(MID(C913,4,10),Ref!$B$2:$D$19,3,FALSE)*G913</f>
        <v>2.4307012658227851</v>
      </c>
    </row>
    <row r="914" spans="1:8" x14ac:dyDescent="0.25">
      <c r="A914" t="s">
        <v>203</v>
      </c>
      <c r="B914" t="str">
        <f>VLOOKUP(A914,Ref!$L$2:$O$194,4,FALSE)</f>
        <v>Chassahowitzka National Wildlife</v>
      </c>
      <c r="C914" t="s">
        <v>603</v>
      </c>
      <c r="D914" t="str">
        <f>VLOOKUP(LEFT(C914,3),Ref!$S$2:$T$4,2,FALSE)</f>
        <v>Total (Dry+Wet)</v>
      </c>
      <c r="E914" t="str">
        <f t="shared" si="14"/>
        <v>Total</v>
      </c>
      <c r="F914" t="str">
        <f>VLOOKUP(MID(C914,4,10),Ref!$B$2:$E$19,4,FALSE)</f>
        <v>Nitrogen</v>
      </c>
      <c r="G914" s="1">
        <v>666.82399999999996</v>
      </c>
      <c r="H914" s="1">
        <f>VLOOKUP(MID(C914,4,10),Ref!$B$2:$D$19,3,FALSE)*G914</f>
        <v>549.14917647058815</v>
      </c>
    </row>
    <row r="915" spans="1:8" x14ac:dyDescent="0.25">
      <c r="A915" t="s">
        <v>203</v>
      </c>
      <c r="B915" t="str">
        <f>VLOOKUP(A915,Ref!$L$2:$O$194,4,FALSE)</f>
        <v>Chassahowitzka National Wildlife</v>
      </c>
      <c r="C915" t="s">
        <v>604</v>
      </c>
      <c r="D915" t="str">
        <f>VLOOKUP(LEFT(C915,3),Ref!$S$2:$T$4,2,FALSE)</f>
        <v>Total (Dry+Wet)</v>
      </c>
      <c r="E915" t="str">
        <f t="shared" si="14"/>
        <v>Total</v>
      </c>
      <c r="F915" t="str">
        <f>VLOOKUP(MID(C915,4,10),Ref!$B$2:$E$19,4,FALSE)</f>
        <v>Nitrogen</v>
      </c>
      <c r="G915" s="1">
        <v>1211.75</v>
      </c>
      <c r="H915" s="1">
        <f>VLOOKUP(MID(C915,4,10),Ref!$B$2:$D$19,3,FALSE)*G915</f>
        <v>273.62096774193549</v>
      </c>
    </row>
    <row r="916" spans="1:8" x14ac:dyDescent="0.25">
      <c r="A916" t="s">
        <v>203</v>
      </c>
      <c r="B916" t="str">
        <f>VLOOKUP(A916,Ref!$L$2:$O$194,4,FALSE)</f>
        <v>Chassahowitzka National Wildlife</v>
      </c>
      <c r="C916" t="s">
        <v>605</v>
      </c>
      <c r="D916" t="str">
        <f>VLOOKUP(LEFT(C916,3),Ref!$S$2:$T$4,2,FALSE)</f>
        <v>Total (Dry+Wet)</v>
      </c>
      <c r="E916" t="str">
        <f t="shared" si="14"/>
        <v>Total</v>
      </c>
      <c r="F916" t="str">
        <f>VLOOKUP(MID(C916,4,10),Ref!$B$2:$E$19,4,FALSE)</f>
        <v>Nitrogen</v>
      </c>
      <c r="G916" s="1">
        <v>1341.16</v>
      </c>
      <c r="H916" s="1">
        <f>VLOOKUP(MID(C916,4,10),Ref!$B$2:$D$19,3,FALSE)*G916</f>
        <v>1043.1244444444446</v>
      </c>
    </row>
    <row r="917" spans="1:8" x14ac:dyDescent="0.25">
      <c r="A917" t="s">
        <v>203</v>
      </c>
      <c r="B917" t="str">
        <f>VLOOKUP(A917,Ref!$L$2:$O$194,4,FALSE)</f>
        <v>Chassahowitzka National Wildlife</v>
      </c>
      <c r="C917" t="s">
        <v>606</v>
      </c>
      <c r="D917" t="str">
        <f>VLOOKUP(LEFT(C917,3),Ref!$S$2:$T$4,2,FALSE)</f>
        <v>Dry</v>
      </c>
      <c r="E917" t="str">
        <f t="shared" si="14"/>
        <v>By W and D</v>
      </c>
      <c r="F917" t="str">
        <f>VLOOKUP(MID(C917,4,10),Ref!$B$2:$E$19,4,FALSE)</f>
        <v>Total Nitrogen</v>
      </c>
      <c r="G917" s="1">
        <v>4410.12</v>
      </c>
      <c r="H917" s="1">
        <f>VLOOKUP(MID(C917,4,10),Ref!$B$2:$D$19,3,FALSE)*G917</f>
        <v>4410.12</v>
      </c>
    </row>
    <row r="918" spans="1:8" x14ac:dyDescent="0.25">
      <c r="A918" t="s">
        <v>203</v>
      </c>
      <c r="B918" t="str">
        <f>VLOOKUP(A918,Ref!$L$2:$O$194,4,FALSE)</f>
        <v>Chassahowitzka National Wildlife</v>
      </c>
      <c r="C918" t="s">
        <v>607</v>
      </c>
      <c r="D918" t="str">
        <f>VLOOKUP(LEFT(C918,3),Ref!$S$2:$T$4,2,FALSE)</f>
        <v>Wet</v>
      </c>
      <c r="E918" t="str">
        <f t="shared" si="14"/>
        <v>By W and D</v>
      </c>
      <c r="F918" t="str">
        <f>VLOOKUP(MID(C918,4,10),Ref!$B$2:$E$19,4,FALSE)</f>
        <v>Total Nitrogen</v>
      </c>
      <c r="G918" s="1">
        <v>2907.6</v>
      </c>
      <c r="H918" s="1">
        <f>VLOOKUP(MID(C918,4,10),Ref!$B$2:$D$19,3,FALSE)*G918</f>
        <v>2907.6</v>
      </c>
    </row>
    <row r="919" spans="1:8" x14ac:dyDescent="0.25">
      <c r="A919" t="s">
        <v>203</v>
      </c>
      <c r="B919" t="str">
        <f>VLOOKUP(A919,Ref!$L$2:$O$194,4,FALSE)</f>
        <v>Chassahowitzka National Wildlife</v>
      </c>
      <c r="C919" t="s">
        <v>608</v>
      </c>
      <c r="D919" t="str">
        <f>VLOOKUP(LEFT(C919,3),Ref!$S$2:$T$4,2,FALSE)</f>
        <v>Total (Dry+Wet)</v>
      </c>
      <c r="E919" t="str">
        <f t="shared" si="14"/>
        <v>Total</v>
      </c>
      <c r="F919" t="str">
        <f>VLOOKUP(MID(C919,4,10),Ref!$B$2:$E$19,4,FALSE)</f>
        <v>Total Nitrogen</v>
      </c>
      <c r="G919" s="1">
        <v>7317.75</v>
      </c>
      <c r="H919" s="1">
        <f>VLOOKUP(MID(C919,4,10),Ref!$B$2:$D$19,3,FALSE)*G919</f>
        <v>7317.75</v>
      </c>
    </row>
    <row r="920" spans="1:8" x14ac:dyDescent="0.25">
      <c r="A920" t="s">
        <v>207</v>
      </c>
      <c r="B920" t="str">
        <f>VLOOKUP(A920,Ref!$L$2:$O$194,4,FALSE)</f>
        <v>Chicago</v>
      </c>
      <c r="C920" t="s">
        <v>555</v>
      </c>
      <c r="D920" t="str">
        <f>VLOOKUP(LEFT(C920,3),Ref!$S$2:$T$4,2,FALSE)</f>
        <v>Dry</v>
      </c>
      <c r="E920" t="str">
        <f t="shared" si="14"/>
        <v>By W and D</v>
      </c>
      <c r="F920" t="str">
        <f>VLOOKUP(MID(C920,4,10),Ref!$B$2:$E$19,4,FALSE)</f>
        <v>Sulfur</v>
      </c>
      <c r="G920" s="1">
        <v>18976.099999999999</v>
      </c>
      <c r="H920" s="1">
        <f>VLOOKUP(MID(C920,4,10),Ref!$B$2:$D$19,3,FALSE)*G920</f>
        <v>9488.0499999999993</v>
      </c>
    </row>
    <row r="921" spans="1:8" x14ac:dyDescent="0.25">
      <c r="A921" t="s">
        <v>207</v>
      </c>
      <c r="B921" t="str">
        <f>VLOOKUP(A921,Ref!$L$2:$O$194,4,FALSE)</f>
        <v>Chicago</v>
      </c>
      <c r="C921" t="s">
        <v>556</v>
      </c>
      <c r="D921" t="str">
        <f>VLOOKUP(LEFT(C921,3),Ref!$S$2:$T$4,2,FALSE)</f>
        <v>Dry</v>
      </c>
      <c r="E921" t="str">
        <f t="shared" si="14"/>
        <v>By W and D</v>
      </c>
      <c r="F921" t="str">
        <f>VLOOKUP(MID(C921,4,10),Ref!$B$2:$E$19,4,FALSE)</f>
        <v>Sulfur</v>
      </c>
      <c r="G921" s="1">
        <v>114.932</v>
      </c>
      <c r="H921" s="1">
        <f>VLOOKUP(MID(C921,4,10),Ref!$B$2:$D$19,3,FALSE)*G921</f>
        <v>37.52881632653061</v>
      </c>
    </row>
    <row r="922" spans="1:8" x14ac:dyDescent="0.25">
      <c r="A922" t="s">
        <v>207</v>
      </c>
      <c r="B922" t="str">
        <f>VLOOKUP(A922,Ref!$L$2:$O$194,4,FALSE)</f>
        <v>Chicago</v>
      </c>
      <c r="C922" t="s">
        <v>557</v>
      </c>
      <c r="D922" t="str">
        <f>VLOOKUP(LEFT(C922,3),Ref!$S$2:$T$4,2,FALSE)</f>
        <v>Dry</v>
      </c>
      <c r="E922" t="str">
        <f t="shared" si="14"/>
        <v>By W and D</v>
      </c>
      <c r="F922" t="str">
        <f>VLOOKUP(MID(C922,4,10),Ref!$B$2:$E$19,4,FALSE)</f>
        <v>Sulfur</v>
      </c>
      <c r="G922" s="1">
        <v>1401.08</v>
      </c>
      <c r="H922" s="1">
        <f>VLOOKUP(MID(C922,4,10),Ref!$B$2:$D$19,3,FALSE)*G922</f>
        <v>467.02666666666664</v>
      </c>
    </row>
    <row r="923" spans="1:8" x14ac:dyDescent="0.25">
      <c r="A923" t="s">
        <v>207</v>
      </c>
      <c r="B923" t="str">
        <f>VLOOKUP(A923,Ref!$L$2:$O$194,4,FALSE)</f>
        <v>Chicago</v>
      </c>
      <c r="C923" t="s">
        <v>558</v>
      </c>
      <c r="D923" t="str">
        <f>VLOOKUP(LEFT(C923,3),Ref!$S$2:$T$4,2,FALSE)</f>
        <v>Wet</v>
      </c>
      <c r="E923" t="str">
        <f t="shared" si="14"/>
        <v>By W and D</v>
      </c>
      <c r="F923" t="str">
        <f>VLOOKUP(MID(C923,4,10),Ref!$B$2:$E$19,4,FALSE)</f>
        <v>Sulfur</v>
      </c>
      <c r="G923" s="1">
        <v>160.66399999999999</v>
      </c>
      <c r="H923" s="1">
        <f>VLOOKUP(MID(C923,4,10),Ref!$B$2:$D$19,3,FALSE)*G923</f>
        <v>80.331999999999994</v>
      </c>
    </row>
    <row r="924" spans="1:8" x14ac:dyDescent="0.25">
      <c r="A924" t="s">
        <v>207</v>
      </c>
      <c r="B924" t="str">
        <f>VLOOKUP(A924,Ref!$L$2:$O$194,4,FALSE)</f>
        <v>Chicago</v>
      </c>
      <c r="C924" t="s">
        <v>559</v>
      </c>
      <c r="D924" t="str">
        <f>VLOOKUP(LEFT(C924,3),Ref!$S$2:$T$4,2,FALSE)</f>
        <v>Wet</v>
      </c>
      <c r="E924" t="str">
        <f t="shared" si="14"/>
        <v>By W and D</v>
      </c>
      <c r="F924" t="str">
        <f>VLOOKUP(MID(C924,4,10),Ref!$B$2:$E$19,4,FALSE)</f>
        <v>Sulfur</v>
      </c>
      <c r="G924" s="1">
        <v>27.488199999999999</v>
      </c>
      <c r="H924" s="1">
        <f>VLOOKUP(MID(C924,4,10),Ref!$B$2:$D$19,3,FALSE)*G924</f>
        <v>8.9757387755102034</v>
      </c>
    </row>
    <row r="925" spans="1:8" x14ac:dyDescent="0.25">
      <c r="A925" t="s">
        <v>207</v>
      </c>
      <c r="B925" t="str">
        <f>VLOOKUP(A925,Ref!$L$2:$O$194,4,FALSE)</f>
        <v>Chicago</v>
      </c>
      <c r="C925" t="s">
        <v>560</v>
      </c>
      <c r="D925" t="str">
        <f>VLOOKUP(LEFT(C925,3),Ref!$S$2:$T$4,2,FALSE)</f>
        <v>Wet</v>
      </c>
      <c r="E925" t="str">
        <f t="shared" si="14"/>
        <v>By W and D</v>
      </c>
      <c r="F925" t="str">
        <f>VLOOKUP(MID(C925,4,10),Ref!$B$2:$E$19,4,FALSE)</f>
        <v>Sulfur</v>
      </c>
      <c r="G925" s="1">
        <v>14630.6</v>
      </c>
      <c r="H925" s="1">
        <f>VLOOKUP(MID(C925,4,10),Ref!$B$2:$D$19,3,FALSE)*G925</f>
        <v>4876.8666666666668</v>
      </c>
    </row>
    <row r="926" spans="1:8" x14ac:dyDescent="0.25">
      <c r="A926" t="s">
        <v>207</v>
      </c>
      <c r="B926" t="str">
        <f>VLOOKUP(A926,Ref!$L$2:$O$194,4,FALSE)</f>
        <v>Chicago</v>
      </c>
      <c r="C926" t="s">
        <v>561</v>
      </c>
      <c r="D926" t="str">
        <f>VLOOKUP(LEFT(C926,3),Ref!$S$2:$T$4,2,FALSE)</f>
        <v>Total (Dry+Wet)</v>
      </c>
      <c r="E926" t="str">
        <f t="shared" si="14"/>
        <v>Total</v>
      </c>
      <c r="F926" t="str">
        <f>VLOOKUP(MID(C926,4,10),Ref!$B$2:$E$19,4,FALSE)</f>
        <v>Sulfur</v>
      </c>
      <c r="G926" s="1">
        <v>19136.8</v>
      </c>
      <c r="H926" s="1">
        <f>VLOOKUP(MID(C926,4,10),Ref!$B$2:$D$19,3,FALSE)*G926</f>
        <v>9568.4</v>
      </c>
    </row>
    <row r="927" spans="1:8" x14ac:dyDescent="0.25">
      <c r="A927" t="s">
        <v>207</v>
      </c>
      <c r="B927" t="str">
        <f>VLOOKUP(A927,Ref!$L$2:$O$194,4,FALSE)</f>
        <v>Chicago</v>
      </c>
      <c r="C927" t="s">
        <v>562</v>
      </c>
      <c r="D927" t="str">
        <f>VLOOKUP(LEFT(C927,3),Ref!$S$2:$T$4,2,FALSE)</f>
        <v>Total (Dry+Wet)</v>
      </c>
      <c r="E927" t="str">
        <f t="shared" si="14"/>
        <v>Total</v>
      </c>
      <c r="F927" t="str">
        <f>VLOOKUP(MID(C927,4,10),Ref!$B$2:$E$19,4,FALSE)</f>
        <v>Sulfur</v>
      </c>
      <c r="G927" s="1">
        <v>142.41999999999999</v>
      </c>
      <c r="H927" s="1">
        <f>VLOOKUP(MID(C927,4,10),Ref!$B$2:$D$19,3,FALSE)*G927</f>
        <v>46.50448979591836</v>
      </c>
    </row>
    <row r="928" spans="1:8" x14ac:dyDescent="0.25">
      <c r="A928" t="s">
        <v>207</v>
      </c>
      <c r="B928" t="str">
        <f>VLOOKUP(A928,Ref!$L$2:$O$194,4,FALSE)</f>
        <v>Chicago</v>
      </c>
      <c r="C928" t="s">
        <v>563</v>
      </c>
      <c r="D928" t="str">
        <f>VLOOKUP(LEFT(C928,3),Ref!$S$2:$T$4,2,FALSE)</f>
        <v>Total (Dry+Wet)</v>
      </c>
      <c r="E928" t="str">
        <f t="shared" si="14"/>
        <v>Total</v>
      </c>
      <c r="F928" t="str">
        <f>VLOOKUP(MID(C928,4,10),Ref!$B$2:$E$19,4,FALSE)</f>
        <v>Sulfur</v>
      </c>
      <c r="G928" s="1">
        <v>16031.7</v>
      </c>
      <c r="H928" s="1">
        <f>VLOOKUP(MID(C928,4,10),Ref!$B$2:$D$19,3,FALSE)*G928</f>
        <v>5343.9</v>
      </c>
    </row>
    <row r="929" spans="1:8" x14ac:dyDescent="0.25">
      <c r="A929" t="s">
        <v>207</v>
      </c>
      <c r="B929" t="str">
        <f>VLOOKUP(A929,Ref!$L$2:$O$194,4,FALSE)</f>
        <v>Chicago</v>
      </c>
      <c r="C929" t="s">
        <v>564</v>
      </c>
      <c r="D929" t="str">
        <f>VLOOKUP(LEFT(C929,3),Ref!$S$2:$T$4,2,FALSE)</f>
        <v>Dry</v>
      </c>
      <c r="E929" t="str">
        <f t="shared" si="14"/>
        <v>By W and D</v>
      </c>
      <c r="F929" t="str">
        <f>VLOOKUP(MID(C929,4,10),Ref!$B$2:$E$19,4,FALSE)</f>
        <v>Total Sulfur</v>
      </c>
      <c r="G929" s="1">
        <v>9992.57</v>
      </c>
      <c r="H929" s="1">
        <f>VLOOKUP(MID(C929,4,10),Ref!$B$2:$D$19,3,FALSE)*G929</f>
        <v>9992.57</v>
      </c>
    </row>
    <row r="930" spans="1:8" x14ac:dyDescent="0.25">
      <c r="A930" t="s">
        <v>207</v>
      </c>
      <c r="B930" t="str">
        <f>VLOOKUP(A930,Ref!$L$2:$O$194,4,FALSE)</f>
        <v>Chicago</v>
      </c>
      <c r="C930" t="s">
        <v>565</v>
      </c>
      <c r="D930" t="str">
        <f>VLOOKUP(LEFT(C930,3),Ref!$S$2:$T$4,2,FALSE)</f>
        <v>Wet</v>
      </c>
      <c r="E930" t="str">
        <f t="shared" si="14"/>
        <v>By W and D</v>
      </c>
      <c r="F930" t="str">
        <f>VLOOKUP(MID(C930,4,10),Ref!$B$2:$E$19,4,FALSE)</f>
        <v>Total Sulfur</v>
      </c>
      <c r="G930" s="1">
        <v>4966.1099999999997</v>
      </c>
      <c r="H930" s="1">
        <f>VLOOKUP(MID(C930,4,10),Ref!$B$2:$D$19,3,FALSE)*G930</f>
        <v>4966.1099999999997</v>
      </c>
    </row>
    <row r="931" spans="1:8" x14ac:dyDescent="0.25">
      <c r="A931" t="s">
        <v>207</v>
      </c>
      <c r="B931" t="str">
        <f>VLOOKUP(A931,Ref!$L$2:$O$194,4,FALSE)</f>
        <v>Chicago</v>
      </c>
      <c r="C931" t="s">
        <v>566</v>
      </c>
      <c r="D931" t="str">
        <f>VLOOKUP(LEFT(C931,3),Ref!$S$2:$T$4,2,FALSE)</f>
        <v>Total (Dry+Wet)</v>
      </c>
      <c r="E931" t="str">
        <f t="shared" si="14"/>
        <v>Total</v>
      </c>
      <c r="F931" t="str">
        <f>VLOOKUP(MID(C931,4,10),Ref!$B$2:$E$19,4,FALSE)</f>
        <v>Total Sulfur</v>
      </c>
      <c r="G931" s="1">
        <v>14958.7</v>
      </c>
      <c r="H931" s="1">
        <f>VLOOKUP(MID(C931,4,10),Ref!$B$2:$D$19,3,FALSE)*G931</f>
        <v>14958.7</v>
      </c>
    </row>
    <row r="932" spans="1:8" x14ac:dyDescent="0.25">
      <c r="A932" t="s">
        <v>207</v>
      </c>
      <c r="B932" t="str">
        <f>VLOOKUP(A932,Ref!$L$2:$O$194,4,FALSE)</f>
        <v>Chicago</v>
      </c>
      <c r="C932" t="s">
        <v>567</v>
      </c>
      <c r="D932" t="str">
        <f>VLOOKUP(LEFT(C932,3),Ref!$S$2:$T$4,2,FALSE)</f>
        <v>Dry</v>
      </c>
      <c r="E932" t="str">
        <f t="shared" si="14"/>
        <v>By W and D</v>
      </c>
      <c r="F932" t="str">
        <f>VLOOKUP(MID(C932,4,10),Ref!$B$2:$E$19,4,FALSE)</f>
        <v>Nitrogen</v>
      </c>
      <c r="G932" s="1">
        <v>518.43399999999997</v>
      </c>
      <c r="H932" s="1">
        <f>VLOOKUP(MID(C932,4,10),Ref!$B$2:$D$19,3,FALSE)*G932</f>
        <v>241.93586666666667</v>
      </c>
    </row>
    <row r="933" spans="1:8" x14ac:dyDescent="0.25">
      <c r="A933" t="s">
        <v>207</v>
      </c>
      <c r="B933" t="str">
        <f>VLOOKUP(A933,Ref!$L$2:$O$194,4,FALSE)</f>
        <v>Chicago</v>
      </c>
      <c r="C933" t="s">
        <v>568</v>
      </c>
      <c r="D933" t="str">
        <f>VLOOKUP(LEFT(C933,3),Ref!$S$2:$T$4,2,FALSE)</f>
        <v>Dry</v>
      </c>
      <c r="E933" t="str">
        <f t="shared" si="14"/>
        <v>By W and D</v>
      </c>
      <c r="F933" t="str">
        <f>VLOOKUP(MID(C933,4,10),Ref!$B$2:$E$19,4,FALSE)</f>
        <v>Nitrogen</v>
      </c>
      <c r="G933" s="1">
        <v>9937.56</v>
      </c>
      <c r="H933" s="1">
        <f>VLOOKUP(MID(C933,4,10),Ref!$B$2:$D$19,3,FALSE)*G933</f>
        <v>3024.4747826086955</v>
      </c>
    </row>
    <row r="934" spans="1:8" x14ac:dyDescent="0.25">
      <c r="A934" t="s">
        <v>207</v>
      </c>
      <c r="B934" t="str">
        <f>VLOOKUP(A934,Ref!$L$2:$O$194,4,FALSE)</f>
        <v>Chicago</v>
      </c>
      <c r="C934" t="s">
        <v>569</v>
      </c>
      <c r="D934" t="str">
        <f>VLOOKUP(LEFT(C934,3),Ref!$S$2:$T$4,2,FALSE)</f>
        <v>Dry</v>
      </c>
      <c r="E934" t="str">
        <f t="shared" si="14"/>
        <v>By W and D</v>
      </c>
      <c r="F934" t="str">
        <f>VLOOKUP(MID(C934,4,10),Ref!$B$2:$E$19,4,FALSE)</f>
        <v>Nitrogen</v>
      </c>
      <c r="G934" s="1">
        <v>33.955800000000004</v>
      </c>
      <c r="H934" s="1">
        <f>VLOOKUP(MID(C934,4,10),Ref!$B$2:$D$19,3,FALSE)*G934</f>
        <v>7.6674387096774197</v>
      </c>
    </row>
    <row r="935" spans="1:8" x14ac:dyDescent="0.25">
      <c r="A935" t="s">
        <v>207</v>
      </c>
      <c r="B935" t="str">
        <f>VLOOKUP(A935,Ref!$L$2:$O$194,4,FALSE)</f>
        <v>Chicago</v>
      </c>
      <c r="C935" t="s">
        <v>570</v>
      </c>
      <c r="D935" t="str">
        <f>VLOOKUP(LEFT(C935,3),Ref!$S$2:$T$4,2,FALSE)</f>
        <v>Dry</v>
      </c>
      <c r="E935" t="str">
        <f t="shared" si="14"/>
        <v>By W and D</v>
      </c>
      <c r="F935" t="str">
        <f>VLOOKUP(MID(C935,4,10),Ref!$B$2:$E$19,4,FALSE)</f>
        <v>Nitrogen</v>
      </c>
      <c r="G935" s="1">
        <v>1123.32</v>
      </c>
      <c r="H935" s="1">
        <f>VLOOKUP(MID(C935,4,10),Ref!$B$2:$D$19,3,FALSE)*G935</f>
        <v>291.23111111111109</v>
      </c>
    </row>
    <row r="936" spans="1:8" x14ac:dyDescent="0.25">
      <c r="A936" t="s">
        <v>207</v>
      </c>
      <c r="B936" t="str">
        <f>VLOOKUP(A936,Ref!$L$2:$O$194,4,FALSE)</f>
        <v>Chicago</v>
      </c>
      <c r="C936" t="s">
        <v>571</v>
      </c>
      <c r="D936" t="str">
        <f>VLOOKUP(LEFT(C936,3),Ref!$S$2:$T$4,2,FALSE)</f>
        <v>Dry</v>
      </c>
      <c r="E936" t="str">
        <f t="shared" si="14"/>
        <v>By W and D</v>
      </c>
      <c r="F936" t="str">
        <f>VLOOKUP(MID(C936,4,10),Ref!$B$2:$E$19,4,FALSE)</f>
        <v>Nitrogen</v>
      </c>
      <c r="G936" s="1">
        <v>24841.8</v>
      </c>
      <c r="H936" s="1">
        <f>VLOOKUP(MID(C936,4,10),Ref!$B$2:$D$19,3,FALSE)*G936</f>
        <v>5520.4</v>
      </c>
    </row>
    <row r="937" spans="1:8" x14ac:dyDescent="0.25">
      <c r="A937" t="s">
        <v>207</v>
      </c>
      <c r="B937" t="str">
        <f>VLOOKUP(A937,Ref!$L$2:$O$194,4,FALSE)</f>
        <v>Chicago</v>
      </c>
      <c r="C937" t="s">
        <v>572</v>
      </c>
      <c r="D937" t="str">
        <f>VLOOKUP(LEFT(C937,3),Ref!$S$2:$T$4,2,FALSE)</f>
        <v>Dry</v>
      </c>
      <c r="E937" t="str">
        <f t="shared" si="14"/>
        <v>By W and D</v>
      </c>
      <c r="F937" t="str">
        <f>VLOOKUP(MID(C937,4,10),Ref!$B$2:$E$19,4,FALSE)</f>
        <v>Nitrogen</v>
      </c>
      <c r="G937" s="1">
        <v>80.437700000000007</v>
      </c>
      <c r="H937" s="1">
        <f>VLOOKUP(MID(C937,4,10),Ref!$B$2:$D$19,3,FALSE)*G937</f>
        <v>23.960165957446808</v>
      </c>
    </row>
    <row r="938" spans="1:8" x14ac:dyDescent="0.25">
      <c r="A938" t="s">
        <v>207</v>
      </c>
      <c r="B938" t="str">
        <f>VLOOKUP(A938,Ref!$L$2:$O$194,4,FALSE)</f>
        <v>Chicago</v>
      </c>
      <c r="C938" t="s">
        <v>573</v>
      </c>
      <c r="D938" t="str">
        <f>VLOOKUP(LEFT(C938,3),Ref!$S$2:$T$4,2,FALSE)</f>
        <v>Dry</v>
      </c>
      <c r="E938" t="str">
        <f t="shared" si="14"/>
        <v>By W and D</v>
      </c>
      <c r="F938" t="str">
        <f>VLOOKUP(MID(C938,4,10),Ref!$B$2:$E$19,4,FALSE)</f>
        <v>Nitrogen</v>
      </c>
      <c r="G938" s="1">
        <v>760.98900000000003</v>
      </c>
      <c r="H938" s="1">
        <f>VLOOKUP(MID(C938,4,10),Ref!$B$2:$D$19,3,FALSE)*G938</f>
        <v>88.048314049586779</v>
      </c>
    </row>
    <row r="939" spans="1:8" x14ac:dyDescent="0.25">
      <c r="A939" t="s">
        <v>207</v>
      </c>
      <c r="B939" t="str">
        <f>VLOOKUP(A939,Ref!$L$2:$O$194,4,FALSE)</f>
        <v>Chicago</v>
      </c>
      <c r="C939" t="s">
        <v>574</v>
      </c>
      <c r="D939" t="str">
        <f>VLOOKUP(LEFT(C939,3),Ref!$S$2:$T$4,2,FALSE)</f>
        <v>Dry</v>
      </c>
      <c r="E939" t="str">
        <f t="shared" si="14"/>
        <v>By W and D</v>
      </c>
      <c r="F939" t="str">
        <f>VLOOKUP(MID(C939,4,10),Ref!$B$2:$E$19,4,FALSE)</f>
        <v>Nitrogen</v>
      </c>
      <c r="G939" s="1">
        <v>358.6</v>
      </c>
      <c r="H939" s="1">
        <f>VLOOKUP(MID(C939,4,10),Ref!$B$2:$D$19,3,FALSE)*G939</f>
        <v>37.188148148148152</v>
      </c>
    </row>
    <row r="940" spans="1:8" x14ac:dyDescent="0.25">
      <c r="A940" t="s">
        <v>207</v>
      </c>
      <c r="B940" t="str">
        <f>VLOOKUP(A940,Ref!$L$2:$O$194,4,FALSE)</f>
        <v>Chicago</v>
      </c>
      <c r="C940" t="s">
        <v>575</v>
      </c>
      <c r="D940" t="str">
        <f>VLOOKUP(LEFT(C940,3),Ref!$S$2:$T$4,2,FALSE)</f>
        <v>Dry</v>
      </c>
      <c r="E940" t="str">
        <f t="shared" si="14"/>
        <v>By W and D</v>
      </c>
      <c r="F940" t="str">
        <f>VLOOKUP(MID(C940,4,10),Ref!$B$2:$E$19,4,FALSE)</f>
        <v>Nitrogen</v>
      </c>
      <c r="G940" s="1">
        <v>1124.46</v>
      </c>
      <c r="H940" s="1">
        <f>VLOOKUP(MID(C940,4,10),Ref!$B$2:$D$19,3,FALSE)*G940</f>
        <v>132.28941176470587</v>
      </c>
    </row>
    <row r="941" spans="1:8" x14ac:dyDescent="0.25">
      <c r="A941" t="s">
        <v>207</v>
      </c>
      <c r="B941" t="str">
        <f>VLOOKUP(A941,Ref!$L$2:$O$194,4,FALSE)</f>
        <v>Chicago</v>
      </c>
      <c r="C941" t="s">
        <v>576</v>
      </c>
      <c r="D941" t="str">
        <f>VLOOKUP(LEFT(C941,3),Ref!$S$2:$T$4,2,FALSE)</f>
        <v>Dry</v>
      </c>
      <c r="E941" t="str">
        <f t="shared" si="14"/>
        <v>By W and D</v>
      </c>
      <c r="F941" t="str">
        <f>VLOOKUP(MID(C941,4,10),Ref!$B$2:$E$19,4,FALSE)</f>
        <v>Nitrogen</v>
      </c>
      <c r="G941" s="1">
        <v>3.8053300000000001</v>
      </c>
      <c r="H941" s="1">
        <f>VLOOKUP(MID(C941,4,10),Ref!$B$2:$D$19,3,FALSE)*G941</f>
        <v>0.67436227848101271</v>
      </c>
    </row>
    <row r="942" spans="1:8" x14ac:dyDescent="0.25">
      <c r="A942" t="s">
        <v>207</v>
      </c>
      <c r="B942" t="str">
        <f>VLOOKUP(A942,Ref!$L$2:$O$194,4,FALSE)</f>
        <v>Chicago</v>
      </c>
      <c r="C942" t="s">
        <v>577</v>
      </c>
      <c r="D942" t="str">
        <f>VLOOKUP(LEFT(C942,3),Ref!$S$2:$T$4,2,FALSE)</f>
        <v>Dry</v>
      </c>
      <c r="E942" t="str">
        <f t="shared" si="14"/>
        <v>By W and D</v>
      </c>
      <c r="F942" t="str">
        <f>VLOOKUP(MID(C942,4,10),Ref!$B$2:$E$19,4,FALSE)</f>
        <v>Nitrogen</v>
      </c>
      <c r="G942" s="1">
        <v>5789.35</v>
      </c>
      <c r="H942" s="1">
        <f>VLOOKUP(MID(C942,4,10),Ref!$B$2:$D$19,3,FALSE)*G942</f>
        <v>4767.7</v>
      </c>
    </row>
    <row r="943" spans="1:8" x14ac:dyDescent="0.25">
      <c r="A943" t="s">
        <v>207</v>
      </c>
      <c r="B943" t="str">
        <f>VLOOKUP(A943,Ref!$L$2:$O$194,4,FALSE)</f>
        <v>Chicago</v>
      </c>
      <c r="C943" t="s">
        <v>578</v>
      </c>
      <c r="D943" t="str">
        <f>VLOOKUP(LEFT(C943,3),Ref!$S$2:$T$4,2,FALSE)</f>
        <v>Dry</v>
      </c>
      <c r="E943" t="str">
        <f t="shared" si="14"/>
        <v>By W and D</v>
      </c>
      <c r="F943" t="str">
        <f>VLOOKUP(MID(C943,4,10),Ref!$B$2:$E$19,4,FALSE)</f>
        <v>Nitrogen</v>
      </c>
      <c r="G943" s="1">
        <v>1027.74</v>
      </c>
      <c r="H943" s="1">
        <f>VLOOKUP(MID(C943,4,10),Ref!$B$2:$D$19,3,FALSE)*G943</f>
        <v>232.07032258064515</v>
      </c>
    </row>
    <row r="944" spans="1:8" x14ac:dyDescent="0.25">
      <c r="A944" t="s">
        <v>207</v>
      </c>
      <c r="B944" t="str">
        <f>VLOOKUP(A944,Ref!$L$2:$O$194,4,FALSE)</f>
        <v>Chicago</v>
      </c>
      <c r="C944" t="s">
        <v>579</v>
      </c>
      <c r="D944" t="str">
        <f>VLOOKUP(LEFT(C944,3),Ref!$S$2:$T$4,2,FALSE)</f>
        <v>Dry</v>
      </c>
      <c r="E944" t="str">
        <f t="shared" si="14"/>
        <v>By W and D</v>
      </c>
      <c r="F944" t="str">
        <f>VLOOKUP(MID(C944,4,10),Ref!$B$2:$E$19,4,FALSE)</f>
        <v>Nitrogen</v>
      </c>
      <c r="G944" s="1">
        <v>745.28</v>
      </c>
      <c r="H944" s="1">
        <f>VLOOKUP(MID(C944,4,10),Ref!$B$2:$D$19,3,FALSE)*G944</f>
        <v>579.66222222222223</v>
      </c>
    </row>
    <row r="945" spans="1:8" x14ac:dyDescent="0.25">
      <c r="A945" t="s">
        <v>207</v>
      </c>
      <c r="B945" t="str">
        <f>VLOOKUP(A945,Ref!$L$2:$O$194,4,FALSE)</f>
        <v>Chicago</v>
      </c>
      <c r="C945" t="s">
        <v>580</v>
      </c>
      <c r="D945" t="str">
        <f>VLOOKUP(LEFT(C945,3),Ref!$S$2:$T$4,2,FALSE)</f>
        <v>Wet</v>
      </c>
      <c r="E945" t="str">
        <f t="shared" si="14"/>
        <v>By W and D</v>
      </c>
      <c r="F945" t="str">
        <f>VLOOKUP(MID(C945,4,10),Ref!$B$2:$E$19,4,FALSE)</f>
        <v>Nitrogen</v>
      </c>
      <c r="G945" s="1">
        <v>1.3114400000000001E-6</v>
      </c>
      <c r="H945" s="1">
        <f>VLOOKUP(MID(C945,4,10),Ref!$B$2:$D$19,3,FALSE)*G945</f>
        <v>6.120053333333334E-7</v>
      </c>
    </row>
    <row r="946" spans="1:8" x14ac:dyDescent="0.25">
      <c r="A946" t="s">
        <v>207</v>
      </c>
      <c r="B946" t="str">
        <f>VLOOKUP(A946,Ref!$L$2:$O$194,4,FALSE)</f>
        <v>Chicago</v>
      </c>
      <c r="C946" t="s">
        <v>581</v>
      </c>
      <c r="D946" t="str">
        <f>VLOOKUP(LEFT(C946,3),Ref!$S$2:$T$4,2,FALSE)</f>
        <v>Wet</v>
      </c>
      <c r="E946" t="str">
        <f t="shared" si="14"/>
        <v>By W and D</v>
      </c>
      <c r="F946" t="str">
        <f>VLOOKUP(MID(C946,4,10),Ref!$B$2:$E$19,4,FALSE)</f>
        <v>Nitrogen</v>
      </c>
      <c r="G946" s="1">
        <v>1.0666E-3</v>
      </c>
      <c r="H946" s="1">
        <f>VLOOKUP(MID(C946,4,10),Ref!$B$2:$D$19,3,FALSE)*G946</f>
        <v>3.2461739130434784E-4</v>
      </c>
    </row>
    <row r="947" spans="1:8" x14ac:dyDescent="0.25">
      <c r="A947" t="s">
        <v>207</v>
      </c>
      <c r="B947" t="str">
        <f>VLOOKUP(A947,Ref!$L$2:$O$194,4,FALSE)</f>
        <v>Chicago</v>
      </c>
      <c r="C947" t="s">
        <v>582</v>
      </c>
      <c r="D947" t="str">
        <f>VLOOKUP(LEFT(C947,3),Ref!$S$2:$T$4,2,FALSE)</f>
        <v>Wet</v>
      </c>
      <c r="E947" t="str">
        <f t="shared" si="14"/>
        <v>By W and D</v>
      </c>
      <c r="F947" t="str">
        <f>VLOOKUP(MID(C947,4,10),Ref!$B$2:$E$19,4,FALSE)</f>
        <v>Nitrogen</v>
      </c>
      <c r="G947" s="1">
        <v>18.8841</v>
      </c>
      <c r="H947" s="1">
        <f>VLOOKUP(MID(C947,4,10),Ref!$B$2:$D$19,3,FALSE)*G947</f>
        <v>4.264151612903226</v>
      </c>
    </row>
    <row r="948" spans="1:8" x14ac:dyDescent="0.25">
      <c r="A948" t="s">
        <v>207</v>
      </c>
      <c r="B948" t="str">
        <f>VLOOKUP(A948,Ref!$L$2:$O$194,4,FALSE)</f>
        <v>Chicago</v>
      </c>
      <c r="C948" t="s">
        <v>583</v>
      </c>
      <c r="D948" t="str">
        <f>VLOOKUP(LEFT(C948,3),Ref!$S$2:$T$4,2,FALSE)</f>
        <v>Wet</v>
      </c>
      <c r="E948" t="str">
        <f t="shared" si="14"/>
        <v>By W and D</v>
      </c>
      <c r="F948" t="str">
        <f>VLOOKUP(MID(C948,4,10),Ref!$B$2:$E$19,4,FALSE)</f>
        <v>Nitrogen</v>
      </c>
      <c r="G948" s="1">
        <v>67.417199999999994</v>
      </c>
      <c r="H948" s="1">
        <f>VLOOKUP(MID(C948,4,10),Ref!$B$2:$D$19,3,FALSE)*G948</f>
        <v>17.478533333333331</v>
      </c>
    </row>
    <row r="949" spans="1:8" x14ac:dyDescent="0.25">
      <c r="A949" t="s">
        <v>207</v>
      </c>
      <c r="B949" t="str">
        <f>VLOOKUP(A949,Ref!$L$2:$O$194,4,FALSE)</f>
        <v>Chicago</v>
      </c>
      <c r="C949" t="s">
        <v>584</v>
      </c>
      <c r="D949" t="str">
        <f>VLOOKUP(LEFT(C949,3),Ref!$S$2:$T$4,2,FALSE)</f>
        <v>Wet</v>
      </c>
      <c r="E949" t="str">
        <f t="shared" si="14"/>
        <v>By W and D</v>
      </c>
      <c r="F949" t="str">
        <f>VLOOKUP(MID(C949,4,10),Ref!$B$2:$E$19,4,FALSE)</f>
        <v>Nitrogen</v>
      </c>
      <c r="G949" s="1">
        <v>9512.7199999999993</v>
      </c>
      <c r="H949" s="1">
        <f>VLOOKUP(MID(C949,4,10),Ref!$B$2:$D$19,3,FALSE)*G949</f>
        <v>2113.9377777777777</v>
      </c>
    </row>
    <row r="950" spans="1:8" x14ac:dyDescent="0.25">
      <c r="A950" t="s">
        <v>207</v>
      </c>
      <c r="B950" t="str">
        <f>VLOOKUP(A950,Ref!$L$2:$O$194,4,FALSE)</f>
        <v>Chicago</v>
      </c>
      <c r="C950" t="s">
        <v>585</v>
      </c>
      <c r="D950" t="str">
        <f>VLOOKUP(LEFT(C950,3),Ref!$S$2:$T$4,2,FALSE)</f>
        <v>Wet</v>
      </c>
      <c r="E950" t="str">
        <f t="shared" si="14"/>
        <v>By W and D</v>
      </c>
      <c r="F950" t="str">
        <f>VLOOKUP(MID(C950,4,10),Ref!$B$2:$E$19,4,FALSE)</f>
        <v>Nitrogen</v>
      </c>
      <c r="G950" s="1">
        <v>5.57946E-2</v>
      </c>
      <c r="H950" s="1">
        <f>VLOOKUP(MID(C950,4,10),Ref!$B$2:$D$19,3,FALSE)*G950</f>
        <v>1.6619668085106381E-2</v>
      </c>
    </row>
    <row r="951" spans="1:8" x14ac:dyDescent="0.25">
      <c r="A951" t="s">
        <v>207</v>
      </c>
      <c r="B951" t="str">
        <f>VLOOKUP(A951,Ref!$L$2:$O$194,4,FALSE)</f>
        <v>Chicago</v>
      </c>
      <c r="C951" t="s">
        <v>586</v>
      </c>
      <c r="D951" t="str">
        <f>VLOOKUP(LEFT(C951,3),Ref!$S$2:$T$4,2,FALSE)</f>
        <v>Wet</v>
      </c>
      <c r="E951" t="str">
        <f t="shared" si="14"/>
        <v>By W and D</v>
      </c>
      <c r="F951" t="str">
        <f>VLOOKUP(MID(C951,4,10),Ref!$B$2:$E$19,4,FALSE)</f>
        <v>Nitrogen</v>
      </c>
      <c r="G951" s="1">
        <v>0.49254599999999998</v>
      </c>
      <c r="H951" s="1">
        <f>VLOOKUP(MID(C951,4,10),Ref!$B$2:$D$19,3,FALSE)*G951</f>
        <v>5.698879338842975E-2</v>
      </c>
    </row>
    <row r="952" spans="1:8" x14ac:dyDescent="0.25">
      <c r="A952" t="s">
        <v>207</v>
      </c>
      <c r="B952" t="str">
        <f>VLOOKUP(A952,Ref!$L$2:$O$194,4,FALSE)</f>
        <v>Chicago</v>
      </c>
      <c r="C952" t="s">
        <v>587</v>
      </c>
      <c r="D952" t="str">
        <f>VLOOKUP(LEFT(C952,3),Ref!$S$2:$T$4,2,FALSE)</f>
        <v>Wet</v>
      </c>
      <c r="E952" t="str">
        <f t="shared" si="14"/>
        <v>By W and D</v>
      </c>
      <c r="F952" t="str">
        <f>VLOOKUP(MID(C952,4,10),Ref!$B$2:$E$19,4,FALSE)</f>
        <v>Nitrogen</v>
      </c>
      <c r="G952" s="1">
        <v>0.25468400000000002</v>
      </c>
      <c r="H952" s="1">
        <f>VLOOKUP(MID(C952,4,10),Ref!$B$2:$D$19,3,FALSE)*G952</f>
        <v>2.6411674074074076E-2</v>
      </c>
    </row>
    <row r="953" spans="1:8" x14ac:dyDescent="0.25">
      <c r="A953" t="s">
        <v>207</v>
      </c>
      <c r="B953" t="str">
        <f>VLOOKUP(A953,Ref!$L$2:$O$194,4,FALSE)</f>
        <v>Chicago</v>
      </c>
      <c r="C953" t="s">
        <v>588</v>
      </c>
      <c r="D953" t="str">
        <f>VLOOKUP(LEFT(C953,3),Ref!$S$2:$T$4,2,FALSE)</f>
        <v>Wet</v>
      </c>
      <c r="E953" t="str">
        <f t="shared" si="14"/>
        <v>By W and D</v>
      </c>
      <c r="F953" t="str">
        <f>VLOOKUP(MID(C953,4,10),Ref!$B$2:$E$19,4,FALSE)</f>
        <v>Nitrogen</v>
      </c>
      <c r="G953" s="1">
        <v>1912.48</v>
      </c>
      <c r="H953" s="1">
        <f>VLOOKUP(MID(C953,4,10),Ref!$B$2:$D$19,3,FALSE)*G953</f>
        <v>224.99764705882353</v>
      </c>
    </row>
    <row r="954" spans="1:8" x14ac:dyDescent="0.25">
      <c r="A954" t="s">
        <v>207</v>
      </c>
      <c r="B954" t="str">
        <f>VLOOKUP(A954,Ref!$L$2:$O$194,4,FALSE)</f>
        <v>Chicago</v>
      </c>
      <c r="C954" t="s">
        <v>589</v>
      </c>
      <c r="D954" t="str">
        <f>VLOOKUP(LEFT(C954,3),Ref!$S$2:$T$4,2,FALSE)</f>
        <v>Wet</v>
      </c>
      <c r="E954" t="str">
        <f t="shared" si="14"/>
        <v>By W and D</v>
      </c>
      <c r="F954" t="str">
        <f>VLOOKUP(MID(C954,4,10),Ref!$B$2:$E$19,4,FALSE)</f>
        <v>Nitrogen</v>
      </c>
      <c r="G954" s="1">
        <v>5.7461399999999996</v>
      </c>
      <c r="H954" s="1">
        <f>VLOOKUP(MID(C954,4,10),Ref!$B$2:$D$19,3,FALSE)*G954</f>
        <v>1.0183032911392405</v>
      </c>
    </row>
    <row r="955" spans="1:8" x14ac:dyDescent="0.25">
      <c r="A955" t="s">
        <v>207</v>
      </c>
      <c r="B955" t="str">
        <f>VLOOKUP(A955,Ref!$L$2:$O$194,4,FALSE)</f>
        <v>Chicago</v>
      </c>
      <c r="C955" t="s">
        <v>590</v>
      </c>
      <c r="D955" t="str">
        <f>VLOOKUP(LEFT(C955,3),Ref!$S$2:$T$4,2,FALSE)</f>
        <v>Wet</v>
      </c>
      <c r="E955" t="str">
        <f t="shared" si="14"/>
        <v>By W and D</v>
      </c>
      <c r="F955" t="str">
        <f>VLOOKUP(MID(C955,4,10),Ref!$B$2:$E$19,4,FALSE)</f>
        <v>Nitrogen</v>
      </c>
      <c r="G955" s="1">
        <v>385.85500000000002</v>
      </c>
      <c r="H955" s="1">
        <f>VLOOKUP(MID(C955,4,10),Ref!$B$2:$D$19,3,FALSE)*G955</f>
        <v>317.76294117647058</v>
      </c>
    </row>
    <row r="956" spans="1:8" x14ac:dyDescent="0.25">
      <c r="A956" t="s">
        <v>207</v>
      </c>
      <c r="B956" t="str">
        <f>VLOOKUP(A956,Ref!$L$2:$O$194,4,FALSE)</f>
        <v>Chicago</v>
      </c>
      <c r="C956" t="s">
        <v>591</v>
      </c>
      <c r="D956" t="str">
        <f>VLOOKUP(LEFT(C956,3),Ref!$S$2:$T$4,2,FALSE)</f>
        <v>Wet</v>
      </c>
      <c r="E956" t="str">
        <f t="shared" si="14"/>
        <v>By W and D</v>
      </c>
      <c r="F956" t="str">
        <f>VLOOKUP(MID(C956,4,10),Ref!$B$2:$E$19,4,FALSE)</f>
        <v>Nitrogen</v>
      </c>
      <c r="G956" s="1">
        <v>2293.29</v>
      </c>
      <c r="H956" s="1">
        <f>VLOOKUP(MID(C956,4,10),Ref!$B$2:$D$19,3,FALSE)*G956</f>
        <v>517.83967741935487</v>
      </c>
    </row>
    <row r="957" spans="1:8" x14ac:dyDescent="0.25">
      <c r="A957" t="s">
        <v>207</v>
      </c>
      <c r="B957" t="str">
        <f>VLOOKUP(A957,Ref!$L$2:$O$194,4,FALSE)</f>
        <v>Chicago</v>
      </c>
      <c r="C957" t="s">
        <v>592</v>
      </c>
      <c r="D957" t="str">
        <f>VLOOKUP(LEFT(C957,3),Ref!$S$2:$T$4,2,FALSE)</f>
        <v>Wet</v>
      </c>
      <c r="E957" t="str">
        <f t="shared" si="14"/>
        <v>By W and D</v>
      </c>
      <c r="F957" t="str">
        <f>VLOOKUP(MID(C957,4,10),Ref!$B$2:$E$19,4,FALSE)</f>
        <v>Nitrogen</v>
      </c>
      <c r="G957" s="1">
        <v>2954.79</v>
      </c>
      <c r="H957" s="1">
        <f>VLOOKUP(MID(C957,4,10),Ref!$B$2:$D$19,3,FALSE)*G957</f>
        <v>2298.17</v>
      </c>
    </row>
    <row r="958" spans="1:8" x14ac:dyDescent="0.25">
      <c r="A958" t="s">
        <v>207</v>
      </c>
      <c r="B958" t="str">
        <f>VLOOKUP(A958,Ref!$L$2:$O$194,4,FALSE)</f>
        <v>Chicago</v>
      </c>
      <c r="C958" t="s">
        <v>593</v>
      </c>
      <c r="D958" t="str">
        <f>VLOOKUP(LEFT(C958,3),Ref!$S$2:$T$4,2,FALSE)</f>
        <v>Total (Dry+Wet)</v>
      </c>
      <c r="E958" t="str">
        <f t="shared" si="14"/>
        <v>Total</v>
      </c>
      <c r="F958" t="str">
        <f>VLOOKUP(MID(C958,4,10),Ref!$B$2:$E$19,4,FALSE)</f>
        <v>Nitrogen</v>
      </c>
      <c r="G958" s="1">
        <v>518.43399999999997</v>
      </c>
      <c r="H958" s="1">
        <f>VLOOKUP(MID(C958,4,10),Ref!$B$2:$D$19,3,FALSE)*G958</f>
        <v>241.93586666666667</v>
      </c>
    </row>
    <row r="959" spans="1:8" x14ac:dyDescent="0.25">
      <c r="A959" t="s">
        <v>207</v>
      </c>
      <c r="B959" t="str">
        <f>VLOOKUP(A959,Ref!$L$2:$O$194,4,FALSE)</f>
        <v>Chicago</v>
      </c>
      <c r="C959" t="s">
        <v>594</v>
      </c>
      <c r="D959" t="str">
        <f>VLOOKUP(LEFT(C959,3),Ref!$S$2:$T$4,2,FALSE)</f>
        <v>Total (Dry+Wet)</v>
      </c>
      <c r="E959" t="str">
        <f t="shared" si="14"/>
        <v>Total</v>
      </c>
      <c r="F959" t="str">
        <f>VLOOKUP(MID(C959,4,10),Ref!$B$2:$E$19,4,FALSE)</f>
        <v>Nitrogen</v>
      </c>
      <c r="G959" s="1">
        <v>9937.56</v>
      </c>
      <c r="H959" s="1">
        <f>VLOOKUP(MID(C959,4,10),Ref!$B$2:$D$19,3,FALSE)*G959</f>
        <v>3024.4747826086955</v>
      </c>
    </row>
    <row r="960" spans="1:8" x14ac:dyDescent="0.25">
      <c r="A960" t="s">
        <v>207</v>
      </c>
      <c r="B960" t="str">
        <f>VLOOKUP(A960,Ref!$L$2:$O$194,4,FALSE)</f>
        <v>Chicago</v>
      </c>
      <c r="C960" t="s">
        <v>595</v>
      </c>
      <c r="D960" t="str">
        <f>VLOOKUP(LEFT(C960,3),Ref!$S$2:$T$4,2,FALSE)</f>
        <v>Total (Dry+Wet)</v>
      </c>
      <c r="E960" t="str">
        <f t="shared" si="14"/>
        <v>Total</v>
      </c>
      <c r="F960" t="str">
        <f>VLOOKUP(MID(C960,4,10),Ref!$B$2:$E$19,4,FALSE)</f>
        <v>Nitrogen</v>
      </c>
      <c r="G960" s="1">
        <v>52.84</v>
      </c>
      <c r="H960" s="1">
        <f>VLOOKUP(MID(C960,4,10),Ref!$B$2:$D$19,3,FALSE)*G960</f>
        <v>11.931612903225806</v>
      </c>
    </row>
    <row r="961" spans="1:8" x14ac:dyDescent="0.25">
      <c r="A961" t="s">
        <v>207</v>
      </c>
      <c r="B961" t="str">
        <f>VLOOKUP(A961,Ref!$L$2:$O$194,4,FALSE)</f>
        <v>Chicago</v>
      </c>
      <c r="C961" t="s">
        <v>596</v>
      </c>
      <c r="D961" t="str">
        <f>VLOOKUP(LEFT(C961,3),Ref!$S$2:$T$4,2,FALSE)</f>
        <v>Total (Dry+Wet)</v>
      </c>
      <c r="E961" t="str">
        <f t="shared" si="14"/>
        <v>Total</v>
      </c>
      <c r="F961" t="str">
        <f>VLOOKUP(MID(C961,4,10),Ref!$B$2:$E$19,4,FALSE)</f>
        <v>Nitrogen</v>
      </c>
      <c r="G961" s="1">
        <v>1190.74</v>
      </c>
      <c r="H961" s="1">
        <f>VLOOKUP(MID(C961,4,10),Ref!$B$2:$D$19,3,FALSE)*G961</f>
        <v>308.71037037037036</v>
      </c>
    </row>
    <row r="962" spans="1:8" x14ac:dyDescent="0.25">
      <c r="A962" t="s">
        <v>207</v>
      </c>
      <c r="B962" t="str">
        <f>VLOOKUP(A962,Ref!$L$2:$O$194,4,FALSE)</f>
        <v>Chicago</v>
      </c>
      <c r="C962" t="s">
        <v>597</v>
      </c>
      <c r="D962" t="str">
        <f>VLOOKUP(LEFT(C962,3),Ref!$S$2:$T$4,2,FALSE)</f>
        <v>Total (Dry+Wet)</v>
      </c>
      <c r="E962" t="str">
        <f t="shared" si="14"/>
        <v>Total</v>
      </c>
      <c r="F962" t="str">
        <f>VLOOKUP(MID(C962,4,10),Ref!$B$2:$E$19,4,FALSE)</f>
        <v>Nitrogen</v>
      </c>
      <c r="G962" s="1">
        <v>34354.5</v>
      </c>
      <c r="H962" s="1">
        <f>VLOOKUP(MID(C962,4,10),Ref!$B$2:$D$19,3,FALSE)*G962</f>
        <v>7634.333333333333</v>
      </c>
    </row>
    <row r="963" spans="1:8" x14ac:dyDescent="0.25">
      <c r="A963" t="s">
        <v>207</v>
      </c>
      <c r="B963" t="str">
        <f>VLOOKUP(A963,Ref!$L$2:$O$194,4,FALSE)</f>
        <v>Chicago</v>
      </c>
      <c r="C963" t="s">
        <v>598</v>
      </c>
      <c r="D963" t="str">
        <f>VLOOKUP(LEFT(C963,3),Ref!$S$2:$T$4,2,FALSE)</f>
        <v>Total (Dry+Wet)</v>
      </c>
      <c r="E963" t="str">
        <f t="shared" ref="E963:E1026" si="15">IF(OR(D963="Dry",D963="Wet"),"By W and D","Total")</f>
        <v>Total</v>
      </c>
      <c r="F963" t="str">
        <f>VLOOKUP(MID(C963,4,10),Ref!$B$2:$E$19,4,FALSE)</f>
        <v>Nitrogen</v>
      </c>
      <c r="G963" s="1">
        <v>80.493600000000001</v>
      </c>
      <c r="H963" s="1">
        <f>VLOOKUP(MID(C963,4,10),Ref!$B$2:$D$19,3,FALSE)*G963</f>
        <v>23.976817021276595</v>
      </c>
    </row>
    <row r="964" spans="1:8" x14ac:dyDescent="0.25">
      <c r="A964" t="s">
        <v>207</v>
      </c>
      <c r="B964" t="str">
        <f>VLOOKUP(A964,Ref!$L$2:$O$194,4,FALSE)</f>
        <v>Chicago</v>
      </c>
      <c r="C964" t="s">
        <v>599</v>
      </c>
      <c r="D964" t="str">
        <f>VLOOKUP(LEFT(C964,3),Ref!$S$2:$T$4,2,FALSE)</f>
        <v>Total (Dry+Wet)</v>
      </c>
      <c r="E964" t="str">
        <f t="shared" si="15"/>
        <v>Total</v>
      </c>
      <c r="F964" t="str">
        <f>VLOOKUP(MID(C964,4,10),Ref!$B$2:$E$19,4,FALSE)</f>
        <v>Nitrogen</v>
      </c>
      <c r="G964" s="1">
        <v>761.48099999999999</v>
      </c>
      <c r="H964" s="1">
        <f>VLOOKUP(MID(C964,4,10),Ref!$B$2:$D$19,3,FALSE)*G964</f>
        <v>88.105239669421493</v>
      </c>
    </row>
    <row r="965" spans="1:8" x14ac:dyDescent="0.25">
      <c r="A965" t="s">
        <v>207</v>
      </c>
      <c r="B965" t="str">
        <f>VLOOKUP(A965,Ref!$L$2:$O$194,4,FALSE)</f>
        <v>Chicago</v>
      </c>
      <c r="C965" t="s">
        <v>600</v>
      </c>
      <c r="D965" t="str">
        <f>VLOOKUP(LEFT(C965,3),Ref!$S$2:$T$4,2,FALSE)</f>
        <v>Total (Dry+Wet)</v>
      </c>
      <c r="E965" t="str">
        <f t="shared" si="15"/>
        <v>Total</v>
      </c>
      <c r="F965" t="str">
        <f>VLOOKUP(MID(C965,4,10),Ref!$B$2:$E$19,4,FALSE)</f>
        <v>Nitrogen</v>
      </c>
      <c r="G965" s="1">
        <v>358.85500000000002</v>
      </c>
      <c r="H965" s="1">
        <f>VLOOKUP(MID(C965,4,10),Ref!$B$2:$D$19,3,FALSE)*G965</f>
        <v>37.214592592592595</v>
      </c>
    </row>
    <row r="966" spans="1:8" x14ac:dyDescent="0.25">
      <c r="A966" t="s">
        <v>207</v>
      </c>
      <c r="B966" t="str">
        <f>VLOOKUP(A966,Ref!$L$2:$O$194,4,FALSE)</f>
        <v>Chicago</v>
      </c>
      <c r="C966" t="s">
        <v>601</v>
      </c>
      <c r="D966" t="str">
        <f>VLOOKUP(LEFT(C966,3),Ref!$S$2:$T$4,2,FALSE)</f>
        <v>Total (Dry+Wet)</v>
      </c>
      <c r="E966" t="str">
        <f t="shared" si="15"/>
        <v>Total</v>
      </c>
      <c r="F966" t="str">
        <f>VLOOKUP(MID(C966,4,10),Ref!$B$2:$E$19,4,FALSE)</f>
        <v>Nitrogen</v>
      </c>
      <c r="G966" s="1">
        <v>3036.94</v>
      </c>
      <c r="H966" s="1">
        <f>VLOOKUP(MID(C966,4,10),Ref!$B$2:$D$19,3,FALSE)*G966</f>
        <v>357.28705882352943</v>
      </c>
    </row>
    <row r="967" spans="1:8" x14ac:dyDescent="0.25">
      <c r="A967" t="s">
        <v>207</v>
      </c>
      <c r="B967" t="str">
        <f>VLOOKUP(A967,Ref!$L$2:$O$194,4,FALSE)</f>
        <v>Chicago</v>
      </c>
      <c r="C967" t="s">
        <v>602</v>
      </c>
      <c r="D967" t="str">
        <f>VLOOKUP(LEFT(C967,3),Ref!$S$2:$T$4,2,FALSE)</f>
        <v>Total (Dry+Wet)</v>
      </c>
      <c r="E967" t="str">
        <f t="shared" si="15"/>
        <v>Total</v>
      </c>
      <c r="F967" t="str">
        <f>VLOOKUP(MID(C967,4,10),Ref!$B$2:$E$19,4,FALSE)</f>
        <v>Nitrogen</v>
      </c>
      <c r="G967" s="1">
        <v>9.5515100000000004</v>
      </c>
      <c r="H967" s="1">
        <f>VLOOKUP(MID(C967,4,10),Ref!$B$2:$D$19,3,FALSE)*G967</f>
        <v>1.6926726582278482</v>
      </c>
    </row>
    <row r="968" spans="1:8" x14ac:dyDescent="0.25">
      <c r="A968" t="s">
        <v>207</v>
      </c>
      <c r="B968" t="str">
        <f>VLOOKUP(A968,Ref!$L$2:$O$194,4,FALSE)</f>
        <v>Chicago</v>
      </c>
      <c r="C968" t="s">
        <v>603</v>
      </c>
      <c r="D968" t="str">
        <f>VLOOKUP(LEFT(C968,3),Ref!$S$2:$T$4,2,FALSE)</f>
        <v>Total (Dry+Wet)</v>
      </c>
      <c r="E968" t="str">
        <f t="shared" si="15"/>
        <v>Total</v>
      </c>
      <c r="F968" t="str">
        <f>VLOOKUP(MID(C968,4,10),Ref!$B$2:$E$19,4,FALSE)</f>
        <v>Nitrogen</v>
      </c>
      <c r="G968" s="1">
        <v>6175.21</v>
      </c>
      <c r="H968" s="1">
        <f>VLOOKUP(MID(C968,4,10),Ref!$B$2:$D$19,3,FALSE)*G968</f>
        <v>5085.4670588235294</v>
      </c>
    </row>
    <row r="969" spans="1:8" x14ac:dyDescent="0.25">
      <c r="A969" t="s">
        <v>207</v>
      </c>
      <c r="B969" t="str">
        <f>VLOOKUP(A969,Ref!$L$2:$O$194,4,FALSE)</f>
        <v>Chicago</v>
      </c>
      <c r="C969" t="s">
        <v>604</v>
      </c>
      <c r="D969" t="str">
        <f>VLOOKUP(LEFT(C969,3),Ref!$S$2:$T$4,2,FALSE)</f>
        <v>Total (Dry+Wet)</v>
      </c>
      <c r="E969" t="str">
        <f t="shared" si="15"/>
        <v>Total</v>
      </c>
      <c r="F969" t="str">
        <f>VLOOKUP(MID(C969,4,10),Ref!$B$2:$E$19,4,FALSE)</f>
        <v>Nitrogen</v>
      </c>
      <c r="G969" s="1">
        <v>3321.03</v>
      </c>
      <c r="H969" s="1">
        <f>VLOOKUP(MID(C969,4,10),Ref!$B$2:$D$19,3,FALSE)*G969</f>
        <v>749.91</v>
      </c>
    </row>
    <row r="970" spans="1:8" x14ac:dyDescent="0.25">
      <c r="A970" t="s">
        <v>207</v>
      </c>
      <c r="B970" t="str">
        <f>VLOOKUP(A970,Ref!$L$2:$O$194,4,FALSE)</f>
        <v>Chicago</v>
      </c>
      <c r="C970" t="s">
        <v>605</v>
      </c>
      <c r="D970" t="str">
        <f>VLOOKUP(LEFT(C970,3),Ref!$S$2:$T$4,2,FALSE)</f>
        <v>Total (Dry+Wet)</v>
      </c>
      <c r="E970" t="str">
        <f t="shared" si="15"/>
        <v>Total</v>
      </c>
      <c r="F970" t="str">
        <f>VLOOKUP(MID(C970,4,10),Ref!$B$2:$E$19,4,FALSE)</f>
        <v>Nitrogen</v>
      </c>
      <c r="G970" s="1">
        <v>3700.07</v>
      </c>
      <c r="H970" s="1">
        <f>VLOOKUP(MID(C970,4,10),Ref!$B$2:$D$19,3,FALSE)*G970</f>
        <v>2877.8322222222223</v>
      </c>
    </row>
    <row r="971" spans="1:8" x14ac:dyDescent="0.25">
      <c r="A971" t="s">
        <v>207</v>
      </c>
      <c r="B971" t="str">
        <f>VLOOKUP(A971,Ref!$L$2:$O$194,4,FALSE)</f>
        <v>Chicago</v>
      </c>
      <c r="C971" t="s">
        <v>606</v>
      </c>
      <c r="D971" t="str">
        <f>VLOOKUP(LEFT(C971,3),Ref!$S$2:$T$4,2,FALSE)</f>
        <v>Dry</v>
      </c>
      <c r="E971" t="str">
        <f t="shared" si="15"/>
        <v>By W and D</v>
      </c>
      <c r="F971" t="str">
        <f>VLOOKUP(MID(C971,4,10),Ref!$B$2:$E$19,4,FALSE)</f>
        <v>Total Nitrogen</v>
      </c>
      <c r="G971" s="1">
        <v>14947.2</v>
      </c>
      <c r="H971" s="1">
        <f>VLOOKUP(MID(C971,4,10),Ref!$B$2:$D$19,3,FALSE)*G971</f>
        <v>14947.2</v>
      </c>
    </row>
    <row r="972" spans="1:8" x14ac:dyDescent="0.25">
      <c r="A972" t="s">
        <v>207</v>
      </c>
      <c r="B972" t="str">
        <f>VLOOKUP(A972,Ref!$L$2:$O$194,4,FALSE)</f>
        <v>Chicago</v>
      </c>
      <c r="C972" t="s">
        <v>607</v>
      </c>
      <c r="D972" t="str">
        <f>VLOOKUP(LEFT(C972,3),Ref!$S$2:$T$4,2,FALSE)</f>
        <v>Wet</v>
      </c>
      <c r="E972" t="str">
        <f t="shared" si="15"/>
        <v>By W and D</v>
      </c>
      <c r="F972" t="str">
        <f>VLOOKUP(MID(C972,4,10),Ref!$B$2:$E$19,4,FALSE)</f>
        <v>Total Nitrogen</v>
      </c>
      <c r="G972" s="1">
        <v>5495.59</v>
      </c>
      <c r="H972" s="1">
        <f>VLOOKUP(MID(C972,4,10),Ref!$B$2:$D$19,3,FALSE)*G972</f>
        <v>5495.59</v>
      </c>
    </row>
    <row r="973" spans="1:8" x14ac:dyDescent="0.25">
      <c r="A973" t="s">
        <v>207</v>
      </c>
      <c r="B973" t="str">
        <f>VLOOKUP(A973,Ref!$L$2:$O$194,4,FALSE)</f>
        <v>Chicago</v>
      </c>
      <c r="C973" t="s">
        <v>608</v>
      </c>
      <c r="D973" t="str">
        <f>VLOOKUP(LEFT(C973,3),Ref!$S$2:$T$4,2,FALSE)</f>
        <v>Total (Dry+Wet)</v>
      </c>
      <c r="E973" t="str">
        <f t="shared" si="15"/>
        <v>Total</v>
      </c>
      <c r="F973" t="str">
        <f>VLOOKUP(MID(C973,4,10),Ref!$B$2:$E$19,4,FALSE)</f>
        <v>Total Nitrogen</v>
      </c>
      <c r="G973" s="1">
        <v>20442.900000000001</v>
      </c>
      <c r="H973" s="1">
        <f>VLOOKUP(MID(C973,4,10),Ref!$B$2:$D$19,3,FALSE)*G973</f>
        <v>20442.900000000001</v>
      </c>
    </row>
    <row r="974" spans="1:8" x14ac:dyDescent="0.25">
      <c r="A974" t="s">
        <v>215</v>
      </c>
      <c r="B974" t="str">
        <f>VLOOKUP(A974,Ref!$L$2:$O$194,4,FALSE)</f>
        <v>Connecticut Hill</v>
      </c>
      <c r="C974" t="s">
        <v>555</v>
      </c>
      <c r="D974" t="str">
        <f>VLOOKUP(LEFT(C974,3),Ref!$S$2:$T$4,2,FALSE)</f>
        <v>Dry</v>
      </c>
      <c r="E974" t="str">
        <f t="shared" si="15"/>
        <v>By W and D</v>
      </c>
      <c r="F974" t="str">
        <f>VLOOKUP(MID(C974,4,10),Ref!$B$2:$E$19,4,FALSE)</f>
        <v>Sulfur</v>
      </c>
      <c r="G974" s="1">
        <v>6634.26</v>
      </c>
      <c r="H974" s="1">
        <f>VLOOKUP(MID(C974,4,10),Ref!$B$2:$D$19,3,FALSE)*G974</f>
        <v>3317.13</v>
      </c>
    </row>
    <row r="975" spans="1:8" x14ac:dyDescent="0.25">
      <c r="A975" t="s">
        <v>215</v>
      </c>
      <c r="B975" t="str">
        <f>VLOOKUP(A975,Ref!$L$2:$O$194,4,FALSE)</f>
        <v>Connecticut Hill</v>
      </c>
      <c r="C975" t="s">
        <v>556</v>
      </c>
      <c r="D975" t="str">
        <f>VLOOKUP(LEFT(C975,3),Ref!$S$2:$T$4,2,FALSE)</f>
        <v>Dry</v>
      </c>
      <c r="E975" t="str">
        <f t="shared" si="15"/>
        <v>By W and D</v>
      </c>
      <c r="F975" t="str">
        <f>VLOOKUP(MID(C975,4,10),Ref!$B$2:$E$19,4,FALSE)</f>
        <v>Sulfur</v>
      </c>
      <c r="G975" s="1">
        <v>19.8491</v>
      </c>
      <c r="H975" s="1">
        <f>VLOOKUP(MID(C975,4,10),Ref!$B$2:$D$19,3,FALSE)*G975</f>
        <v>6.4813387755102037</v>
      </c>
    </row>
    <row r="976" spans="1:8" x14ac:dyDescent="0.25">
      <c r="A976" t="s">
        <v>215</v>
      </c>
      <c r="B976" t="str">
        <f>VLOOKUP(A976,Ref!$L$2:$O$194,4,FALSE)</f>
        <v>Connecticut Hill</v>
      </c>
      <c r="C976" t="s">
        <v>557</v>
      </c>
      <c r="D976" t="str">
        <f>VLOOKUP(LEFT(C976,3),Ref!$S$2:$T$4,2,FALSE)</f>
        <v>Dry</v>
      </c>
      <c r="E976" t="str">
        <f t="shared" si="15"/>
        <v>By W and D</v>
      </c>
      <c r="F976" t="str">
        <f>VLOOKUP(MID(C976,4,10),Ref!$B$2:$E$19,4,FALSE)</f>
        <v>Sulfur</v>
      </c>
      <c r="G976" s="1">
        <v>899.88599999999997</v>
      </c>
      <c r="H976" s="1">
        <f>VLOOKUP(MID(C976,4,10),Ref!$B$2:$D$19,3,FALSE)*G976</f>
        <v>299.96199999999999</v>
      </c>
    </row>
    <row r="977" spans="1:8" x14ac:dyDescent="0.25">
      <c r="A977" t="s">
        <v>215</v>
      </c>
      <c r="B977" t="str">
        <f>VLOOKUP(A977,Ref!$L$2:$O$194,4,FALSE)</f>
        <v>Connecticut Hill</v>
      </c>
      <c r="C977" t="s">
        <v>558</v>
      </c>
      <c r="D977" t="str">
        <f>VLOOKUP(LEFT(C977,3),Ref!$S$2:$T$4,2,FALSE)</f>
        <v>Wet</v>
      </c>
      <c r="E977" t="str">
        <f t="shared" si="15"/>
        <v>By W and D</v>
      </c>
      <c r="F977" t="str">
        <f>VLOOKUP(MID(C977,4,10),Ref!$B$2:$E$19,4,FALSE)</f>
        <v>Sulfur</v>
      </c>
      <c r="G977" s="1">
        <v>126.85</v>
      </c>
      <c r="H977" s="1">
        <f>VLOOKUP(MID(C977,4,10),Ref!$B$2:$D$19,3,FALSE)*G977</f>
        <v>63.424999999999997</v>
      </c>
    </row>
    <row r="978" spans="1:8" x14ac:dyDescent="0.25">
      <c r="A978" t="s">
        <v>215</v>
      </c>
      <c r="B978" t="str">
        <f>VLOOKUP(A978,Ref!$L$2:$O$194,4,FALSE)</f>
        <v>Connecticut Hill</v>
      </c>
      <c r="C978" t="s">
        <v>559</v>
      </c>
      <c r="D978" t="str">
        <f>VLOOKUP(LEFT(C978,3),Ref!$S$2:$T$4,2,FALSE)</f>
        <v>Wet</v>
      </c>
      <c r="E978" t="str">
        <f t="shared" si="15"/>
        <v>By W and D</v>
      </c>
      <c r="F978" t="str">
        <f>VLOOKUP(MID(C978,4,10),Ref!$B$2:$E$19,4,FALSE)</f>
        <v>Sulfur</v>
      </c>
      <c r="G978" s="1">
        <v>2.7508699999999999</v>
      </c>
      <c r="H978" s="1">
        <f>VLOOKUP(MID(C978,4,10),Ref!$B$2:$D$19,3,FALSE)*G978</f>
        <v>0.89824326530612231</v>
      </c>
    </row>
    <row r="979" spans="1:8" x14ac:dyDescent="0.25">
      <c r="A979" t="s">
        <v>215</v>
      </c>
      <c r="B979" t="str">
        <f>VLOOKUP(A979,Ref!$L$2:$O$194,4,FALSE)</f>
        <v>Connecticut Hill</v>
      </c>
      <c r="C979" t="s">
        <v>560</v>
      </c>
      <c r="D979" t="str">
        <f>VLOOKUP(LEFT(C979,3),Ref!$S$2:$T$4,2,FALSE)</f>
        <v>Wet</v>
      </c>
      <c r="E979" t="str">
        <f t="shared" si="15"/>
        <v>By W and D</v>
      </c>
      <c r="F979" t="str">
        <f>VLOOKUP(MID(C979,4,10),Ref!$B$2:$E$19,4,FALSE)</f>
        <v>Sulfur</v>
      </c>
      <c r="G979" s="1">
        <v>29749.200000000001</v>
      </c>
      <c r="H979" s="1">
        <f>VLOOKUP(MID(C979,4,10),Ref!$B$2:$D$19,3,FALSE)*G979</f>
        <v>9916.4</v>
      </c>
    </row>
    <row r="980" spans="1:8" x14ac:dyDescent="0.25">
      <c r="A980" t="s">
        <v>215</v>
      </c>
      <c r="B980" t="str">
        <f>VLOOKUP(A980,Ref!$L$2:$O$194,4,FALSE)</f>
        <v>Connecticut Hill</v>
      </c>
      <c r="C980" t="s">
        <v>561</v>
      </c>
      <c r="D980" t="str">
        <f>VLOOKUP(LEFT(C980,3),Ref!$S$2:$T$4,2,FALSE)</f>
        <v>Total (Dry+Wet)</v>
      </c>
      <c r="E980" t="str">
        <f t="shared" si="15"/>
        <v>Total</v>
      </c>
      <c r="F980" t="str">
        <f>VLOOKUP(MID(C980,4,10),Ref!$B$2:$E$19,4,FALSE)</f>
        <v>Sulfur</v>
      </c>
      <c r="G980" s="1">
        <v>6761.11</v>
      </c>
      <c r="H980" s="1">
        <f>VLOOKUP(MID(C980,4,10),Ref!$B$2:$D$19,3,FALSE)*G980</f>
        <v>3380.5549999999998</v>
      </c>
    </row>
    <row r="981" spans="1:8" x14ac:dyDescent="0.25">
      <c r="A981" t="s">
        <v>215</v>
      </c>
      <c r="B981" t="str">
        <f>VLOOKUP(A981,Ref!$L$2:$O$194,4,FALSE)</f>
        <v>Connecticut Hill</v>
      </c>
      <c r="C981" t="s">
        <v>562</v>
      </c>
      <c r="D981" t="str">
        <f>VLOOKUP(LEFT(C981,3),Ref!$S$2:$T$4,2,FALSE)</f>
        <v>Total (Dry+Wet)</v>
      </c>
      <c r="E981" t="str">
        <f t="shared" si="15"/>
        <v>Total</v>
      </c>
      <c r="F981" t="str">
        <f>VLOOKUP(MID(C981,4,10),Ref!$B$2:$E$19,4,FALSE)</f>
        <v>Sulfur</v>
      </c>
      <c r="G981" s="1">
        <v>22.6</v>
      </c>
      <c r="H981" s="1">
        <f>VLOOKUP(MID(C981,4,10),Ref!$B$2:$D$19,3,FALSE)*G981</f>
        <v>7.3795918367346935</v>
      </c>
    </row>
    <row r="982" spans="1:8" x14ac:dyDescent="0.25">
      <c r="A982" t="s">
        <v>215</v>
      </c>
      <c r="B982" t="str">
        <f>VLOOKUP(A982,Ref!$L$2:$O$194,4,FALSE)</f>
        <v>Connecticut Hill</v>
      </c>
      <c r="C982" t="s">
        <v>563</v>
      </c>
      <c r="D982" t="str">
        <f>VLOOKUP(LEFT(C982,3),Ref!$S$2:$T$4,2,FALSE)</f>
        <v>Total (Dry+Wet)</v>
      </c>
      <c r="E982" t="str">
        <f t="shared" si="15"/>
        <v>Total</v>
      </c>
      <c r="F982" t="str">
        <f>VLOOKUP(MID(C982,4,10),Ref!$B$2:$E$19,4,FALSE)</f>
        <v>Sulfur</v>
      </c>
      <c r="G982" s="1">
        <v>30649.1</v>
      </c>
      <c r="H982" s="1">
        <f>VLOOKUP(MID(C982,4,10),Ref!$B$2:$D$19,3,FALSE)*G982</f>
        <v>10216.366666666665</v>
      </c>
    </row>
    <row r="983" spans="1:8" x14ac:dyDescent="0.25">
      <c r="A983" t="s">
        <v>215</v>
      </c>
      <c r="B983" t="str">
        <f>VLOOKUP(A983,Ref!$L$2:$O$194,4,FALSE)</f>
        <v>Connecticut Hill</v>
      </c>
      <c r="C983" t="s">
        <v>564</v>
      </c>
      <c r="D983" t="str">
        <f>VLOOKUP(LEFT(C983,3),Ref!$S$2:$T$4,2,FALSE)</f>
        <v>Dry</v>
      </c>
      <c r="E983" t="str">
        <f t="shared" si="15"/>
        <v>By W and D</v>
      </c>
      <c r="F983" t="str">
        <f>VLOOKUP(MID(C983,4,10),Ref!$B$2:$E$19,4,FALSE)</f>
        <v>Total Sulfur</v>
      </c>
      <c r="G983" s="1">
        <v>3623.56</v>
      </c>
      <c r="H983" s="1">
        <f>VLOOKUP(MID(C983,4,10),Ref!$B$2:$D$19,3,FALSE)*G983</f>
        <v>3623.56</v>
      </c>
    </row>
    <row r="984" spans="1:8" x14ac:dyDescent="0.25">
      <c r="A984" t="s">
        <v>215</v>
      </c>
      <c r="B984" t="str">
        <f>VLOOKUP(A984,Ref!$L$2:$O$194,4,FALSE)</f>
        <v>Connecticut Hill</v>
      </c>
      <c r="C984" t="s">
        <v>565</v>
      </c>
      <c r="D984" t="str">
        <f>VLOOKUP(LEFT(C984,3),Ref!$S$2:$T$4,2,FALSE)</f>
        <v>Wet</v>
      </c>
      <c r="E984" t="str">
        <f t="shared" si="15"/>
        <v>By W and D</v>
      </c>
      <c r="F984" t="str">
        <f>VLOOKUP(MID(C984,4,10),Ref!$B$2:$E$19,4,FALSE)</f>
        <v>Total Sulfur</v>
      </c>
      <c r="G984" s="1">
        <v>9980.64</v>
      </c>
      <c r="H984" s="1">
        <f>VLOOKUP(MID(C984,4,10),Ref!$B$2:$D$19,3,FALSE)*G984</f>
        <v>9980.64</v>
      </c>
    </row>
    <row r="985" spans="1:8" x14ac:dyDescent="0.25">
      <c r="A985" t="s">
        <v>215</v>
      </c>
      <c r="B985" t="str">
        <f>VLOOKUP(A985,Ref!$L$2:$O$194,4,FALSE)</f>
        <v>Connecticut Hill</v>
      </c>
      <c r="C985" t="s">
        <v>566</v>
      </c>
      <c r="D985" t="str">
        <f>VLOOKUP(LEFT(C985,3),Ref!$S$2:$T$4,2,FALSE)</f>
        <v>Total (Dry+Wet)</v>
      </c>
      <c r="E985" t="str">
        <f t="shared" si="15"/>
        <v>Total</v>
      </c>
      <c r="F985" t="str">
        <f>VLOOKUP(MID(C985,4,10),Ref!$B$2:$E$19,4,FALSE)</f>
        <v>Total Sulfur</v>
      </c>
      <c r="G985" s="1">
        <v>13604.2</v>
      </c>
      <c r="H985" s="1">
        <f>VLOOKUP(MID(C985,4,10),Ref!$B$2:$D$19,3,FALSE)*G985</f>
        <v>13604.2</v>
      </c>
    </row>
    <row r="986" spans="1:8" x14ac:dyDescent="0.25">
      <c r="A986" t="s">
        <v>215</v>
      </c>
      <c r="B986" t="str">
        <f>VLOOKUP(A986,Ref!$L$2:$O$194,4,FALSE)</f>
        <v>Connecticut Hill</v>
      </c>
      <c r="C986" t="s">
        <v>567</v>
      </c>
      <c r="D986" t="str">
        <f>VLOOKUP(LEFT(C986,3),Ref!$S$2:$T$4,2,FALSE)</f>
        <v>Dry</v>
      </c>
      <c r="E986" t="str">
        <f t="shared" si="15"/>
        <v>By W and D</v>
      </c>
      <c r="F986" t="str">
        <f>VLOOKUP(MID(C986,4,10),Ref!$B$2:$E$19,4,FALSE)</f>
        <v>Nitrogen</v>
      </c>
      <c r="G986" s="1">
        <v>78.391000000000005</v>
      </c>
      <c r="H986" s="1">
        <f>VLOOKUP(MID(C986,4,10),Ref!$B$2:$D$19,3,FALSE)*G986</f>
        <v>36.582466666666669</v>
      </c>
    </row>
    <row r="987" spans="1:8" x14ac:dyDescent="0.25">
      <c r="A987" t="s">
        <v>215</v>
      </c>
      <c r="B987" t="str">
        <f>VLOOKUP(A987,Ref!$L$2:$O$194,4,FALSE)</f>
        <v>Connecticut Hill</v>
      </c>
      <c r="C987" t="s">
        <v>568</v>
      </c>
      <c r="D987" t="str">
        <f>VLOOKUP(LEFT(C987,3),Ref!$S$2:$T$4,2,FALSE)</f>
        <v>Dry</v>
      </c>
      <c r="E987" t="str">
        <f t="shared" si="15"/>
        <v>By W and D</v>
      </c>
      <c r="F987" t="str">
        <f>VLOOKUP(MID(C987,4,10),Ref!$B$2:$E$19,4,FALSE)</f>
        <v>Nitrogen</v>
      </c>
      <c r="G987" s="1">
        <v>1499.16</v>
      </c>
      <c r="H987" s="1">
        <f>VLOOKUP(MID(C987,4,10),Ref!$B$2:$D$19,3,FALSE)*G987</f>
        <v>456.2660869565218</v>
      </c>
    </row>
    <row r="988" spans="1:8" x14ac:dyDescent="0.25">
      <c r="A988" t="s">
        <v>215</v>
      </c>
      <c r="B988" t="str">
        <f>VLOOKUP(A988,Ref!$L$2:$O$194,4,FALSE)</f>
        <v>Connecticut Hill</v>
      </c>
      <c r="C988" t="s">
        <v>569</v>
      </c>
      <c r="D988" t="str">
        <f>VLOOKUP(LEFT(C988,3),Ref!$S$2:$T$4,2,FALSE)</f>
        <v>Dry</v>
      </c>
      <c r="E988" t="str">
        <f t="shared" si="15"/>
        <v>By W and D</v>
      </c>
      <c r="F988" t="str">
        <f>VLOOKUP(MID(C988,4,10),Ref!$B$2:$E$19,4,FALSE)</f>
        <v>Nitrogen</v>
      </c>
      <c r="G988" s="1">
        <v>8.3886299999999991</v>
      </c>
      <c r="H988" s="1">
        <f>VLOOKUP(MID(C988,4,10),Ref!$B$2:$D$19,3,FALSE)*G988</f>
        <v>1.8942067741935482</v>
      </c>
    </row>
    <row r="989" spans="1:8" x14ac:dyDescent="0.25">
      <c r="A989" t="s">
        <v>215</v>
      </c>
      <c r="B989" t="str">
        <f>VLOOKUP(A989,Ref!$L$2:$O$194,4,FALSE)</f>
        <v>Connecticut Hill</v>
      </c>
      <c r="C989" t="s">
        <v>570</v>
      </c>
      <c r="D989" t="str">
        <f>VLOOKUP(LEFT(C989,3),Ref!$S$2:$T$4,2,FALSE)</f>
        <v>Dry</v>
      </c>
      <c r="E989" t="str">
        <f t="shared" si="15"/>
        <v>By W and D</v>
      </c>
      <c r="F989" t="str">
        <f>VLOOKUP(MID(C989,4,10),Ref!$B$2:$E$19,4,FALSE)</f>
        <v>Nitrogen</v>
      </c>
      <c r="G989" s="1">
        <v>260.33199999999999</v>
      </c>
      <c r="H989" s="1">
        <f>VLOOKUP(MID(C989,4,10),Ref!$B$2:$D$19,3,FALSE)*G989</f>
        <v>67.493481481481481</v>
      </c>
    </row>
    <row r="990" spans="1:8" x14ac:dyDescent="0.25">
      <c r="A990" t="s">
        <v>215</v>
      </c>
      <c r="B990" t="str">
        <f>VLOOKUP(A990,Ref!$L$2:$O$194,4,FALSE)</f>
        <v>Connecticut Hill</v>
      </c>
      <c r="C990" t="s">
        <v>571</v>
      </c>
      <c r="D990" t="str">
        <f>VLOOKUP(LEFT(C990,3),Ref!$S$2:$T$4,2,FALSE)</f>
        <v>Dry</v>
      </c>
      <c r="E990" t="str">
        <f t="shared" si="15"/>
        <v>By W and D</v>
      </c>
      <c r="F990" t="str">
        <f>VLOOKUP(MID(C990,4,10),Ref!$B$2:$E$19,4,FALSE)</f>
        <v>Nitrogen</v>
      </c>
      <c r="G990" s="1">
        <v>12607.6</v>
      </c>
      <c r="H990" s="1">
        <f>VLOOKUP(MID(C990,4,10),Ref!$B$2:$D$19,3,FALSE)*G990</f>
        <v>2801.6888888888889</v>
      </c>
    </row>
    <row r="991" spans="1:8" x14ac:dyDescent="0.25">
      <c r="A991" t="s">
        <v>215</v>
      </c>
      <c r="B991" t="str">
        <f>VLOOKUP(A991,Ref!$L$2:$O$194,4,FALSE)</f>
        <v>Connecticut Hill</v>
      </c>
      <c r="C991" t="s">
        <v>572</v>
      </c>
      <c r="D991" t="str">
        <f>VLOOKUP(LEFT(C991,3),Ref!$S$2:$T$4,2,FALSE)</f>
        <v>Dry</v>
      </c>
      <c r="E991" t="str">
        <f t="shared" si="15"/>
        <v>By W and D</v>
      </c>
      <c r="F991" t="str">
        <f>VLOOKUP(MID(C991,4,10),Ref!$B$2:$E$19,4,FALSE)</f>
        <v>Nitrogen</v>
      </c>
      <c r="G991" s="1">
        <v>11.098699999999999</v>
      </c>
      <c r="H991" s="1">
        <f>VLOOKUP(MID(C991,4,10),Ref!$B$2:$D$19,3,FALSE)*G991</f>
        <v>3.3059957446808506</v>
      </c>
    </row>
    <row r="992" spans="1:8" x14ac:dyDescent="0.25">
      <c r="A992" t="s">
        <v>215</v>
      </c>
      <c r="B992" t="str">
        <f>VLOOKUP(A992,Ref!$L$2:$O$194,4,FALSE)</f>
        <v>Connecticut Hill</v>
      </c>
      <c r="C992" t="s">
        <v>573</v>
      </c>
      <c r="D992" t="str">
        <f>VLOOKUP(LEFT(C992,3),Ref!$S$2:$T$4,2,FALSE)</f>
        <v>Dry</v>
      </c>
      <c r="E992" t="str">
        <f t="shared" si="15"/>
        <v>By W and D</v>
      </c>
      <c r="F992" t="str">
        <f>VLOOKUP(MID(C992,4,10),Ref!$B$2:$E$19,4,FALSE)</f>
        <v>Nitrogen</v>
      </c>
      <c r="G992" s="1">
        <v>1063.33</v>
      </c>
      <c r="H992" s="1">
        <f>VLOOKUP(MID(C992,4,10),Ref!$B$2:$D$19,3,FALSE)*G992</f>
        <v>123.02991735537189</v>
      </c>
    </row>
    <row r="993" spans="1:8" x14ac:dyDescent="0.25">
      <c r="A993" t="s">
        <v>215</v>
      </c>
      <c r="B993" t="str">
        <f>VLOOKUP(A993,Ref!$L$2:$O$194,4,FALSE)</f>
        <v>Connecticut Hill</v>
      </c>
      <c r="C993" t="s">
        <v>574</v>
      </c>
      <c r="D993" t="str">
        <f>VLOOKUP(LEFT(C993,3),Ref!$S$2:$T$4,2,FALSE)</f>
        <v>Dry</v>
      </c>
      <c r="E993" t="str">
        <f t="shared" si="15"/>
        <v>By W and D</v>
      </c>
      <c r="F993" t="str">
        <f>VLOOKUP(MID(C993,4,10),Ref!$B$2:$E$19,4,FALSE)</f>
        <v>Nitrogen</v>
      </c>
      <c r="G993" s="1">
        <v>527.09699999999998</v>
      </c>
      <c r="H993" s="1">
        <f>VLOOKUP(MID(C993,4,10),Ref!$B$2:$D$19,3,FALSE)*G993</f>
        <v>54.66191111111111</v>
      </c>
    </row>
    <row r="994" spans="1:8" x14ac:dyDescent="0.25">
      <c r="A994" t="s">
        <v>215</v>
      </c>
      <c r="B994" t="str">
        <f>VLOOKUP(A994,Ref!$L$2:$O$194,4,FALSE)</f>
        <v>Connecticut Hill</v>
      </c>
      <c r="C994" t="s">
        <v>575</v>
      </c>
      <c r="D994" t="str">
        <f>VLOOKUP(LEFT(C994,3),Ref!$S$2:$T$4,2,FALSE)</f>
        <v>Dry</v>
      </c>
      <c r="E994" t="str">
        <f t="shared" si="15"/>
        <v>By W and D</v>
      </c>
      <c r="F994" t="str">
        <f>VLOOKUP(MID(C994,4,10),Ref!$B$2:$E$19,4,FALSE)</f>
        <v>Nitrogen</v>
      </c>
      <c r="G994" s="1">
        <v>1282.8900000000001</v>
      </c>
      <c r="H994" s="1">
        <f>VLOOKUP(MID(C994,4,10),Ref!$B$2:$D$19,3,FALSE)*G994</f>
        <v>150.92823529411766</v>
      </c>
    </row>
    <row r="995" spans="1:8" x14ac:dyDescent="0.25">
      <c r="A995" t="s">
        <v>215</v>
      </c>
      <c r="B995" t="str">
        <f>VLOOKUP(A995,Ref!$L$2:$O$194,4,FALSE)</f>
        <v>Connecticut Hill</v>
      </c>
      <c r="C995" t="s">
        <v>576</v>
      </c>
      <c r="D995" t="str">
        <f>VLOOKUP(LEFT(C995,3),Ref!$S$2:$T$4,2,FALSE)</f>
        <v>Dry</v>
      </c>
      <c r="E995" t="str">
        <f t="shared" si="15"/>
        <v>By W and D</v>
      </c>
      <c r="F995" t="str">
        <f>VLOOKUP(MID(C995,4,10),Ref!$B$2:$E$19,4,FALSE)</f>
        <v>Nitrogen</v>
      </c>
      <c r="G995" s="1">
        <v>3.5688399999999998</v>
      </c>
      <c r="H995" s="1">
        <f>VLOOKUP(MID(C995,4,10),Ref!$B$2:$D$19,3,FALSE)*G995</f>
        <v>0.63245265822784802</v>
      </c>
    </row>
    <row r="996" spans="1:8" x14ac:dyDescent="0.25">
      <c r="A996" t="s">
        <v>215</v>
      </c>
      <c r="B996" t="str">
        <f>VLOOKUP(A996,Ref!$L$2:$O$194,4,FALSE)</f>
        <v>Connecticut Hill</v>
      </c>
      <c r="C996" t="s">
        <v>577</v>
      </c>
      <c r="D996" t="str">
        <f>VLOOKUP(LEFT(C996,3),Ref!$S$2:$T$4,2,FALSE)</f>
        <v>Dry</v>
      </c>
      <c r="E996" t="str">
        <f t="shared" si="15"/>
        <v>By W and D</v>
      </c>
      <c r="F996" t="str">
        <f>VLOOKUP(MID(C996,4,10),Ref!$B$2:$E$19,4,FALSE)</f>
        <v>Nitrogen</v>
      </c>
      <c r="G996" s="1">
        <v>1706.12</v>
      </c>
      <c r="H996" s="1">
        <f>VLOOKUP(MID(C996,4,10),Ref!$B$2:$D$19,3,FALSE)*G996</f>
        <v>1405.0399999999997</v>
      </c>
    </row>
    <row r="997" spans="1:8" x14ac:dyDescent="0.25">
      <c r="A997" t="s">
        <v>215</v>
      </c>
      <c r="B997" t="str">
        <f>VLOOKUP(A997,Ref!$L$2:$O$194,4,FALSE)</f>
        <v>Connecticut Hill</v>
      </c>
      <c r="C997" t="s">
        <v>578</v>
      </c>
      <c r="D997" t="str">
        <f>VLOOKUP(LEFT(C997,3),Ref!$S$2:$T$4,2,FALSE)</f>
        <v>Dry</v>
      </c>
      <c r="E997" t="str">
        <f t="shared" si="15"/>
        <v>By W and D</v>
      </c>
      <c r="F997" t="str">
        <f>VLOOKUP(MID(C997,4,10),Ref!$B$2:$E$19,4,FALSE)</f>
        <v>Nitrogen</v>
      </c>
      <c r="G997" s="1">
        <v>346.39</v>
      </c>
      <c r="H997" s="1">
        <f>VLOOKUP(MID(C997,4,10),Ref!$B$2:$D$19,3,FALSE)*G997</f>
        <v>78.21709677419355</v>
      </c>
    </row>
    <row r="998" spans="1:8" x14ac:dyDescent="0.25">
      <c r="A998" t="s">
        <v>215</v>
      </c>
      <c r="B998" t="str">
        <f>VLOOKUP(A998,Ref!$L$2:$O$194,4,FALSE)</f>
        <v>Connecticut Hill</v>
      </c>
      <c r="C998" t="s">
        <v>579</v>
      </c>
      <c r="D998" t="str">
        <f>VLOOKUP(LEFT(C998,3),Ref!$S$2:$T$4,2,FALSE)</f>
        <v>Dry</v>
      </c>
      <c r="E998" t="str">
        <f t="shared" si="15"/>
        <v>By W and D</v>
      </c>
      <c r="F998" t="str">
        <f>VLOOKUP(MID(C998,4,10),Ref!$B$2:$E$19,4,FALSE)</f>
        <v>Nitrogen</v>
      </c>
      <c r="G998" s="1">
        <v>360.16199999999998</v>
      </c>
      <c r="H998" s="1">
        <f>VLOOKUP(MID(C998,4,10),Ref!$B$2:$D$19,3,FALSE)*G998</f>
        <v>280.12599999999998</v>
      </c>
    </row>
    <row r="999" spans="1:8" x14ac:dyDescent="0.25">
      <c r="A999" t="s">
        <v>215</v>
      </c>
      <c r="B999" t="str">
        <f>VLOOKUP(A999,Ref!$L$2:$O$194,4,FALSE)</f>
        <v>Connecticut Hill</v>
      </c>
      <c r="C999" t="s">
        <v>580</v>
      </c>
      <c r="D999" t="str">
        <f>VLOOKUP(LEFT(C999,3),Ref!$S$2:$T$4,2,FALSE)</f>
        <v>Wet</v>
      </c>
      <c r="E999" t="str">
        <f t="shared" si="15"/>
        <v>By W and D</v>
      </c>
      <c r="F999" t="str">
        <f>VLOOKUP(MID(C999,4,10),Ref!$B$2:$E$19,4,FALSE)</f>
        <v>Nitrogen</v>
      </c>
      <c r="G999" s="1">
        <v>8.2956199999999997E-7</v>
      </c>
      <c r="H999" s="1">
        <f>VLOOKUP(MID(C999,4,10),Ref!$B$2:$D$19,3,FALSE)*G999</f>
        <v>3.8712893333333335E-7</v>
      </c>
    </row>
    <row r="1000" spans="1:8" x14ac:dyDescent="0.25">
      <c r="A1000" t="s">
        <v>215</v>
      </c>
      <c r="B1000" t="str">
        <f>VLOOKUP(A1000,Ref!$L$2:$O$194,4,FALSE)</f>
        <v>Connecticut Hill</v>
      </c>
      <c r="C1000" t="s">
        <v>581</v>
      </c>
      <c r="D1000" t="str">
        <f>VLOOKUP(LEFT(C1000,3),Ref!$S$2:$T$4,2,FALSE)</f>
        <v>Wet</v>
      </c>
      <c r="E1000" t="str">
        <f t="shared" si="15"/>
        <v>By W and D</v>
      </c>
      <c r="F1000" t="str">
        <f>VLOOKUP(MID(C1000,4,10),Ref!$B$2:$E$19,4,FALSE)</f>
        <v>Nitrogen</v>
      </c>
      <c r="G1000" s="1">
        <v>3.4434999999999999E-4</v>
      </c>
      <c r="H1000" s="1">
        <f>VLOOKUP(MID(C1000,4,10),Ref!$B$2:$D$19,3,FALSE)*G1000</f>
        <v>1.0480217391304349E-4</v>
      </c>
    </row>
    <row r="1001" spans="1:8" x14ac:dyDescent="0.25">
      <c r="A1001" t="s">
        <v>215</v>
      </c>
      <c r="B1001" t="str">
        <f>VLOOKUP(A1001,Ref!$L$2:$O$194,4,FALSE)</f>
        <v>Connecticut Hill</v>
      </c>
      <c r="C1001" t="s">
        <v>582</v>
      </c>
      <c r="D1001" t="str">
        <f>VLOOKUP(LEFT(C1001,3),Ref!$S$2:$T$4,2,FALSE)</f>
        <v>Wet</v>
      </c>
      <c r="E1001" t="str">
        <f t="shared" si="15"/>
        <v>By W and D</v>
      </c>
      <c r="F1001" t="str">
        <f>VLOOKUP(MID(C1001,4,10),Ref!$B$2:$E$19,4,FALSE)</f>
        <v>Nitrogen</v>
      </c>
      <c r="G1001" s="1">
        <v>14.8162</v>
      </c>
      <c r="H1001" s="1">
        <f>VLOOKUP(MID(C1001,4,10),Ref!$B$2:$D$19,3,FALSE)*G1001</f>
        <v>3.3455935483870967</v>
      </c>
    </row>
    <row r="1002" spans="1:8" x14ac:dyDescent="0.25">
      <c r="A1002" t="s">
        <v>215</v>
      </c>
      <c r="B1002" t="str">
        <f>VLOOKUP(A1002,Ref!$L$2:$O$194,4,FALSE)</f>
        <v>Connecticut Hill</v>
      </c>
      <c r="C1002" t="s">
        <v>583</v>
      </c>
      <c r="D1002" t="str">
        <f>VLOOKUP(LEFT(C1002,3),Ref!$S$2:$T$4,2,FALSE)</f>
        <v>Wet</v>
      </c>
      <c r="E1002" t="str">
        <f t="shared" si="15"/>
        <v>By W and D</v>
      </c>
      <c r="F1002" t="str">
        <f>VLOOKUP(MID(C1002,4,10),Ref!$B$2:$E$19,4,FALSE)</f>
        <v>Nitrogen</v>
      </c>
      <c r="G1002" s="1">
        <v>42.736400000000003</v>
      </c>
      <c r="H1002" s="1">
        <f>VLOOKUP(MID(C1002,4,10),Ref!$B$2:$D$19,3,FALSE)*G1002</f>
        <v>11.079807407407408</v>
      </c>
    </row>
    <row r="1003" spans="1:8" x14ac:dyDescent="0.25">
      <c r="A1003" t="s">
        <v>215</v>
      </c>
      <c r="B1003" t="str">
        <f>VLOOKUP(A1003,Ref!$L$2:$O$194,4,FALSE)</f>
        <v>Connecticut Hill</v>
      </c>
      <c r="C1003" t="s">
        <v>584</v>
      </c>
      <c r="D1003" t="str">
        <f>VLOOKUP(LEFT(C1003,3),Ref!$S$2:$T$4,2,FALSE)</f>
        <v>Wet</v>
      </c>
      <c r="E1003" t="str">
        <f t="shared" si="15"/>
        <v>By W and D</v>
      </c>
      <c r="F1003" t="str">
        <f>VLOOKUP(MID(C1003,4,10),Ref!$B$2:$E$19,4,FALSE)</f>
        <v>Nitrogen</v>
      </c>
      <c r="G1003" s="1">
        <v>11733</v>
      </c>
      <c r="H1003" s="1">
        <f>VLOOKUP(MID(C1003,4,10),Ref!$B$2:$D$19,3,FALSE)*G1003</f>
        <v>2607.333333333333</v>
      </c>
    </row>
    <row r="1004" spans="1:8" x14ac:dyDescent="0.25">
      <c r="A1004" t="s">
        <v>215</v>
      </c>
      <c r="B1004" t="str">
        <f>VLOOKUP(A1004,Ref!$L$2:$O$194,4,FALSE)</f>
        <v>Connecticut Hill</v>
      </c>
      <c r="C1004" t="s">
        <v>585</v>
      </c>
      <c r="D1004" t="str">
        <f>VLOOKUP(LEFT(C1004,3),Ref!$S$2:$T$4,2,FALSE)</f>
        <v>Wet</v>
      </c>
      <c r="E1004" t="str">
        <f t="shared" si="15"/>
        <v>By W and D</v>
      </c>
      <c r="F1004" t="str">
        <f>VLOOKUP(MID(C1004,4,10),Ref!$B$2:$E$19,4,FALSE)</f>
        <v>Nitrogen</v>
      </c>
      <c r="G1004" s="1">
        <v>2.27932E-2</v>
      </c>
      <c r="H1004" s="1">
        <f>VLOOKUP(MID(C1004,4,10),Ref!$B$2:$D$19,3,FALSE)*G1004</f>
        <v>6.7894638297872336E-3</v>
      </c>
    </row>
    <row r="1005" spans="1:8" x14ac:dyDescent="0.25">
      <c r="A1005" t="s">
        <v>215</v>
      </c>
      <c r="B1005" t="str">
        <f>VLOOKUP(A1005,Ref!$L$2:$O$194,4,FALSE)</f>
        <v>Connecticut Hill</v>
      </c>
      <c r="C1005" t="s">
        <v>586</v>
      </c>
      <c r="D1005" t="str">
        <f>VLOOKUP(LEFT(C1005,3),Ref!$S$2:$T$4,2,FALSE)</f>
        <v>Wet</v>
      </c>
      <c r="E1005" t="str">
        <f t="shared" si="15"/>
        <v>By W and D</v>
      </c>
      <c r="F1005" t="str">
        <f>VLOOKUP(MID(C1005,4,10),Ref!$B$2:$E$19,4,FALSE)</f>
        <v>Nitrogen</v>
      </c>
      <c r="G1005" s="1">
        <v>0.62937299999999996</v>
      </c>
      <c r="H1005" s="1">
        <f>VLOOKUP(MID(C1005,4,10),Ref!$B$2:$D$19,3,FALSE)*G1005</f>
        <v>7.2820016528925613E-2</v>
      </c>
    </row>
    <row r="1006" spans="1:8" x14ac:dyDescent="0.25">
      <c r="A1006" t="s">
        <v>215</v>
      </c>
      <c r="B1006" t="str">
        <f>VLOOKUP(A1006,Ref!$L$2:$O$194,4,FALSE)</f>
        <v>Connecticut Hill</v>
      </c>
      <c r="C1006" t="s">
        <v>587</v>
      </c>
      <c r="D1006" t="str">
        <f>VLOOKUP(LEFT(C1006,3),Ref!$S$2:$T$4,2,FALSE)</f>
        <v>Wet</v>
      </c>
      <c r="E1006" t="str">
        <f t="shared" si="15"/>
        <v>By W and D</v>
      </c>
      <c r="F1006" t="str">
        <f>VLOOKUP(MID(C1006,4,10),Ref!$B$2:$E$19,4,FALSE)</f>
        <v>Nitrogen</v>
      </c>
      <c r="G1006" s="1">
        <v>0.310894</v>
      </c>
      <c r="H1006" s="1">
        <f>VLOOKUP(MID(C1006,4,10),Ref!$B$2:$D$19,3,FALSE)*G1006</f>
        <v>3.2240859259259257E-2</v>
      </c>
    </row>
    <row r="1007" spans="1:8" x14ac:dyDescent="0.25">
      <c r="A1007" t="s">
        <v>215</v>
      </c>
      <c r="B1007" t="str">
        <f>VLOOKUP(A1007,Ref!$L$2:$O$194,4,FALSE)</f>
        <v>Connecticut Hill</v>
      </c>
      <c r="C1007" t="s">
        <v>588</v>
      </c>
      <c r="D1007" t="str">
        <f>VLOOKUP(LEFT(C1007,3),Ref!$S$2:$T$4,2,FALSE)</f>
        <v>Wet</v>
      </c>
      <c r="E1007" t="str">
        <f t="shared" si="15"/>
        <v>By W and D</v>
      </c>
      <c r="F1007" t="str">
        <f>VLOOKUP(MID(C1007,4,10),Ref!$B$2:$E$19,4,FALSE)</f>
        <v>Nitrogen</v>
      </c>
      <c r="G1007" s="1">
        <v>2413.81</v>
      </c>
      <c r="H1007" s="1">
        <f>VLOOKUP(MID(C1007,4,10),Ref!$B$2:$D$19,3,FALSE)*G1007</f>
        <v>283.97764705882349</v>
      </c>
    </row>
    <row r="1008" spans="1:8" x14ac:dyDescent="0.25">
      <c r="A1008" t="s">
        <v>215</v>
      </c>
      <c r="B1008" t="str">
        <f>VLOOKUP(A1008,Ref!$L$2:$O$194,4,FALSE)</f>
        <v>Connecticut Hill</v>
      </c>
      <c r="C1008" t="s">
        <v>589</v>
      </c>
      <c r="D1008" t="str">
        <f>VLOOKUP(LEFT(C1008,3),Ref!$S$2:$T$4,2,FALSE)</f>
        <v>Wet</v>
      </c>
      <c r="E1008" t="str">
        <f t="shared" si="15"/>
        <v>By W and D</v>
      </c>
      <c r="F1008" t="str">
        <f>VLOOKUP(MID(C1008,4,10),Ref!$B$2:$E$19,4,FALSE)</f>
        <v>Nitrogen</v>
      </c>
      <c r="G1008" s="1">
        <v>9.6793300000000002</v>
      </c>
      <c r="H1008" s="1">
        <f>VLOOKUP(MID(C1008,4,10),Ref!$B$2:$D$19,3,FALSE)*G1008</f>
        <v>1.7153243037974684</v>
      </c>
    </row>
    <row r="1009" spans="1:8" x14ac:dyDescent="0.25">
      <c r="A1009" t="s">
        <v>215</v>
      </c>
      <c r="B1009" t="str">
        <f>VLOOKUP(A1009,Ref!$L$2:$O$194,4,FALSE)</f>
        <v>Connecticut Hill</v>
      </c>
      <c r="C1009" t="s">
        <v>590</v>
      </c>
      <c r="D1009" t="str">
        <f>VLOOKUP(LEFT(C1009,3),Ref!$S$2:$T$4,2,FALSE)</f>
        <v>Wet</v>
      </c>
      <c r="E1009" t="str">
        <f t="shared" si="15"/>
        <v>By W and D</v>
      </c>
      <c r="F1009" t="str">
        <f>VLOOKUP(MID(C1009,4,10),Ref!$B$2:$E$19,4,FALSE)</f>
        <v>Nitrogen</v>
      </c>
      <c r="G1009" s="1">
        <v>204.785</v>
      </c>
      <c r="H1009" s="1">
        <f>VLOOKUP(MID(C1009,4,10),Ref!$B$2:$D$19,3,FALSE)*G1009</f>
        <v>168.64647058823527</v>
      </c>
    </row>
    <row r="1010" spans="1:8" x14ac:dyDescent="0.25">
      <c r="A1010" t="s">
        <v>215</v>
      </c>
      <c r="B1010" t="str">
        <f>VLOOKUP(A1010,Ref!$L$2:$O$194,4,FALSE)</f>
        <v>Connecticut Hill</v>
      </c>
      <c r="C1010" t="s">
        <v>591</v>
      </c>
      <c r="D1010" t="str">
        <f>VLOOKUP(LEFT(C1010,3),Ref!$S$2:$T$4,2,FALSE)</f>
        <v>Wet</v>
      </c>
      <c r="E1010" t="str">
        <f t="shared" si="15"/>
        <v>By W and D</v>
      </c>
      <c r="F1010" t="str">
        <f>VLOOKUP(MID(C1010,4,10),Ref!$B$2:$E$19,4,FALSE)</f>
        <v>Nitrogen</v>
      </c>
      <c r="G1010" s="1">
        <v>1391.33</v>
      </c>
      <c r="H1010" s="1">
        <f>VLOOKUP(MID(C1010,4,10),Ref!$B$2:$D$19,3,FALSE)*G1010</f>
        <v>314.1712903225806</v>
      </c>
    </row>
    <row r="1011" spans="1:8" x14ac:dyDescent="0.25">
      <c r="A1011" t="s">
        <v>215</v>
      </c>
      <c r="B1011" t="str">
        <f>VLOOKUP(A1011,Ref!$L$2:$O$194,4,FALSE)</f>
        <v>Connecticut Hill</v>
      </c>
      <c r="C1011" t="s">
        <v>592</v>
      </c>
      <c r="D1011" t="str">
        <f>VLOOKUP(LEFT(C1011,3),Ref!$S$2:$T$4,2,FALSE)</f>
        <v>Wet</v>
      </c>
      <c r="E1011" t="str">
        <f t="shared" si="15"/>
        <v>By W and D</v>
      </c>
      <c r="F1011" t="str">
        <f>VLOOKUP(MID(C1011,4,10),Ref!$B$2:$E$19,4,FALSE)</f>
        <v>Nitrogen</v>
      </c>
      <c r="G1011" s="1">
        <v>3591.03</v>
      </c>
      <c r="H1011" s="1">
        <f>VLOOKUP(MID(C1011,4,10),Ref!$B$2:$D$19,3,FALSE)*G1011</f>
        <v>2793.0233333333335</v>
      </c>
    </row>
    <row r="1012" spans="1:8" x14ac:dyDescent="0.25">
      <c r="A1012" t="s">
        <v>215</v>
      </c>
      <c r="B1012" t="str">
        <f>VLOOKUP(A1012,Ref!$L$2:$O$194,4,FALSE)</f>
        <v>Connecticut Hill</v>
      </c>
      <c r="C1012" t="s">
        <v>593</v>
      </c>
      <c r="D1012" t="str">
        <f>VLOOKUP(LEFT(C1012,3),Ref!$S$2:$T$4,2,FALSE)</f>
        <v>Total (Dry+Wet)</v>
      </c>
      <c r="E1012" t="str">
        <f t="shared" si="15"/>
        <v>Total</v>
      </c>
      <c r="F1012" t="str">
        <f>VLOOKUP(MID(C1012,4,10),Ref!$B$2:$E$19,4,FALSE)</f>
        <v>Nitrogen</v>
      </c>
      <c r="G1012" s="1">
        <v>78.391000000000005</v>
      </c>
      <c r="H1012" s="1">
        <f>VLOOKUP(MID(C1012,4,10),Ref!$B$2:$D$19,3,FALSE)*G1012</f>
        <v>36.582466666666669</v>
      </c>
    </row>
    <row r="1013" spans="1:8" x14ac:dyDescent="0.25">
      <c r="A1013" t="s">
        <v>215</v>
      </c>
      <c r="B1013" t="str">
        <f>VLOOKUP(A1013,Ref!$L$2:$O$194,4,FALSE)</f>
        <v>Connecticut Hill</v>
      </c>
      <c r="C1013" t="s">
        <v>594</v>
      </c>
      <c r="D1013" t="str">
        <f>VLOOKUP(LEFT(C1013,3),Ref!$S$2:$T$4,2,FALSE)</f>
        <v>Total (Dry+Wet)</v>
      </c>
      <c r="E1013" t="str">
        <f t="shared" si="15"/>
        <v>Total</v>
      </c>
      <c r="F1013" t="str">
        <f>VLOOKUP(MID(C1013,4,10),Ref!$B$2:$E$19,4,FALSE)</f>
        <v>Nitrogen</v>
      </c>
      <c r="G1013" s="1">
        <v>1499.16</v>
      </c>
      <c r="H1013" s="1">
        <f>VLOOKUP(MID(C1013,4,10),Ref!$B$2:$D$19,3,FALSE)*G1013</f>
        <v>456.2660869565218</v>
      </c>
    </row>
    <row r="1014" spans="1:8" x14ac:dyDescent="0.25">
      <c r="A1014" t="s">
        <v>215</v>
      </c>
      <c r="B1014" t="str">
        <f>VLOOKUP(A1014,Ref!$L$2:$O$194,4,FALSE)</f>
        <v>Connecticut Hill</v>
      </c>
      <c r="C1014" t="s">
        <v>595</v>
      </c>
      <c r="D1014" t="str">
        <f>VLOOKUP(LEFT(C1014,3),Ref!$S$2:$T$4,2,FALSE)</f>
        <v>Total (Dry+Wet)</v>
      </c>
      <c r="E1014" t="str">
        <f t="shared" si="15"/>
        <v>Total</v>
      </c>
      <c r="F1014" t="str">
        <f>VLOOKUP(MID(C1014,4,10),Ref!$B$2:$E$19,4,FALSE)</f>
        <v>Nitrogen</v>
      </c>
      <c r="G1014" s="1">
        <v>23.204799999999999</v>
      </c>
      <c r="H1014" s="1">
        <f>VLOOKUP(MID(C1014,4,10),Ref!$B$2:$D$19,3,FALSE)*G1014</f>
        <v>5.2397935483870963</v>
      </c>
    </row>
    <row r="1015" spans="1:8" x14ac:dyDescent="0.25">
      <c r="A1015" t="s">
        <v>215</v>
      </c>
      <c r="B1015" t="str">
        <f>VLOOKUP(A1015,Ref!$L$2:$O$194,4,FALSE)</f>
        <v>Connecticut Hill</v>
      </c>
      <c r="C1015" t="s">
        <v>596</v>
      </c>
      <c r="D1015" t="str">
        <f>VLOOKUP(LEFT(C1015,3),Ref!$S$2:$T$4,2,FALSE)</f>
        <v>Total (Dry+Wet)</v>
      </c>
      <c r="E1015" t="str">
        <f t="shared" si="15"/>
        <v>Total</v>
      </c>
      <c r="F1015" t="str">
        <f>VLOOKUP(MID(C1015,4,10),Ref!$B$2:$E$19,4,FALSE)</f>
        <v>Nitrogen</v>
      </c>
      <c r="G1015" s="1">
        <v>303.06799999999998</v>
      </c>
      <c r="H1015" s="1">
        <f>VLOOKUP(MID(C1015,4,10),Ref!$B$2:$D$19,3,FALSE)*G1015</f>
        <v>78.573185185185181</v>
      </c>
    </row>
    <row r="1016" spans="1:8" x14ac:dyDescent="0.25">
      <c r="A1016" t="s">
        <v>215</v>
      </c>
      <c r="B1016" t="str">
        <f>VLOOKUP(A1016,Ref!$L$2:$O$194,4,FALSE)</f>
        <v>Connecticut Hill</v>
      </c>
      <c r="C1016" t="s">
        <v>597</v>
      </c>
      <c r="D1016" t="str">
        <f>VLOOKUP(LEFT(C1016,3),Ref!$S$2:$T$4,2,FALSE)</f>
        <v>Total (Dry+Wet)</v>
      </c>
      <c r="E1016" t="str">
        <f t="shared" si="15"/>
        <v>Total</v>
      </c>
      <c r="F1016" t="str">
        <f>VLOOKUP(MID(C1016,4,10),Ref!$B$2:$E$19,4,FALSE)</f>
        <v>Nitrogen</v>
      </c>
      <c r="G1016" s="1">
        <v>24340.7</v>
      </c>
      <c r="H1016" s="1">
        <f>VLOOKUP(MID(C1016,4,10),Ref!$B$2:$D$19,3,FALSE)*G1016</f>
        <v>5409.0444444444447</v>
      </c>
    </row>
    <row r="1017" spans="1:8" x14ac:dyDescent="0.25">
      <c r="A1017" t="s">
        <v>215</v>
      </c>
      <c r="B1017" t="str">
        <f>VLOOKUP(A1017,Ref!$L$2:$O$194,4,FALSE)</f>
        <v>Connecticut Hill</v>
      </c>
      <c r="C1017" t="s">
        <v>598</v>
      </c>
      <c r="D1017" t="str">
        <f>VLOOKUP(LEFT(C1017,3),Ref!$S$2:$T$4,2,FALSE)</f>
        <v>Total (Dry+Wet)</v>
      </c>
      <c r="E1017" t="str">
        <f t="shared" si="15"/>
        <v>Total</v>
      </c>
      <c r="F1017" t="str">
        <f>VLOOKUP(MID(C1017,4,10),Ref!$B$2:$E$19,4,FALSE)</f>
        <v>Nitrogen</v>
      </c>
      <c r="G1017" s="1">
        <v>11.121499999999999</v>
      </c>
      <c r="H1017" s="1">
        <f>VLOOKUP(MID(C1017,4,10),Ref!$B$2:$D$19,3,FALSE)*G1017</f>
        <v>3.3127872340425526</v>
      </c>
    </row>
    <row r="1018" spans="1:8" x14ac:dyDescent="0.25">
      <c r="A1018" t="s">
        <v>215</v>
      </c>
      <c r="B1018" t="str">
        <f>VLOOKUP(A1018,Ref!$L$2:$O$194,4,FALSE)</f>
        <v>Connecticut Hill</v>
      </c>
      <c r="C1018" t="s">
        <v>599</v>
      </c>
      <c r="D1018" t="str">
        <f>VLOOKUP(LEFT(C1018,3),Ref!$S$2:$T$4,2,FALSE)</f>
        <v>Total (Dry+Wet)</v>
      </c>
      <c r="E1018" t="str">
        <f t="shared" si="15"/>
        <v>Total</v>
      </c>
      <c r="F1018" t="str">
        <f>VLOOKUP(MID(C1018,4,10),Ref!$B$2:$E$19,4,FALSE)</f>
        <v>Nitrogen</v>
      </c>
      <c r="G1018" s="1">
        <v>1063.96</v>
      </c>
      <c r="H1018" s="1">
        <f>VLOOKUP(MID(C1018,4,10),Ref!$B$2:$D$19,3,FALSE)*G1018</f>
        <v>123.10280991735537</v>
      </c>
    </row>
    <row r="1019" spans="1:8" x14ac:dyDescent="0.25">
      <c r="A1019" t="s">
        <v>215</v>
      </c>
      <c r="B1019" t="str">
        <f>VLOOKUP(A1019,Ref!$L$2:$O$194,4,FALSE)</f>
        <v>Connecticut Hill</v>
      </c>
      <c r="C1019" t="s">
        <v>600</v>
      </c>
      <c r="D1019" t="str">
        <f>VLOOKUP(LEFT(C1019,3),Ref!$S$2:$T$4,2,FALSE)</f>
        <v>Total (Dry+Wet)</v>
      </c>
      <c r="E1019" t="str">
        <f t="shared" si="15"/>
        <v>Total</v>
      </c>
      <c r="F1019" t="str">
        <f>VLOOKUP(MID(C1019,4,10),Ref!$B$2:$E$19,4,FALSE)</f>
        <v>Nitrogen</v>
      </c>
      <c r="G1019" s="1">
        <v>527.40800000000002</v>
      </c>
      <c r="H1019" s="1">
        <f>VLOOKUP(MID(C1019,4,10),Ref!$B$2:$D$19,3,FALSE)*G1019</f>
        <v>54.694162962962963</v>
      </c>
    </row>
    <row r="1020" spans="1:8" x14ac:dyDescent="0.25">
      <c r="A1020" t="s">
        <v>215</v>
      </c>
      <c r="B1020" t="str">
        <f>VLOOKUP(A1020,Ref!$L$2:$O$194,4,FALSE)</f>
        <v>Connecticut Hill</v>
      </c>
      <c r="C1020" t="s">
        <v>601</v>
      </c>
      <c r="D1020" t="str">
        <f>VLOOKUP(LEFT(C1020,3),Ref!$S$2:$T$4,2,FALSE)</f>
        <v>Total (Dry+Wet)</v>
      </c>
      <c r="E1020" t="str">
        <f t="shared" si="15"/>
        <v>Total</v>
      </c>
      <c r="F1020" t="str">
        <f>VLOOKUP(MID(C1020,4,10),Ref!$B$2:$E$19,4,FALSE)</f>
        <v>Nitrogen</v>
      </c>
      <c r="G1020" s="1">
        <v>3696.7</v>
      </c>
      <c r="H1020" s="1">
        <f>VLOOKUP(MID(C1020,4,10),Ref!$B$2:$D$19,3,FALSE)*G1020</f>
        <v>434.90588235294115</v>
      </c>
    </row>
    <row r="1021" spans="1:8" x14ac:dyDescent="0.25">
      <c r="A1021" t="s">
        <v>215</v>
      </c>
      <c r="B1021" t="str">
        <f>VLOOKUP(A1021,Ref!$L$2:$O$194,4,FALSE)</f>
        <v>Connecticut Hill</v>
      </c>
      <c r="C1021" t="s">
        <v>602</v>
      </c>
      <c r="D1021" t="str">
        <f>VLOOKUP(LEFT(C1021,3),Ref!$S$2:$T$4,2,FALSE)</f>
        <v>Total (Dry+Wet)</v>
      </c>
      <c r="E1021" t="str">
        <f t="shared" si="15"/>
        <v>Total</v>
      </c>
      <c r="F1021" t="str">
        <f>VLOOKUP(MID(C1021,4,10),Ref!$B$2:$E$19,4,FALSE)</f>
        <v>Nitrogen</v>
      </c>
      <c r="G1021" s="1">
        <v>13.248200000000001</v>
      </c>
      <c r="H1021" s="1">
        <f>VLOOKUP(MID(C1021,4,10),Ref!$B$2:$D$19,3,FALSE)*G1021</f>
        <v>2.347782278481013</v>
      </c>
    </row>
    <row r="1022" spans="1:8" x14ac:dyDescent="0.25">
      <c r="A1022" t="s">
        <v>215</v>
      </c>
      <c r="B1022" t="str">
        <f>VLOOKUP(A1022,Ref!$L$2:$O$194,4,FALSE)</f>
        <v>Connecticut Hill</v>
      </c>
      <c r="C1022" t="s">
        <v>603</v>
      </c>
      <c r="D1022" t="str">
        <f>VLOOKUP(LEFT(C1022,3),Ref!$S$2:$T$4,2,FALSE)</f>
        <v>Total (Dry+Wet)</v>
      </c>
      <c r="E1022" t="str">
        <f t="shared" si="15"/>
        <v>Total</v>
      </c>
      <c r="F1022" t="str">
        <f>VLOOKUP(MID(C1022,4,10),Ref!$B$2:$E$19,4,FALSE)</f>
        <v>Nitrogen</v>
      </c>
      <c r="G1022" s="1">
        <v>1910.91</v>
      </c>
      <c r="H1022" s="1">
        <f>VLOOKUP(MID(C1022,4,10),Ref!$B$2:$D$19,3,FALSE)*G1022</f>
        <v>1573.6905882352942</v>
      </c>
    </row>
    <row r="1023" spans="1:8" x14ac:dyDescent="0.25">
      <c r="A1023" t="s">
        <v>215</v>
      </c>
      <c r="B1023" t="str">
        <f>VLOOKUP(A1023,Ref!$L$2:$O$194,4,FALSE)</f>
        <v>Connecticut Hill</v>
      </c>
      <c r="C1023" t="s">
        <v>604</v>
      </c>
      <c r="D1023" t="str">
        <f>VLOOKUP(LEFT(C1023,3),Ref!$S$2:$T$4,2,FALSE)</f>
        <v>Total (Dry+Wet)</v>
      </c>
      <c r="E1023" t="str">
        <f t="shared" si="15"/>
        <v>Total</v>
      </c>
      <c r="F1023" t="str">
        <f>VLOOKUP(MID(C1023,4,10),Ref!$B$2:$E$19,4,FALSE)</f>
        <v>Nitrogen</v>
      </c>
      <c r="G1023" s="1">
        <v>1737.72</v>
      </c>
      <c r="H1023" s="1">
        <f>VLOOKUP(MID(C1023,4,10),Ref!$B$2:$D$19,3,FALSE)*G1023</f>
        <v>392.38838709677418</v>
      </c>
    </row>
    <row r="1024" spans="1:8" x14ac:dyDescent="0.25">
      <c r="A1024" t="s">
        <v>215</v>
      </c>
      <c r="B1024" t="str">
        <f>VLOOKUP(A1024,Ref!$L$2:$O$194,4,FALSE)</f>
        <v>Connecticut Hill</v>
      </c>
      <c r="C1024" t="s">
        <v>605</v>
      </c>
      <c r="D1024" t="str">
        <f>VLOOKUP(LEFT(C1024,3),Ref!$S$2:$T$4,2,FALSE)</f>
        <v>Total (Dry+Wet)</v>
      </c>
      <c r="E1024" t="str">
        <f t="shared" si="15"/>
        <v>Total</v>
      </c>
      <c r="F1024" t="str">
        <f>VLOOKUP(MID(C1024,4,10),Ref!$B$2:$E$19,4,FALSE)</f>
        <v>Nitrogen</v>
      </c>
      <c r="G1024" s="1">
        <v>3951.2</v>
      </c>
      <c r="H1024" s="1">
        <f>VLOOKUP(MID(C1024,4,10),Ref!$B$2:$D$19,3,FALSE)*G1024</f>
        <v>3073.1555555555556</v>
      </c>
    </row>
    <row r="1025" spans="1:8" x14ac:dyDescent="0.25">
      <c r="A1025" t="s">
        <v>215</v>
      </c>
      <c r="B1025" t="str">
        <f>VLOOKUP(A1025,Ref!$L$2:$O$194,4,FALSE)</f>
        <v>Connecticut Hill</v>
      </c>
      <c r="C1025" t="s">
        <v>606</v>
      </c>
      <c r="D1025" t="str">
        <f>VLOOKUP(LEFT(C1025,3),Ref!$S$2:$T$4,2,FALSE)</f>
        <v>Dry</v>
      </c>
      <c r="E1025" t="str">
        <f t="shared" si="15"/>
        <v>By W and D</v>
      </c>
      <c r="F1025" t="str">
        <f>VLOOKUP(MID(C1025,4,10),Ref!$B$2:$E$19,4,FALSE)</f>
        <v>Total Nitrogen</v>
      </c>
      <c r="G1025" s="1">
        <v>5459.86</v>
      </c>
      <c r="H1025" s="1">
        <f>VLOOKUP(MID(C1025,4,10),Ref!$B$2:$D$19,3,FALSE)*G1025</f>
        <v>5459.86</v>
      </c>
    </row>
    <row r="1026" spans="1:8" x14ac:dyDescent="0.25">
      <c r="A1026" t="s">
        <v>215</v>
      </c>
      <c r="B1026" t="str">
        <f>VLOOKUP(A1026,Ref!$L$2:$O$194,4,FALSE)</f>
        <v>Connecticut Hill</v>
      </c>
      <c r="C1026" t="s">
        <v>607</v>
      </c>
      <c r="D1026" t="str">
        <f>VLOOKUP(LEFT(C1026,3),Ref!$S$2:$T$4,2,FALSE)</f>
        <v>Wet</v>
      </c>
      <c r="E1026" t="str">
        <f t="shared" si="15"/>
        <v>By W and D</v>
      </c>
      <c r="F1026" t="str">
        <f>VLOOKUP(MID(C1026,4,10),Ref!$B$2:$E$19,4,FALSE)</f>
        <v>Total Nitrogen</v>
      </c>
      <c r="G1026" s="1">
        <v>6183.42</v>
      </c>
      <c r="H1026" s="1">
        <f>VLOOKUP(MID(C1026,4,10),Ref!$B$2:$D$19,3,FALSE)*G1026</f>
        <v>6183.42</v>
      </c>
    </row>
    <row r="1027" spans="1:8" x14ac:dyDescent="0.25">
      <c r="A1027" t="s">
        <v>215</v>
      </c>
      <c r="B1027" t="str">
        <f>VLOOKUP(A1027,Ref!$L$2:$O$194,4,FALSE)</f>
        <v>Connecticut Hill</v>
      </c>
      <c r="C1027" t="s">
        <v>608</v>
      </c>
      <c r="D1027" t="str">
        <f>VLOOKUP(LEFT(C1027,3),Ref!$S$2:$T$4,2,FALSE)</f>
        <v>Total (Dry+Wet)</v>
      </c>
      <c r="E1027" t="str">
        <f t="shared" ref="E1027:E1090" si="16">IF(OR(D1027="Dry",D1027="Wet"),"By W and D","Total")</f>
        <v>Total</v>
      </c>
      <c r="F1027" t="str">
        <f>VLOOKUP(MID(C1027,4,10),Ref!$B$2:$E$19,4,FALSE)</f>
        <v>Total Nitrogen</v>
      </c>
      <c r="G1027" s="1">
        <v>11643.3</v>
      </c>
      <c r="H1027" s="1">
        <f>VLOOKUP(MID(C1027,4,10),Ref!$B$2:$D$19,3,FALSE)*G1027</f>
        <v>11643.3</v>
      </c>
    </row>
    <row r="1028" spans="1:8" x14ac:dyDescent="0.25">
      <c r="A1028" t="s">
        <v>217</v>
      </c>
      <c r="B1028" t="str">
        <f>VLOOKUP(A1028,Ref!$L$2:$O$194,4,FALSE)</f>
        <v>Cohutta</v>
      </c>
      <c r="C1028" t="s">
        <v>555</v>
      </c>
      <c r="D1028" t="str">
        <f>VLOOKUP(LEFT(C1028,3),Ref!$S$2:$T$4,2,FALSE)</f>
        <v>Dry</v>
      </c>
      <c r="E1028" t="str">
        <f t="shared" si="16"/>
        <v>By W and D</v>
      </c>
      <c r="F1028" t="str">
        <f>VLOOKUP(MID(C1028,4,10),Ref!$B$2:$E$19,4,FALSE)</f>
        <v>Sulfur</v>
      </c>
      <c r="G1028" s="1">
        <v>4628.7299999999996</v>
      </c>
      <c r="H1028" s="1">
        <f>VLOOKUP(MID(C1028,4,10),Ref!$B$2:$D$19,3,FALSE)*G1028</f>
        <v>2314.3649999999998</v>
      </c>
    </row>
    <row r="1029" spans="1:8" x14ac:dyDescent="0.25">
      <c r="A1029" t="s">
        <v>217</v>
      </c>
      <c r="B1029" t="str">
        <f>VLOOKUP(A1029,Ref!$L$2:$O$194,4,FALSE)</f>
        <v>Cohutta</v>
      </c>
      <c r="C1029" t="s">
        <v>556</v>
      </c>
      <c r="D1029" t="str">
        <f>VLOOKUP(LEFT(C1029,3),Ref!$S$2:$T$4,2,FALSE)</f>
        <v>Dry</v>
      </c>
      <c r="E1029" t="str">
        <f t="shared" si="16"/>
        <v>By W and D</v>
      </c>
      <c r="F1029" t="str">
        <f>VLOOKUP(MID(C1029,4,10),Ref!$B$2:$E$19,4,FALSE)</f>
        <v>Sulfur</v>
      </c>
      <c r="G1029" s="1">
        <v>15.301500000000001</v>
      </c>
      <c r="H1029" s="1">
        <f>VLOOKUP(MID(C1029,4,10),Ref!$B$2:$D$19,3,FALSE)*G1029</f>
        <v>4.9964081632653059</v>
      </c>
    </row>
    <row r="1030" spans="1:8" x14ac:dyDescent="0.25">
      <c r="A1030" t="s">
        <v>217</v>
      </c>
      <c r="B1030" t="str">
        <f>VLOOKUP(A1030,Ref!$L$2:$O$194,4,FALSE)</f>
        <v>Cohutta</v>
      </c>
      <c r="C1030" t="s">
        <v>557</v>
      </c>
      <c r="D1030" t="str">
        <f>VLOOKUP(LEFT(C1030,3),Ref!$S$2:$T$4,2,FALSE)</f>
        <v>Dry</v>
      </c>
      <c r="E1030" t="str">
        <f t="shared" si="16"/>
        <v>By W and D</v>
      </c>
      <c r="F1030" t="str">
        <f>VLOOKUP(MID(C1030,4,10),Ref!$B$2:$E$19,4,FALSE)</f>
        <v>Sulfur</v>
      </c>
      <c r="G1030" s="1">
        <v>894.03800000000001</v>
      </c>
      <c r="H1030" s="1">
        <f>VLOOKUP(MID(C1030,4,10),Ref!$B$2:$D$19,3,FALSE)*G1030</f>
        <v>298.01266666666663</v>
      </c>
    </row>
    <row r="1031" spans="1:8" x14ac:dyDescent="0.25">
      <c r="A1031" t="s">
        <v>217</v>
      </c>
      <c r="B1031" t="str">
        <f>VLOOKUP(A1031,Ref!$L$2:$O$194,4,FALSE)</f>
        <v>Cohutta</v>
      </c>
      <c r="C1031" t="s">
        <v>558</v>
      </c>
      <c r="D1031" t="str">
        <f>VLOOKUP(LEFT(C1031,3),Ref!$S$2:$T$4,2,FALSE)</f>
        <v>Wet</v>
      </c>
      <c r="E1031" t="str">
        <f t="shared" si="16"/>
        <v>By W and D</v>
      </c>
      <c r="F1031" t="str">
        <f>VLOOKUP(MID(C1031,4,10),Ref!$B$2:$E$19,4,FALSE)</f>
        <v>Sulfur</v>
      </c>
      <c r="G1031" s="1">
        <v>67.248500000000007</v>
      </c>
      <c r="H1031" s="1">
        <f>VLOOKUP(MID(C1031,4,10),Ref!$B$2:$D$19,3,FALSE)*G1031</f>
        <v>33.624250000000004</v>
      </c>
    </row>
    <row r="1032" spans="1:8" x14ac:dyDescent="0.25">
      <c r="A1032" t="s">
        <v>217</v>
      </c>
      <c r="B1032" t="str">
        <f>VLOOKUP(A1032,Ref!$L$2:$O$194,4,FALSE)</f>
        <v>Cohutta</v>
      </c>
      <c r="C1032" t="s">
        <v>559</v>
      </c>
      <c r="D1032" t="str">
        <f>VLOOKUP(LEFT(C1032,3),Ref!$S$2:$T$4,2,FALSE)</f>
        <v>Wet</v>
      </c>
      <c r="E1032" t="str">
        <f t="shared" si="16"/>
        <v>By W and D</v>
      </c>
      <c r="F1032" t="str">
        <f>VLOOKUP(MID(C1032,4,10),Ref!$B$2:$E$19,4,FALSE)</f>
        <v>Sulfur</v>
      </c>
      <c r="G1032" s="1">
        <v>0.46490199999999998</v>
      </c>
      <c r="H1032" s="1">
        <f>VLOOKUP(MID(C1032,4,10),Ref!$B$2:$D$19,3,FALSE)*G1032</f>
        <v>0.15180473469387754</v>
      </c>
    </row>
    <row r="1033" spans="1:8" x14ac:dyDescent="0.25">
      <c r="A1033" t="s">
        <v>217</v>
      </c>
      <c r="B1033" t="str">
        <f>VLOOKUP(A1033,Ref!$L$2:$O$194,4,FALSE)</f>
        <v>Cohutta</v>
      </c>
      <c r="C1033" t="s">
        <v>560</v>
      </c>
      <c r="D1033" t="str">
        <f>VLOOKUP(LEFT(C1033,3),Ref!$S$2:$T$4,2,FALSE)</f>
        <v>Wet</v>
      </c>
      <c r="E1033" t="str">
        <f t="shared" si="16"/>
        <v>By W and D</v>
      </c>
      <c r="F1033" t="str">
        <f>VLOOKUP(MID(C1033,4,10),Ref!$B$2:$E$19,4,FALSE)</f>
        <v>Sulfur</v>
      </c>
      <c r="G1033" s="1">
        <v>16067.6</v>
      </c>
      <c r="H1033" s="1">
        <f>VLOOKUP(MID(C1033,4,10),Ref!$B$2:$D$19,3,FALSE)*G1033</f>
        <v>5355.8666666666668</v>
      </c>
    </row>
    <row r="1034" spans="1:8" x14ac:dyDescent="0.25">
      <c r="A1034" t="s">
        <v>217</v>
      </c>
      <c r="B1034" t="str">
        <f>VLOOKUP(A1034,Ref!$L$2:$O$194,4,FALSE)</f>
        <v>Cohutta</v>
      </c>
      <c r="C1034" t="s">
        <v>561</v>
      </c>
      <c r="D1034" t="str">
        <f>VLOOKUP(LEFT(C1034,3),Ref!$S$2:$T$4,2,FALSE)</f>
        <v>Total (Dry+Wet)</v>
      </c>
      <c r="E1034" t="str">
        <f t="shared" si="16"/>
        <v>Total</v>
      </c>
      <c r="F1034" t="str">
        <f>VLOOKUP(MID(C1034,4,10),Ref!$B$2:$E$19,4,FALSE)</f>
        <v>Sulfur</v>
      </c>
      <c r="G1034" s="1">
        <v>4695.9799999999996</v>
      </c>
      <c r="H1034" s="1">
        <f>VLOOKUP(MID(C1034,4,10),Ref!$B$2:$D$19,3,FALSE)*G1034</f>
        <v>2347.9899999999998</v>
      </c>
    </row>
    <row r="1035" spans="1:8" x14ac:dyDescent="0.25">
      <c r="A1035" t="s">
        <v>217</v>
      </c>
      <c r="B1035" t="str">
        <f>VLOOKUP(A1035,Ref!$L$2:$O$194,4,FALSE)</f>
        <v>Cohutta</v>
      </c>
      <c r="C1035" t="s">
        <v>562</v>
      </c>
      <c r="D1035" t="str">
        <f>VLOOKUP(LEFT(C1035,3),Ref!$S$2:$T$4,2,FALSE)</f>
        <v>Total (Dry+Wet)</v>
      </c>
      <c r="E1035" t="str">
        <f t="shared" si="16"/>
        <v>Total</v>
      </c>
      <c r="F1035" t="str">
        <f>VLOOKUP(MID(C1035,4,10),Ref!$B$2:$E$19,4,FALSE)</f>
        <v>Sulfur</v>
      </c>
      <c r="G1035" s="1">
        <v>15.766400000000001</v>
      </c>
      <c r="H1035" s="1">
        <f>VLOOKUP(MID(C1035,4,10),Ref!$B$2:$D$19,3,FALSE)*G1035</f>
        <v>5.1482122448979588</v>
      </c>
    </row>
    <row r="1036" spans="1:8" x14ac:dyDescent="0.25">
      <c r="A1036" t="s">
        <v>217</v>
      </c>
      <c r="B1036" t="str">
        <f>VLOOKUP(A1036,Ref!$L$2:$O$194,4,FALSE)</f>
        <v>Cohutta</v>
      </c>
      <c r="C1036" t="s">
        <v>563</v>
      </c>
      <c r="D1036" t="str">
        <f>VLOOKUP(LEFT(C1036,3),Ref!$S$2:$T$4,2,FALSE)</f>
        <v>Total (Dry+Wet)</v>
      </c>
      <c r="E1036" t="str">
        <f t="shared" si="16"/>
        <v>Total</v>
      </c>
      <c r="F1036" t="str">
        <f>VLOOKUP(MID(C1036,4,10),Ref!$B$2:$E$19,4,FALSE)</f>
        <v>Sulfur</v>
      </c>
      <c r="G1036" s="1">
        <v>16961.599999999999</v>
      </c>
      <c r="H1036" s="1">
        <f>VLOOKUP(MID(C1036,4,10),Ref!$B$2:$D$19,3,FALSE)*G1036</f>
        <v>5653.8666666666659</v>
      </c>
    </row>
    <row r="1037" spans="1:8" x14ac:dyDescent="0.25">
      <c r="A1037" t="s">
        <v>217</v>
      </c>
      <c r="B1037" t="str">
        <f>VLOOKUP(A1037,Ref!$L$2:$O$194,4,FALSE)</f>
        <v>Cohutta</v>
      </c>
      <c r="C1037" t="s">
        <v>564</v>
      </c>
      <c r="D1037" t="str">
        <f>VLOOKUP(LEFT(C1037,3),Ref!$S$2:$T$4,2,FALSE)</f>
        <v>Dry</v>
      </c>
      <c r="E1037" t="str">
        <f t="shared" si="16"/>
        <v>By W and D</v>
      </c>
      <c r="F1037" t="str">
        <f>VLOOKUP(MID(C1037,4,10),Ref!$B$2:$E$19,4,FALSE)</f>
        <v>Total Sulfur</v>
      </c>
      <c r="G1037" s="1">
        <v>2617.38</v>
      </c>
      <c r="H1037" s="1">
        <f>VLOOKUP(MID(C1037,4,10),Ref!$B$2:$D$19,3,FALSE)*G1037</f>
        <v>2617.38</v>
      </c>
    </row>
    <row r="1038" spans="1:8" x14ac:dyDescent="0.25">
      <c r="A1038" t="s">
        <v>217</v>
      </c>
      <c r="B1038" t="str">
        <f>VLOOKUP(A1038,Ref!$L$2:$O$194,4,FALSE)</f>
        <v>Cohutta</v>
      </c>
      <c r="C1038" t="s">
        <v>565</v>
      </c>
      <c r="D1038" t="str">
        <f>VLOOKUP(LEFT(C1038,3),Ref!$S$2:$T$4,2,FALSE)</f>
        <v>Wet</v>
      </c>
      <c r="E1038" t="str">
        <f t="shared" si="16"/>
        <v>By W and D</v>
      </c>
      <c r="F1038" t="str">
        <f>VLOOKUP(MID(C1038,4,10),Ref!$B$2:$E$19,4,FALSE)</f>
        <v>Total Sulfur</v>
      </c>
      <c r="G1038" s="1">
        <v>5389.59</v>
      </c>
      <c r="H1038" s="1">
        <f>VLOOKUP(MID(C1038,4,10),Ref!$B$2:$D$19,3,FALSE)*G1038</f>
        <v>5389.59</v>
      </c>
    </row>
    <row r="1039" spans="1:8" x14ac:dyDescent="0.25">
      <c r="A1039" t="s">
        <v>217</v>
      </c>
      <c r="B1039" t="str">
        <f>VLOOKUP(A1039,Ref!$L$2:$O$194,4,FALSE)</f>
        <v>Cohutta</v>
      </c>
      <c r="C1039" t="s">
        <v>566</v>
      </c>
      <c r="D1039" t="str">
        <f>VLOOKUP(LEFT(C1039,3),Ref!$S$2:$T$4,2,FALSE)</f>
        <v>Total (Dry+Wet)</v>
      </c>
      <c r="E1039" t="str">
        <f t="shared" si="16"/>
        <v>Total</v>
      </c>
      <c r="F1039" t="str">
        <f>VLOOKUP(MID(C1039,4,10),Ref!$B$2:$E$19,4,FALSE)</f>
        <v>Total Sulfur</v>
      </c>
      <c r="G1039" s="1">
        <v>8006.95</v>
      </c>
      <c r="H1039" s="1">
        <f>VLOOKUP(MID(C1039,4,10),Ref!$B$2:$D$19,3,FALSE)*G1039</f>
        <v>8006.95</v>
      </c>
    </row>
    <row r="1040" spans="1:8" x14ac:dyDescent="0.25">
      <c r="A1040" t="s">
        <v>217</v>
      </c>
      <c r="B1040" t="str">
        <f>VLOOKUP(A1040,Ref!$L$2:$O$194,4,FALSE)</f>
        <v>Cohutta</v>
      </c>
      <c r="C1040" t="s">
        <v>567</v>
      </c>
      <c r="D1040" t="str">
        <f>VLOOKUP(LEFT(C1040,3),Ref!$S$2:$T$4,2,FALSE)</f>
        <v>Dry</v>
      </c>
      <c r="E1040" t="str">
        <f t="shared" si="16"/>
        <v>By W and D</v>
      </c>
      <c r="F1040" t="str">
        <f>VLOOKUP(MID(C1040,4,10),Ref!$B$2:$E$19,4,FALSE)</f>
        <v>Nitrogen</v>
      </c>
      <c r="G1040" s="1">
        <v>98.498400000000004</v>
      </c>
      <c r="H1040" s="1">
        <f>VLOOKUP(MID(C1040,4,10),Ref!$B$2:$D$19,3,FALSE)*G1040</f>
        <v>45.965920000000004</v>
      </c>
    </row>
    <row r="1041" spans="1:8" x14ac:dyDescent="0.25">
      <c r="A1041" t="s">
        <v>217</v>
      </c>
      <c r="B1041" t="str">
        <f>VLOOKUP(A1041,Ref!$L$2:$O$194,4,FALSE)</f>
        <v>Cohutta</v>
      </c>
      <c r="C1041" t="s">
        <v>568</v>
      </c>
      <c r="D1041" t="str">
        <f>VLOOKUP(LEFT(C1041,3),Ref!$S$2:$T$4,2,FALSE)</f>
        <v>Dry</v>
      </c>
      <c r="E1041" t="str">
        <f t="shared" si="16"/>
        <v>By W and D</v>
      </c>
      <c r="F1041" t="str">
        <f>VLOOKUP(MID(C1041,4,10),Ref!$B$2:$E$19,4,FALSE)</f>
        <v>Nitrogen</v>
      </c>
      <c r="G1041" s="1">
        <v>1877.32</v>
      </c>
      <c r="H1041" s="1">
        <f>VLOOKUP(MID(C1041,4,10),Ref!$B$2:$D$19,3,FALSE)*G1041</f>
        <v>571.35826086956524</v>
      </c>
    </row>
    <row r="1042" spans="1:8" x14ac:dyDescent="0.25">
      <c r="A1042" t="s">
        <v>217</v>
      </c>
      <c r="B1042" t="str">
        <f>VLOOKUP(A1042,Ref!$L$2:$O$194,4,FALSE)</f>
        <v>Cohutta</v>
      </c>
      <c r="C1042" t="s">
        <v>569</v>
      </c>
      <c r="D1042" t="str">
        <f>VLOOKUP(LEFT(C1042,3),Ref!$S$2:$T$4,2,FALSE)</f>
        <v>Dry</v>
      </c>
      <c r="E1042" t="str">
        <f t="shared" si="16"/>
        <v>By W and D</v>
      </c>
      <c r="F1042" t="str">
        <f>VLOOKUP(MID(C1042,4,10),Ref!$B$2:$E$19,4,FALSE)</f>
        <v>Nitrogen</v>
      </c>
      <c r="G1042" s="1">
        <v>8.4391400000000001</v>
      </c>
      <c r="H1042" s="1">
        <f>VLOOKUP(MID(C1042,4,10),Ref!$B$2:$D$19,3,FALSE)*G1042</f>
        <v>1.9056122580645161</v>
      </c>
    </row>
    <row r="1043" spans="1:8" x14ac:dyDescent="0.25">
      <c r="A1043" t="s">
        <v>217</v>
      </c>
      <c r="B1043" t="str">
        <f>VLOOKUP(A1043,Ref!$L$2:$O$194,4,FALSE)</f>
        <v>Cohutta</v>
      </c>
      <c r="C1043" t="s">
        <v>570</v>
      </c>
      <c r="D1043" t="str">
        <f>VLOOKUP(LEFT(C1043,3),Ref!$S$2:$T$4,2,FALSE)</f>
        <v>Dry</v>
      </c>
      <c r="E1043" t="str">
        <f t="shared" si="16"/>
        <v>By W and D</v>
      </c>
      <c r="F1043" t="str">
        <f>VLOOKUP(MID(C1043,4,10),Ref!$B$2:$E$19,4,FALSE)</f>
        <v>Nitrogen</v>
      </c>
      <c r="G1043" s="1">
        <v>212.05500000000001</v>
      </c>
      <c r="H1043" s="1">
        <f>VLOOKUP(MID(C1043,4,10),Ref!$B$2:$D$19,3,FALSE)*G1043</f>
        <v>54.977222222222224</v>
      </c>
    </row>
    <row r="1044" spans="1:8" x14ac:dyDescent="0.25">
      <c r="A1044" t="s">
        <v>217</v>
      </c>
      <c r="B1044" t="str">
        <f>VLOOKUP(A1044,Ref!$L$2:$O$194,4,FALSE)</f>
        <v>Cohutta</v>
      </c>
      <c r="C1044" t="s">
        <v>571</v>
      </c>
      <c r="D1044" t="str">
        <f>VLOOKUP(LEFT(C1044,3),Ref!$S$2:$T$4,2,FALSE)</f>
        <v>Dry</v>
      </c>
      <c r="E1044" t="str">
        <f t="shared" si="16"/>
        <v>By W and D</v>
      </c>
      <c r="F1044" t="str">
        <f>VLOOKUP(MID(C1044,4,10),Ref!$B$2:$E$19,4,FALSE)</f>
        <v>Nitrogen</v>
      </c>
      <c r="G1044" s="1">
        <v>12547.5</v>
      </c>
      <c r="H1044" s="1">
        <f>VLOOKUP(MID(C1044,4,10),Ref!$B$2:$D$19,3,FALSE)*G1044</f>
        <v>2788.333333333333</v>
      </c>
    </row>
    <row r="1045" spans="1:8" x14ac:dyDescent="0.25">
      <c r="A1045" t="s">
        <v>217</v>
      </c>
      <c r="B1045" t="str">
        <f>VLOOKUP(A1045,Ref!$L$2:$O$194,4,FALSE)</f>
        <v>Cohutta</v>
      </c>
      <c r="C1045" t="s">
        <v>572</v>
      </c>
      <c r="D1045" t="str">
        <f>VLOOKUP(LEFT(C1045,3),Ref!$S$2:$T$4,2,FALSE)</f>
        <v>Dry</v>
      </c>
      <c r="E1045" t="str">
        <f t="shared" si="16"/>
        <v>By W and D</v>
      </c>
      <c r="F1045" t="str">
        <f>VLOOKUP(MID(C1045,4,10),Ref!$B$2:$E$19,4,FALSE)</f>
        <v>Nitrogen</v>
      </c>
      <c r="G1045" s="1">
        <v>15.477600000000001</v>
      </c>
      <c r="H1045" s="1">
        <f>VLOOKUP(MID(C1045,4,10),Ref!$B$2:$D$19,3,FALSE)*G1045</f>
        <v>4.6103489361702126</v>
      </c>
    </row>
    <row r="1046" spans="1:8" x14ac:dyDescent="0.25">
      <c r="A1046" t="s">
        <v>217</v>
      </c>
      <c r="B1046" t="str">
        <f>VLOOKUP(A1046,Ref!$L$2:$O$194,4,FALSE)</f>
        <v>Cohutta</v>
      </c>
      <c r="C1046" t="s">
        <v>573</v>
      </c>
      <c r="D1046" t="str">
        <f>VLOOKUP(LEFT(C1046,3),Ref!$S$2:$T$4,2,FALSE)</f>
        <v>Dry</v>
      </c>
      <c r="E1046" t="str">
        <f t="shared" si="16"/>
        <v>By W and D</v>
      </c>
      <c r="F1046" t="str">
        <f>VLOOKUP(MID(C1046,4,10),Ref!$B$2:$E$19,4,FALSE)</f>
        <v>Nitrogen</v>
      </c>
      <c r="G1046" s="1">
        <v>1385.64</v>
      </c>
      <c r="H1046" s="1">
        <f>VLOOKUP(MID(C1046,4,10),Ref!$B$2:$D$19,3,FALSE)*G1046</f>
        <v>160.32198347107439</v>
      </c>
    </row>
    <row r="1047" spans="1:8" x14ac:dyDescent="0.25">
      <c r="A1047" t="s">
        <v>217</v>
      </c>
      <c r="B1047" t="str">
        <f>VLOOKUP(A1047,Ref!$L$2:$O$194,4,FALSE)</f>
        <v>Cohutta</v>
      </c>
      <c r="C1047" t="s">
        <v>574</v>
      </c>
      <c r="D1047" t="str">
        <f>VLOOKUP(LEFT(C1047,3),Ref!$S$2:$T$4,2,FALSE)</f>
        <v>Dry</v>
      </c>
      <c r="E1047" t="str">
        <f t="shared" si="16"/>
        <v>By W and D</v>
      </c>
      <c r="F1047" t="str">
        <f>VLOOKUP(MID(C1047,4,10),Ref!$B$2:$E$19,4,FALSE)</f>
        <v>Nitrogen</v>
      </c>
      <c r="G1047" s="1">
        <v>843.97199999999998</v>
      </c>
      <c r="H1047" s="1">
        <f>VLOOKUP(MID(C1047,4,10),Ref!$B$2:$D$19,3,FALSE)*G1047</f>
        <v>87.523022222222224</v>
      </c>
    </row>
    <row r="1048" spans="1:8" x14ac:dyDescent="0.25">
      <c r="A1048" t="s">
        <v>217</v>
      </c>
      <c r="B1048" t="str">
        <f>VLOOKUP(A1048,Ref!$L$2:$O$194,4,FALSE)</f>
        <v>Cohutta</v>
      </c>
      <c r="C1048" t="s">
        <v>575</v>
      </c>
      <c r="D1048" t="str">
        <f>VLOOKUP(LEFT(C1048,3),Ref!$S$2:$T$4,2,FALSE)</f>
        <v>Dry</v>
      </c>
      <c r="E1048" t="str">
        <f t="shared" si="16"/>
        <v>By W and D</v>
      </c>
      <c r="F1048" t="str">
        <f>VLOOKUP(MID(C1048,4,10),Ref!$B$2:$E$19,4,FALSE)</f>
        <v>Nitrogen</v>
      </c>
      <c r="G1048" s="1">
        <v>1805.9</v>
      </c>
      <c r="H1048" s="1">
        <f>VLOOKUP(MID(C1048,4,10),Ref!$B$2:$D$19,3,FALSE)*G1048</f>
        <v>212.45882352941177</v>
      </c>
    </row>
    <row r="1049" spans="1:8" x14ac:dyDescent="0.25">
      <c r="A1049" t="s">
        <v>217</v>
      </c>
      <c r="B1049" t="str">
        <f>VLOOKUP(A1049,Ref!$L$2:$O$194,4,FALSE)</f>
        <v>Cohutta</v>
      </c>
      <c r="C1049" t="s">
        <v>576</v>
      </c>
      <c r="D1049" t="str">
        <f>VLOOKUP(LEFT(C1049,3),Ref!$S$2:$T$4,2,FALSE)</f>
        <v>Dry</v>
      </c>
      <c r="E1049" t="str">
        <f t="shared" si="16"/>
        <v>By W and D</v>
      </c>
      <c r="F1049" t="str">
        <f>VLOOKUP(MID(C1049,4,10),Ref!$B$2:$E$19,4,FALSE)</f>
        <v>Nitrogen</v>
      </c>
      <c r="G1049" s="1">
        <v>3.6579999999999999</v>
      </c>
      <c r="H1049" s="1">
        <f>VLOOKUP(MID(C1049,4,10),Ref!$B$2:$D$19,3,FALSE)*G1049</f>
        <v>0.64825316455696202</v>
      </c>
    </row>
    <row r="1050" spans="1:8" x14ac:dyDescent="0.25">
      <c r="A1050" t="s">
        <v>217</v>
      </c>
      <c r="B1050" t="str">
        <f>VLOOKUP(A1050,Ref!$L$2:$O$194,4,FALSE)</f>
        <v>Cohutta</v>
      </c>
      <c r="C1050" t="s">
        <v>577</v>
      </c>
      <c r="D1050" t="str">
        <f>VLOOKUP(LEFT(C1050,3),Ref!$S$2:$T$4,2,FALSE)</f>
        <v>Dry</v>
      </c>
      <c r="E1050" t="str">
        <f t="shared" si="16"/>
        <v>By W and D</v>
      </c>
      <c r="F1050" t="str">
        <f>VLOOKUP(MID(C1050,4,10),Ref!$B$2:$E$19,4,FALSE)</f>
        <v>Nitrogen</v>
      </c>
      <c r="G1050" s="1">
        <v>2258.63</v>
      </c>
      <c r="H1050" s="1">
        <f>VLOOKUP(MID(C1050,4,10),Ref!$B$2:$D$19,3,FALSE)*G1050</f>
        <v>1860.0482352941176</v>
      </c>
    </row>
    <row r="1051" spans="1:8" x14ac:dyDescent="0.25">
      <c r="A1051" t="s">
        <v>217</v>
      </c>
      <c r="B1051" t="str">
        <f>VLOOKUP(A1051,Ref!$L$2:$O$194,4,FALSE)</f>
        <v>Cohutta</v>
      </c>
      <c r="C1051" t="s">
        <v>578</v>
      </c>
      <c r="D1051" t="str">
        <f>VLOOKUP(LEFT(C1051,3),Ref!$S$2:$T$4,2,FALSE)</f>
        <v>Dry</v>
      </c>
      <c r="E1051" t="str">
        <f t="shared" si="16"/>
        <v>By W and D</v>
      </c>
      <c r="F1051" t="str">
        <f>VLOOKUP(MID(C1051,4,10),Ref!$B$2:$E$19,4,FALSE)</f>
        <v>Nitrogen</v>
      </c>
      <c r="G1051" s="1">
        <v>292.863</v>
      </c>
      <c r="H1051" s="1">
        <f>VLOOKUP(MID(C1051,4,10),Ref!$B$2:$D$19,3,FALSE)*G1051</f>
        <v>66.130354838709678</v>
      </c>
    </row>
    <row r="1052" spans="1:8" x14ac:dyDescent="0.25">
      <c r="A1052" t="s">
        <v>217</v>
      </c>
      <c r="B1052" t="str">
        <f>VLOOKUP(A1052,Ref!$L$2:$O$194,4,FALSE)</f>
        <v>Cohutta</v>
      </c>
      <c r="C1052" t="s">
        <v>579</v>
      </c>
      <c r="D1052" t="str">
        <f>VLOOKUP(LEFT(C1052,3),Ref!$S$2:$T$4,2,FALSE)</f>
        <v>Dry</v>
      </c>
      <c r="E1052" t="str">
        <f t="shared" si="16"/>
        <v>By W and D</v>
      </c>
      <c r="F1052" t="str">
        <f>VLOOKUP(MID(C1052,4,10),Ref!$B$2:$E$19,4,FALSE)</f>
        <v>Nitrogen</v>
      </c>
      <c r="G1052" s="1">
        <v>353.35</v>
      </c>
      <c r="H1052" s="1">
        <f>VLOOKUP(MID(C1052,4,10),Ref!$B$2:$D$19,3,FALSE)*G1052</f>
        <v>274.82777777777778</v>
      </c>
    </row>
    <row r="1053" spans="1:8" x14ac:dyDescent="0.25">
      <c r="A1053" t="s">
        <v>217</v>
      </c>
      <c r="B1053" t="str">
        <f>VLOOKUP(A1053,Ref!$L$2:$O$194,4,FALSE)</f>
        <v>Cohutta</v>
      </c>
      <c r="C1053" t="s">
        <v>580</v>
      </c>
      <c r="D1053" t="str">
        <f>VLOOKUP(LEFT(C1053,3),Ref!$S$2:$T$4,2,FALSE)</f>
        <v>Wet</v>
      </c>
      <c r="E1053" t="str">
        <f t="shared" si="16"/>
        <v>By W and D</v>
      </c>
      <c r="F1053" t="str">
        <f>VLOOKUP(MID(C1053,4,10),Ref!$B$2:$E$19,4,FALSE)</f>
        <v>Nitrogen</v>
      </c>
      <c r="G1053" s="1">
        <v>1.2263199999999999E-6</v>
      </c>
      <c r="H1053" s="1">
        <f>VLOOKUP(MID(C1053,4,10),Ref!$B$2:$D$19,3,FALSE)*G1053</f>
        <v>5.7228266666666662E-7</v>
      </c>
    </row>
    <row r="1054" spans="1:8" x14ac:dyDescent="0.25">
      <c r="A1054" t="s">
        <v>217</v>
      </c>
      <c r="B1054" t="str">
        <f>VLOOKUP(A1054,Ref!$L$2:$O$194,4,FALSE)</f>
        <v>Cohutta</v>
      </c>
      <c r="C1054" t="s">
        <v>581</v>
      </c>
      <c r="D1054" t="str">
        <f>VLOOKUP(LEFT(C1054,3),Ref!$S$2:$T$4,2,FALSE)</f>
        <v>Wet</v>
      </c>
      <c r="E1054" t="str">
        <f t="shared" si="16"/>
        <v>By W and D</v>
      </c>
      <c r="F1054" t="str">
        <f>VLOOKUP(MID(C1054,4,10),Ref!$B$2:$E$19,4,FALSE)</f>
        <v>Nitrogen</v>
      </c>
      <c r="G1054" s="1">
        <v>5.1920700000000005E-4</v>
      </c>
      <c r="H1054" s="1">
        <f>VLOOKUP(MID(C1054,4,10),Ref!$B$2:$D$19,3,FALSE)*G1054</f>
        <v>1.5801952173913046E-4</v>
      </c>
    </row>
    <row r="1055" spans="1:8" x14ac:dyDescent="0.25">
      <c r="A1055" t="s">
        <v>217</v>
      </c>
      <c r="B1055" t="str">
        <f>VLOOKUP(A1055,Ref!$L$2:$O$194,4,FALSE)</f>
        <v>Cohutta</v>
      </c>
      <c r="C1055" t="s">
        <v>582</v>
      </c>
      <c r="D1055" t="str">
        <f>VLOOKUP(LEFT(C1055,3),Ref!$S$2:$T$4,2,FALSE)</f>
        <v>Wet</v>
      </c>
      <c r="E1055" t="str">
        <f t="shared" si="16"/>
        <v>By W and D</v>
      </c>
      <c r="F1055" t="str">
        <f>VLOOKUP(MID(C1055,4,10),Ref!$B$2:$E$19,4,FALSE)</f>
        <v>Nitrogen</v>
      </c>
      <c r="G1055" s="1">
        <v>19.946899999999999</v>
      </c>
      <c r="H1055" s="1">
        <f>VLOOKUP(MID(C1055,4,10),Ref!$B$2:$D$19,3,FALSE)*G1055</f>
        <v>4.5041387096774192</v>
      </c>
    </row>
    <row r="1056" spans="1:8" x14ac:dyDescent="0.25">
      <c r="A1056" t="s">
        <v>217</v>
      </c>
      <c r="B1056" t="str">
        <f>VLOOKUP(A1056,Ref!$L$2:$O$194,4,FALSE)</f>
        <v>Cohutta</v>
      </c>
      <c r="C1056" t="s">
        <v>583</v>
      </c>
      <c r="D1056" t="str">
        <f>VLOOKUP(LEFT(C1056,3),Ref!$S$2:$T$4,2,FALSE)</f>
        <v>Wet</v>
      </c>
      <c r="E1056" t="str">
        <f t="shared" si="16"/>
        <v>By W and D</v>
      </c>
      <c r="F1056" t="str">
        <f>VLOOKUP(MID(C1056,4,10),Ref!$B$2:$E$19,4,FALSE)</f>
        <v>Nitrogen</v>
      </c>
      <c r="G1056" s="1">
        <v>32.653500000000001</v>
      </c>
      <c r="H1056" s="1">
        <f>VLOOKUP(MID(C1056,4,10),Ref!$B$2:$D$19,3,FALSE)*G1056</f>
        <v>8.4657222222222224</v>
      </c>
    </row>
    <row r="1057" spans="1:8" x14ac:dyDescent="0.25">
      <c r="A1057" t="s">
        <v>217</v>
      </c>
      <c r="B1057" t="str">
        <f>VLOOKUP(A1057,Ref!$L$2:$O$194,4,FALSE)</f>
        <v>Cohutta</v>
      </c>
      <c r="C1057" t="s">
        <v>584</v>
      </c>
      <c r="D1057" t="str">
        <f>VLOOKUP(LEFT(C1057,3),Ref!$S$2:$T$4,2,FALSE)</f>
        <v>Wet</v>
      </c>
      <c r="E1057" t="str">
        <f t="shared" si="16"/>
        <v>By W and D</v>
      </c>
      <c r="F1057" t="str">
        <f>VLOOKUP(MID(C1057,4,10),Ref!$B$2:$E$19,4,FALSE)</f>
        <v>Nitrogen</v>
      </c>
      <c r="G1057" s="1">
        <v>5894.2</v>
      </c>
      <c r="H1057" s="1">
        <f>VLOOKUP(MID(C1057,4,10),Ref!$B$2:$D$19,3,FALSE)*G1057</f>
        <v>1309.8222222222221</v>
      </c>
    </row>
    <row r="1058" spans="1:8" x14ac:dyDescent="0.25">
      <c r="A1058" t="s">
        <v>217</v>
      </c>
      <c r="B1058" t="str">
        <f>VLOOKUP(A1058,Ref!$L$2:$O$194,4,FALSE)</f>
        <v>Cohutta</v>
      </c>
      <c r="C1058" t="s">
        <v>585</v>
      </c>
      <c r="D1058" t="str">
        <f>VLOOKUP(LEFT(C1058,3),Ref!$S$2:$T$4,2,FALSE)</f>
        <v>Wet</v>
      </c>
      <c r="E1058" t="str">
        <f t="shared" si="16"/>
        <v>By W and D</v>
      </c>
      <c r="F1058" t="str">
        <f>VLOOKUP(MID(C1058,4,10),Ref!$B$2:$E$19,4,FALSE)</f>
        <v>Nitrogen</v>
      </c>
      <c r="G1058" s="1">
        <v>2.76846E-2</v>
      </c>
      <c r="H1058" s="1">
        <f>VLOOKUP(MID(C1058,4,10),Ref!$B$2:$D$19,3,FALSE)*G1058</f>
        <v>8.2464765957446801E-3</v>
      </c>
    </row>
    <row r="1059" spans="1:8" x14ac:dyDescent="0.25">
      <c r="A1059" t="s">
        <v>217</v>
      </c>
      <c r="B1059" t="str">
        <f>VLOOKUP(A1059,Ref!$L$2:$O$194,4,FALSE)</f>
        <v>Cohutta</v>
      </c>
      <c r="C1059" t="s">
        <v>586</v>
      </c>
      <c r="D1059" t="str">
        <f>VLOOKUP(LEFT(C1059,3),Ref!$S$2:$T$4,2,FALSE)</f>
        <v>Wet</v>
      </c>
      <c r="E1059" t="str">
        <f t="shared" si="16"/>
        <v>By W and D</v>
      </c>
      <c r="F1059" t="str">
        <f>VLOOKUP(MID(C1059,4,10),Ref!$B$2:$E$19,4,FALSE)</f>
        <v>Nitrogen</v>
      </c>
      <c r="G1059" s="1">
        <v>0.48363400000000001</v>
      </c>
      <c r="H1059" s="1">
        <f>VLOOKUP(MID(C1059,4,10),Ref!$B$2:$D$19,3,FALSE)*G1059</f>
        <v>5.5957652892561986E-2</v>
      </c>
    </row>
    <row r="1060" spans="1:8" x14ac:dyDescent="0.25">
      <c r="A1060" t="s">
        <v>217</v>
      </c>
      <c r="B1060" t="str">
        <f>VLOOKUP(A1060,Ref!$L$2:$O$194,4,FALSE)</f>
        <v>Cohutta</v>
      </c>
      <c r="C1060" t="s">
        <v>587</v>
      </c>
      <c r="D1060" t="str">
        <f>VLOOKUP(LEFT(C1060,3),Ref!$S$2:$T$4,2,FALSE)</f>
        <v>Wet</v>
      </c>
      <c r="E1060" t="str">
        <f t="shared" si="16"/>
        <v>By W and D</v>
      </c>
      <c r="F1060" t="str">
        <f>VLOOKUP(MID(C1060,4,10),Ref!$B$2:$E$19,4,FALSE)</f>
        <v>Nitrogen</v>
      </c>
      <c r="G1060" s="1">
        <v>0.26761800000000002</v>
      </c>
      <c r="H1060" s="1">
        <f>VLOOKUP(MID(C1060,4,10),Ref!$B$2:$D$19,3,FALSE)*G1060</f>
        <v>2.7752977777777778E-2</v>
      </c>
    </row>
    <row r="1061" spans="1:8" x14ac:dyDescent="0.25">
      <c r="A1061" t="s">
        <v>217</v>
      </c>
      <c r="B1061" t="str">
        <f>VLOOKUP(A1061,Ref!$L$2:$O$194,4,FALSE)</f>
        <v>Cohutta</v>
      </c>
      <c r="C1061" t="s">
        <v>588</v>
      </c>
      <c r="D1061" t="str">
        <f>VLOOKUP(LEFT(C1061,3),Ref!$S$2:$T$4,2,FALSE)</f>
        <v>Wet</v>
      </c>
      <c r="E1061" t="str">
        <f t="shared" si="16"/>
        <v>By W and D</v>
      </c>
      <c r="F1061" t="str">
        <f>VLOOKUP(MID(C1061,4,10),Ref!$B$2:$E$19,4,FALSE)</f>
        <v>Nitrogen</v>
      </c>
      <c r="G1061" s="1">
        <v>2634.26</v>
      </c>
      <c r="H1061" s="1">
        <f>VLOOKUP(MID(C1061,4,10),Ref!$B$2:$D$19,3,FALSE)*G1061</f>
        <v>309.91294117647061</v>
      </c>
    </row>
    <row r="1062" spans="1:8" x14ac:dyDescent="0.25">
      <c r="A1062" t="s">
        <v>217</v>
      </c>
      <c r="B1062" t="str">
        <f>VLOOKUP(A1062,Ref!$L$2:$O$194,4,FALSE)</f>
        <v>Cohutta</v>
      </c>
      <c r="C1062" t="s">
        <v>589</v>
      </c>
      <c r="D1062" t="str">
        <f>VLOOKUP(LEFT(C1062,3),Ref!$S$2:$T$4,2,FALSE)</f>
        <v>Wet</v>
      </c>
      <c r="E1062" t="str">
        <f t="shared" si="16"/>
        <v>By W and D</v>
      </c>
      <c r="F1062" t="str">
        <f>VLOOKUP(MID(C1062,4,10),Ref!$B$2:$E$19,4,FALSE)</f>
        <v>Nitrogen</v>
      </c>
      <c r="G1062" s="1">
        <v>8.7552699999999994</v>
      </c>
      <c r="H1062" s="1">
        <f>VLOOKUP(MID(C1062,4,10),Ref!$B$2:$D$19,3,FALSE)*G1062</f>
        <v>1.5515668354430379</v>
      </c>
    </row>
    <row r="1063" spans="1:8" x14ac:dyDescent="0.25">
      <c r="A1063" t="s">
        <v>217</v>
      </c>
      <c r="B1063" t="str">
        <f>VLOOKUP(A1063,Ref!$L$2:$O$194,4,FALSE)</f>
        <v>Cohutta</v>
      </c>
      <c r="C1063" t="s">
        <v>590</v>
      </c>
      <c r="D1063" t="str">
        <f>VLOOKUP(LEFT(C1063,3),Ref!$S$2:$T$4,2,FALSE)</f>
        <v>Wet</v>
      </c>
      <c r="E1063" t="str">
        <f t="shared" si="16"/>
        <v>By W and D</v>
      </c>
      <c r="F1063" t="str">
        <f>VLOOKUP(MID(C1063,4,10),Ref!$B$2:$E$19,4,FALSE)</f>
        <v>Nitrogen</v>
      </c>
      <c r="G1063" s="1">
        <v>244.202</v>
      </c>
      <c r="H1063" s="1">
        <f>VLOOKUP(MID(C1063,4,10),Ref!$B$2:$D$19,3,FALSE)*G1063</f>
        <v>201.10752941176469</v>
      </c>
    </row>
    <row r="1064" spans="1:8" x14ac:dyDescent="0.25">
      <c r="A1064" t="s">
        <v>217</v>
      </c>
      <c r="B1064" t="str">
        <f>VLOOKUP(A1064,Ref!$L$2:$O$194,4,FALSE)</f>
        <v>Cohutta</v>
      </c>
      <c r="C1064" t="s">
        <v>591</v>
      </c>
      <c r="D1064" t="str">
        <f>VLOOKUP(LEFT(C1064,3),Ref!$S$2:$T$4,2,FALSE)</f>
        <v>Wet</v>
      </c>
      <c r="E1064" t="str">
        <f t="shared" si="16"/>
        <v>By W and D</v>
      </c>
      <c r="F1064" t="str">
        <f>VLOOKUP(MID(C1064,4,10),Ref!$B$2:$E$19,4,FALSE)</f>
        <v>Nitrogen</v>
      </c>
      <c r="G1064" s="1">
        <v>969.56899999999996</v>
      </c>
      <c r="H1064" s="1">
        <f>VLOOKUP(MID(C1064,4,10),Ref!$B$2:$D$19,3,FALSE)*G1064</f>
        <v>218.93493548387096</v>
      </c>
    </row>
    <row r="1065" spans="1:8" x14ac:dyDescent="0.25">
      <c r="A1065" t="s">
        <v>217</v>
      </c>
      <c r="B1065" t="str">
        <f>VLOOKUP(A1065,Ref!$L$2:$O$194,4,FALSE)</f>
        <v>Cohutta</v>
      </c>
      <c r="C1065" t="s">
        <v>592</v>
      </c>
      <c r="D1065" t="str">
        <f>VLOOKUP(LEFT(C1065,3),Ref!$S$2:$T$4,2,FALSE)</f>
        <v>Wet</v>
      </c>
      <c r="E1065" t="str">
        <f t="shared" si="16"/>
        <v>By W and D</v>
      </c>
      <c r="F1065" t="str">
        <f>VLOOKUP(MID(C1065,4,10),Ref!$B$2:$E$19,4,FALSE)</f>
        <v>Nitrogen</v>
      </c>
      <c r="G1065" s="1">
        <v>2137.36</v>
      </c>
      <c r="H1065" s="1">
        <f>VLOOKUP(MID(C1065,4,10),Ref!$B$2:$D$19,3,FALSE)*G1065</f>
        <v>1662.3911111111113</v>
      </c>
    </row>
    <row r="1066" spans="1:8" x14ac:dyDescent="0.25">
      <c r="A1066" t="s">
        <v>217</v>
      </c>
      <c r="B1066" t="str">
        <f>VLOOKUP(A1066,Ref!$L$2:$O$194,4,FALSE)</f>
        <v>Cohutta</v>
      </c>
      <c r="C1066" t="s">
        <v>593</v>
      </c>
      <c r="D1066" t="str">
        <f>VLOOKUP(LEFT(C1066,3),Ref!$S$2:$T$4,2,FALSE)</f>
        <v>Total (Dry+Wet)</v>
      </c>
      <c r="E1066" t="str">
        <f t="shared" si="16"/>
        <v>Total</v>
      </c>
      <c r="F1066" t="str">
        <f>VLOOKUP(MID(C1066,4,10),Ref!$B$2:$E$19,4,FALSE)</f>
        <v>Nitrogen</v>
      </c>
      <c r="G1066" s="1">
        <v>98.498400000000004</v>
      </c>
      <c r="H1066" s="1">
        <f>VLOOKUP(MID(C1066,4,10),Ref!$B$2:$D$19,3,FALSE)*G1066</f>
        <v>45.965920000000004</v>
      </c>
    </row>
    <row r="1067" spans="1:8" x14ac:dyDescent="0.25">
      <c r="A1067" t="s">
        <v>217</v>
      </c>
      <c r="B1067" t="str">
        <f>VLOOKUP(A1067,Ref!$L$2:$O$194,4,FALSE)</f>
        <v>Cohutta</v>
      </c>
      <c r="C1067" t="s">
        <v>594</v>
      </c>
      <c r="D1067" t="str">
        <f>VLOOKUP(LEFT(C1067,3),Ref!$S$2:$T$4,2,FALSE)</f>
        <v>Total (Dry+Wet)</v>
      </c>
      <c r="E1067" t="str">
        <f t="shared" si="16"/>
        <v>Total</v>
      </c>
      <c r="F1067" t="str">
        <f>VLOOKUP(MID(C1067,4,10),Ref!$B$2:$E$19,4,FALSE)</f>
        <v>Nitrogen</v>
      </c>
      <c r="G1067" s="1">
        <v>1877.32</v>
      </c>
      <c r="H1067" s="1">
        <f>VLOOKUP(MID(C1067,4,10),Ref!$B$2:$D$19,3,FALSE)*G1067</f>
        <v>571.35826086956524</v>
      </c>
    </row>
    <row r="1068" spans="1:8" x14ac:dyDescent="0.25">
      <c r="A1068" t="s">
        <v>217</v>
      </c>
      <c r="B1068" t="str">
        <f>VLOOKUP(A1068,Ref!$L$2:$O$194,4,FALSE)</f>
        <v>Cohutta</v>
      </c>
      <c r="C1068" t="s">
        <v>595</v>
      </c>
      <c r="D1068" t="str">
        <f>VLOOKUP(LEFT(C1068,3),Ref!$S$2:$T$4,2,FALSE)</f>
        <v>Total (Dry+Wet)</v>
      </c>
      <c r="E1068" t="str">
        <f t="shared" si="16"/>
        <v>Total</v>
      </c>
      <c r="F1068" t="str">
        <f>VLOOKUP(MID(C1068,4,10),Ref!$B$2:$E$19,4,FALSE)</f>
        <v>Nitrogen</v>
      </c>
      <c r="G1068" s="1">
        <v>28.385999999999999</v>
      </c>
      <c r="H1068" s="1">
        <f>VLOOKUP(MID(C1068,4,10),Ref!$B$2:$D$19,3,FALSE)*G1068</f>
        <v>6.4097419354838703</v>
      </c>
    </row>
    <row r="1069" spans="1:8" x14ac:dyDescent="0.25">
      <c r="A1069" t="s">
        <v>217</v>
      </c>
      <c r="B1069" t="str">
        <f>VLOOKUP(A1069,Ref!$L$2:$O$194,4,FALSE)</f>
        <v>Cohutta</v>
      </c>
      <c r="C1069" t="s">
        <v>596</v>
      </c>
      <c r="D1069" t="str">
        <f>VLOOKUP(LEFT(C1069,3),Ref!$S$2:$T$4,2,FALSE)</f>
        <v>Total (Dry+Wet)</v>
      </c>
      <c r="E1069" t="str">
        <f t="shared" si="16"/>
        <v>Total</v>
      </c>
      <c r="F1069" t="str">
        <f>VLOOKUP(MID(C1069,4,10),Ref!$B$2:$E$19,4,FALSE)</f>
        <v>Nitrogen</v>
      </c>
      <c r="G1069" s="1">
        <v>244.709</v>
      </c>
      <c r="H1069" s="1">
        <f>VLOOKUP(MID(C1069,4,10),Ref!$B$2:$D$19,3,FALSE)*G1069</f>
        <v>63.443074074074069</v>
      </c>
    </row>
    <row r="1070" spans="1:8" x14ac:dyDescent="0.25">
      <c r="A1070" t="s">
        <v>217</v>
      </c>
      <c r="B1070" t="str">
        <f>VLOOKUP(A1070,Ref!$L$2:$O$194,4,FALSE)</f>
        <v>Cohutta</v>
      </c>
      <c r="C1070" t="s">
        <v>597</v>
      </c>
      <c r="D1070" t="str">
        <f>VLOOKUP(LEFT(C1070,3),Ref!$S$2:$T$4,2,FALSE)</f>
        <v>Total (Dry+Wet)</v>
      </c>
      <c r="E1070" t="str">
        <f t="shared" si="16"/>
        <v>Total</v>
      </c>
      <c r="F1070" t="str">
        <f>VLOOKUP(MID(C1070,4,10),Ref!$B$2:$E$19,4,FALSE)</f>
        <v>Nitrogen</v>
      </c>
      <c r="G1070" s="1">
        <v>18441.7</v>
      </c>
      <c r="H1070" s="1">
        <f>VLOOKUP(MID(C1070,4,10),Ref!$B$2:$D$19,3,FALSE)*G1070</f>
        <v>4098.1555555555551</v>
      </c>
    </row>
    <row r="1071" spans="1:8" x14ac:dyDescent="0.25">
      <c r="A1071" t="s">
        <v>217</v>
      </c>
      <c r="B1071" t="str">
        <f>VLOOKUP(A1071,Ref!$L$2:$O$194,4,FALSE)</f>
        <v>Cohutta</v>
      </c>
      <c r="C1071" t="s">
        <v>598</v>
      </c>
      <c r="D1071" t="str">
        <f>VLOOKUP(LEFT(C1071,3),Ref!$S$2:$T$4,2,FALSE)</f>
        <v>Total (Dry+Wet)</v>
      </c>
      <c r="E1071" t="str">
        <f t="shared" si="16"/>
        <v>Total</v>
      </c>
      <c r="F1071" t="str">
        <f>VLOOKUP(MID(C1071,4,10),Ref!$B$2:$E$19,4,FALSE)</f>
        <v>Nitrogen</v>
      </c>
      <c r="G1071" s="1">
        <v>15.5053</v>
      </c>
      <c r="H1071" s="1">
        <f>VLOOKUP(MID(C1071,4,10),Ref!$B$2:$D$19,3,FALSE)*G1071</f>
        <v>4.6185999999999998</v>
      </c>
    </row>
    <row r="1072" spans="1:8" x14ac:dyDescent="0.25">
      <c r="A1072" t="s">
        <v>217</v>
      </c>
      <c r="B1072" t="str">
        <f>VLOOKUP(A1072,Ref!$L$2:$O$194,4,FALSE)</f>
        <v>Cohutta</v>
      </c>
      <c r="C1072" t="s">
        <v>599</v>
      </c>
      <c r="D1072" t="str">
        <f>VLOOKUP(LEFT(C1072,3),Ref!$S$2:$T$4,2,FALSE)</f>
        <v>Total (Dry+Wet)</v>
      </c>
      <c r="E1072" t="str">
        <f t="shared" si="16"/>
        <v>Total</v>
      </c>
      <c r="F1072" t="str">
        <f>VLOOKUP(MID(C1072,4,10),Ref!$B$2:$E$19,4,FALSE)</f>
        <v>Nitrogen</v>
      </c>
      <c r="G1072" s="1">
        <v>1386.13</v>
      </c>
      <c r="H1072" s="1">
        <f>VLOOKUP(MID(C1072,4,10),Ref!$B$2:$D$19,3,FALSE)*G1072</f>
        <v>160.37867768595044</v>
      </c>
    </row>
    <row r="1073" spans="1:8" x14ac:dyDescent="0.25">
      <c r="A1073" t="s">
        <v>217</v>
      </c>
      <c r="B1073" t="str">
        <f>VLOOKUP(A1073,Ref!$L$2:$O$194,4,FALSE)</f>
        <v>Cohutta</v>
      </c>
      <c r="C1073" t="s">
        <v>600</v>
      </c>
      <c r="D1073" t="str">
        <f>VLOOKUP(LEFT(C1073,3),Ref!$S$2:$T$4,2,FALSE)</f>
        <v>Total (Dry+Wet)</v>
      </c>
      <c r="E1073" t="str">
        <f t="shared" si="16"/>
        <v>Total</v>
      </c>
      <c r="F1073" t="str">
        <f>VLOOKUP(MID(C1073,4,10),Ref!$B$2:$E$19,4,FALSE)</f>
        <v>Nitrogen</v>
      </c>
      <c r="G1073" s="1">
        <v>844.24</v>
      </c>
      <c r="H1073" s="1">
        <f>VLOOKUP(MID(C1073,4,10),Ref!$B$2:$D$19,3,FALSE)*G1073</f>
        <v>87.550814814814814</v>
      </c>
    </row>
    <row r="1074" spans="1:8" x14ac:dyDescent="0.25">
      <c r="A1074" t="s">
        <v>217</v>
      </c>
      <c r="B1074" t="str">
        <f>VLOOKUP(A1074,Ref!$L$2:$O$194,4,FALSE)</f>
        <v>Cohutta</v>
      </c>
      <c r="C1074" t="s">
        <v>601</v>
      </c>
      <c r="D1074" t="str">
        <f>VLOOKUP(LEFT(C1074,3),Ref!$S$2:$T$4,2,FALSE)</f>
        <v>Total (Dry+Wet)</v>
      </c>
      <c r="E1074" t="str">
        <f t="shared" si="16"/>
        <v>Total</v>
      </c>
      <c r="F1074" t="str">
        <f>VLOOKUP(MID(C1074,4,10),Ref!$B$2:$E$19,4,FALSE)</f>
        <v>Nitrogen</v>
      </c>
      <c r="G1074" s="1">
        <v>4440.1499999999996</v>
      </c>
      <c r="H1074" s="1">
        <f>VLOOKUP(MID(C1074,4,10),Ref!$B$2:$D$19,3,FALSE)*G1074</f>
        <v>522.37058823529412</v>
      </c>
    </row>
    <row r="1075" spans="1:8" x14ac:dyDescent="0.25">
      <c r="A1075" t="s">
        <v>217</v>
      </c>
      <c r="B1075" t="str">
        <f>VLOOKUP(A1075,Ref!$L$2:$O$194,4,FALSE)</f>
        <v>Cohutta</v>
      </c>
      <c r="C1075" t="s">
        <v>602</v>
      </c>
      <c r="D1075" t="str">
        <f>VLOOKUP(LEFT(C1075,3),Ref!$S$2:$T$4,2,FALSE)</f>
        <v>Total (Dry+Wet)</v>
      </c>
      <c r="E1075" t="str">
        <f t="shared" si="16"/>
        <v>Total</v>
      </c>
      <c r="F1075" t="str">
        <f>VLOOKUP(MID(C1075,4,10),Ref!$B$2:$E$19,4,FALSE)</f>
        <v>Nitrogen</v>
      </c>
      <c r="G1075" s="1">
        <v>12.4132</v>
      </c>
      <c r="H1075" s="1">
        <f>VLOOKUP(MID(C1075,4,10),Ref!$B$2:$D$19,3,FALSE)*G1075</f>
        <v>2.1998075949367086</v>
      </c>
    </row>
    <row r="1076" spans="1:8" x14ac:dyDescent="0.25">
      <c r="A1076" t="s">
        <v>217</v>
      </c>
      <c r="B1076" t="str">
        <f>VLOOKUP(A1076,Ref!$L$2:$O$194,4,FALSE)</f>
        <v>Cohutta</v>
      </c>
      <c r="C1076" t="s">
        <v>603</v>
      </c>
      <c r="D1076" t="str">
        <f>VLOOKUP(LEFT(C1076,3),Ref!$S$2:$T$4,2,FALSE)</f>
        <v>Total (Dry+Wet)</v>
      </c>
      <c r="E1076" t="str">
        <f t="shared" si="16"/>
        <v>Total</v>
      </c>
      <c r="F1076" t="str">
        <f>VLOOKUP(MID(C1076,4,10),Ref!$B$2:$E$19,4,FALSE)</f>
        <v>Nitrogen</v>
      </c>
      <c r="G1076" s="1">
        <v>2502.83</v>
      </c>
      <c r="H1076" s="1">
        <f>VLOOKUP(MID(C1076,4,10),Ref!$B$2:$D$19,3,FALSE)*G1076</f>
        <v>2061.1541176470587</v>
      </c>
    </row>
    <row r="1077" spans="1:8" x14ac:dyDescent="0.25">
      <c r="A1077" t="s">
        <v>217</v>
      </c>
      <c r="B1077" t="str">
        <f>VLOOKUP(A1077,Ref!$L$2:$O$194,4,FALSE)</f>
        <v>Cohutta</v>
      </c>
      <c r="C1077" t="s">
        <v>604</v>
      </c>
      <c r="D1077" t="str">
        <f>VLOOKUP(LEFT(C1077,3),Ref!$S$2:$T$4,2,FALSE)</f>
        <v>Total (Dry+Wet)</v>
      </c>
      <c r="E1077" t="str">
        <f t="shared" si="16"/>
        <v>Total</v>
      </c>
      <c r="F1077" t="str">
        <f>VLOOKUP(MID(C1077,4,10),Ref!$B$2:$E$19,4,FALSE)</f>
        <v>Nitrogen</v>
      </c>
      <c r="G1077" s="1">
        <v>1262.43</v>
      </c>
      <c r="H1077" s="1">
        <f>VLOOKUP(MID(C1077,4,10),Ref!$B$2:$D$19,3,FALSE)*G1077</f>
        <v>285.06483870967742</v>
      </c>
    </row>
    <row r="1078" spans="1:8" x14ac:dyDescent="0.25">
      <c r="A1078" t="s">
        <v>217</v>
      </c>
      <c r="B1078" t="str">
        <f>VLOOKUP(A1078,Ref!$L$2:$O$194,4,FALSE)</f>
        <v>Cohutta</v>
      </c>
      <c r="C1078" t="s">
        <v>605</v>
      </c>
      <c r="D1078" t="str">
        <f>VLOOKUP(LEFT(C1078,3),Ref!$S$2:$T$4,2,FALSE)</f>
        <v>Total (Dry+Wet)</v>
      </c>
      <c r="E1078" t="str">
        <f t="shared" si="16"/>
        <v>Total</v>
      </c>
      <c r="F1078" t="str">
        <f>VLOOKUP(MID(C1078,4,10),Ref!$B$2:$E$19,4,FALSE)</f>
        <v>Nitrogen</v>
      </c>
      <c r="G1078" s="1">
        <v>2490.71</v>
      </c>
      <c r="H1078" s="1">
        <f>VLOOKUP(MID(C1078,4,10),Ref!$B$2:$D$19,3,FALSE)*G1078</f>
        <v>1937.2188888888888</v>
      </c>
    </row>
    <row r="1079" spans="1:8" x14ac:dyDescent="0.25">
      <c r="A1079" t="s">
        <v>217</v>
      </c>
      <c r="B1079" t="str">
        <f>VLOOKUP(A1079,Ref!$L$2:$O$194,4,FALSE)</f>
        <v>Cohutta</v>
      </c>
      <c r="C1079" t="s">
        <v>606</v>
      </c>
      <c r="D1079" t="str">
        <f>VLOOKUP(LEFT(C1079,3),Ref!$S$2:$T$4,2,FALSE)</f>
        <v>Dry</v>
      </c>
      <c r="E1079" t="str">
        <f t="shared" si="16"/>
        <v>By W and D</v>
      </c>
      <c r="F1079" t="str">
        <f>VLOOKUP(MID(C1079,4,10),Ref!$B$2:$E$19,4,FALSE)</f>
        <v>Total Nitrogen</v>
      </c>
      <c r="G1079" s="1">
        <v>6129.1</v>
      </c>
      <c r="H1079" s="1">
        <f>VLOOKUP(MID(C1079,4,10),Ref!$B$2:$D$19,3,FALSE)*G1079</f>
        <v>6129.1</v>
      </c>
    </row>
    <row r="1080" spans="1:8" x14ac:dyDescent="0.25">
      <c r="A1080" t="s">
        <v>217</v>
      </c>
      <c r="B1080" t="str">
        <f>VLOOKUP(A1080,Ref!$L$2:$O$194,4,FALSE)</f>
        <v>Cohutta</v>
      </c>
      <c r="C1080" t="s">
        <v>607</v>
      </c>
      <c r="D1080" t="str">
        <f>VLOOKUP(LEFT(C1080,3),Ref!$S$2:$T$4,2,FALSE)</f>
        <v>Wet</v>
      </c>
      <c r="E1080" t="str">
        <f t="shared" si="16"/>
        <v>By W and D</v>
      </c>
      <c r="F1080" t="str">
        <f>VLOOKUP(MID(C1080,4,10),Ref!$B$2:$E$19,4,FALSE)</f>
        <v>Total Nitrogen</v>
      </c>
      <c r="G1080" s="1">
        <v>3716.79</v>
      </c>
      <c r="H1080" s="1">
        <f>VLOOKUP(MID(C1080,4,10),Ref!$B$2:$D$19,3,FALSE)*G1080</f>
        <v>3716.79</v>
      </c>
    </row>
    <row r="1081" spans="1:8" x14ac:dyDescent="0.25">
      <c r="A1081" t="s">
        <v>217</v>
      </c>
      <c r="B1081" t="str">
        <f>VLOOKUP(A1081,Ref!$L$2:$O$194,4,FALSE)</f>
        <v>Cohutta</v>
      </c>
      <c r="C1081" t="s">
        <v>608</v>
      </c>
      <c r="D1081" t="str">
        <f>VLOOKUP(LEFT(C1081,3),Ref!$S$2:$T$4,2,FALSE)</f>
        <v>Total (Dry+Wet)</v>
      </c>
      <c r="E1081" t="str">
        <f t="shared" si="16"/>
        <v>Total</v>
      </c>
      <c r="F1081" t="str">
        <f>VLOOKUP(MID(C1081,4,10),Ref!$B$2:$E$19,4,FALSE)</f>
        <v>Total Nitrogen</v>
      </c>
      <c r="G1081" s="1">
        <v>9845.8799999999992</v>
      </c>
      <c r="H1081" s="1">
        <f>VLOOKUP(MID(C1081,4,10),Ref!$B$2:$D$19,3,FALSE)*G1081</f>
        <v>9845.8799999999992</v>
      </c>
    </row>
    <row r="1082" spans="1:8" x14ac:dyDescent="0.25">
      <c r="A1082" t="s">
        <v>229</v>
      </c>
      <c r="B1082" t="str">
        <f>VLOOKUP(A1082,Ref!$L$2:$O$194,4,FALSE)</f>
        <v>Detroit</v>
      </c>
      <c r="C1082" t="s">
        <v>555</v>
      </c>
      <c r="D1082" t="str">
        <f>VLOOKUP(LEFT(C1082,3),Ref!$S$2:$T$4,2,FALSE)</f>
        <v>Dry</v>
      </c>
      <c r="E1082" t="str">
        <f t="shared" si="16"/>
        <v>By W and D</v>
      </c>
      <c r="F1082" t="str">
        <f>VLOOKUP(MID(C1082,4,10),Ref!$B$2:$E$19,4,FALSE)</f>
        <v>Sulfur</v>
      </c>
      <c r="G1082" s="1">
        <v>17490.7</v>
      </c>
      <c r="H1082" s="1">
        <f>VLOOKUP(MID(C1082,4,10),Ref!$B$2:$D$19,3,FALSE)*G1082</f>
        <v>8745.35</v>
      </c>
    </row>
    <row r="1083" spans="1:8" x14ac:dyDescent="0.25">
      <c r="A1083" t="s">
        <v>229</v>
      </c>
      <c r="B1083" t="str">
        <f>VLOOKUP(A1083,Ref!$L$2:$O$194,4,FALSE)</f>
        <v>Detroit</v>
      </c>
      <c r="C1083" t="s">
        <v>556</v>
      </c>
      <c r="D1083" t="str">
        <f>VLOOKUP(LEFT(C1083,3),Ref!$S$2:$T$4,2,FALSE)</f>
        <v>Dry</v>
      </c>
      <c r="E1083" t="str">
        <f t="shared" si="16"/>
        <v>By W and D</v>
      </c>
      <c r="F1083" t="str">
        <f>VLOOKUP(MID(C1083,4,10),Ref!$B$2:$E$19,4,FALSE)</f>
        <v>Sulfur</v>
      </c>
      <c r="G1083" s="1">
        <v>127.28700000000001</v>
      </c>
      <c r="H1083" s="1">
        <f>VLOOKUP(MID(C1083,4,10),Ref!$B$2:$D$19,3,FALSE)*G1083</f>
        <v>41.563102040816325</v>
      </c>
    </row>
    <row r="1084" spans="1:8" x14ac:dyDescent="0.25">
      <c r="A1084" t="s">
        <v>229</v>
      </c>
      <c r="B1084" t="str">
        <f>VLOOKUP(A1084,Ref!$L$2:$O$194,4,FALSE)</f>
        <v>Detroit</v>
      </c>
      <c r="C1084" t="s">
        <v>557</v>
      </c>
      <c r="D1084" t="str">
        <f>VLOOKUP(LEFT(C1084,3),Ref!$S$2:$T$4,2,FALSE)</f>
        <v>Dry</v>
      </c>
      <c r="E1084" t="str">
        <f t="shared" si="16"/>
        <v>By W and D</v>
      </c>
      <c r="F1084" t="str">
        <f>VLOOKUP(MID(C1084,4,10),Ref!$B$2:$E$19,4,FALSE)</f>
        <v>Sulfur</v>
      </c>
      <c r="G1084" s="1">
        <v>1428.29</v>
      </c>
      <c r="H1084" s="1">
        <f>VLOOKUP(MID(C1084,4,10),Ref!$B$2:$D$19,3,FALSE)*G1084</f>
        <v>476.09666666666664</v>
      </c>
    </row>
    <row r="1085" spans="1:8" x14ac:dyDescent="0.25">
      <c r="A1085" t="s">
        <v>229</v>
      </c>
      <c r="B1085" t="str">
        <f>VLOOKUP(A1085,Ref!$L$2:$O$194,4,FALSE)</f>
        <v>Detroit</v>
      </c>
      <c r="C1085" t="s">
        <v>558</v>
      </c>
      <c r="D1085" t="str">
        <f>VLOOKUP(LEFT(C1085,3),Ref!$S$2:$T$4,2,FALSE)</f>
        <v>Wet</v>
      </c>
      <c r="E1085" t="str">
        <f t="shared" si="16"/>
        <v>By W and D</v>
      </c>
      <c r="F1085" t="str">
        <f>VLOOKUP(MID(C1085,4,10),Ref!$B$2:$E$19,4,FALSE)</f>
        <v>Sulfur</v>
      </c>
      <c r="G1085" s="1">
        <v>174.57599999999999</v>
      </c>
      <c r="H1085" s="1">
        <f>VLOOKUP(MID(C1085,4,10),Ref!$B$2:$D$19,3,FALSE)*G1085</f>
        <v>87.287999999999997</v>
      </c>
    </row>
    <row r="1086" spans="1:8" x14ac:dyDescent="0.25">
      <c r="A1086" t="s">
        <v>229</v>
      </c>
      <c r="B1086" t="str">
        <f>VLOOKUP(A1086,Ref!$L$2:$O$194,4,FALSE)</f>
        <v>Detroit</v>
      </c>
      <c r="C1086" t="s">
        <v>559</v>
      </c>
      <c r="D1086" t="str">
        <f>VLOOKUP(LEFT(C1086,3),Ref!$S$2:$T$4,2,FALSE)</f>
        <v>Wet</v>
      </c>
      <c r="E1086" t="str">
        <f t="shared" si="16"/>
        <v>By W and D</v>
      </c>
      <c r="F1086" t="str">
        <f>VLOOKUP(MID(C1086,4,10),Ref!$B$2:$E$19,4,FALSE)</f>
        <v>Sulfur</v>
      </c>
      <c r="G1086" s="1">
        <v>36.544899999999998</v>
      </c>
      <c r="H1086" s="1">
        <f>VLOOKUP(MID(C1086,4,10),Ref!$B$2:$D$19,3,FALSE)*G1086</f>
        <v>11.93302857142857</v>
      </c>
    </row>
    <row r="1087" spans="1:8" x14ac:dyDescent="0.25">
      <c r="A1087" t="s">
        <v>229</v>
      </c>
      <c r="B1087" t="str">
        <f>VLOOKUP(A1087,Ref!$L$2:$O$194,4,FALSE)</f>
        <v>Detroit</v>
      </c>
      <c r="C1087" t="s">
        <v>560</v>
      </c>
      <c r="D1087" t="str">
        <f>VLOOKUP(LEFT(C1087,3),Ref!$S$2:$T$4,2,FALSE)</f>
        <v>Wet</v>
      </c>
      <c r="E1087" t="str">
        <f t="shared" si="16"/>
        <v>By W and D</v>
      </c>
      <c r="F1087" t="str">
        <f>VLOOKUP(MID(C1087,4,10),Ref!$B$2:$E$19,4,FALSE)</f>
        <v>Sulfur</v>
      </c>
      <c r="G1087" s="1">
        <v>20422.599999999999</v>
      </c>
      <c r="H1087" s="1">
        <f>VLOOKUP(MID(C1087,4,10),Ref!$B$2:$D$19,3,FALSE)*G1087</f>
        <v>6807.5333333333328</v>
      </c>
    </row>
    <row r="1088" spans="1:8" x14ac:dyDescent="0.25">
      <c r="A1088" t="s">
        <v>229</v>
      </c>
      <c r="B1088" t="str">
        <f>VLOOKUP(A1088,Ref!$L$2:$O$194,4,FALSE)</f>
        <v>Detroit</v>
      </c>
      <c r="C1088" t="s">
        <v>561</v>
      </c>
      <c r="D1088" t="str">
        <f>VLOOKUP(LEFT(C1088,3),Ref!$S$2:$T$4,2,FALSE)</f>
        <v>Total (Dry+Wet)</v>
      </c>
      <c r="E1088" t="str">
        <f t="shared" si="16"/>
        <v>Total</v>
      </c>
      <c r="F1088" t="str">
        <f>VLOOKUP(MID(C1088,4,10),Ref!$B$2:$E$19,4,FALSE)</f>
        <v>Sulfur</v>
      </c>
      <c r="G1088" s="1">
        <v>17665.2</v>
      </c>
      <c r="H1088" s="1">
        <f>VLOOKUP(MID(C1088,4,10),Ref!$B$2:$D$19,3,FALSE)*G1088</f>
        <v>8832.6</v>
      </c>
    </row>
    <row r="1089" spans="1:8" x14ac:dyDescent="0.25">
      <c r="A1089" t="s">
        <v>229</v>
      </c>
      <c r="B1089" t="str">
        <f>VLOOKUP(A1089,Ref!$L$2:$O$194,4,FALSE)</f>
        <v>Detroit</v>
      </c>
      <c r="C1089" t="s">
        <v>562</v>
      </c>
      <c r="D1089" t="str">
        <f>VLOOKUP(LEFT(C1089,3),Ref!$S$2:$T$4,2,FALSE)</f>
        <v>Total (Dry+Wet)</v>
      </c>
      <c r="E1089" t="str">
        <f t="shared" si="16"/>
        <v>Total</v>
      </c>
      <c r="F1089" t="str">
        <f>VLOOKUP(MID(C1089,4,10),Ref!$B$2:$E$19,4,FALSE)</f>
        <v>Sulfur</v>
      </c>
      <c r="G1089" s="1">
        <v>163.83199999999999</v>
      </c>
      <c r="H1089" s="1">
        <f>VLOOKUP(MID(C1089,4,10),Ref!$B$2:$D$19,3,FALSE)*G1089</f>
        <v>53.496163265306116</v>
      </c>
    </row>
    <row r="1090" spans="1:8" x14ac:dyDescent="0.25">
      <c r="A1090" t="s">
        <v>229</v>
      </c>
      <c r="B1090" t="str">
        <f>VLOOKUP(A1090,Ref!$L$2:$O$194,4,FALSE)</f>
        <v>Detroit</v>
      </c>
      <c r="C1090" t="s">
        <v>563</v>
      </c>
      <c r="D1090" t="str">
        <f>VLOOKUP(LEFT(C1090,3),Ref!$S$2:$T$4,2,FALSE)</f>
        <v>Total (Dry+Wet)</v>
      </c>
      <c r="E1090" t="str">
        <f t="shared" si="16"/>
        <v>Total</v>
      </c>
      <c r="F1090" t="str">
        <f>VLOOKUP(MID(C1090,4,10),Ref!$B$2:$E$19,4,FALSE)</f>
        <v>Sulfur</v>
      </c>
      <c r="G1090" s="1">
        <v>21850.9</v>
      </c>
      <c r="H1090" s="1">
        <f>VLOOKUP(MID(C1090,4,10),Ref!$B$2:$D$19,3,FALSE)*G1090</f>
        <v>7283.6333333333332</v>
      </c>
    </row>
    <row r="1091" spans="1:8" x14ac:dyDescent="0.25">
      <c r="A1091" t="s">
        <v>229</v>
      </c>
      <c r="B1091" t="str">
        <f>VLOOKUP(A1091,Ref!$L$2:$O$194,4,FALSE)</f>
        <v>Detroit</v>
      </c>
      <c r="C1091" t="s">
        <v>564</v>
      </c>
      <c r="D1091" t="str">
        <f>VLOOKUP(LEFT(C1091,3),Ref!$S$2:$T$4,2,FALSE)</f>
        <v>Dry</v>
      </c>
      <c r="E1091" t="str">
        <f t="shared" ref="E1091:E1154" si="17">IF(OR(D1091="Dry",D1091="Wet"),"By W and D","Total")</f>
        <v>By W and D</v>
      </c>
      <c r="F1091" t="str">
        <f>VLOOKUP(MID(C1091,4,10),Ref!$B$2:$E$19,4,FALSE)</f>
        <v>Total Sulfur</v>
      </c>
      <c r="G1091" s="1">
        <v>9262.9500000000007</v>
      </c>
      <c r="H1091" s="1">
        <f>VLOOKUP(MID(C1091,4,10),Ref!$B$2:$D$19,3,FALSE)*G1091</f>
        <v>9262.9500000000007</v>
      </c>
    </row>
    <row r="1092" spans="1:8" x14ac:dyDescent="0.25">
      <c r="A1092" t="s">
        <v>229</v>
      </c>
      <c r="B1092" t="str">
        <f>VLOOKUP(A1092,Ref!$L$2:$O$194,4,FALSE)</f>
        <v>Detroit</v>
      </c>
      <c r="C1092" t="s">
        <v>565</v>
      </c>
      <c r="D1092" t="str">
        <f>VLOOKUP(LEFT(C1092,3),Ref!$S$2:$T$4,2,FALSE)</f>
        <v>Wet</v>
      </c>
      <c r="E1092" t="str">
        <f t="shared" si="17"/>
        <v>By W and D</v>
      </c>
      <c r="F1092" t="str">
        <f>VLOOKUP(MID(C1092,4,10),Ref!$B$2:$E$19,4,FALSE)</f>
        <v>Total Sulfur</v>
      </c>
      <c r="G1092" s="1">
        <v>6906.68</v>
      </c>
      <c r="H1092" s="1">
        <f>VLOOKUP(MID(C1092,4,10),Ref!$B$2:$D$19,3,FALSE)*G1092</f>
        <v>6906.68</v>
      </c>
    </row>
    <row r="1093" spans="1:8" x14ac:dyDescent="0.25">
      <c r="A1093" t="s">
        <v>229</v>
      </c>
      <c r="B1093" t="str">
        <f>VLOOKUP(A1093,Ref!$L$2:$O$194,4,FALSE)</f>
        <v>Detroit</v>
      </c>
      <c r="C1093" t="s">
        <v>566</v>
      </c>
      <c r="D1093" t="str">
        <f>VLOOKUP(LEFT(C1093,3),Ref!$S$2:$T$4,2,FALSE)</f>
        <v>Total (Dry+Wet)</v>
      </c>
      <c r="E1093" t="str">
        <f t="shared" si="17"/>
        <v>Total</v>
      </c>
      <c r="F1093" t="str">
        <f>VLOOKUP(MID(C1093,4,10),Ref!$B$2:$E$19,4,FALSE)</f>
        <v>Total Sulfur</v>
      </c>
      <c r="G1093" s="1">
        <v>16169.6</v>
      </c>
      <c r="H1093" s="1">
        <f>VLOOKUP(MID(C1093,4,10),Ref!$B$2:$D$19,3,FALSE)*G1093</f>
        <v>16169.6</v>
      </c>
    </row>
    <row r="1094" spans="1:8" x14ac:dyDescent="0.25">
      <c r="A1094" t="s">
        <v>229</v>
      </c>
      <c r="B1094" t="str">
        <f>VLOOKUP(A1094,Ref!$L$2:$O$194,4,FALSE)</f>
        <v>Detroit</v>
      </c>
      <c r="C1094" t="s">
        <v>567</v>
      </c>
      <c r="D1094" t="str">
        <f>VLOOKUP(LEFT(C1094,3),Ref!$S$2:$T$4,2,FALSE)</f>
        <v>Dry</v>
      </c>
      <c r="E1094" t="str">
        <f t="shared" si="17"/>
        <v>By W and D</v>
      </c>
      <c r="F1094" t="str">
        <f>VLOOKUP(MID(C1094,4,10),Ref!$B$2:$E$19,4,FALSE)</f>
        <v>Nitrogen</v>
      </c>
      <c r="G1094" s="1">
        <v>616.79999999999995</v>
      </c>
      <c r="H1094" s="1">
        <f>VLOOKUP(MID(C1094,4,10),Ref!$B$2:$D$19,3,FALSE)*G1094</f>
        <v>287.83999999999997</v>
      </c>
    </row>
    <row r="1095" spans="1:8" x14ac:dyDescent="0.25">
      <c r="A1095" t="s">
        <v>229</v>
      </c>
      <c r="B1095" t="str">
        <f>VLOOKUP(A1095,Ref!$L$2:$O$194,4,FALSE)</f>
        <v>Detroit</v>
      </c>
      <c r="C1095" t="s">
        <v>568</v>
      </c>
      <c r="D1095" t="str">
        <f>VLOOKUP(LEFT(C1095,3),Ref!$S$2:$T$4,2,FALSE)</f>
        <v>Dry</v>
      </c>
      <c r="E1095" t="str">
        <f t="shared" si="17"/>
        <v>By W and D</v>
      </c>
      <c r="F1095" t="str">
        <f>VLOOKUP(MID(C1095,4,10),Ref!$B$2:$E$19,4,FALSE)</f>
        <v>Nitrogen</v>
      </c>
      <c r="G1095" s="1">
        <v>9366.11</v>
      </c>
      <c r="H1095" s="1">
        <f>VLOOKUP(MID(C1095,4,10),Ref!$B$2:$D$19,3,FALSE)*G1095</f>
        <v>2850.5552173913047</v>
      </c>
    </row>
    <row r="1096" spans="1:8" x14ac:dyDescent="0.25">
      <c r="A1096" t="s">
        <v>229</v>
      </c>
      <c r="B1096" t="str">
        <f>VLOOKUP(A1096,Ref!$L$2:$O$194,4,FALSE)</f>
        <v>Detroit</v>
      </c>
      <c r="C1096" t="s">
        <v>569</v>
      </c>
      <c r="D1096" t="str">
        <f>VLOOKUP(LEFT(C1096,3),Ref!$S$2:$T$4,2,FALSE)</f>
        <v>Dry</v>
      </c>
      <c r="E1096" t="str">
        <f t="shared" si="17"/>
        <v>By W and D</v>
      </c>
      <c r="F1096" t="str">
        <f>VLOOKUP(MID(C1096,4,10),Ref!$B$2:$E$19,4,FALSE)</f>
        <v>Nitrogen</v>
      </c>
      <c r="G1096" s="1">
        <v>51.779899999999998</v>
      </c>
      <c r="H1096" s="1">
        <f>VLOOKUP(MID(C1096,4,10),Ref!$B$2:$D$19,3,FALSE)*G1096</f>
        <v>11.692235483870967</v>
      </c>
    </row>
    <row r="1097" spans="1:8" x14ac:dyDescent="0.25">
      <c r="A1097" t="s">
        <v>229</v>
      </c>
      <c r="B1097" t="str">
        <f>VLOOKUP(A1097,Ref!$L$2:$O$194,4,FALSE)</f>
        <v>Detroit</v>
      </c>
      <c r="C1097" t="s">
        <v>570</v>
      </c>
      <c r="D1097" t="str">
        <f>VLOOKUP(LEFT(C1097,3),Ref!$S$2:$T$4,2,FALSE)</f>
        <v>Dry</v>
      </c>
      <c r="E1097" t="str">
        <f t="shared" si="17"/>
        <v>By W and D</v>
      </c>
      <c r="F1097" t="str">
        <f>VLOOKUP(MID(C1097,4,10),Ref!$B$2:$E$19,4,FALSE)</f>
        <v>Nitrogen</v>
      </c>
      <c r="G1097" s="1">
        <v>1294.32</v>
      </c>
      <c r="H1097" s="1">
        <f>VLOOKUP(MID(C1097,4,10),Ref!$B$2:$D$19,3,FALSE)*G1097</f>
        <v>335.5644444444444</v>
      </c>
    </row>
    <row r="1098" spans="1:8" x14ac:dyDescent="0.25">
      <c r="A1098" t="s">
        <v>229</v>
      </c>
      <c r="B1098" t="str">
        <f>VLOOKUP(A1098,Ref!$L$2:$O$194,4,FALSE)</f>
        <v>Detroit</v>
      </c>
      <c r="C1098" t="s">
        <v>571</v>
      </c>
      <c r="D1098" t="str">
        <f>VLOOKUP(LEFT(C1098,3),Ref!$S$2:$T$4,2,FALSE)</f>
        <v>Dry</v>
      </c>
      <c r="E1098" t="str">
        <f t="shared" si="17"/>
        <v>By W and D</v>
      </c>
      <c r="F1098" t="str">
        <f>VLOOKUP(MID(C1098,4,10),Ref!$B$2:$E$19,4,FALSE)</f>
        <v>Nitrogen</v>
      </c>
      <c r="G1098" s="1">
        <v>29925.7</v>
      </c>
      <c r="H1098" s="1">
        <f>VLOOKUP(MID(C1098,4,10),Ref!$B$2:$D$19,3,FALSE)*G1098</f>
        <v>6650.1555555555551</v>
      </c>
    </row>
    <row r="1099" spans="1:8" x14ac:dyDescent="0.25">
      <c r="A1099" t="s">
        <v>229</v>
      </c>
      <c r="B1099" t="str">
        <f>VLOOKUP(A1099,Ref!$L$2:$O$194,4,FALSE)</f>
        <v>Detroit</v>
      </c>
      <c r="C1099" t="s">
        <v>572</v>
      </c>
      <c r="D1099" t="str">
        <f>VLOOKUP(LEFT(C1099,3),Ref!$S$2:$T$4,2,FALSE)</f>
        <v>Dry</v>
      </c>
      <c r="E1099" t="str">
        <f t="shared" si="17"/>
        <v>By W and D</v>
      </c>
      <c r="F1099" t="str">
        <f>VLOOKUP(MID(C1099,4,10),Ref!$B$2:$E$19,4,FALSE)</f>
        <v>Nitrogen</v>
      </c>
      <c r="G1099" s="1">
        <v>77.3065</v>
      </c>
      <c r="H1099" s="1">
        <f>VLOOKUP(MID(C1099,4,10),Ref!$B$2:$D$19,3,FALSE)*G1099</f>
        <v>23.027468085106381</v>
      </c>
    </row>
    <row r="1100" spans="1:8" x14ac:dyDescent="0.25">
      <c r="A1100" t="s">
        <v>229</v>
      </c>
      <c r="B1100" t="str">
        <f>VLOOKUP(A1100,Ref!$L$2:$O$194,4,FALSE)</f>
        <v>Detroit</v>
      </c>
      <c r="C1100" t="s">
        <v>573</v>
      </c>
      <c r="D1100" t="str">
        <f>VLOOKUP(LEFT(C1100,3),Ref!$S$2:$T$4,2,FALSE)</f>
        <v>Dry</v>
      </c>
      <c r="E1100" t="str">
        <f t="shared" si="17"/>
        <v>By W and D</v>
      </c>
      <c r="F1100" t="str">
        <f>VLOOKUP(MID(C1100,4,10),Ref!$B$2:$E$19,4,FALSE)</f>
        <v>Nitrogen</v>
      </c>
      <c r="G1100" s="1">
        <v>1137.5</v>
      </c>
      <c r="H1100" s="1">
        <f>VLOOKUP(MID(C1100,4,10),Ref!$B$2:$D$19,3,FALSE)*G1100</f>
        <v>131.61157024793388</v>
      </c>
    </row>
    <row r="1101" spans="1:8" x14ac:dyDescent="0.25">
      <c r="A1101" t="s">
        <v>229</v>
      </c>
      <c r="B1101" t="str">
        <f>VLOOKUP(A1101,Ref!$L$2:$O$194,4,FALSE)</f>
        <v>Detroit</v>
      </c>
      <c r="C1101" t="s">
        <v>574</v>
      </c>
      <c r="D1101" t="str">
        <f>VLOOKUP(LEFT(C1101,3),Ref!$S$2:$T$4,2,FALSE)</f>
        <v>Dry</v>
      </c>
      <c r="E1101" t="str">
        <f t="shared" si="17"/>
        <v>By W and D</v>
      </c>
      <c r="F1101" t="str">
        <f>VLOOKUP(MID(C1101,4,10),Ref!$B$2:$E$19,4,FALSE)</f>
        <v>Nitrogen</v>
      </c>
      <c r="G1101" s="1">
        <v>549.16300000000001</v>
      </c>
      <c r="H1101" s="1">
        <f>VLOOKUP(MID(C1101,4,10),Ref!$B$2:$D$19,3,FALSE)*G1101</f>
        <v>56.950237037037034</v>
      </c>
    </row>
    <row r="1102" spans="1:8" x14ac:dyDescent="0.25">
      <c r="A1102" t="s">
        <v>229</v>
      </c>
      <c r="B1102" t="str">
        <f>VLOOKUP(A1102,Ref!$L$2:$O$194,4,FALSE)</f>
        <v>Detroit</v>
      </c>
      <c r="C1102" t="s">
        <v>575</v>
      </c>
      <c r="D1102" t="str">
        <f>VLOOKUP(LEFT(C1102,3),Ref!$S$2:$T$4,2,FALSE)</f>
        <v>Dry</v>
      </c>
      <c r="E1102" t="str">
        <f t="shared" si="17"/>
        <v>By W and D</v>
      </c>
      <c r="F1102" t="str">
        <f>VLOOKUP(MID(C1102,4,10),Ref!$B$2:$E$19,4,FALSE)</f>
        <v>Nitrogen</v>
      </c>
      <c r="G1102" s="1">
        <v>1094.5</v>
      </c>
      <c r="H1102" s="1">
        <f>VLOOKUP(MID(C1102,4,10),Ref!$B$2:$D$19,3,FALSE)*G1102</f>
        <v>128.76470588235293</v>
      </c>
    </row>
    <row r="1103" spans="1:8" x14ac:dyDescent="0.25">
      <c r="A1103" t="s">
        <v>229</v>
      </c>
      <c r="B1103" t="str">
        <f>VLOOKUP(A1103,Ref!$L$2:$O$194,4,FALSE)</f>
        <v>Detroit</v>
      </c>
      <c r="C1103" t="s">
        <v>576</v>
      </c>
      <c r="D1103" t="str">
        <f>VLOOKUP(LEFT(C1103,3),Ref!$S$2:$T$4,2,FALSE)</f>
        <v>Dry</v>
      </c>
      <c r="E1103" t="str">
        <f t="shared" si="17"/>
        <v>By W and D</v>
      </c>
      <c r="F1103" t="str">
        <f>VLOOKUP(MID(C1103,4,10),Ref!$B$2:$E$19,4,FALSE)</f>
        <v>Nitrogen</v>
      </c>
      <c r="G1103" s="1">
        <v>3.9457399999999998</v>
      </c>
      <c r="H1103" s="1">
        <f>VLOOKUP(MID(C1103,4,10),Ref!$B$2:$D$19,3,FALSE)*G1103</f>
        <v>0.69924506329113922</v>
      </c>
    </row>
    <row r="1104" spans="1:8" x14ac:dyDescent="0.25">
      <c r="A1104" t="s">
        <v>229</v>
      </c>
      <c r="B1104" t="str">
        <f>VLOOKUP(A1104,Ref!$L$2:$O$194,4,FALSE)</f>
        <v>Detroit</v>
      </c>
      <c r="C1104" t="s">
        <v>577</v>
      </c>
      <c r="D1104" t="str">
        <f>VLOOKUP(LEFT(C1104,3),Ref!$S$2:$T$4,2,FALSE)</f>
        <v>Dry</v>
      </c>
      <c r="E1104" t="str">
        <f t="shared" si="17"/>
        <v>By W and D</v>
      </c>
      <c r="F1104" t="str">
        <f>VLOOKUP(MID(C1104,4,10),Ref!$B$2:$E$19,4,FALSE)</f>
        <v>Nitrogen</v>
      </c>
      <c r="G1104" s="1">
        <v>5343.34</v>
      </c>
      <c r="H1104" s="1">
        <f>VLOOKUP(MID(C1104,4,10),Ref!$B$2:$D$19,3,FALSE)*G1104</f>
        <v>4400.3976470588232</v>
      </c>
    </row>
    <row r="1105" spans="1:8" x14ac:dyDescent="0.25">
      <c r="A1105" t="s">
        <v>229</v>
      </c>
      <c r="B1105" t="str">
        <f>VLOOKUP(A1105,Ref!$L$2:$O$194,4,FALSE)</f>
        <v>Detroit</v>
      </c>
      <c r="C1105" t="s">
        <v>578</v>
      </c>
      <c r="D1105" t="str">
        <f>VLOOKUP(LEFT(C1105,3),Ref!$S$2:$T$4,2,FALSE)</f>
        <v>Dry</v>
      </c>
      <c r="E1105" t="str">
        <f t="shared" si="17"/>
        <v>By W and D</v>
      </c>
      <c r="F1105" t="str">
        <f>VLOOKUP(MID(C1105,4,10),Ref!$B$2:$E$19,4,FALSE)</f>
        <v>Nitrogen</v>
      </c>
      <c r="G1105" s="1">
        <v>820.00400000000002</v>
      </c>
      <c r="H1105" s="1">
        <f>VLOOKUP(MID(C1105,4,10),Ref!$B$2:$D$19,3,FALSE)*G1105</f>
        <v>185.16219354838711</v>
      </c>
    </row>
    <row r="1106" spans="1:8" x14ac:dyDescent="0.25">
      <c r="A1106" t="s">
        <v>229</v>
      </c>
      <c r="B1106" t="str">
        <f>VLOOKUP(A1106,Ref!$L$2:$O$194,4,FALSE)</f>
        <v>Detroit</v>
      </c>
      <c r="C1106" t="s">
        <v>579</v>
      </c>
      <c r="D1106" t="str">
        <f>VLOOKUP(LEFT(C1106,3),Ref!$S$2:$T$4,2,FALSE)</f>
        <v>Dry</v>
      </c>
      <c r="E1106" t="str">
        <f t="shared" si="17"/>
        <v>By W and D</v>
      </c>
      <c r="F1106" t="str">
        <f>VLOOKUP(MID(C1106,4,10),Ref!$B$2:$E$19,4,FALSE)</f>
        <v>Nitrogen</v>
      </c>
      <c r="G1106" s="1">
        <v>684.44299999999998</v>
      </c>
      <c r="H1106" s="1">
        <f>VLOOKUP(MID(C1106,4,10),Ref!$B$2:$D$19,3,FALSE)*G1106</f>
        <v>532.34455555555553</v>
      </c>
    </row>
    <row r="1107" spans="1:8" x14ac:dyDescent="0.25">
      <c r="A1107" t="s">
        <v>229</v>
      </c>
      <c r="B1107" t="str">
        <f>VLOOKUP(A1107,Ref!$L$2:$O$194,4,FALSE)</f>
        <v>Detroit</v>
      </c>
      <c r="C1107" t="s">
        <v>580</v>
      </c>
      <c r="D1107" t="str">
        <f>VLOOKUP(LEFT(C1107,3),Ref!$S$2:$T$4,2,FALSE)</f>
        <v>Wet</v>
      </c>
      <c r="E1107" t="str">
        <f t="shared" si="17"/>
        <v>By W and D</v>
      </c>
      <c r="F1107" t="str">
        <f>VLOOKUP(MID(C1107,4,10),Ref!$B$2:$E$19,4,FALSE)</f>
        <v>Nitrogen</v>
      </c>
      <c r="G1107" s="1">
        <v>1.47308E-6</v>
      </c>
      <c r="H1107" s="1">
        <f>VLOOKUP(MID(C1107,4,10),Ref!$B$2:$D$19,3,FALSE)*G1107</f>
        <v>6.8743733333333339E-7</v>
      </c>
    </row>
    <row r="1108" spans="1:8" x14ac:dyDescent="0.25">
      <c r="A1108" t="s">
        <v>229</v>
      </c>
      <c r="B1108" t="str">
        <f>VLOOKUP(A1108,Ref!$L$2:$O$194,4,FALSE)</f>
        <v>Detroit</v>
      </c>
      <c r="C1108" t="s">
        <v>581</v>
      </c>
      <c r="D1108" t="str">
        <f>VLOOKUP(LEFT(C1108,3),Ref!$S$2:$T$4,2,FALSE)</f>
        <v>Wet</v>
      </c>
      <c r="E1108" t="str">
        <f t="shared" si="17"/>
        <v>By W and D</v>
      </c>
      <c r="F1108" t="str">
        <f>VLOOKUP(MID(C1108,4,10),Ref!$B$2:$E$19,4,FALSE)</f>
        <v>Nitrogen</v>
      </c>
      <c r="G1108" s="1">
        <v>7.4436200000000004E-4</v>
      </c>
      <c r="H1108" s="1">
        <f>VLOOKUP(MID(C1108,4,10),Ref!$B$2:$D$19,3,FALSE)*G1108</f>
        <v>2.2654495652173917E-4</v>
      </c>
    </row>
    <row r="1109" spans="1:8" x14ac:dyDescent="0.25">
      <c r="A1109" t="s">
        <v>229</v>
      </c>
      <c r="B1109" t="str">
        <f>VLOOKUP(A1109,Ref!$L$2:$O$194,4,FALSE)</f>
        <v>Detroit</v>
      </c>
      <c r="C1109" t="s">
        <v>582</v>
      </c>
      <c r="D1109" t="str">
        <f>VLOOKUP(LEFT(C1109,3),Ref!$S$2:$T$4,2,FALSE)</f>
        <v>Wet</v>
      </c>
      <c r="E1109" t="str">
        <f t="shared" si="17"/>
        <v>By W and D</v>
      </c>
      <c r="F1109" t="str">
        <f>VLOOKUP(MID(C1109,4,10),Ref!$B$2:$E$19,4,FALSE)</f>
        <v>Nitrogen</v>
      </c>
      <c r="G1109" s="1">
        <v>21.4238</v>
      </c>
      <c r="H1109" s="1">
        <f>VLOOKUP(MID(C1109,4,10),Ref!$B$2:$D$19,3,FALSE)*G1109</f>
        <v>4.8376322580645157</v>
      </c>
    </row>
    <row r="1110" spans="1:8" x14ac:dyDescent="0.25">
      <c r="A1110" t="s">
        <v>229</v>
      </c>
      <c r="B1110" t="str">
        <f>VLOOKUP(A1110,Ref!$L$2:$O$194,4,FALSE)</f>
        <v>Detroit</v>
      </c>
      <c r="C1110" t="s">
        <v>583</v>
      </c>
      <c r="D1110" t="str">
        <f>VLOOKUP(LEFT(C1110,3),Ref!$S$2:$T$4,2,FALSE)</f>
        <v>Wet</v>
      </c>
      <c r="E1110" t="str">
        <f t="shared" si="17"/>
        <v>By W and D</v>
      </c>
      <c r="F1110" t="str">
        <f>VLOOKUP(MID(C1110,4,10),Ref!$B$2:$E$19,4,FALSE)</f>
        <v>Nitrogen</v>
      </c>
      <c r="G1110" s="1">
        <v>85.683599999999998</v>
      </c>
      <c r="H1110" s="1">
        <f>VLOOKUP(MID(C1110,4,10),Ref!$B$2:$D$19,3,FALSE)*G1110</f>
        <v>22.214266666666663</v>
      </c>
    </row>
    <row r="1111" spans="1:8" x14ac:dyDescent="0.25">
      <c r="A1111" t="s">
        <v>229</v>
      </c>
      <c r="B1111" t="str">
        <f>VLOOKUP(A1111,Ref!$L$2:$O$194,4,FALSE)</f>
        <v>Detroit</v>
      </c>
      <c r="C1111" t="s">
        <v>584</v>
      </c>
      <c r="D1111" t="str">
        <f>VLOOKUP(LEFT(C1111,3),Ref!$S$2:$T$4,2,FALSE)</f>
        <v>Wet</v>
      </c>
      <c r="E1111" t="str">
        <f t="shared" si="17"/>
        <v>By W and D</v>
      </c>
      <c r="F1111" t="str">
        <f>VLOOKUP(MID(C1111,4,10),Ref!$B$2:$E$19,4,FALSE)</f>
        <v>Nitrogen</v>
      </c>
      <c r="G1111" s="1">
        <v>12589.6</v>
      </c>
      <c r="H1111" s="1">
        <f>VLOOKUP(MID(C1111,4,10),Ref!$B$2:$D$19,3,FALSE)*G1111</f>
        <v>2797.6888888888889</v>
      </c>
    </row>
    <row r="1112" spans="1:8" x14ac:dyDescent="0.25">
      <c r="A1112" t="s">
        <v>229</v>
      </c>
      <c r="B1112" t="str">
        <f>VLOOKUP(A1112,Ref!$L$2:$O$194,4,FALSE)</f>
        <v>Detroit</v>
      </c>
      <c r="C1112" t="s">
        <v>585</v>
      </c>
      <c r="D1112" t="str">
        <f>VLOOKUP(LEFT(C1112,3),Ref!$S$2:$T$4,2,FALSE)</f>
        <v>Wet</v>
      </c>
      <c r="E1112" t="str">
        <f t="shared" si="17"/>
        <v>By W and D</v>
      </c>
      <c r="F1112" t="str">
        <f>VLOOKUP(MID(C1112,4,10),Ref!$B$2:$E$19,4,FALSE)</f>
        <v>Nitrogen</v>
      </c>
      <c r="G1112" s="1">
        <v>5.1189199999999997E-2</v>
      </c>
      <c r="H1112" s="1">
        <f>VLOOKUP(MID(C1112,4,10),Ref!$B$2:$D$19,3,FALSE)*G1112</f>
        <v>1.5247846808510638E-2</v>
      </c>
    </row>
    <row r="1113" spans="1:8" x14ac:dyDescent="0.25">
      <c r="A1113" t="s">
        <v>229</v>
      </c>
      <c r="B1113" t="str">
        <f>VLOOKUP(A1113,Ref!$L$2:$O$194,4,FALSE)</f>
        <v>Detroit</v>
      </c>
      <c r="C1113" t="s">
        <v>586</v>
      </c>
      <c r="D1113" t="str">
        <f>VLOOKUP(LEFT(C1113,3),Ref!$S$2:$T$4,2,FALSE)</f>
        <v>Wet</v>
      </c>
      <c r="E1113" t="str">
        <f t="shared" si="17"/>
        <v>By W and D</v>
      </c>
      <c r="F1113" t="str">
        <f>VLOOKUP(MID(C1113,4,10),Ref!$B$2:$E$19,4,FALSE)</f>
        <v>Nitrogen</v>
      </c>
      <c r="G1113" s="1">
        <v>0.42669499999999999</v>
      </c>
      <c r="H1113" s="1">
        <f>VLOOKUP(MID(C1113,4,10),Ref!$B$2:$D$19,3,FALSE)*G1113</f>
        <v>4.9369669421487607E-2</v>
      </c>
    </row>
    <row r="1114" spans="1:8" x14ac:dyDescent="0.25">
      <c r="A1114" t="s">
        <v>229</v>
      </c>
      <c r="B1114" t="str">
        <f>VLOOKUP(A1114,Ref!$L$2:$O$194,4,FALSE)</f>
        <v>Detroit</v>
      </c>
      <c r="C1114" t="s">
        <v>587</v>
      </c>
      <c r="D1114" t="str">
        <f>VLOOKUP(LEFT(C1114,3),Ref!$S$2:$T$4,2,FALSE)</f>
        <v>Wet</v>
      </c>
      <c r="E1114" t="str">
        <f t="shared" si="17"/>
        <v>By W and D</v>
      </c>
      <c r="F1114" t="str">
        <f>VLOOKUP(MID(C1114,4,10),Ref!$B$2:$E$19,4,FALSE)</f>
        <v>Nitrogen</v>
      </c>
      <c r="G1114" s="1">
        <v>0.21510299999999999</v>
      </c>
      <c r="H1114" s="1">
        <f>VLOOKUP(MID(C1114,4,10),Ref!$B$2:$D$19,3,FALSE)*G1114</f>
        <v>2.2306977777777775E-2</v>
      </c>
    </row>
    <row r="1115" spans="1:8" x14ac:dyDescent="0.25">
      <c r="A1115" t="s">
        <v>229</v>
      </c>
      <c r="B1115" t="str">
        <f>VLOOKUP(A1115,Ref!$L$2:$O$194,4,FALSE)</f>
        <v>Detroit</v>
      </c>
      <c r="C1115" t="s">
        <v>588</v>
      </c>
      <c r="D1115" t="str">
        <f>VLOOKUP(LEFT(C1115,3),Ref!$S$2:$T$4,2,FALSE)</f>
        <v>Wet</v>
      </c>
      <c r="E1115" t="str">
        <f t="shared" si="17"/>
        <v>By W and D</v>
      </c>
      <c r="F1115" t="str">
        <f>VLOOKUP(MID(C1115,4,10),Ref!$B$2:$E$19,4,FALSE)</f>
        <v>Nitrogen</v>
      </c>
      <c r="G1115" s="1">
        <v>1565.15</v>
      </c>
      <c r="H1115" s="1">
        <f>VLOOKUP(MID(C1115,4,10),Ref!$B$2:$D$19,3,FALSE)*G1115</f>
        <v>184.13529411764708</v>
      </c>
    </row>
    <row r="1116" spans="1:8" x14ac:dyDescent="0.25">
      <c r="A1116" t="s">
        <v>229</v>
      </c>
      <c r="B1116" t="str">
        <f>VLOOKUP(A1116,Ref!$L$2:$O$194,4,FALSE)</f>
        <v>Detroit</v>
      </c>
      <c r="C1116" t="s">
        <v>589</v>
      </c>
      <c r="D1116" t="str">
        <f>VLOOKUP(LEFT(C1116,3),Ref!$S$2:$T$4,2,FALSE)</f>
        <v>Wet</v>
      </c>
      <c r="E1116" t="str">
        <f t="shared" si="17"/>
        <v>By W and D</v>
      </c>
      <c r="F1116" t="str">
        <f>VLOOKUP(MID(C1116,4,10),Ref!$B$2:$E$19,4,FALSE)</f>
        <v>Nitrogen</v>
      </c>
      <c r="G1116" s="1">
        <v>8.7588299999999997</v>
      </c>
      <c r="H1116" s="1">
        <f>VLOOKUP(MID(C1116,4,10),Ref!$B$2:$D$19,3,FALSE)*G1116</f>
        <v>1.5521977215189873</v>
      </c>
    </row>
    <row r="1117" spans="1:8" x14ac:dyDescent="0.25">
      <c r="A1117" t="s">
        <v>229</v>
      </c>
      <c r="B1117" t="str">
        <f>VLOOKUP(A1117,Ref!$L$2:$O$194,4,FALSE)</f>
        <v>Detroit</v>
      </c>
      <c r="C1117" t="s">
        <v>590</v>
      </c>
      <c r="D1117" t="str">
        <f>VLOOKUP(LEFT(C1117,3),Ref!$S$2:$T$4,2,FALSE)</f>
        <v>Wet</v>
      </c>
      <c r="E1117" t="str">
        <f t="shared" si="17"/>
        <v>By W and D</v>
      </c>
      <c r="F1117" t="str">
        <f>VLOOKUP(MID(C1117,4,10),Ref!$B$2:$E$19,4,FALSE)</f>
        <v>Nitrogen</v>
      </c>
      <c r="G1117" s="1">
        <v>345.62200000000001</v>
      </c>
      <c r="H1117" s="1">
        <f>VLOOKUP(MID(C1117,4,10),Ref!$B$2:$D$19,3,FALSE)*G1117</f>
        <v>284.62988235294119</v>
      </c>
    </row>
    <row r="1118" spans="1:8" x14ac:dyDescent="0.25">
      <c r="A1118" t="s">
        <v>229</v>
      </c>
      <c r="B1118" t="str">
        <f>VLOOKUP(A1118,Ref!$L$2:$O$194,4,FALSE)</f>
        <v>Detroit</v>
      </c>
      <c r="C1118" t="s">
        <v>591</v>
      </c>
      <c r="D1118" t="str">
        <f>VLOOKUP(LEFT(C1118,3),Ref!$S$2:$T$4,2,FALSE)</f>
        <v>Wet</v>
      </c>
      <c r="E1118" t="str">
        <f t="shared" si="17"/>
        <v>By W and D</v>
      </c>
      <c r="F1118" t="str">
        <f>VLOOKUP(MID(C1118,4,10),Ref!$B$2:$E$19,4,FALSE)</f>
        <v>Nitrogen</v>
      </c>
      <c r="G1118" s="1">
        <v>2023.89</v>
      </c>
      <c r="H1118" s="1">
        <f>VLOOKUP(MID(C1118,4,10),Ref!$B$2:$D$19,3,FALSE)*G1118</f>
        <v>457.0074193548387</v>
      </c>
    </row>
    <row r="1119" spans="1:8" x14ac:dyDescent="0.25">
      <c r="A1119" t="s">
        <v>229</v>
      </c>
      <c r="B1119" t="str">
        <f>VLOOKUP(A1119,Ref!$L$2:$O$194,4,FALSE)</f>
        <v>Detroit</v>
      </c>
      <c r="C1119" t="s">
        <v>592</v>
      </c>
      <c r="D1119" t="str">
        <f>VLOOKUP(LEFT(C1119,3),Ref!$S$2:$T$4,2,FALSE)</f>
        <v>Wet</v>
      </c>
      <c r="E1119" t="str">
        <f t="shared" si="17"/>
        <v>By W and D</v>
      </c>
      <c r="F1119" t="str">
        <f>VLOOKUP(MID(C1119,4,10),Ref!$B$2:$E$19,4,FALSE)</f>
        <v>Nitrogen</v>
      </c>
      <c r="G1119" s="1">
        <v>3717.38</v>
      </c>
      <c r="H1119" s="1">
        <f>VLOOKUP(MID(C1119,4,10),Ref!$B$2:$D$19,3,FALSE)*G1119</f>
        <v>2891.2955555555559</v>
      </c>
    </row>
    <row r="1120" spans="1:8" x14ac:dyDescent="0.25">
      <c r="A1120" t="s">
        <v>229</v>
      </c>
      <c r="B1120" t="str">
        <f>VLOOKUP(A1120,Ref!$L$2:$O$194,4,FALSE)</f>
        <v>Detroit</v>
      </c>
      <c r="C1120" t="s">
        <v>593</v>
      </c>
      <c r="D1120" t="str">
        <f>VLOOKUP(LEFT(C1120,3),Ref!$S$2:$T$4,2,FALSE)</f>
        <v>Total (Dry+Wet)</v>
      </c>
      <c r="E1120" t="str">
        <f t="shared" si="17"/>
        <v>Total</v>
      </c>
      <c r="F1120" t="str">
        <f>VLOOKUP(MID(C1120,4,10),Ref!$B$2:$E$19,4,FALSE)</f>
        <v>Nitrogen</v>
      </c>
      <c r="G1120" s="1">
        <v>616.79999999999995</v>
      </c>
      <c r="H1120" s="1">
        <f>VLOOKUP(MID(C1120,4,10),Ref!$B$2:$D$19,3,FALSE)*G1120</f>
        <v>287.83999999999997</v>
      </c>
    </row>
    <row r="1121" spans="1:8" x14ac:dyDescent="0.25">
      <c r="A1121" t="s">
        <v>229</v>
      </c>
      <c r="B1121" t="str">
        <f>VLOOKUP(A1121,Ref!$L$2:$O$194,4,FALSE)</f>
        <v>Detroit</v>
      </c>
      <c r="C1121" t="s">
        <v>594</v>
      </c>
      <c r="D1121" t="str">
        <f>VLOOKUP(LEFT(C1121,3),Ref!$S$2:$T$4,2,FALSE)</f>
        <v>Total (Dry+Wet)</v>
      </c>
      <c r="E1121" t="str">
        <f t="shared" si="17"/>
        <v>Total</v>
      </c>
      <c r="F1121" t="str">
        <f>VLOOKUP(MID(C1121,4,10),Ref!$B$2:$E$19,4,FALSE)</f>
        <v>Nitrogen</v>
      </c>
      <c r="G1121" s="1">
        <v>9366.11</v>
      </c>
      <c r="H1121" s="1">
        <f>VLOOKUP(MID(C1121,4,10),Ref!$B$2:$D$19,3,FALSE)*G1121</f>
        <v>2850.5552173913047</v>
      </c>
    </row>
    <row r="1122" spans="1:8" x14ac:dyDescent="0.25">
      <c r="A1122" t="s">
        <v>229</v>
      </c>
      <c r="B1122" t="str">
        <f>VLOOKUP(A1122,Ref!$L$2:$O$194,4,FALSE)</f>
        <v>Detroit</v>
      </c>
      <c r="C1122" t="s">
        <v>595</v>
      </c>
      <c r="D1122" t="str">
        <f>VLOOKUP(LEFT(C1122,3),Ref!$S$2:$T$4,2,FALSE)</f>
        <v>Total (Dry+Wet)</v>
      </c>
      <c r="E1122" t="str">
        <f t="shared" si="17"/>
        <v>Total</v>
      </c>
      <c r="F1122" t="str">
        <f>VLOOKUP(MID(C1122,4,10),Ref!$B$2:$E$19,4,FALSE)</f>
        <v>Nitrogen</v>
      </c>
      <c r="G1122" s="1">
        <v>73.203500000000005</v>
      </c>
      <c r="H1122" s="1">
        <f>VLOOKUP(MID(C1122,4,10),Ref!$B$2:$D$19,3,FALSE)*G1122</f>
        <v>16.529822580645163</v>
      </c>
    </row>
    <row r="1123" spans="1:8" x14ac:dyDescent="0.25">
      <c r="A1123" t="s">
        <v>229</v>
      </c>
      <c r="B1123" t="str">
        <f>VLOOKUP(A1123,Ref!$L$2:$O$194,4,FALSE)</f>
        <v>Detroit</v>
      </c>
      <c r="C1123" t="s">
        <v>596</v>
      </c>
      <c r="D1123" t="str">
        <f>VLOOKUP(LEFT(C1123,3),Ref!$S$2:$T$4,2,FALSE)</f>
        <v>Total (Dry+Wet)</v>
      </c>
      <c r="E1123" t="str">
        <f t="shared" si="17"/>
        <v>Total</v>
      </c>
      <c r="F1123" t="str">
        <f>VLOOKUP(MID(C1123,4,10),Ref!$B$2:$E$19,4,FALSE)</f>
        <v>Nitrogen</v>
      </c>
      <c r="G1123" s="1">
        <v>1380</v>
      </c>
      <c r="H1123" s="1">
        <f>VLOOKUP(MID(C1123,4,10),Ref!$B$2:$D$19,3,FALSE)*G1123</f>
        <v>357.77777777777777</v>
      </c>
    </row>
    <row r="1124" spans="1:8" x14ac:dyDescent="0.25">
      <c r="A1124" t="s">
        <v>229</v>
      </c>
      <c r="B1124" t="str">
        <f>VLOOKUP(A1124,Ref!$L$2:$O$194,4,FALSE)</f>
        <v>Detroit</v>
      </c>
      <c r="C1124" t="s">
        <v>597</v>
      </c>
      <c r="D1124" t="str">
        <f>VLOOKUP(LEFT(C1124,3),Ref!$S$2:$T$4,2,FALSE)</f>
        <v>Total (Dry+Wet)</v>
      </c>
      <c r="E1124" t="str">
        <f t="shared" si="17"/>
        <v>Total</v>
      </c>
      <c r="F1124" t="str">
        <f>VLOOKUP(MID(C1124,4,10),Ref!$B$2:$E$19,4,FALSE)</f>
        <v>Nitrogen</v>
      </c>
      <c r="G1124" s="1">
        <v>42515.5</v>
      </c>
      <c r="H1124" s="1">
        <f>VLOOKUP(MID(C1124,4,10),Ref!$B$2:$D$19,3,FALSE)*G1124</f>
        <v>9447.8888888888887</v>
      </c>
    </row>
    <row r="1125" spans="1:8" x14ac:dyDescent="0.25">
      <c r="A1125" t="s">
        <v>229</v>
      </c>
      <c r="B1125" t="str">
        <f>VLOOKUP(A1125,Ref!$L$2:$O$194,4,FALSE)</f>
        <v>Detroit</v>
      </c>
      <c r="C1125" t="s">
        <v>598</v>
      </c>
      <c r="D1125" t="str">
        <f>VLOOKUP(LEFT(C1125,3),Ref!$S$2:$T$4,2,FALSE)</f>
        <v>Total (Dry+Wet)</v>
      </c>
      <c r="E1125" t="str">
        <f t="shared" si="17"/>
        <v>Total</v>
      </c>
      <c r="F1125" t="str">
        <f>VLOOKUP(MID(C1125,4,10),Ref!$B$2:$E$19,4,FALSE)</f>
        <v>Nitrogen</v>
      </c>
      <c r="G1125" s="1">
        <v>77.357699999999994</v>
      </c>
      <c r="H1125" s="1">
        <f>VLOOKUP(MID(C1125,4,10),Ref!$B$2:$D$19,3,FALSE)*G1125</f>
        <v>23.042719148936168</v>
      </c>
    </row>
    <row r="1126" spans="1:8" x14ac:dyDescent="0.25">
      <c r="A1126" t="s">
        <v>229</v>
      </c>
      <c r="B1126" t="str">
        <f>VLOOKUP(A1126,Ref!$L$2:$O$194,4,FALSE)</f>
        <v>Detroit</v>
      </c>
      <c r="C1126" t="s">
        <v>599</v>
      </c>
      <c r="D1126" t="str">
        <f>VLOOKUP(LEFT(C1126,3),Ref!$S$2:$T$4,2,FALSE)</f>
        <v>Total (Dry+Wet)</v>
      </c>
      <c r="E1126" t="str">
        <f t="shared" si="17"/>
        <v>Total</v>
      </c>
      <c r="F1126" t="str">
        <f>VLOOKUP(MID(C1126,4,10),Ref!$B$2:$E$19,4,FALSE)</f>
        <v>Nitrogen</v>
      </c>
      <c r="G1126" s="1">
        <v>1137.93</v>
      </c>
      <c r="H1126" s="1">
        <f>VLOOKUP(MID(C1126,4,10),Ref!$B$2:$D$19,3,FALSE)*G1126</f>
        <v>131.66132231404958</v>
      </c>
    </row>
    <row r="1127" spans="1:8" x14ac:dyDescent="0.25">
      <c r="A1127" t="s">
        <v>229</v>
      </c>
      <c r="B1127" t="str">
        <f>VLOOKUP(A1127,Ref!$L$2:$O$194,4,FALSE)</f>
        <v>Detroit</v>
      </c>
      <c r="C1127" t="s">
        <v>600</v>
      </c>
      <c r="D1127" t="str">
        <f>VLOOKUP(LEFT(C1127,3),Ref!$S$2:$T$4,2,FALSE)</f>
        <v>Total (Dry+Wet)</v>
      </c>
      <c r="E1127" t="str">
        <f t="shared" si="17"/>
        <v>Total</v>
      </c>
      <c r="F1127" t="str">
        <f>VLOOKUP(MID(C1127,4,10),Ref!$B$2:$E$19,4,FALSE)</f>
        <v>Nitrogen</v>
      </c>
      <c r="G1127" s="1">
        <v>549.37800000000004</v>
      </c>
      <c r="H1127" s="1">
        <f>VLOOKUP(MID(C1127,4,10),Ref!$B$2:$D$19,3,FALSE)*G1127</f>
        <v>56.972533333333338</v>
      </c>
    </row>
    <row r="1128" spans="1:8" x14ac:dyDescent="0.25">
      <c r="A1128" t="s">
        <v>229</v>
      </c>
      <c r="B1128" t="str">
        <f>VLOOKUP(A1128,Ref!$L$2:$O$194,4,FALSE)</f>
        <v>Detroit</v>
      </c>
      <c r="C1128" t="s">
        <v>601</v>
      </c>
      <c r="D1128" t="str">
        <f>VLOOKUP(LEFT(C1128,3),Ref!$S$2:$T$4,2,FALSE)</f>
        <v>Total (Dry+Wet)</v>
      </c>
      <c r="E1128" t="str">
        <f t="shared" si="17"/>
        <v>Total</v>
      </c>
      <c r="F1128" t="str">
        <f>VLOOKUP(MID(C1128,4,10),Ref!$B$2:$E$19,4,FALSE)</f>
        <v>Nitrogen</v>
      </c>
      <c r="G1128" s="1">
        <v>2659.64</v>
      </c>
      <c r="H1128" s="1">
        <f>VLOOKUP(MID(C1128,4,10),Ref!$B$2:$D$19,3,FALSE)*G1128</f>
        <v>312.89882352941174</v>
      </c>
    </row>
    <row r="1129" spans="1:8" x14ac:dyDescent="0.25">
      <c r="A1129" t="s">
        <v>229</v>
      </c>
      <c r="B1129" t="str">
        <f>VLOOKUP(A1129,Ref!$L$2:$O$194,4,FALSE)</f>
        <v>Detroit</v>
      </c>
      <c r="C1129" t="s">
        <v>602</v>
      </c>
      <c r="D1129" t="str">
        <f>VLOOKUP(LEFT(C1129,3),Ref!$S$2:$T$4,2,FALSE)</f>
        <v>Total (Dry+Wet)</v>
      </c>
      <c r="E1129" t="str">
        <f t="shared" si="17"/>
        <v>Total</v>
      </c>
      <c r="F1129" t="str">
        <f>VLOOKUP(MID(C1129,4,10),Ref!$B$2:$E$19,4,FALSE)</f>
        <v>Nitrogen</v>
      </c>
      <c r="G1129" s="1">
        <v>12.704599999999999</v>
      </c>
      <c r="H1129" s="1">
        <f>VLOOKUP(MID(C1129,4,10),Ref!$B$2:$D$19,3,FALSE)*G1129</f>
        <v>2.2514481012658227</v>
      </c>
    </row>
    <row r="1130" spans="1:8" x14ac:dyDescent="0.25">
      <c r="A1130" t="s">
        <v>229</v>
      </c>
      <c r="B1130" t="str">
        <f>VLOOKUP(A1130,Ref!$L$2:$O$194,4,FALSE)</f>
        <v>Detroit</v>
      </c>
      <c r="C1130" t="s">
        <v>603</v>
      </c>
      <c r="D1130" t="str">
        <f>VLOOKUP(LEFT(C1130,3),Ref!$S$2:$T$4,2,FALSE)</f>
        <v>Total (Dry+Wet)</v>
      </c>
      <c r="E1130" t="str">
        <f t="shared" si="17"/>
        <v>Total</v>
      </c>
      <c r="F1130" t="str">
        <f>VLOOKUP(MID(C1130,4,10),Ref!$B$2:$E$19,4,FALSE)</f>
        <v>Nitrogen</v>
      </c>
      <c r="G1130" s="1">
        <v>5688.95</v>
      </c>
      <c r="H1130" s="1">
        <f>VLOOKUP(MID(C1130,4,10),Ref!$B$2:$D$19,3,FALSE)*G1130</f>
        <v>4685.0176470588231</v>
      </c>
    </row>
    <row r="1131" spans="1:8" x14ac:dyDescent="0.25">
      <c r="A1131" t="s">
        <v>229</v>
      </c>
      <c r="B1131" t="str">
        <f>VLOOKUP(A1131,Ref!$L$2:$O$194,4,FALSE)</f>
        <v>Detroit</v>
      </c>
      <c r="C1131" t="s">
        <v>604</v>
      </c>
      <c r="D1131" t="str">
        <f>VLOOKUP(LEFT(C1131,3),Ref!$S$2:$T$4,2,FALSE)</f>
        <v>Total (Dry+Wet)</v>
      </c>
      <c r="E1131" t="str">
        <f t="shared" si="17"/>
        <v>Total</v>
      </c>
      <c r="F1131" t="str">
        <f>VLOOKUP(MID(C1131,4,10),Ref!$B$2:$E$19,4,FALSE)</f>
        <v>Nitrogen</v>
      </c>
      <c r="G1131" s="1">
        <v>2843.9</v>
      </c>
      <c r="H1131" s="1">
        <f>VLOOKUP(MID(C1131,4,10),Ref!$B$2:$D$19,3,FALSE)*G1131</f>
        <v>642.17096774193544</v>
      </c>
    </row>
    <row r="1132" spans="1:8" x14ac:dyDescent="0.25">
      <c r="A1132" t="s">
        <v>229</v>
      </c>
      <c r="B1132" t="str">
        <f>VLOOKUP(A1132,Ref!$L$2:$O$194,4,FALSE)</f>
        <v>Detroit</v>
      </c>
      <c r="C1132" t="s">
        <v>605</v>
      </c>
      <c r="D1132" t="str">
        <f>VLOOKUP(LEFT(C1132,3),Ref!$S$2:$T$4,2,FALSE)</f>
        <v>Total (Dry+Wet)</v>
      </c>
      <c r="E1132" t="str">
        <f t="shared" si="17"/>
        <v>Total</v>
      </c>
      <c r="F1132" t="str">
        <f>VLOOKUP(MID(C1132,4,10),Ref!$B$2:$E$19,4,FALSE)</f>
        <v>Nitrogen</v>
      </c>
      <c r="G1132" s="1">
        <v>4401.82</v>
      </c>
      <c r="H1132" s="1">
        <f>VLOOKUP(MID(C1132,4,10),Ref!$B$2:$D$19,3,FALSE)*G1132</f>
        <v>3423.6377777777775</v>
      </c>
    </row>
    <row r="1133" spans="1:8" x14ac:dyDescent="0.25">
      <c r="A1133" t="s">
        <v>229</v>
      </c>
      <c r="B1133" t="str">
        <f>VLOOKUP(A1133,Ref!$L$2:$O$194,4,FALSE)</f>
        <v>Detroit</v>
      </c>
      <c r="C1133" t="s">
        <v>606</v>
      </c>
      <c r="D1133" t="str">
        <f>VLOOKUP(LEFT(C1133,3),Ref!$S$2:$T$4,2,FALSE)</f>
        <v>Dry</v>
      </c>
      <c r="E1133" t="str">
        <f t="shared" si="17"/>
        <v>By W and D</v>
      </c>
      <c r="F1133" t="str">
        <f>VLOOKUP(MID(C1133,4,10),Ref!$B$2:$E$19,4,FALSE)</f>
        <v>Total Nitrogen</v>
      </c>
      <c r="G1133" s="1">
        <v>15594.8</v>
      </c>
      <c r="H1133" s="1">
        <f>VLOOKUP(MID(C1133,4,10),Ref!$B$2:$D$19,3,FALSE)*G1133</f>
        <v>15594.8</v>
      </c>
    </row>
    <row r="1134" spans="1:8" x14ac:dyDescent="0.25">
      <c r="A1134" t="s">
        <v>229</v>
      </c>
      <c r="B1134" t="str">
        <f>VLOOKUP(A1134,Ref!$L$2:$O$194,4,FALSE)</f>
        <v>Detroit</v>
      </c>
      <c r="C1134" t="s">
        <v>607</v>
      </c>
      <c r="D1134" t="str">
        <f>VLOOKUP(LEFT(C1134,3),Ref!$S$2:$T$4,2,FALSE)</f>
        <v>Wet</v>
      </c>
      <c r="E1134" t="str">
        <f t="shared" si="17"/>
        <v>By W and D</v>
      </c>
      <c r="F1134" t="str">
        <f>VLOOKUP(MID(C1134,4,10),Ref!$B$2:$E$19,4,FALSE)</f>
        <v>Total Nitrogen</v>
      </c>
      <c r="G1134" s="1">
        <v>6643.47</v>
      </c>
      <c r="H1134" s="1">
        <f>VLOOKUP(MID(C1134,4,10),Ref!$B$2:$D$19,3,FALSE)*G1134</f>
        <v>6643.47</v>
      </c>
    </row>
    <row r="1135" spans="1:8" x14ac:dyDescent="0.25">
      <c r="A1135" t="s">
        <v>229</v>
      </c>
      <c r="B1135" t="str">
        <f>VLOOKUP(A1135,Ref!$L$2:$O$194,4,FALSE)</f>
        <v>Detroit</v>
      </c>
      <c r="C1135" t="s">
        <v>608</v>
      </c>
      <c r="D1135" t="str">
        <f>VLOOKUP(LEFT(C1135,3),Ref!$S$2:$T$4,2,FALSE)</f>
        <v>Total (Dry+Wet)</v>
      </c>
      <c r="E1135" t="str">
        <f t="shared" si="17"/>
        <v>Total</v>
      </c>
      <c r="F1135" t="str">
        <f>VLOOKUP(MID(C1135,4,10),Ref!$B$2:$E$19,4,FALSE)</f>
        <v>Total Nitrogen</v>
      </c>
      <c r="G1135" s="1">
        <v>22238.3</v>
      </c>
      <c r="H1135" s="1">
        <f>VLOOKUP(MID(C1135,4,10),Ref!$B$2:$D$19,3,FALSE)*G1135</f>
        <v>22238.3</v>
      </c>
    </row>
    <row r="1136" spans="1:8" x14ac:dyDescent="0.25">
      <c r="A1136" t="s">
        <v>236</v>
      </c>
      <c r="B1136" t="str">
        <f>VLOOKUP(A1136,Ref!$L$2:$O$194,4,FALSE)</f>
        <v>Dolly Sods /Otter Creek Wilderness</v>
      </c>
      <c r="C1136" t="s">
        <v>555</v>
      </c>
      <c r="D1136" t="str">
        <f>VLOOKUP(LEFT(C1136,3),Ref!$S$2:$T$4,2,FALSE)</f>
        <v>Dry</v>
      </c>
      <c r="E1136" t="str">
        <f t="shared" si="17"/>
        <v>By W and D</v>
      </c>
      <c r="F1136" t="str">
        <f>VLOOKUP(MID(C1136,4,10),Ref!$B$2:$E$19,4,FALSE)</f>
        <v>Sulfur</v>
      </c>
      <c r="G1136" s="1">
        <v>9190.58</v>
      </c>
      <c r="H1136" s="1">
        <f>VLOOKUP(MID(C1136,4,10),Ref!$B$2:$D$19,3,FALSE)*G1136</f>
        <v>4595.29</v>
      </c>
    </row>
    <row r="1137" spans="1:8" x14ac:dyDescent="0.25">
      <c r="A1137" t="s">
        <v>236</v>
      </c>
      <c r="B1137" t="str">
        <f>VLOOKUP(A1137,Ref!$L$2:$O$194,4,FALSE)</f>
        <v>Dolly Sods /Otter Creek Wilderness</v>
      </c>
      <c r="C1137" t="s">
        <v>556</v>
      </c>
      <c r="D1137" t="str">
        <f>VLOOKUP(LEFT(C1137,3),Ref!$S$2:$T$4,2,FALSE)</f>
        <v>Dry</v>
      </c>
      <c r="E1137" t="str">
        <f t="shared" si="17"/>
        <v>By W and D</v>
      </c>
      <c r="F1137" t="str">
        <f>VLOOKUP(MID(C1137,4,10),Ref!$B$2:$E$19,4,FALSE)</f>
        <v>Sulfur</v>
      </c>
      <c r="G1137" s="1">
        <v>34.780999999999999</v>
      </c>
      <c r="H1137" s="1">
        <f>VLOOKUP(MID(C1137,4,10),Ref!$B$2:$D$19,3,FALSE)*G1137</f>
        <v>11.357061224489795</v>
      </c>
    </row>
    <row r="1138" spans="1:8" x14ac:dyDescent="0.25">
      <c r="A1138" t="s">
        <v>236</v>
      </c>
      <c r="B1138" t="str">
        <f>VLOOKUP(A1138,Ref!$L$2:$O$194,4,FALSE)</f>
        <v>Dolly Sods /Otter Creek Wilderness</v>
      </c>
      <c r="C1138" t="s">
        <v>557</v>
      </c>
      <c r="D1138" t="str">
        <f>VLOOKUP(LEFT(C1138,3),Ref!$S$2:$T$4,2,FALSE)</f>
        <v>Dry</v>
      </c>
      <c r="E1138" t="str">
        <f t="shared" si="17"/>
        <v>By W and D</v>
      </c>
      <c r="F1138" t="str">
        <f>VLOOKUP(MID(C1138,4,10),Ref!$B$2:$E$19,4,FALSE)</f>
        <v>Sulfur</v>
      </c>
      <c r="G1138" s="1">
        <v>1157.2</v>
      </c>
      <c r="H1138" s="1">
        <f>VLOOKUP(MID(C1138,4,10),Ref!$B$2:$D$19,3,FALSE)*G1138</f>
        <v>385.73333333333335</v>
      </c>
    </row>
    <row r="1139" spans="1:8" x14ac:dyDescent="0.25">
      <c r="A1139" t="s">
        <v>236</v>
      </c>
      <c r="B1139" t="str">
        <f>VLOOKUP(A1139,Ref!$L$2:$O$194,4,FALSE)</f>
        <v>Dolly Sods /Otter Creek Wilderness</v>
      </c>
      <c r="C1139" t="s">
        <v>558</v>
      </c>
      <c r="D1139" t="str">
        <f>VLOOKUP(LEFT(C1139,3),Ref!$S$2:$T$4,2,FALSE)</f>
        <v>Wet</v>
      </c>
      <c r="E1139" t="str">
        <f t="shared" si="17"/>
        <v>By W and D</v>
      </c>
      <c r="F1139" t="str">
        <f>VLOOKUP(MID(C1139,4,10),Ref!$B$2:$E$19,4,FALSE)</f>
        <v>Sulfur</v>
      </c>
      <c r="G1139" s="1">
        <v>59.477800000000002</v>
      </c>
      <c r="H1139" s="1">
        <f>VLOOKUP(MID(C1139,4,10),Ref!$B$2:$D$19,3,FALSE)*G1139</f>
        <v>29.738900000000001</v>
      </c>
    </row>
    <row r="1140" spans="1:8" x14ac:dyDescent="0.25">
      <c r="A1140" t="s">
        <v>236</v>
      </c>
      <c r="B1140" t="str">
        <f>VLOOKUP(A1140,Ref!$L$2:$O$194,4,FALSE)</f>
        <v>Dolly Sods /Otter Creek Wilderness</v>
      </c>
      <c r="C1140" t="s">
        <v>559</v>
      </c>
      <c r="D1140" t="str">
        <f>VLOOKUP(LEFT(C1140,3),Ref!$S$2:$T$4,2,FALSE)</f>
        <v>Wet</v>
      </c>
      <c r="E1140" t="str">
        <f t="shared" si="17"/>
        <v>By W and D</v>
      </c>
      <c r="F1140" t="str">
        <f>VLOOKUP(MID(C1140,4,10),Ref!$B$2:$E$19,4,FALSE)</f>
        <v>Sulfur</v>
      </c>
      <c r="G1140" s="1">
        <v>5.3296400000000004</v>
      </c>
      <c r="H1140" s="1">
        <f>VLOOKUP(MID(C1140,4,10),Ref!$B$2:$D$19,3,FALSE)*G1140</f>
        <v>1.740290612244898</v>
      </c>
    </row>
    <row r="1141" spans="1:8" x14ac:dyDescent="0.25">
      <c r="A1141" t="s">
        <v>236</v>
      </c>
      <c r="B1141" t="str">
        <f>VLOOKUP(A1141,Ref!$L$2:$O$194,4,FALSE)</f>
        <v>Dolly Sods /Otter Creek Wilderness</v>
      </c>
      <c r="C1141" t="s">
        <v>560</v>
      </c>
      <c r="D1141" t="str">
        <f>VLOOKUP(LEFT(C1141,3),Ref!$S$2:$T$4,2,FALSE)</f>
        <v>Wet</v>
      </c>
      <c r="E1141" t="str">
        <f t="shared" si="17"/>
        <v>By W and D</v>
      </c>
      <c r="F1141" t="str">
        <f>VLOOKUP(MID(C1141,4,10),Ref!$B$2:$E$19,4,FALSE)</f>
        <v>Sulfur</v>
      </c>
      <c r="G1141" s="1">
        <v>12339.6</v>
      </c>
      <c r="H1141" s="1">
        <f>VLOOKUP(MID(C1141,4,10),Ref!$B$2:$D$19,3,FALSE)*G1141</f>
        <v>4113.2</v>
      </c>
    </row>
    <row r="1142" spans="1:8" x14ac:dyDescent="0.25">
      <c r="A1142" t="s">
        <v>236</v>
      </c>
      <c r="B1142" t="str">
        <f>VLOOKUP(A1142,Ref!$L$2:$O$194,4,FALSE)</f>
        <v>Dolly Sods /Otter Creek Wilderness</v>
      </c>
      <c r="C1142" t="s">
        <v>561</v>
      </c>
      <c r="D1142" t="str">
        <f>VLOOKUP(LEFT(C1142,3),Ref!$S$2:$T$4,2,FALSE)</f>
        <v>Total (Dry+Wet)</v>
      </c>
      <c r="E1142" t="str">
        <f t="shared" si="17"/>
        <v>Total</v>
      </c>
      <c r="F1142" t="str">
        <f>VLOOKUP(MID(C1142,4,10),Ref!$B$2:$E$19,4,FALSE)</f>
        <v>Sulfur</v>
      </c>
      <c r="G1142" s="1">
        <v>9250.06</v>
      </c>
      <c r="H1142" s="1">
        <f>VLOOKUP(MID(C1142,4,10),Ref!$B$2:$D$19,3,FALSE)*G1142</f>
        <v>4625.03</v>
      </c>
    </row>
    <row r="1143" spans="1:8" x14ac:dyDescent="0.25">
      <c r="A1143" t="s">
        <v>236</v>
      </c>
      <c r="B1143" t="str">
        <f>VLOOKUP(A1143,Ref!$L$2:$O$194,4,FALSE)</f>
        <v>Dolly Sods /Otter Creek Wilderness</v>
      </c>
      <c r="C1143" t="s">
        <v>562</v>
      </c>
      <c r="D1143" t="str">
        <f>VLOOKUP(LEFT(C1143,3),Ref!$S$2:$T$4,2,FALSE)</f>
        <v>Total (Dry+Wet)</v>
      </c>
      <c r="E1143" t="str">
        <f t="shared" si="17"/>
        <v>Total</v>
      </c>
      <c r="F1143" t="str">
        <f>VLOOKUP(MID(C1143,4,10),Ref!$B$2:$E$19,4,FALSE)</f>
        <v>Sulfur</v>
      </c>
      <c r="G1143" s="1">
        <v>40.110700000000001</v>
      </c>
      <c r="H1143" s="1">
        <f>VLOOKUP(MID(C1143,4,10),Ref!$B$2:$D$19,3,FALSE)*G1143</f>
        <v>13.097371428571428</v>
      </c>
    </row>
    <row r="1144" spans="1:8" x14ac:dyDescent="0.25">
      <c r="A1144" t="s">
        <v>236</v>
      </c>
      <c r="B1144" t="str">
        <f>VLOOKUP(A1144,Ref!$L$2:$O$194,4,FALSE)</f>
        <v>Dolly Sods /Otter Creek Wilderness</v>
      </c>
      <c r="C1144" t="s">
        <v>563</v>
      </c>
      <c r="D1144" t="str">
        <f>VLOOKUP(LEFT(C1144,3),Ref!$S$2:$T$4,2,FALSE)</f>
        <v>Total (Dry+Wet)</v>
      </c>
      <c r="E1144" t="str">
        <f t="shared" si="17"/>
        <v>Total</v>
      </c>
      <c r="F1144" t="str">
        <f>VLOOKUP(MID(C1144,4,10),Ref!$B$2:$E$19,4,FALSE)</f>
        <v>Sulfur</v>
      </c>
      <c r="G1144" s="1">
        <v>13496.8</v>
      </c>
      <c r="H1144" s="1">
        <f>VLOOKUP(MID(C1144,4,10),Ref!$B$2:$D$19,3,FALSE)*G1144</f>
        <v>4498.9333333333325</v>
      </c>
    </row>
    <row r="1145" spans="1:8" x14ac:dyDescent="0.25">
      <c r="A1145" t="s">
        <v>236</v>
      </c>
      <c r="B1145" t="str">
        <f>VLOOKUP(A1145,Ref!$L$2:$O$194,4,FALSE)</f>
        <v>Dolly Sods /Otter Creek Wilderness</v>
      </c>
      <c r="C1145" t="s">
        <v>564</v>
      </c>
      <c r="D1145" t="str">
        <f>VLOOKUP(LEFT(C1145,3),Ref!$S$2:$T$4,2,FALSE)</f>
        <v>Dry</v>
      </c>
      <c r="E1145" t="str">
        <f t="shared" si="17"/>
        <v>By W and D</v>
      </c>
      <c r="F1145" t="str">
        <f>VLOOKUP(MID(C1145,4,10),Ref!$B$2:$E$19,4,FALSE)</f>
        <v>Total Sulfur</v>
      </c>
      <c r="G1145" s="1">
        <v>4992.3900000000003</v>
      </c>
      <c r="H1145" s="1">
        <f>VLOOKUP(MID(C1145,4,10),Ref!$B$2:$D$19,3,FALSE)*G1145</f>
        <v>4992.3900000000003</v>
      </c>
    </row>
    <row r="1146" spans="1:8" x14ac:dyDescent="0.25">
      <c r="A1146" t="s">
        <v>236</v>
      </c>
      <c r="B1146" t="str">
        <f>VLOOKUP(A1146,Ref!$L$2:$O$194,4,FALSE)</f>
        <v>Dolly Sods /Otter Creek Wilderness</v>
      </c>
      <c r="C1146" t="s">
        <v>565</v>
      </c>
      <c r="D1146" t="str">
        <f>VLOOKUP(LEFT(C1146,3),Ref!$S$2:$T$4,2,FALSE)</f>
        <v>Wet</v>
      </c>
      <c r="E1146" t="str">
        <f t="shared" si="17"/>
        <v>By W and D</v>
      </c>
      <c r="F1146" t="str">
        <f>VLOOKUP(MID(C1146,4,10),Ref!$B$2:$E$19,4,FALSE)</f>
        <v>Total Sulfur</v>
      </c>
      <c r="G1146" s="1">
        <v>4144.62</v>
      </c>
      <c r="H1146" s="1">
        <f>VLOOKUP(MID(C1146,4,10),Ref!$B$2:$D$19,3,FALSE)*G1146</f>
        <v>4144.62</v>
      </c>
    </row>
    <row r="1147" spans="1:8" x14ac:dyDescent="0.25">
      <c r="A1147" t="s">
        <v>236</v>
      </c>
      <c r="B1147" t="str">
        <f>VLOOKUP(A1147,Ref!$L$2:$O$194,4,FALSE)</f>
        <v>Dolly Sods /Otter Creek Wilderness</v>
      </c>
      <c r="C1147" t="s">
        <v>566</v>
      </c>
      <c r="D1147" t="str">
        <f>VLOOKUP(LEFT(C1147,3),Ref!$S$2:$T$4,2,FALSE)</f>
        <v>Total (Dry+Wet)</v>
      </c>
      <c r="E1147" t="str">
        <f t="shared" si="17"/>
        <v>Total</v>
      </c>
      <c r="F1147" t="str">
        <f>VLOOKUP(MID(C1147,4,10),Ref!$B$2:$E$19,4,FALSE)</f>
        <v>Total Sulfur</v>
      </c>
      <c r="G1147" s="1">
        <v>9137.01</v>
      </c>
      <c r="H1147" s="1">
        <f>VLOOKUP(MID(C1147,4,10),Ref!$B$2:$D$19,3,FALSE)*G1147</f>
        <v>9137.01</v>
      </c>
    </row>
    <row r="1148" spans="1:8" x14ac:dyDescent="0.25">
      <c r="A1148" t="s">
        <v>236</v>
      </c>
      <c r="B1148" t="str">
        <f>VLOOKUP(A1148,Ref!$L$2:$O$194,4,FALSE)</f>
        <v>Dolly Sods /Otter Creek Wilderness</v>
      </c>
      <c r="C1148" t="s">
        <v>567</v>
      </c>
      <c r="D1148" t="str">
        <f>VLOOKUP(LEFT(C1148,3),Ref!$S$2:$T$4,2,FALSE)</f>
        <v>Dry</v>
      </c>
      <c r="E1148" t="str">
        <f t="shared" si="17"/>
        <v>By W and D</v>
      </c>
      <c r="F1148" t="str">
        <f>VLOOKUP(MID(C1148,4,10),Ref!$B$2:$E$19,4,FALSE)</f>
        <v>Nitrogen</v>
      </c>
      <c r="G1148" s="1">
        <v>67.362799999999993</v>
      </c>
      <c r="H1148" s="1">
        <f>VLOOKUP(MID(C1148,4,10),Ref!$B$2:$D$19,3,FALSE)*G1148</f>
        <v>31.43597333333333</v>
      </c>
    </row>
    <row r="1149" spans="1:8" x14ac:dyDescent="0.25">
      <c r="A1149" t="s">
        <v>236</v>
      </c>
      <c r="B1149" t="str">
        <f>VLOOKUP(A1149,Ref!$L$2:$O$194,4,FALSE)</f>
        <v>Dolly Sods /Otter Creek Wilderness</v>
      </c>
      <c r="C1149" t="s">
        <v>568</v>
      </c>
      <c r="D1149" t="str">
        <f>VLOOKUP(LEFT(C1149,3),Ref!$S$2:$T$4,2,FALSE)</f>
        <v>Dry</v>
      </c>
      <c r="E1149" t="str">
        <f t="shared" si="17"/>
        <v>By W and D</v>
      </c>
      <c r="F1149" t="str">
        <f>VLOOKUP(MID(C1149,4,10),Ref!$B$2:$E$19,4,FALSE)</f>
        <v>Nitrogen</v>
      </c>
      <c r="G1149" s="1">
        <v>1258.33</v>
      </c>
      <c r="H1149" s="1">
        <f>VLOOKUP(MID(C1149,4,10),Ref!$B$2:$D$19,3,FALSE)*G1149</f>
        <v>382.97</v>
      </c>
    </row>
    <row r="1150" spans="1:8" x14ac:dyDescent="0.25">
      <c r="A1150" t="s">
        <v>236</v>
      </c>
      <c r="B1150" t="str">
        <f>VLOOKUP(A1150,Ref!$L$2:$O$194,4,FALSE)</f>
        <v>Dolly Sods /Otter Creek Wilderness</v>
      </c>
      <c r="C1150" t="s">
        <v>569</v>
      </c>
      <c r="D1150" t="str">
        <f>VLOOKUP(LEFT(C1150,3),Ref!$S$2:$T$4,2,FALSE)</f>
        <v>Dry</v>
      </c>
      <c r="E1150" t="str">
        <f t="shared" si="17"/>
        <v>By W and D</v>
      </c>
      <c r="F1150" t="str">
        <f>VLOOKUP(MID(C1150,4,10),Ref!$B$2:$E$19,4,FALSE)</f>
        <v>Nitrogen</v>
      </c>
      <c r="G1150" s="1">
        <v>8.6473300000000002</v>
      </c>
      <c r="H1150" s="1">
        <f>VLOOKUP(MID(C1150,4,10),Ref!$B$2:$D$19,3,FALSE)*G1150</f>
        <v>1.9526229032258064</v>
      </c>
    </row>
    <row r="1151" spans="1:8" x14ac:dyDescent="0.25">
      <c r="A1151" t="s">
        <v>236</v>
      </c>
      <c r="B1151" t="str">
        <f>VLOOKUP(A1151,Ref!$L$2:$O$194,4,FALSE)</f>
        <v>Dolly Sods /Otter Creek Wilderness</v>
      </c>
      <c r="C1151" t="s">
        <v>570</v>
      </c>
      <c r="D1151" t="str">
        <f>VLOOKUP(LEFT(C1151,3),Ref!$S$2:$T$4,2,FALSE)</f>
        <v>Dry</v>
      </c>
      <c r="E1151" t="str">
        <f t="shared" si="17"/>
        <v>By W and D</v>
      </c>
      <c r="F1151" t="str">
        <f>VLOOKUP(MID(C1151,4,10),Ref!$B$2:$E$19,4,FALSE)</f>
        <v>Nitrogen</v>
      </c>
      <c r="G1151" s="1">
        <v>278.58999999999997</v>
      </c>
      <c r="H1151" s="1">
        <f>VLOOKUP(MID(C1151,4,10),Ref!$B$2:$D$19,3,FALSE)*G1151</f>
        <v>72.227037037037022</v>
      </c>
    </row>
    <row r="1152" spans="1:8" x14ac:dyDescent="0.25">
      <c r="A1152" t="s">
        <v>236</v>
      </c>
      <c r="B1152" t="str">
        <f>VLOOKUP(A1152,Ref!$L$2:$O$194,4,FALSE)</f>
        <v>Dolly Sods /Otter Creek Wilderness</v>
      </c>
      <c r="C1152" t="s">
        <v>571</v>
      </c>
      <c r="D1152" t="str">
        <f>VLOOKUP(LEFT(C1152,3),Ref!$S$2:$T$4,2,FALSE)</f>
        <v>Dry</v>
      </c>
      <c r="E1152" t="str">
        <f t="shared" si="17"/>
        <v>By W and D</v>
      </c>
      <c r="F1152" t="str">
        <f>VLOOKUP(MID(C1152,4,10),Ref!$B$2:$E$19,4,FALSE)</f>
        <v>Nitrogen</v>
      </c>
      <c r="G1152" s="1">
        <v>16499.099999999999</v>
      </c>
      <c r="H1152" s="1">
        <f>VLOOKUP(MID(C1152,4,10),Ref!$B$2:$D$19,3,FALSE)*G1152</f>
        <v>3666.4666666666662</v>
      </c>
    </row>
    <row r="1153" spans="1:8" x14ac:dyDescent="0.25">
      <c r="A1153" t="s">
        <v>236</v>
      </c>
      <c r="B1153" t="str">
        <f>VLOOKUP(A1153,Ref!$L$2:$O$194,4,FALSE)</f>
        <v>Dolly Sods /Otter Creek Wilderness</v>
      </c>
      <c r="C1153" t="s">
        <v>572</v>
      </c>
      <c r="D1153" t="str">
        <f>VLOOKUP(LEFT(C1153,3),Ref!$S$2:$T$4,2,FALSE)</f>
        <v>Dry</v>
      </c>
      <c r="E1153" t="str">
        <f t="shared" si="17"/>
        <v>By W and D</v>
      </c>
      <c r="F1153" t="str">
        <f>VLOOKUP(MID(C1153,4,10),Ref!$B$2:$E$19,4,FALSE)</f>
        <v>Nitrogen</v>
      </c>
      <c r="G1153" s="1">
        <v>6.9810600000000003</v>
      </c>
      <c r="H1153" s="1">
        <f>VLOOKUP(MID(C1153,4,10),Ref!$B$2:$D$19,3,FALSE)*G1153</f>
        <v>2.0794646808510637</v>
      </c>
    </row>
    <row r="1154" spans="1:8" x14ac:dyDescent="0.25">
      <c r="A1154" t="s">
        <v>236</v>
      </c>
      <c r="B1154" t="str">
        <f>VLOOKUP(A1154,Ref!$L$2:$O$194,4,FALSE)</f>
        <v>Dolly Sods /Otter Creek Wilderness</v>
      </c>
      <c r="C1154" t="s">
        <v>573</v>
      </c>
      <c r="D1154" t="str">
        <f>VLOOKUP(LEFT(C1154,3),Ref!$S$2:$T$4,2,FALSE)</f>
        <v>Dry</v>
      </c>
      <c r="E1154" t="str">
        <f t="shared" si="17"/>
        <v>By W and D</v>
      </c>
      <c r="F1154" t="str">
        <f>VLOOKUP(MID(C1154,4,10),Ref!$B$2:$E$19,4,FALSE)</f>
        <v>Nitrogen</v>
      </c>
      <c r="G1154" s="1">
        <v>1109.3399999999999</v>
      </c>
      <c r="H1154" s="1">
        <f>VLOOKUP(MID(C1154,4,10),Ref!$B$2:$D$19,3,FALSE)*G1154</f>
        <v>128.35338842975207</v>
      </c>
    </row>
    <row r="1155" spans="1:8" x14ac:dyDescent="0.25">
      <c r="A1155" t="s">
        <v>236</v>
      </c>
      <c r="B1155" t="str">
        <f>VLOOKUP(A1155,Ref!$L$2:$O$194,4,FALSE)</f>
        <v>Dolly Sods /Otter Creek Wilderness</v>
      </c>
      <c r="C1155" t="s">
        <v>574</v>
      </c>
      <c r="D1155" t="str">
        <f>VLOOKUP(LEFT(C1155,3),Ref!$S$2:$T$4,2,FALSE)</f>
        <v>Dry</v>
      </c>
      <c r="E1155" t="str">
        <f t="shared" ref="E1155:E1218" si="18">IF(OR(D1155="Dry",D1155="Wet"),"By W and D","Total")</f>
        <v>By W and D</v>
      </c>
      <c r="F1155" t="str">
        <f>VLOOKUP(MID(C1155,4,10),Ref!$B$2:$E$19,4,FALSE)</f>
        <v>Nitrogen</v>
      </c>
      <c r="G1155" s="1">
        <v>573.33100000000002</v>
      </c>
      <c r="H1155" s="1">
        <f>VLOOKUP(MID(C1155,4,10),Ref!$B$2:$D$19,3,FALSE)*G1155</f>
        <v>59.456548148148151</v>
      </c>
    </row>
    <row r="1156" spans="1:8" x14ac:dyDescent="0.25">
      <c r="A1156" t="s">
        <v>236</v>
      </c>
      <c r="B1156" t="str">
        <f>VLOOKUP(A1156,Ref!$L$2:$O$194,4,FALSE)</f>
        <v>Dolly Sods /Otter Creek Wilderness</v>
      </c>
      <c r="C1156" t="s">
        <v>575</v>
      </c>
      <c r="D1156" t="str">
        <f>VLOOKUP(LEFT(C1156,3),Ref!$S$2:$T$4,2,FALSE)</f>
        <v>Dry</v>
      </c>
      <c r="E1156" t="str">
        <f t="shared" si="18"/>
        <v>By W and D</v>
      </c>
      <c r="F1156" t="str">
        <f>VLOOKUP(MID(C1156,4,10),Ref!$B$2:$E$19,4,FALSE)</f>
        <v>Nitrogen</v>
      </c>
      <c r="G1156" s="1">
        <v>1444.5</v>
      </c>
      <c r="H1156" s="1">
        <f>VLOOKUP(MID(C1156,4,10),Ref!$B$2:$D$19,3,FALSE)*G1156</f>
        <v>169.94117647058823</v>
      </c>
    </row>
    <row r="1157" spans="1:8" x14ac:dyDescent="0.25">
      <c r="A1157" t="s">
        <v>236</v>
      </c>
      <c r="B1157" t="str">
        <f>VLOOKUP(A1157,Ref!$L$2:$O$194,4,FALSE)</f>
        <v>Dolly Sods /Otter Creek Wilderness</v>
      </c>
      <c r="C1157" t="s">
        <v>576</v>
      </c>
      <c r="D1157" t="str">
        <f>VLOOKUP(LEFT(C1157,3),Ref!$S$2:$T$4,2,FALSE)</f>
        <v>Dry</v>
      </c>
      <c r="E1157" t="str">
        <f t="shared" si="18"/>
        <v>By W and D</v>
      </c>
      <c r="F1157" t="str">
        <f>VLOOKUP(MID(C1157,4,10),Ref!$B$2:$E$19,4,FALSE)</f>
        <v>Nitrogen</v>
      </c>
      <c r="G1157" s="1">
        <v>3.50406</v>
      </c>
      <c r="H1157" s="1">
        <f>VLOOKUP(MID(C1157,4,10),Ref!$B$2:$D$19,3,FALSE)*G1157</f>
        <v>0.62097265822784808</v>
      </c>
    </row>
    <row r="1158" spans="1:8" x14ac:dyDescent="0.25">
      <c r="A1158" t="s">
        <v>236</v>
      </c>
      <c r="B1158" t="str">
        <f>VLOOKUP(A1158,Ref!$L$2:$O$194,4,FALSE)</f>
        <v>Dolly Sods /Otter Creek Wilderness</v>
      </c>
      <c r="C1158" t="s">
        <v>577</v>
      </c>
      <c r="D1158" t="str">
        <f>VLOOKUP(LEFT(C1158,3),Ref!$S$2:$T$4,2,FALSE)</f>
        <v>Dry</v>
      </c>
      <c r="E1158" t="str">
        <f t="shared" si="18"/>
        <v>By W and D</v>
      </c>
      <c r="F1158" t="str">
        <f>VLOOKUP(MID(C1158,4,10),Ref!$B$2:$E$19,4,FALSE)</f>
        <v>Nitrogen</v>
      </c>
      <c r="G1158" s="1">
        <v>526</v>
      </c>
      <c r="H1158" s="1">
        <f>VLOOKUP(MID(C1158,4,10),Ref!$B$2:$D$19,3,FALSE)*G1158</f>
        <v>433.17647058823525</v>
      </c>
    </row>
    <row r="1159" spans="1:8" x14ac:dyDescent="0.25">
      <c r="A1159" t="s">
        <v>236</v>
      </c>
      <c r="B1159" t="str">
        <f>VLOOKUP(A1159,Ref!$L$2:$O$194,4,FALSE)</f>
        <v>Dolly Sods /Otter Creek Wilderness</v>
      </c>
      <c r="C1159" t="s">
        <v>578</v>
      </c>
      <c r="D1159" t="str">
        <f>VLOOKUP(LEFT(C1159,3),Ref!$S$2:$T$4,2,FALSE)</f>
        <v>Dry</v>
      </c>
      <c r="E1159" t="str">
        <f t="shared" si="18"/>
        <v>By W and D</v>
      </c>
      <c r="F1159" t="str">
        <f>VLOOKUP(MID(C1159,4,10),Ref!$B$2:$E$19,4,FALSE)</f>
        <v>Nitrogen</v>
      </c>
      <c r="G1159" s="1">
        <v>199.286</v>
      </c>
      <c r="H1159" s="1">
        <f>VLOOKUP(MID(C1159,4,10),Ref!$B$2:$D$19,3,FALSE)*G1159</f>
        <v>45.000064516129029</v>
      </c>
    </row>
    <row r="1160" spans="1:8" x14ac:dyDescent="0.25">
      <c r="A1160" t="s">
        <v>236</v>
      </c>
      <c r="B1160" t="str">
        <f>VLOOKUP(A1160,Ref!$L$2:$O$194,4,FALSE)</f>
        <v>Dolly Sods /Otter Creek Wilderness</v>
      </c>
      <c r="C1160" t="s">
        <v>579</v>
      </c>
      <c r="D1160" t="str">
        <f>VLOOKUP(LEFT(C1160,3),Ref!$S$2:$T$4,2,FALSE)</f>
        <v>Dry</v>
      </c>
      <c r="E1160" t="str">
        <f t="shared" si="18"/>
        <v>By W and D</v>
      </c>
      <c r="F1160" t="str">
        <f>VLOOKUP(MID(C1160,4,10),Ref!$B$2:$E$19,4,FALSE)</f>
        <v>Nitrogen</v>
      </c>
      <c r="G1160" s="1">
        <v>308.04300000000001</v>
      </c>
      <c r="H1160" s="1">
        <f>VLOOKUP(MID(C1160,4,10),Ref!$B$2:$D$19,3,FALSE)*G1160</f>
        <v>239.589</v>
      </c>
    </row>
    <row r="1161" spans="1:8" x14ac:dyDescent="0.25">
      <c r="A1161" t="s">
        <v>236</v>
      </c>
      <c r="B1161" t="str">
        <f>VLOOKUP(A1161,Ref!$L$2:$O$194,4,FALSE)</f>
        <v>Dolly Sods /Otter Creek Wilderness</v>
      </c>
      <c r="C1161" t="s">
        <v>580</v>
      </c>
      <c r="D1161" t="str">
        <f>VLOOKUP(LEFT(C1161,3),Ref!$S$2:$T$4,2,FALSE)</f>
        <v>Wet</v>
      </c>
      <c r="E1161" t="str">
        <f t="shared" si="18"/>
        <v>By W and D</v>
      </c>
      <c r="F1161" t="str">
        <f>VLOOKUP(MID(C1161,4,10),Ref!$B$2:$E$19,4,FALSE)</f>
        <v>Nitrogen</v>
      </c>
      <c r="G1161" s="1">
        <v>2.8275000000000001E-7</v>
      </c>
      <c r="H1161" s="1">
        <f>VLOOKUP(MID(C1161,4,10),Ref!$B$2:$D$19,3,FALSE)*G1161</f>
        <v>1.3195000000000001E-7</v>
      </c>
    </row>
    <row r="1162" spans="1:8" x14ac:dyDescent="0.25">
      <c r="A1162" t="s">
        <v>236</v>
      </c>
      <c r="B1162" t="str">
        <f>VLOOKUP(A1162,Ref!$L$2:$O$194,4,FALSE)</f>
        <v>Dolly Sods /Otter Creek Wilderness</v>
      </c>
      <c r="C1162" t="s">
        <v>581</v>
      </c>
      <c r="D1162" t="str">
        <f>VLOOKUP(LEFT(C1162,3),Ref!$S$2:$T$4,2,FALSE)</f>
        <v>Wet</v>
      </c>
      <c r="E1162" t="str">
        <f t="shared" si="18"/>
        <v>By W and D</v>
      </c>
      <c r="F1162" t="str">
        <f>VLOOKUP(MID(C1162,4,10),Ref!$B$2:$E$19,4,FALSE)</f>
        <v>Nitrogen</v>
      </c>
      <c r="G1162" s="1">
        <v>2.69125E-4</v>
      </c>
      <c r="H1162" s="1">
        <f>VLOOKUP(MID(C1162,4,10),Ref!$B$2:$D$19,3,FALSE)*G1162</f>
        <v>8.1907608695652178E-5</v>
      </c>
    </row>
    <row r="1163" spans="1:8" x14ac:dyDescent="0.25">
      <c r="A1163" t="s">
        <v>236</v>
      </c>
      <c r="B1163" t="str">
        <f>VLOOKUP(A1163,Ref!$L$2:$O$194,4,FALSE)</f>
        <v>Dolly Sods /Otter Creek Wilderness</v>
      </c>
      <c r="C1163" t="s">
        <v>582</v>
      </c>
      <c r="D1163" t="str">
        <f>VLOOKUP(LEFT(C1163,3),Ref!$S$2:$T$4,2,FALSE)</f>
        <v>Wet</v>
      </c>
      <c r="E1163" t="str">
        <f t="shared" si="18"/>
        <v>By W and D</v>
      </c>
      <c r="F1163" t="str">
        <f>VLOOKUP(MID(C1163,4,10),Ref!$B$2:$E$19,4,FALSE)</f>
        <v>Nitrogen</v>
      </c>
      <c r="G1163" s="1">
        <v>12.013500000000001</v>
      </c>
      <c r="H1163" s="1">
        <f>VLOOKUP(MID(C1163,4,10),Ref!$B$2:$D$19,3,FALSE)*G1163</f>
        <v>2.7127258064516129</v>
      </c>
    </row>
    <row r="1164" spans="1:8" x14ac:dyDescent="0.25">
      <c r="A1164" t="s">
        <v>236</v>
      </c>
      <c r="B1164" t="str">
        <f>VLOOKUP(A1164,Ref!$L$2:$O$194,4,FALSE)</f>
        <v>Dolly Sods /Otter Creek Wilderness</v>
      </c>
      <c r="C1164" t="s">
        <v>583</v>
      </c>
      <c r="D1164" t="str">
        <f>VLOOKUP(LEFT(C1164,3),Ref!$S$2:$T$4,2,FALSE)</f>
        <v>Wet</v>
      </c>
      <c r="E1164" t="str">
        <f t="shared" si="18"/>
        <v>By W and D</v>
      </c>
      <c r="F1164" t="str">
        <f>VLOOKUP(MID(C1164,4,10),Ref!$B$2:$E$19,4,FALSE)</f>
        <v>Nitrogen</v>
      </c>
      <c r="G1164" s="1">
        <v>25.174499999999998</v>
      </c>
      <c r="H1164" s="1">
        <f>VLOOKUP(MID(C1164,4,10),Ref!$B$2:$D$19,3,FALSE)*G1164</f>
        <v>6.5267222222222214</v>
      </c>
    </row>
    <row r="1165" spans="1:8" x14ac:dyDescent="0.25">
      <c r="A1165" t="s">
        <v>236</v>
      </c>
      <c r="B1165" t="str">
        <f>VLOOKUP(A1165,Ref!$L$2:$O$194,4,FALSE)</f>
        <v>Dolly Sods /Otter Creek Wilderness</v>
      </c>
      <c r="C1165" t="s">
        <v>584</v>
      </c>
      <c r="D1165" t="str">
        <f>VLOOKUP(LEFT(C1165,3),Ref!$S$2:$T$4,2,FALSE)</f>
        <v>Wet</v>
      </c>
      <c r="E1165" t="str">
        <f t="shared" si="18"/>
        <v>By W and D</v>
      </c>
      <c r="F1165" t="str">
        <f>VLOOKUP(MID(C1165,4,10),Ref!$B$2:$E$19,4,FALSE)</f>
        <v>Nitrogen</v>
      </c>
      <c r="G1165" s="1">
        <v>5963.36</v>
      </c>
      <c r="H1165" s="1">
        <f>VLOOKUP(MID(C1165,4,10),Ref!$B$2:$D$19,3,FALSE)*G1165</f>
        <v>1325.191111111111</v>
      </c>
    </row>
    <row r="1166" spans="1:8" x14ac:dyDescent="0.25">
      <c r="A1166" t="s">
        <v>236</v>
      </c>
      <c r="B1166" t="str">
        <f>VLOOKUP(A1166,Ref!$L$2:$O$194,4,FALSE)</f>
        <v>Dolly Sods /Otter Creek Wilderness</v>
      </c>
      <c r="C1166" t="s">
        <v>585</v>
      </c>
      <c r="D1166" t="str">
        <f>VLOOKUP(LEFT(C1166,3),Ref!$S$2:$T$4,2,FALSE)</f>
        <v>Wet</v>
      </c>
      <c r="E1166" t="str">
        <f t="shared" si="18"/>
        <v>By W and D</v>
      </c>
      <c r="F1166" t="str">
        <f>VLOOKUP(MID(C1166,4,10),Ref!$B$2:$E$19,4,FALSE)</f>
        <v>Nitrogen</v>
      </c>
      <c r="G1166" s="1">
        <v>1.39706E-2</v>
      </c>
      <c r="H1166" s="1">
        <f>VLOOKUP(MID(C1166,4,10),Ref!$B$2:$D$19,3,FALSE)*G1166</f>
        <v>4.1614553191489361E-3</v>
      </c>
    </row>
    <row r="1167" spans="1:8" x14ac:dyDescent="0.25">
      <c r="A1167" t="s">
        <v>236</v>
      </c>
      <c r="B1167" t="str">
        <f>VLOOKUP(A1167,Ref!$L$2:$O$194,4,FALSE)</f>
        <v>Dolly Sods /Otter Creek Wilderness</v>
      </c>
      <c r="C1167" t="s">
        <v>586</v>
      </c>
      <c r="D1167" t="str">
        <f>VLOOKUP(LEFT(C1167,3),Ref!$S$2:$T$4,2,FALSE)</f>
        <v>Wet</v>
      </c>
      <c r="E1167" t="str">
        <f t="shared" si="18"/>
        <v>By W and D</v>
      </c>
      <c r="F1167" t="str">
        <f>VLOOKUP(MID(C1167,4,10),Ref!$B$2:$E$19,4,FALSE)</f>
        <v>Nitrogen</v>
      </c>
      <c r="G1167" s="1">
        <v>0.387374</v>
      </c>
      <c r="H1167" s="1">
        <f>VLOOKUP(MID(C1167,4,10),Ref!$B$2:$D$19,3,FALSE)*G1167</f>
        <v>4.4820132231404956E-2</v>
      </c>
    </row>
    <row r="1168" spans="1:8" x14ac:dyDescent="0.25">
      <c r="A1168" t="s">
        <v>236</v>
      </c>
      <c r="B1168" t="str">
        <f>VLOOKUP(A1168,Ref!$L$2:$O$194,4,FALSE)</f>
        <v>Dolly Sods /Otter Creek Wilderness</v>
      </c>
      <c r="C1168" t="s">
        <v>587</v>
      </c>
      <c r="D1168" t="str">
        <f>VLOOKUP(LEFT(C1168,3),Ref!$S$2:$T$4,2,FALSE)</f>
        <v>Wet</v>
      </c>
      <c r="E1168" t="str">
        <f t="shared" si="18"/>
        <v>By W and D</v>
      </c>
      <c r="F1168" t="str">
        <f>VLOOKUP(MID(C1168,4,10),Ref!$B$2:$E$19,4,FALSE)</f>
        <v>Nitrogen</v>
      </c>
      <c r="G1168" s="1">
        <v>0.203566</v>
      </c>
      <c r="H1168" s="1">
        <f>VLOOKUP(MID(C1168,4,10),Ref!$B$2:$D$19,3,FALSE)*G1168</f>
        <v>2.1110548148148146E-2</v>
      </c>
    </row>
    <row r="1169" spans="1:8" x14ac:dyDescent="0.25">
      <c r="A1169" t="s">
        <v>236</v>
      </c>
      <c r="B1169" t="str">
        <f>VLOOKUP(A1169,Ref!$L$2:$O$194,4,FALSE)</f>
        <v>Dolly Sods /Otter Creek Wilderness</v>
      </c>
      <c r="C1169" t="s">
        <v>588</v>
      </c>
      <c r="D1169" t="str">
        <f>VLOOKUP(LEFT(C1169,3),Ref!$S$2:$T$4,2,FALSE)</f>
        <v>Wet</v>
      </c>
      <c r="E1169" t="str">
        <f t="shared" si="18"/>
        <v>By W and D</v>
      </c>
      <c r="F1169" t="str">
        <f>VLOOKUP(MID(C1169,4,10),Ref!$B$2:$E$19,4,FALSE)</f>
        <v>Nitrogen</v>
      </c>
      <c r="G1169" s="1">
        <v>1364.52</v>
      </c>
      <c r="H1169" s="1">
        <f>VLOOKUP(MID(C1169,4,10),Ref!$B$2:$D$19,3,FALSE)*G1169</f>
        <v>160.53176470588235</v>
      </c>
    </row>
    <row r="1170" spans="1:8" x14ac:dyDescent="0.25">
      <c r="A1170" t="s">
        <v>236</v>
      </c>
      <c r="B1170" t="str">
        <f>VLOOKUP(A1170,Ref!$L$2:$O$194,4,FALSE)</f>
        <v>Dolly Sods /Otter Creek Wilderness</v>
      </c>
      <c r="C1170" t="s">
        <v>589</v>
      </c>
      <c r="D1170" t="str">
        <f>VLOOKUP(LEFT(C1170,3),Ref!$S$2:$T$4,2,FALSE)</f>
        <v>Wet</v>
      </c>
      <c r="E1170" t="str">
        <f t="shared" si="18"/>
        <v>By W and D</v>
      </c>
      <c r="F1170" t="str">
        <f>VLOOKUP(MID(C1170,4,10),Ref!$B$2:$E$19,4,FALSE)</f>
        <v>Nitrogen</v>
      </c>
      <c r="G1170" s="1">
        <v>4.1596399999999996</v>
      </c>
      <c r="H1170" s="1">
        <f>VLOOKUP(MID(C1170,4,10),Ref!$B$2:$D$19,3,FALSE)*G1170</f>
        <v>0.73715139240506322</v>
      </c>
    </row>
    <row r="1171" spans="1:8" x14ac:dyDescent="0.25">
      <c r="A1171" t="s">
        <v>236</v>
      </c>
      <c r="B1171" t="str">
        <f>VLOOKUP(A1171,Ref!$L$2:$O$194,4,FALSE)</f>
        <v>Dolly Sods /Otter Creek Wilderness</v>
      </c>
      <c r="C1171" t="s">
        <v>590</v>
      </c>
      <c r="D1171" t="str">
        <f>VLOOKUP(LEFT(C1171,3),Ref!$S$2:$T$4,2,FALSE)</f>
        <v>Wet</v>
      </c>
      <c r="E1171" t="str">
        <f t="shared" si="18"/>
        <v>By W and D</v>
      </c>
      <c r="F1171" t="str">
        <f>VLOOKUP(MID(C1171,4,10),Ref!$B$2:$E$19,4,FALSE)</f>
        <v>Nitrogen</v>
      </c>
      <c r="G1171" s="1">
        <v>55.329000000000001</v>
      </c>
      <c r="H1171" s="1">
        <f>VLOOKUP(MID(C1171,4,10),Ref!$B$2:$D$19,3,FALSE)*G1171</f>
        <v>45.565058823529412</v>
      </c>
    </row>
    <row r="1172" spans="1:8" x14ac:dyDescent="0.25">
      <c r="A1172" t="s">
        <v>236</v>
      </c>
      <c r="B1172" t="str">
        <f>VLOOKUP(A1172,Ref!$L$2:$O$194,4,FALSE)</f>
        <v>Dolly Sods /Otter Creek Wilderness</v>
      </c>
      <c r="C1172" t="s">
        <v>591</v>
      </c>
      <c r="D1172" t="str">
        <f>VLOOKUP(LEFT(C1172,3),Ref!$S$2:$T$4,2,FALSE)</f>
        <v>Wet</v>
      </c>
      <c r="E1172" t="str">
        <f t="shared" si="18"/>
        <v>By W and D</v>
      </c>
      <c r="F1172" t="str">
        <f>VLOOKUP(MID(C1172,4,10),Ref!$B$2:$E$19,4,FALSE)</f>
        <v>Nitrogen</v>
      </c>
      <c r="G1172" s="1">
        <v>652.23</v>
      </c>
      <c r="H1172" s="1">
        <f>VLOOKUP(MID(C1172,4,10),Ref!$B$2:$D$19,3,FALSE)*G1172</f>
        <v>147.27774193548387</v>
      </c>
    </row>
    <row r="1173" spans="1:8" x14ac:dyDescent="0.25">
      <c r="A1173" t="s">
        <v>236</v>
      </c>
      <c r="B1173" t="str">
        <f>VLOOKUP(A1173,Ref!$L$2:$O$194,4,FALSE)</f>
        <v>Dolly Sods /Otter Creek Wilderness</v>
      </c>
      <c r="C1173" t="s">
        <v>592</v>
      </c>
      <c r="D1173" t="str">
        <f>VLOOKUP(LEFT(C1173,3),Ref!$S$2:$T$4,2,FALSE)</f>
        <v>Wet</v>
      </c>
      <c r="E1173" t="str">
        <f t="shared" si="18"/>
        <v>By W and D</v>
      </c>
      <c r="F1173" t="str">
        <f>VLOOKUP(MID(C1173,4,10),Ref!$B$2:$E$19,4,FALSE)</f>
        <v>Nitrogen</v>
      </c>
      <c r="G1173" s="1">
        <v>1104.8</v>
      </c>
      <c r="H1173" s="1">
        <f>VLOOKUP(MID(C1173,4,10),Ref!$B$2:$D$19,3,FALSE)*G1173</f>
        <v>859.28888888888889</v>
      </c>
    </row>
    <row r="1174" spans="1:8" x14ac:dyDescent="0.25">
      <c r="A1174" t="s">
        <v>236</v>
      </c>
      <c r="B1174" t="str">
        <f>VLOOKUP(A1174,Ref!$L$2:$O$194,4,FALSE)</f>
        <v>Dolly Sods /Otter Creek Wilderness</v>
      </c>
      <c r="C1174" t="s">
        <v>593</v>
      </c>
      <c r="D1174" t="str">
        <f>VLOOKUP(LEFT(C1174,3),Ref!$S$2:$T$4,2,FALSE)</f>
        <v>Total (Dry+Wet)</v>
      </c>
      <c r="E1174" t="str">
        <f t="shared" si="18"/>
        <v>Total</v>
      </c>
      <c r="F1174" t="str">
        <f>VLOOKUP(MID(C1174,4,10),Ref!$B$2:$E$19,4,FALSE)</f>
        <v>Nitrogen</v>
      </c>
      <c r="G1174" s="1">
        <v>67.362799999999993</v>
      </c>
      <c r="H1174" s="1">
        <f>VLOOKUP(MID(C1174,4,10),Ref!$B$2:$D$19,3,FALSE)*G1174</f>
        <v>31.43597333333333</v>
      </c>
    </row>
    <row r="1175" spans="1:8" x14ac:dyDescent="0.25">
      <c r="A1175" t="s">
        <v>236</v>
      </c>
      <c r="B1175" t="str">
        <f>VLOOKUP(A1175,Ref!$L$2:$O$194,4,FALSE)</f>
        <v>Dolly Sods /Otter Creek Wilderness</v>
      </c>
      <c r="C1175" t="s">
        <v>594</v>
      </c>
      <c r="D1175" t="str">
        <f>VLOOKUP(LEFT(C1175,3),Ref!$S$2:$T$4,2,FALSE)</f>
        <v>Total (Dry+Wet)</v>
      </c>
      <c r="E1175" t="str">
        <f t="shared" si="18"/>
        <v>Total</v>
      </c>
      <c r="F1175" t="str">
        <f>VLOOKUP(MID(C1175,4,10),Ref!$B$2:$E$19,4,FALSE)</f>
        <v>Nitrogen</v>
      </c>
      <c r="G1175" s="1">
        <v>1258.33</v>
      </c>
      <c r="H1175" s="1">
        <f>VLOOKUP(MID(C1175,4,10),Ref!$B$2:$D$19,3,FALSE)*G1175</f>
        <v>382.97</v>
      </c>
    </row>
    <row r="1176" spans="1:8" x14ac:dyDescent="0.25">
      <c r="A1176" t="s">
        <v>236</v>
      </c>
      <c r="B1176" t="str">
        <f>VLOOKUP(A1176,Ref!$L$2:$O$194,4,FALSE)</f>
        <v>Dolly Sods /Otter Creek Wilderness</v>
      </c>
      <c r="C1176" t="s">
        <v>595</v>
      </c>
      <c r="D1176" t="str">
        <f>VLOOKUP(LEFT(C1176,3),Ref!$S$2:$T$4,2,FALSE)</f>
        <v>Total (Dry+Wet)</v>
      </c>
      <c r="E1176" t="str">
        <f t="shared" si="18"/>
        <v>Total</v>
      </c>
      <c r="F1176" t="str">
        <f>VLOOKUP(MID(C1176,4,10),Ref!$B$2:$E$19,4,FALSE)</f>
        <v>Nitrogen</v>
      </c>
      <c r="G1176" s="1">
        <v>20.660900000000002</v>
      </c>
      <c r="H1176" s="1">
        <f>VLOOKUP(MID(C1176,4,10),Ref!$B$2:$D$19,3,FALSE)*G1176</f>
        <v>4.6653645161290322</v>
      </c>
    </row>
    <row r="1177" spans="1:8" x14ac:dyDescent="0.25">
      <c r="A1177" t="s">
        <v>236</v>
      </c>
      <c r="B1177" t="str">
        <f>VLOOKUP(A1177,Ref!$L$2:$O$194,4,FALSE)</f>
        <v>Dolly Sods /Otter Creek Wilderness</v>
      </c>
      <c r="C1177" t="s">
        <v>596</v>
      </c>
      <c r="D1177" t="str">
        <f>VLOOKUP(LEFT(C1177,3),Ref!$S$2:$T$4,2,FALSE)</f>
        <v>Total (Dry+Wet)</v>
      </c>
      <c r="E1177" t="str">
        <f t="shared" si="18"/>
        <v>Total</v>
      </c>
      <c r="F1177" t="str">
        <f>VLOOKUP(MID(C1177,4,10),Ref!$B$2:$E$19,4,FALSE)</f>
        <v>Nitrogen</v>
      </c>
      <c r="G1177" s="1">
        <v>303.76400000000001</v>
      </c>
      <c r="H1177" s="1">
        <f>VLOOKUP(MID(C1177,4,10),Ref!$B$2:$D$19,3,FALSE)*G1177</f>
        <v>78.753629629629629</v>
      </c>
    </row>
    <row r="1178" spans="1:8" x14ac:dyDescent="0.25">
      <c r="A1178" t="s">
        <v>236</v>
      </c>
      <c r="B1178" t="str">
        <f>VLOOKUP(A1178,Ref!$L$2:$O$194,4,FALSE)</f>
        <v>Dolly Sods /Otter Creek Wilderness</v>
      </c>
      <c r="C1178" t="s">
        <v>597</v>
      </c>
      <c r="D1178" t="str">
        <f>VLOOKUP(LEFT(C1178,3),Ref!$S$2:$T$4,2,FALSE)</f>
        <v>Total (Dry+Wet)</v>
      </c>
      <c r="E1178" t="str">
        <f t="shared" si="18"/>
        <v>Total</v>
      </c>
      <c r="F1178" t="str">
        <f>VLOOKUP(MID(C1178,4,10),Ref!$B$2:$E$19,4,FALSE)</f>
        <v>Nitrogen</v>
      </c>
      <c r="G1178" s="1">
        <v>22462.400000000001</v>
      </c>
      <c r="H1178" s="1">
        <f>VLOOKUP(MID(C1178,4,10),Ref!$B$2:$D$19,3,FALSE)*G1178</f>
        <v>4991.6444444444442</v>
      </c>
    </row>
    <row r="1179" spans="1:8" x14ac:dyDescent="0.25">
      <c r="A1179" t="s">
        <v>236</v>
      </c>
      <c r="B1179" t="str">
        <f>VLOOKUP(A1179,Ref!$L$2:$O$194,4,FALSE)</f>
        <v>Dolly Sods /Otter Creek Wilderness</v>
      </c>
      <c r="C1179" t="s">
        <v>598</v>
      </c>
      <c r="D1179" t="str">
        <f>VLOOKUP(LEFT(C1179,3),Ref!$S$2:$T$4,2,FALSE)</f>
        <v>Total (Dry+Wet)</v>
      </c>
      <c r="E1179" t="str">
        <f t="shared" si="18"/>
        <v>Total</v>
      </c>
      <c r="F1179" t="str">
        <f>VLOOKUP(MID(C1179,4,10),Ref!$B$2:$E$19,4,FALSE)</f>
        <v>Nitrogen</v>
      </c>
      <c r="G1179" s="1">
        <v>6.9950299999999999</v>
      </c>
      <c r="H1179" s="1">
        <f>VLOOKUP(MID(C1179,4,10),Ref!$B$2:$D$19,3,FALSE)*G1179</f>
        <v>2.0836259574468086</v>
      </c>
    </row>
    <row r="1180" spans="1:8" x14ac:dyDescent="0.25">
      <c r="A1180" t="s">
        <v>236</v>
      </c>
      <c r="B1180" t="str">
        <f>VLOOKUP(A1180,Ref!$L$2:$O$194,4,FALSE)</f>
        <v>Dolly Sods /Otter Creek Wilderness</v>
      </c>
      <c r="C1180" t="s">
        <v>599</v>
      </c>
      <c r="D1180" t="str">
        <f>VLOOKUP(LEFT(C1180,3),Ref!$S$2:$T$4,2,FALSE)</f>
        <v>Total (Dry+Wet)</v>
      </c>
      <c r="E1180" t="str">
        <f t="shared" si="18"/>
        <v>Total</v>
      </c>
      <c r="F1180" t="str">
        <f>VLOOKUP(MID(C1180,4,10),Ref!$B$2:$E$19,4,FALSE)</f>
        <v>Nitrogen</v>
      </c>
      <c r="G1180" s="1">
        <v>1109.72</v>
      </c>
      <c r="H1180" s="1">
        <f>VLOOKUP(MID(C1180,4,10),Ref!$B$2:$D$19,3,FALSE)*G1180</f>
        <v>128.39735537190083</v>
      </c>
    </row>
    <row r="1181" spans="1:8" x14ac:dyDescent="0.25">
      <c r="A1181" t="s">
        <v>236</v>
      </c>
      <c r="B1181" t="str">
        <f>VLOOKUP(A1181,Ref!$L$2:$O$194,4,FALSE)</f>
        <v>Dolly Sods /Otter Creek Wilderness</v>
      </c>
      <c r="C1181" t="s">
        <v>600</v>
      </c>
      <c r="D1181" t="str">
        <f>VLOOKUP(LEFT(C1181,3),Ref!$S$2:$T$4,2,FALSE)</f>
        <v>Total (Dry+Wet)</v>
      </c>
      <c r="E1181" t="str">
        <f t="shared" si="18"/>
        <v>Total</v>
      </c>
      <c r="F1181" t="str">
        <f>VLOOKUP(MID(C1181,4,10),Ref!$B$2:$E$19,4,FALSE)</f>
        <v>Nitrogen</v>
      </c>
      <c r="G1181" s="1">
        <v>573.53499999999997</v>
      </c>
      <c r="H1181" s="1">
        <f>VLOOKUP(MID(C1181,4,10),Ref!$B$2:$D$19,3,FALSE)*G1181</f>
        <v>59.477703703703696</v>
      </c>
    </row>
    <row r="1182" spans="1:8" x14ac:dyDescent="0.25">
      <c r="A1182" t="s">
        <v>236</v>
      </c>
      <c r="B1182" t="str">
        <f>VLOOKUP(A1182,Ref!$L$2:$O$194,4,FALSE)</f>
        <v>Dolly Sods /Otter Creek Wilderness</v>
      </c>
      <c r="C1182" t="s">
        <v>601</v>
      </c>
      <c r="D1182" t="str">
        <f>VLOOKUP(LEFT(C1182,3),Ref!$S$2:$T$4,2,FALSE)</f>
        <v>Total (Dry+Wet)</v>
      </c>
      <c r="E1182" t="str">
        <f t="shared" si="18"/>
        <v>Total</v>
      </c>
      <c r="F1182" t="str">
        <f>VLOOKUP(MID(C1182,4,10),Ref!$B$2:$E$19,4,FALSE)</f>
        <v>Nitrogen</v>
      </c>
      <c r="G1182" s="1">
        <v>2809.02</v>
      </c>
      <c r="H1182" s="1">
        <f>VLOOKUP(MID(C1182,4,10),Ref!$B$2:$D$19,3,FALSE)*G1182</f>
        <v>330.47294117647056</v>
      </c>
    </row>
    <row r="1183" spans="1:8" x14ac:dyDescent="0.25">
      <c r="A1183" t="s">
        <v>236</v>
      </c>
      <c r="B1183" t="str">
        <f>VLOOKUP(A1183,Ref!$L$2:$O$194,4,FALSE)</f>
        <v>Dolly Sods /Otter Creek Wilderness</v>
      </c>
      <c r="C1183" t="s">
        <v>602</v>
      </c>
      <c r="D1183" t="str">
        <f>VLOOKUP(LEFT(C1183,3),Ref!$S$2:$T$4,2,FALSE)</f>
        <v>Total (Dry+Wet)</v>
      </c>
      <c r="E1183" t="str">
        <f t="shared" si="18"/>
        <v>Total</v>
      </c>
      <c r="F1183" t="str">
        <f>VLOOKUP(MID(C1183,4,10),Ref!$B$2:$E$19,4,FALSE)</f>
        <v>Nitrogen</v>
      </c>
      <c r="G1183" s="1">
        <v>7.6636899999999999</v>
      </c>
      <c r="H1183" s="1">
        <f>VLOOKUP(MID(C1183,4,10),Ref!$B$2:$D$19,3,FALSE)*G1183</f>
        <v>1.3581222784810127</v>
      </c>
    </row>
    <row r="1184" spans="1:8" x14ac:dyDescent="0.25">
      <c r="A1184" t="s">
        <v>236</v>
      </c>
      <c r="B1184" t="str">
        <f>VLOOKUP(A1184,Ref!$L$2:$O$194,4,FALSE)</f>
        <v>Dolly Sods /Otter Creek Wilderness</v>
      </c>
      <c r="C1184" t="s">
        <v>603</v>
      </c>
      <c r="D1184" t="str">
        <f>VLOOKUP(LEFT(C1184,3),Ref!$S$2:$T$4,2,FALSE)</f>
        <v>Total (Dry+Wet)</v>
      </c>
      <c r="E1184" t="str">
        <f t="shared" si="18"/>
        <v>Total</v>
      </c>
      <c r="F1184" t="str">
        <f>VLOOKUP(MID(C1184,4,10),Ref!$B$2:$E$19,4,FALSE)</f>
        <v>Nitrogen</v>
      </c>
      <c r="G1184" s="1">
        <v>581.32799999999997</v>
      </c>
      <c r="H1184" s="1">
        <f>VLOOKUP(MID(C1184,4,10),Ref!$B$2:$D$19,3,FALSE)*G1184</f>
        <v>478.74070588235287</v>
      </c>
    </row>
    <row r="1185" spans="1:8" x14ac:dyDescent="0.25">
      <c r="A1185" t="s">
        <v>236</v>
      </c>
      <c r="B1185" t="str">
        <f>VLOOKUP(A1185,Ref!$L$2:$O$194,4,FALSE)</f>
        <v>Dolly Sods /Otter Creek Wilderness</v>
      </c>
      <c r="C1185" t="s">
        <v>604</v>
      </c>
      <c r="D1185" t="str">
        <f>VLOOKUP(LEFT(C1185,3),Ref!$S$2:$T$4,2,FALSE)</f>
        <v>Total (Dry+Wet)</v>
      </c>
      <c r="E1185" t="str">
        <f t="shared" si="18"/>
        <v>Total</v>
      </c>
      <c r="F1185" t="str">
        <f>VLOOKUP(MID(C1185,4,10),Ref!$B$2:$E$19,4,FALSE)</f>
        <v>Nitrogen</v>
      </c>
      <c r="G1185" s="1">
        <v>851.51599999999996</v>
      </c>
      <c r="H1185" s="1">
        <f>VLOOKUP(MID(C1185,4,10),Ref!$B$2:$D$19,3,FALSE)*G1185</f>
        <v>192.27780645161289</v>
      </c>
    </row>
    <row r="1186" spans="1:8" x14ac:dyDescent="0.25">
      <c r="A1186" t="s">
        <v>236</v>
      </c>
      <c r="B1186" t="str">
        <f>VLOOKUP(A1186,Ref!$L$2:$O$194,4,FALSE)</f>
        <v>Dolly Sods /Otter Creek Wilderness</v>
      </c>
      <c r="C1186" t="s">
        <v>605</v>
      </c>
      <c r="D1186" t="str">
        <f>VLOOKUP(LEFT(C1186,3),Ref!$S$2:$T$4,2,FALSE)</f>
        <v>Total (Dry+Wet)</v>
      </c>
      <c r="E1186" t="str">
        <f t="shared" si="18"/>
        <v>Total</v>
      </c>
      <c r="F1186" t="str">
        <f>VLOOKUP(MID(C1186,4,10),Ref!$B$2:$E$19,4,FALSE)</f>
        <v>Nitrogen</v>
      </c>
      <c r="G1186" s="1">
        <v>1412.84</v>
      </c>
      <c r="H1186" s="1">
        <f>VLOOKUP(MID(C1186,4,10),Ref!$B$2:$D$19,3,FALSE)*G1186</f>
        <v>1098.8755555555556</v>
      </c>
    </row>
    <row r="1187" spans="1:8" x14ac:dyDescent="0.25">
      <c r="A1187" t="s">
        <v>236</v>
      </c>
      <c r="B1187" t="str">
        <f>VLOOKUP(A1187,Ref!$L$2:$O$194,4,FALSE)</f>
        <v>Dolly Sods /Otter Creek Wilderness</v>
      </c>
      <c r="C1187" t="s">
        <v>606</v>
      </c>
      <c r="D1187" t="str">
        <f>VLOOKUP(LEFT(C1187,3),Ref!$S$2:$T$4,2,FALSE)</f>
        <v>Dry</v>
      </c>
      <c r="E1187" t="str">
        <f t="shared" si="18"/>
        <v>By W and D</v>
      </c>
      <c r="F1187" t="str">
        <f>VLOOKUP(MID(C1187,4,10),Ref!$B$2:$E$19,4,FALSE)</f>
        <v>Total Nitrogen</v>
      </c>
      <c r="G1187" s="1">
        <v>5233.26</v>
      </c>
      <c r="H1187" s="1">
        <f>VLOOKUP(MID(C1187,4,10),Ref!$B$2:$D$19,3,FALSE)*G1187</f>
        <v>5233.26</v>
      </c>
    </row>
    <row r="1188" spans="1:8" x14ac:dyDescent="0.25">
      <c r="A1188" t="s">
        <v>236</v>
      </c>
      <c r="B1188" t="str">
        <f>VLOOKUP(A1188,Ref!$L$2:$O$194,4,FALSE)</f>
        <v>Dolly Sods /Otter Creek Wilderness</v>
      </c>
      <c r="C1188" t="s">
        <v>607</v>
      </c>
      <c r="D1188" t="str">
        <f>VLOOKUP(LEFT(C1188,3),Ref!$S$2:$T$4,2,FALSE)</f>
        <v>Wet</v>
      </c>
      <c r="E1188" t="str">
        <f t="shared" si="18"/>
        <v>By W and D</v>
      </c>
      <c r="F1188" t="str">
        <f>VLOOKUP(MID(C1188,4,10),Ref!$B$2:$E$19,4,FALSE)</f>
        <v>Total Nitrogen</v>
      </c>
      <c r="G1188" s="1">
        <v>2547.91</v>
      </c>
      <c r="H1188" s="1">
        <f>VLOOKUP(MID(C1188,4,10),Ref!$B$2:$D$19,3,FALSE)*G1188</f>
        <v>2547.91</v>
      </c>
    </row>
    <row r="1189" spans="1:8" x14ac:dyDescent="0.25">
      <c r="A1189" t="s">
        <v>236</v>
      </c>
      <c r="B1189" t="str">
        <f>VLOOKUP(A1189,Ref!$L$2:$O$194,4,FALSE)</f>
        <v>Dolly Sods /Otter Creek Wilderness</v>
      </c>
      <c r="C1189" t="s">
        <v>608</v>
      </c>
      <c r="D1189" t="str">
        <f>VLOOKUP(LEFT(C1189,3),Ref!$S$2:$T$4,2,FALSE)</f>
        <v>Total (Dry+Wet)</v>
      </c>
      <c r="E1189" t="str">
        <f t="shared" si="18"/>
        <v>Total</v>
      </c>
      <c r="F1189" t="str">
        <f>VLOOKUP(MID(C1189,4,10),Ref!$B$2:$E$19,4,FALSE)</f>
        <v>Total Nitrogen</v>
      </c>
      <c r="G1189" s="1">
        <v>7781.19</v>
      </c>
      <c r="H1189" s="1">
        <f>VLOOKUP(MID(C1189,4,10),Ref!$B$2:$D$19,3,FALSE)*G1189</f>
        <v>7781.19</v>
      </c>
    </row>
    <row r="1190" spans="1:8" x14ac:dyDescent="0.25">
      <c r="A1190" t="s">
        <v>534</v>
      </c>
      <c r="B1190" t="str">
        <f>VLOOKUP(A1190,Ref!$L$2:$O$194,4,FALSE)</f>
        <v>Ontario</v>
      </c>
      <c r="C1190" t="s">
        <v>555</v>
      </c>
      <c r="D1190" t="str">
        <f>VLOOKUP(LEFT(C1190,3),Ref!$S$2:$T$4,2,FALSE)</f>
        <v>Dry</v>
      </c>
      <c r="E1190" t="str">
        <f t="shared" si="18"/>
        <v>By W and D</v>
      </c>
      <c r="F1190" t="str">
        <f>VLOOKUP(MID(C1190,4,10),Ref!$B$2:$E$19,4,FALSE)</f>
        <v>Sulfur</v>
      </c>
      <c r="G1190" s="1">
        <v>4393.97</v>
      </c>
      <c r="H1190" s="1">
        <f>VLOOKUP(MID(C1190,4,10),Ref!$B$2:$D$19,3,FALSE)*G1190</f>
        <v>2196.9850000000001</v>
      </c>
    </row>
    <row r="1191" spans="1:8" x14ac:dyDescent="0.25">
      <c r="A1191" t="s">
        <v>534</v>
      </c>
      <c r="B1191" t="str">
        <f>VLOOKUP(A1191,Ref!$L$2:$O$194,4,FALSE)</f>
        <v>Ontario</v>
      </c>
      <c r="C1191" t="s">
        <v>556</v>
      </c>
      <c r="D1191" t="str">
        <f>VLOOKUP(LEFT(C1191,3),Ref!$S$2:$T$4,2,FALSE)</f>
        <v>Dry</v>
      </c>
      <c r="E1191" t="str">
        <f t="shared" si="18"/>
        <v>By W and D</v>
      </c>
      <c r="F1191" t="str">
        <f>VLOOKUP(MID(C1191,4,10),Ref!$B$2:$E$19,4,FALSE)</f>
        <v>Sulfur</v>
      </c>
      <c r="G1191" s="1">
        <v>8.8355599999999992</v>
      </c>
      <c r="H1191" s="1">
        <f>VLOOKUP(MID(C1191,4,10),Ref!$B$2:$D$19,3,FALSE)*G1191</f>
        <v>2.8850808163265302</v>
      </c>
    </row>
    <row r="1192" spans="1:8" x14ac:dyDescent="0.25">
      <c r="A1192" t="s">
        <v>534</v>
      </c>
      <c r="B1192" t="str">
        <f>VLOOKUP(A1192,Ref!$L$2:$O$194,4,FALSE)</f>
        <v>Ontario</v>
      </c>
      <c r="C1192" t="s">
        <v>557</v>
      </c>
      <c r="D1192" t="str">
        <f>VLOOKUP(LEFT(C1192,3),Ref!$S$2:$T$4,2,FALSE)</f>
        <v>Dry</v>
      </c>
      <c r="E1192" t="str">
        <f t="shared" si="18"/>
        <v>By W and D</v>
      </c>
      <c r="F1192" t="str">
        <f>VLOOKUP(MID(C1192,4,10),Ref!$B$2:$E$19,4,FALSE)</f>
        <v>Sulfur</v>
      </c>
      <c r="G1192" s="1">
        <v>805.22500000000002</v>
      </c>
      <c r="H1192" s="1">
        <f>VLOOKUP(MID(C1192,4,10),Ref!$B$2:$D$19,3,FALSE)*G1192</f>
        <v>268.4083333333333</v>
      </c>
    </row>
    <row r="1193" spans="1:8" x14ac:dyDescent="0.25">
      <c r="A1193" t="s">
        <v>534</v>
      </c>
      <c r="B1193" t="str">
        <f>VLOOKUP(A1193,Ref!$L$2:$O$194,4,FALSE)</f>
        <v>Ontario</v>
      </c>
      <c r="C1193" t="s">
        <v>558</v>
      </c>
      <c r="D1193" t="str">
        <f>VLOOKUP(LEFT(C1193,3),Ref!$S$2:$T$4,2,FALSE)</f>
        <v>Wet</v>
      </c>
      <c r="E1193" t="str">
        <f t="shared" si="18"/>
        <v>By W and D</v>
      </c>
      <c r="F1193" t="str">
        <f>VLOOKUP(MID(C1193,4,10),Ref!$B$2:$E$19,4,FALSE)</f>
        <v>Sulfur</v>
      </c>
      <c r="G1193" s="1">
        <v>55.918700000000001</v>
      </c>
      <c r="H1193" s="1">
        <f>VLOOKUP(MID(C1193,4,10),Ref!$B$2:$D$19,3,FALSE)*G1193</f>
        <v>27.959350000000001</v>
      </c>
    </row>
    <row r="1194" spans="1:8" x14ac:dyDescent="0.25">
      <c r="A1194" t="s">
        <v>534</v>
      </c>
      <c r="B1194" t="str">
        <f>VLOOKUP(A1194,Ref!$L$2:$O$194,4,FALSE)</f>
        <v>Ontario</v>
      </c>
      <c r="C1194" t="s">
        <v>559</v>
      </c>
      <c r="D1194" t="str">
        <f>VLOOKUP(LEFT(C1194,3),Ref!$S$2:$T$4,2,FALSE)</f>
        <v>Wet</v>
      </c>
      <c r="E1194" t="str">
        <f t="shared" si="18"/>
        <v>By W and D</v>
      </c>
      <c r="F1194" t="str">
        <f>VLOOKUP(MID(C1194,4,10),Ref!$B$2:$E$19,4,FALSE)</f>
        <v>Sulfur</v>
      </c>
      <c r="G1194" s="1">
        <v>0.75088999999999995</v>
      </c>
      <c r="H1194" s="1">
        <f>VLOOKUP(MID(C1194,4,10),Ref!$B$2:$D$19,3,FALSE)*G1194</f>
        <v>0.24518857142857139</v>
      </c>
    </row>
    <row r="1195" spans="1:8" x14ac:dyDescent="0.25">
      <c r="A1195" t="s">
        <v>534</v>
      </c>
      <c r="B1195" t="str">
        <f>VLOOKUP(A1195,Ref!$L$2:$O$194,4,FALSE)</f>
        <v>Ontario</v>
      </c>
      <c r="C1195" t="s">
        <v>560</v>
      </c>
      <c r="D1195" t="str">
        <f>VLOOKUP(LEFT(C1195,3),Ref!$S$2:$T$4,2,FALSE)</f>
        <v>Wet</v>
      </c>
      <c r="E1195" t="str">
        <f t="shared" si="18"/>
        <v>By W and D</v>
      </c>
      <c r="F1195" t="str">
        <f>VLOOKUP(MID(C1195,4,10),Ref!$B$2:$E$19,4,FALSE)</f>
        <v>Sulfur</v>
      </c>
      <c r="G1195" s="1">
        <v>15255.7</v>
      </c>
      <c r="H1195" s="1">
        <f>VLOOKUP(MID(C1195,4,10),Ref!$B$2:$D$19,3,FALSE)*G1195</f>
        <v>5085.2333333333336</v>
      </c>
    </row>
    <row r="1196" spans="1:8" x14ac:dyDescent="0.25">
      <c r="A1196" t="s">
        <v>534</v>
      </c>
      <c r="B1196" t="str">
        <f>VLOOKUP(A1196,Ref!$L$2:$O$194,4,FALSE)</f>
        <v>Ontario</v>
      </c>
      <c r="C1196" t="s">
        <v>561</v>
      </c>
      <c r="D1196" t="str">
        <f>VLOOKUP(LEFT(C1196,3),Ref!$S$2:$T$4,2,FALSE)</f>
        <v>Total (Dry+Wet)</v>
      </c>
      <c r="E1196" t="str">
        <f t="shared" si="18"/>
        <v>Total</v>
      </c>
      <c r="F1196" t="str">
        <f>VLOOKUP(MID(C1196,4,10),Ref!$B$2:$E$19,4,FALSE)</f>
        <v>Sulfur</v>
      </c>
      <c r="G1196" s="1">
        <v>4449.8900000000003</v>
      </c>
      <c r="H1196" s="1">
        <f>VLOOKUP(MID(C1196,4,10),Ref!$B$2:$D$19,3,FALSE)*G1196</f>
        <v>2224.9450000000002</v>
      </c>
    </row>
    <row r="1197" spans="1:8" x14ac:dyDescent="0.25">
      <c r="A1197" t="s">
        <v>534</v>
      </c>
      <c r="B1197" t="str">
        <f>VLOOKUP(A1197,Ref!$L$2:$O$194,4,FALSE)</f>
        <v>Ontario</v>
      </c>
      <c r="C1197" t="s">
        <v>562</v>
      </c>
      <c r="D1197" t="str">
        <f>VLOOKUP(LEFT(C1197,3),Ref!$S$2:$T$4,2,FALSE)</f>
        <v>Total (Dry+Wet)</v>
      </c>
      <c r="E1197" t="str">
        <f t="shared" si="18"/>
        <v>Total</v>
      </c>
      <c r="F1197" t="str">
        <f>VLOOKUP(MID(C1197,4,10),Ref!$B$2:$E$19,4,FALSE)</f>
        <v>Sulfur</v>
      </c>
      <c r="G1197" s="1">
        <v>9.5864700000000003</v>
      </c>
      <c r="H1197" s="1">
        <f>VLOOKUP(MID(C1197,4,10),Ref!$B$2:$D$19,3,FALSE)*G1197</f>
        <v>3.1302759183673468</v>
      </c>
    </row>
    <row r="1198" spans="1:8" x14ac:dyDescent="0.25">
      <c r="A1198" t="s">
        <v>534</v>
      </c>
      <c r="B1198" t="str">
        <f>VLOOKUP(A1198,Ref!$L$2:$O$194,4,FALSE)</f>
        <v>Ontario</v>
      </c>
      <c r="C1198" t="s">
        <v>563</v>
      </c>
      <c r="D1198" t="str">
        <f>VLOOKUP(LEFT(C1198,3),Ref!$S$2:$T$4,2,FALSE)</f>
        <v>Total (Dry+Wet)</v>
      </c>
      <c r="E1198" t="str">
        <f t="shared" si="18"/>
        <v>Total</v>
      </c>
      <c r="F1198" t="str">
        <f>VLOOKUP(MID(C1198,4,10),Ref!$B$2:$E$19,4,FALSE)</f>
        <v>Sulfur</v>
      </c>
      <c r="G1198" s="1">
        <v>16060.9</v>
      </c>
      <c r="H1198" s="1">
        <f>VLOOKUP(MID(C1198,4,10),Ref!$B$2:$D$19,3,FALSE)*G1198</f>
        <v>5353.6333333333332</v>
      </c>
    </row>
    <row r="1199" spans="1:8" x14ac:dyDescent="0.25">
      <c r="A1199" t="s">
        <v>534</v>
      </c>
      <c r="B1199" t="str">
        <f>VLOOKUP(A1199,Ref!$L$2:$O$194,4,FALSE)</f>
        <v>Ontario</v>
      </c>
      <c r="C1199" t="s">
        <v>564</v>
      </c>
      <c r="D1199" t="str">
        <f>VLOOKUP(LEFT(C1199,3),Ref!$S$2:$T$4,2,FALSE)</f>
        <v>Dry</v>
      </c>
      <c r="E1199" t="str">
        <f t="shared" si="18"/>
        <v>By W and D</v>
      </c>
      <c r="F1199" t="str">
        <f>VLOOKUP(MID(C1199,4,10),Ref!$B$2:$E$19,4,FALSE)</f>
        <v>Total Sulfur</v>
      </c>
      <c r="G1199" s="1">
        <v>2468.2800000000002</v>
      </c>
      <c r="H1199" s="1">
        <f>VLOOKUP(MID(C1199,4,10),Ref!$B$2:$D$19,3,FALSE)*G1199</f>
        <v>2468.2800000000002</v>
      </c>
    </row>
    <row r="1200" spans="1:8" x14ac:dyDescent="0.25">
      <c r="A1200" t="s">
        <v>534</v>
      </c>
      <c r="B1200" t="str">
        <f>VLOOKUP(A1200,Ref!$L$2:$O$194,4,FALSE)</f>
        <v>Ontario</v>
      </c>
      <c r="C1200" t="s">
        <v>565</v>
      </c>
      <c r="D1200" t="str">
        <f>VLOOKUP(LEFT(C1200,3),Ref!$S$2:$T$4,2,FALSE)</f>
        <v>Wet</v>
      </c>
      <c r="E1200" t="str">
        <f t="shared" si="18"/>
        <v>By W and D</v>
      </c>
      <c r="F1200" t="str">
        <f>VLOOKUP(MID(C1200,4,10),Ref!$B$2:$E$19,4,FALSE)</f>
        <v>Total Sulfur</v>
      </c>
      <c r="G1200" s="1">
        <v>5113.3900000000003</v>
      </c>
      <c r="H1200" s="1">
        <f>VLOOKUP(MID(C1200,4,10),Ref!$B$2:$D$19,3,FALSE)*G1200</f>
        <v>5113.3900000000003</v>
      </c>
    </row>
    <row r="1201" spans="1:8" x14ac:dyDescent="0.25">
      <c r="A1201" t="s">
        <v>534</v>
      </c>
      <c r="B1201" t="str">
        <f>VLOOKUP(A1201,Ref!$L$2:$O$194,4,FALSE)</f>
        <v>Ontario</v>
      </c>
      <c r="C1201" t="s">
        <v>566</v>
      </c>
      <c r="D1201" t="str">
        <f>VLOOKUP(LEFT(C1201,3),Ref!$S$2:$T$4,2,FALSE)</f>
        <v>Total (Dry+Wet)</v>
      </c>
      <c r="E1201" t="str">
        <f t="shared" si="18"/>
        <v>Total</v>
      </c>
      <c r="F1201" t="str">
        <f>VLOOKUP(MID(C1201,4,10),Ref!$B$2:$E$19,4,FALSE)</f>
        <v>Total Sulfur</v>
      </c>
      <c r="G1201" s="1">
        <v>7581.67</v>
      </c>
      <c r="H1201" s="1">
        <f>VLOOKUP(MID(C1201,4,10),Ref!$B$2:$D$19,3,FALSE)*G1201</f>
        <v>7581.67</v>
      </c>
    </row>
    <row r="1202" spans="1:8" x14ac:dyDescent="0.25">
      <c r="A1202" t="s">
        <v>534</v>
      </c>
      <c r="B1202" t="str">
        <f>VLOOKUP(A1202,Ref!$L$2:$O$194,4,FALSE)</f>
        <v>Ontario</v>
      </c>
      <c r="C1202" t="s">
        <v>567</v>
      </c>
      <c r="D1202" t="str">
        <f>VLOOKUP(LEFT(C1202,3),Ref!$S$2:$T$4,2,FALSE)</f>
        <v>Dry</v>
      </c>
      <c r="E1202" t="str">
        <f t="shared" si="18"/>
        <v>By W and D</v>
      </c>
      <c r="F1202" t="str">
        <f>VLOOKUP(MID(C1202,4,10),Ref!$B$2:$E$19,4,FALSE)</f>
        <v>Nitrogen</v>
      </c>
      <c r="G1202" s="1">
        <v>144.226</v>
      </c>
      <c r="H1202" s="1">
        <f>VLOOKUP(MID(C1202,4,10),Ref!$B$2:$D$19,3,FALSE)*G1202</f>
        <v>67.305466666666661</v>
      </c>
    </row>
    <row r="1203" spans="1:8" x14ac:dyDescent="0.25">
      <c r="A1203" t="s">
        <v>534</v>
      </c>
      <c r="B1203" t="str">
        <f>VLOOKUP(A1203,Ref!$L$2:$O$194,4,FALSE)</f>
        <v>Ontario</v>
      </c>
      <c r="C1203" t="s">
        <v>568</v>
      </c>
      <c r="D1203" t="str">
        <f>VLOOKUP(LEFT(C1203,3),Ref!$S$2:$T$4,2,FALSE)</f>
        <v>Dry</v>
      </c>
      <c r="E1203" t="str">
        <f t="shared" si="18"/>
        <v>By W and D</v>
      </c>
      <c r="F1203" t="str">
        <f>VLOOKUP(MID(C1203,4,10),Ref!$B$2:$E$19,4,FALSE)</f>
        <v>Nitrogen</v>
      </c>
      <c r="G1203" s="1">
        <v>2394.92</v>
      </c>
      <c r="H1203" s="1">
        <f>VLOOKUP(MID(C1203,4,10),Ref!$B$2:$D$19,3,FALSE)*G1203</f>
        <v>728.88869565217396</v>
      </c>
    </row>
    <row r="1204" spans="1:8" x14ac:dyDescent="0.25">
      <c r="A1204" t="s">
        <v>534</v>
      </c>
      <c r="B1204" t="str">
        <f>VLOOKUP(A1204,Ref!$L$2:$O$194,4,FALSE)</f>
        <v>Ontario</v>
      </c>
      <c r="C1204" t="s">
        <v>569</v>
      </c>
      <c r="D1204" t="str">
        <f>VLOOKUP(LEFT(C1204,3),Ref!$S$2:$T$4,2,FALSE)</f>
        <v>Dry</v>
      </c>
      <c r="E1204" t="str">
        <f t="shared" si="18"/>
        <v>By W and D</v>
      </c>
      <c r="F1204" t="str">
        <f>VLOOKUP(MID(C1204,4,10),Ref!$B$2:$E$19,4,FALSE)</f>
        <v>Nitrogen</v>
      </c>
      <c r="G1204" s="1">
        <v>6.92035</v>
      </c>
      <c r="H1204" s="1">
        <f>VLOOKUP(MID(C1204,4,10),Ref!$B$2:$D$19,3,FALSE)*G1204</f>
        <v>1.5626596774193549</v>
      </c>
    </row>
    <row r="1205" spans="1:8" x14ac:dyDescent="0.25">
      <c r="A1205" t="s">
        <v>534</v>
      </c>
      <c r="B1205" t="str">
        <f>VLOOKUP(A1205,Ref!$L$2:$O$194,4,FALSE)</f>
        <v>Ontario</v>
      </c>
      <c r="C1205" t="s">
        <v>570</v>
      </c>
      <c r="D1205" t="str">
        <f>VLOOKUP(LEFT(C1205,3),Ref!$S$2:$T$4,2,FALSE)</f>
        <v>Dry</v>
      </c>
      <c r="E1205" t="str">
        <f t="shared" si="18"/>
        <v>By W and D</v>
      </c>
      <c r="F1205" t="str">
        <f>VLOOKUP(MID(C1205,4,10),Ref!$B$2:$E$19,4,FALSE)</f>
        <v>Nitrogen</v>
      </c>
      <c r="G1205" s="1">
        <v>197.53</v>
      </c>
      <c r="H1205" s="1">
        <f>VLOOKUP(MID(C1205,4,10),Ref!$B$2:$D$19,3,FALSE)*G1205</f>
        <v>51.211481481481478</v>
      </c>
    </row>
    <row r="1206" spans="1:8" x14ac:dyDescent="0.25">
      <c r="A1206" t="s">
        <v>534</v>
      </c>
      <c r="B1206" t="str">
        <f>VLOOKUP(A1206,Ref!$L$2:$O$194,4,FALSE)</f>
        <v>Ontario</v>
      </c>
      <c r="C1206" t="s">
        <v>571</v>
      </c>
      <c r="D1206" t="str">
        <f>VLOOKUP(LEFT(C1206,3),Ref!$S$2:$T$4,2,FALSE)</f>
        <v>Dry</v>
      </c>
      <c r="E1206" t="str">
        <f t="shared" si="18"/>
        <v>By W and D</v>
      </c>
      <c r="F1206" t="str">
        <f>VLOOKUP(MID(C1206,4,10),Ref!$B$2:$E$19,4,FALSE)</f>
        <v>Nitrogen</v>
      </c>
      <c r="G1206" s="1">
        <v>7890.32</v>
      </c>
      <c r="H1206" s="1">
        <f>VLOOKUP(MID(C1206,4,10),Ref!$B$2:$D$19,3,FALSE)*G1206</f>
        <v>1753.4044444444444</v>
      </c>
    </row>
    <row r="1207" spans="1:8" x14ac:dyDescent="0.25">
      <c r="A1207" t="s">
        <v>534</v>
      </c>
      <c r="B1207" t="str">
        <f>VLOOKUP(A1207,Ref!$L$2:$O$194,4,FALSE)</f>
        <v>Ontario</v>
      </c>
      <c r="C1207" t="s">
        <v>572</v>
      </c>
      <c r="D1207" t="str">
        <f>VLOOKUP(LEFT(C1207,3),Ref!$S$2:$T$4,2,FALSE)</f>
        <v>Dry</v>
      </c>
      <c r="E1207" t="str">
        <f t="shared" si="18"/>
        <v>By W and D</v>
      </c>
      <c r="F1207" t="str">
        <f>VLOOKUP(MID(C1207,4,10),Ref!$B$2:$E$19,4,FALSE)</f>
        <v>Nitrogen</v>
      </c>
      <c r="G1207" s="1">
        <v>6.3540799999999997</v>
      </c>
      <c r="H1207" s="1">
        <f>VLOOKUP(MID(C1207,4,10),Ref!$B$2:$D$19,3,FALSE)*G1207</f>
        <v>1.8927046808510637</v>
      </c>
    </row>
    <row r="1208" spans="1:8" x14ac:dyDescent="0.25">
      <c r="A1208" t="s">
        <v>534</v>
      </c>
      <c r="B1208" t="str">
        <f>VLOOKUP(A1208,Ref!$L$2:$O$194,4,FALSE)</f>
        <v>Ontario</v>
      </c>
      <c r="C1208" t="s">
        <v>573</v>
      </c>
      <c r="D1208" t="str">
        <f>VLOOKUP(LEFT(C1208,3),Ref!$S$2:$T$4,2,FALSE)</f>
        <v>Dry</v>
      </c>
      <c r="E1208" t="str">
        <f t="shared" si="18"/>
        <v>By W and D</v>
      </c>
      <c r="F1208" t="str">
        <f>VLOOKUP(MID(C1208,4,10),Ref!$B$2:$E$19,4,FALSE)</f>
        <v>Nitrogen</v>
      </c>
      <c r="G1208" s="1">
        <v>1155.31</v>
      </c>
      <c r="H1208" s="1">
        <f>VLOOKUP(MID(C1208,4,10),Ref!$B$2:$D$19,3,FALSE)*G1208</f>
        <v>133.67223140495867</v>
      </c>
    </row>
    <row r="1209" spans="1:8" x14ac:dyDescent="0.25">
      <c r="A1209" t="s">
        <v>534</v>
      </c>
      <c r="B1209" t="str">
        <f>VLOOKUP(A1209,Ref!$L$2:$O$194,4,FALSE)</f>
        <v>Ontario</v>
      </c>
      <c r="C1209" t="s">
        <v>574</v>
      </c>
      <c r="D1209" t="str">
        <f>VLOOKUP(LEFT(C1209,3),Ref!$S$2:$T$4,2,FALSE)</f>
        <v>Dry</v>
      </c>
      <c r="E1209" t="str">
        <f t="shared" si="18"/>
        <v>By W and D</v>
      </c>
      <c r="F1209" t="str">
        <f>VLOOKUP(MID(C1209,4,10),Ref!$B$2:$E$19,4,FALSE)</f>
        <v>Nitrogen</v>
      </c>
      <c r="G1209" s="1">
        <v>567.61</v>
      </c>
      <c r="H1209" s="1">
        <f>VLOOKUP(MID(C1209,4,10),Ref!$B$2:$D$19,3,FALSE)*G1209</f>
        <v>58.863259259259259</v>
      </c>
    </row>
    <row r="1210" spans="1:8" x14ac:dyDescent="0.25">
      <c r="A1210" t="s">
        <v>534</v>
      </c>
      <c r="B1210" t="str">
        <f>VLOOKUP(A1210,Ref!$L$2:$O$194,4,FALSE)</f>
        <v>Ontario</v>
      </c>
      <c r="C1210" t="s">
        <v>575</v>
      </c>
      <c r="D1210" t="str">
        <f>VLOOKUP(LEFT(C1210,3),Ref!$S$2:$T$4,2,FALSE)</f>
        <v>Dry</v>
      </c>
      <c r="E1210" t="str">
        <f t="shared" si="18"/>
        <v>By W and D</v>
      </c>
      <c r="F1210" t="str">
        <f>VLOOKUP(MID(C1210,4,10),Ref!$B$2:$E$19,4,FALSE)</f>
        <v>Nitrogen</v>
      </c>
      <c r="G1210" s="1">
        <v>1173.19</v>
      </c>
      <c r="H1210" s="1">
        <f>VLOOKUP(MID(C1210,4,10),Ref!$B$2:$D$19,3,FALSE)*G1210</f>
        <v>138.02235294117648</v>
      </c>
    </row>
    <row r="1211" spans="1:8" x14ac:dyDescent="0.25">
      <c r="A1211" t="s">
        <v>534</v>
      </c>
      <c r="B1211" t="str">
        <f>VLOOKUP(A1211,Ref!$L$2:$O$194,4,FALSE)</f>
        <v>Ontario</v>
      </c>
      <c r="C1211" t="s">
        <v>576</v>
      </c>
      <c r="D1211" t="str">
        <f>VLOOKUP(LEFT(C1211,3),Ref!$S$2:$T$4,2,FALSE)</f>
        <v>Dry</v>
      </c>
      <c r="E1211" t="str">
        <f t="shared" si="18"/>
        <v>By W and D</v>
      </c>
      <c r="F1211" t="str">
        <f>VLOOKUP(MID(C1211,4,10),Ref!$B$2:$E$19,4,FALSE)</f>
        <v>Nitrogen</v>
      </c>
      <c r="G1211" s="1">
        <v>3.7058900000000001</v>
      </c>
      <c r="H1211" s="1">
        <f>VLOOKUP(MID(C1211,4,10),Ref!$B$2:$D$19,3,FALSE)*G1211</f>
        <v>0.65673999999999999</v>
      </c>
    </row>
    <row r="1212" spans="1:8" x14ac:dyDescent="0.25">
      <c r="A1212" t="s">
        <v>534</v>
      </c>
      <c r="B1212" t="str">
        <f>VLOOKUP(A1212,Ref!$L$2:$O$194,4,FALSE)</f>
        <v>Ontario</v>
      </c>
      <c r="C1212" t="s">
        <v>577</v>
      </c>
      <c r="D1212" t="str">
        <f>VLOOKUP(LEFT(C1212,3),Ref!$S$2:$T$4,2,FALSE)</f>
        <v>Dry</v>
      </c>
      <c r="E1212" t="str">
        <f t="shared" si="18"/>
        <v>By W and D</v>
      </c>
      <c r="F1212" t="str">
        <f>VLOOKUP(MID(C1212,4,10),Ref!$B$2:$E$19,4,FALSE)</f>
        <v>Nitrogen</v>
      </c>
      <c r="G1212" s="1">
        <v>3183.79</v>
      </c>
      <c r="H1212" s="1">
        <f>VLOOKUP(MID(C1212,4,10),Ref!$B$2:$D$19,3,FALSE)*G1212</f>
        <v>2621.944705882353</v>
      </c>
    </row>
    <row r="1213" spans="1:8" x14ac:dyDescent="0.25">
      <c r="A1213" t="s">
        <v>534</v>
      </c>
      <c r="B1213" t="str">
        <f>VLOOKUP(A1213,Ref!$L$2:$O$194,4,FALSE)</f>
        <v>Ontario</v>
      </c>
      <c r="C1213" t="s">
        <v>578</v>
      </c>
      <c r="D1213" t="str">
        <f>VLOOKUP(LEFT(C1213,3),Ref!$S$2:$T$4,2,FALSE)</f>
        <v>Dry</v>
      </c>
      <c r="E1213" t="str">
        <f t="shared" si="18"/>
        <v>By W and D</v>
      </c>
      <c r="F1213" t="str">
        <f>VLOOKUP(MID(C1213,4,10),Ref!$B$2:$E$19,4,FALSE)</f>
        <v>Nitrogen</v>
      </c>
      <c r="G1213" s="1">
        <v>747.78899999999999</v>
      </c>
      <c r="H1213" s="1">
        <f>VLOOKUP(MID(C1213,4,10),Ref!$B$2:$D$19,3,FALSE)*G1213</f>
        <v>168.8555806451613</v>
      </c>
    </row>
    <row r="1214" spans="1:8" x14ac:dyDescent="0.25">
      <c r="A1214" t="s">
        <v>534</v>
      </c>
      <c r="B1214" t="str">
        <f>VLOOKUP(A1214,Ref!$L$2:$O$194,4,FALSE)</f>
        <v>Ontario</v>
      </c>
      <c r="C1214" t="s">
        <v>579</v>
      </c>
      <c r="D1214" t="str">
        <f>VLOOKUP(LEFT(C1214,3),Ref!$S$2:$T$4,2,FALSE)</f>
        <v>Dry</v>
      </c>
      <c r="E1214" t="str">
        <f t="shared" si="18"/>
        <v>By W and D</v>
      </c>
      <c r="F1214" t="str">
        <f>VLOOKUP(MID(C1214,4,10),Ref!$B$2:$E$19,4,FALSE)</f>
        <v>Nitrogen</v>
      </c>
      <c r="G1214" s="1">
        <v>477.02199999999999</v>
      </c>
      <c r="H1214" s="1">
        <f>VLOOKUP(MID(C1214,4,10),Ref!$B$2:$D$19,3,FALSE)*G1214</f>
        <v>371.01711111111109</v>
      </c>
    </row>
    <row r="1215" spans="1:8" x14ac:dyDescent="0.25">
      <c r="A1215" t="s">
        <v>534</v>
      </c>
      <c r="B1215" t="str">
        <f>VLOOKUP(A1215,Ref!$L$2:$O$194,4,FALSE)</f>
        <v>Ontario</v>
      </c>
      <c r="C1215" t="s">
        <v>580</v>
      </c>
      <c r="D1215" t="str">
        <f>VLOOKUP(LEFT(C1215,3),Ref!$S$2:$T$4,2,FALSE)</f>
        <v>Wet</v>
      </c>
      <c r="E1215" t="str">
        <f t="shared" si="18"/>
        <v>By W and D</v>
      </c>
      <c r="F1215" t="str">
        <f>VLOOKUP(MID(C1215,4,10),Ref!$B$2:$E$19,4,FALSE)</f>
        <v>Nitrogen</v>
      </c>
      <c r="G1215" s="1">
        <v>3.5166200000000002E-7</v>
      </c>
      <c r="H1215" s="1">
        <f>VLOOKUP(MID(C1215,4,10),Ref!$B$2:$D$19,3,FALSE)*G1215</f>
        <v>1.6410893333333335E-7</v>
      </c>
    </row>
    <row r="1216" spans="1:8" x14ac:dyDescent="0.25">
      <c r="A1216" t="s">
        <v>534</v>
      </c>
      <c r="B1216" t="str">
        <f>VLOOKUP(A1216,Ref!$L$2:$O$194,4,FALSE)</f>
        <v>Ontario</v>
      </c>
      <c r="C1216" t="s">
        <v>581</v>
      </c>
      <c r="D1216" t="str">
        <f>VLOOKUP(LEFT(C1216,3),Ref!$S$2:$T$4,2,FALSE)</f>
        <v>Wet</v>
      </c>
      <c r="E1216" t="str">
        <f t="shared" si="18"/>
        <v>By W and D</v>
      </c>
      <c r="F1216" t="str">
        <f>VLOOKUP(MID(C1216,4,10),Ref!$B$2:$E$19,4,FALSE)</f>
        <v>Nitrogen</v>
      </c>
      <c r="G1216" s="1">
        <v>2.5177899999999999E-4</v>
      </c>
      <c r="H1216" s="1">
        <f>VLOOKUP(MID(C1216,4,10),Ref!$B$2:$D$19,3,FALSE)*G1216</f>
        <v>7.6628391304347823E-5</v>
      </c>
    </row>
    <row r="1217" spans="1:8" x14ac:dyDescent="0.25">
      <c r="A1217" t="s">
        <v>534</v>
      </c>
      <c r="B1217" t="str">
        <f>VLOOKUP(A1217,Ref!$L$2:$O$194,4,FALSE)</f>
        <v>Ontario</v>
      </c>
      <c r="C1217" t="s">
        <v>582</v>
      </c>
      <c r="D1217" t="str">
        <f>VLOOKUP(LEFT(C1217,3),Ref!$S$2:$T$4,2,FALSE)</f>
        <v>Wet</v>
      </c>
      <c r="E1217" t="str">
        <f t="shared" si="18"/>
        <v>By W and D</v>
      </c>
      <c r="F1217" t="str">
        <f>VLOOKUP(MID(C1217,4,10),Ref!$B$2:$E$19,4,FALSE)</f>
        <v>Nitrogen</v>
      </c>
      <c r="G1217" s="1">
        <v>9.1082300000000007</v>
      </c>
      <c r="H1217" s="1">
        <f>VLOOKUP(MID(C1217,4,10),Ref!$B$2:$D$19,3,FALSE)*G1217</f>
        <v>2.0566970967741938</v>
      </c>
    </row>
    <row r="1218" spans="1:8" x14ac:dyDescent="0.25">
      <c r="A1218" t="s">
        <v>534</v>
      </c>
      <c r="B1218" t="str">
        <f>VLOOKUP(A1218,Ref!$L$2:$O$194,4,FALSE)</f>
        <v>Ontario</v>
      </c>
      <c r="C1218" t="s">
        <v>583</v>
      </c>
      <c r="D1218" t="str">
        <f>VLOOKUP(LEFT(C1218,3),Ref!$S$2:$T$4,2,FALSE)</f>
        <v>Wet</v>
      </c>
      <c r="E1218" t="str">
        <f t="shared" si="18"/>
        <v>By W and D</v>
      </c>
      <c r="F1218" t="str">
        <f>VLOOKUP(MID(C1218,4,10),Ref!$B$2:$E$19,4,FALSE)</f>
        <v>Nitrogen</v>
      </c>
      <c r="G1218" s="1">
        <v>25.331</v>
      </c>
      <c r="H1218" s="1">
        <f>VLOOKUP(MID(C1218,4,10),Ref!$B$2:$D$19,3,FALSE)*G1218</f>
        <v>6.5672962962962957</v>
      </c>
    </row>
    <row r="1219" spans="1:8" x14ac:dyDescent="0.25">
      <c r="A1219" t="s">
        <v>534</v>
      </c>
      <c r="B1219" t="str">
        <f>VLOOKUP(A1219,Ref!$L$2:$O$194,4,FALSE)</f>
        <v>Ontario</v>
      </c>
      <c r="C1219" t="s">
        <v>584</v>
      </c>
      <c r="D1219" t="str">
        <f>VLOOKUP(LEFT(C1219,3),Ref!$S$2:$T$4,2,FALSE)</f>
        <v>Wet</v>
      </c>
      <c r="E1219" t="str">
        <f t="shared" ref="E1219:E1282" si="19">IF(OR(D1219="Dry",D1219="Wet"),"By W and D","Total")</f>
        <v>By W and D</v>
      </c>
      <c r="F1219" t="str">
        <f>VLOOKUP(MID(C1219,4,10),Ref!$B$2:$E$19,4,FALSE)</f>
        <v>Nitrogen</v>
      </c>
      <c r="G1219" s="1">
        <v>9017.65</v>
      </c>
      <c r="H1219" s="1">
        <f>VLOOKUP(MID(C1219,4,10),Ref!$B$2:$D$19,3,FALSE)*G1219</f>
        <v>2003.922222222222</v>
      </c>
    </row>
    <row r="1220" spans="1:8" x14ac:dyDescent="0.25">
      <c r="A1220" t="s">
        <v>534</v>
      </c>
      <c r="B1220" t="str">
        <f>VLOOKUP(A1220,Ref!$L$2:$O$194,4,FALSE)</f>
        <v>Ontario</v>
      </c>
      <c r="C1220" t="s">
        <v>585</v>
      </c>
      <c r="D1220" t="str">
        <f>VLOOKUP(LEFT(C1220,3),Ref!$S$2:$T$4,2,FALSE)</f>
        <v>Wet</v>
      </c>
      <c r="E1220" t="str">
        <f t="shared" si="19"/>
        <v>By W and D</v>
      </c>
      <c r="F1220" t="str">
        <f>VLOOKUP(MID(C1220,4,10),Ref!$B$2:$E$19,4,FALSE)</f>
        <v>Nitrogen</v>
      </c>
      <c r="G1220" s="1">
        <v>1.01034E-2</v>
      </c>
      <c r="H1220" s="1">
        <f>VLOOKUP(MID(C1220,4,10),Ref!$B$2:$D$19,3,FALSE)*G1220</f>
        <v>3.0095234042553189E-3</v>
      </c>
    </row>
    <row r="1221" spans="1:8" x14ac:dyDescent="0.25">
      <c r="A1221" t="s">
        <v>534</v>
      </c>
      <c r="B1221" t="str">
        <f>VLOOKUP(A1221,Ref!$L$2:$O$194,4,FALSE)</f>
        <v>Ontario</v>
      </c>
      <c r="C1221" t="s">
        <v>586</v>
      </c>
      <c r="D1221" t="str">
        <f>VLOOKUP(LEFT(C1221,3),Ref!$S$2:$T$4,2,FALSE)</f>
        <v>Wet</v>
      </c>
      <c r="E1221" t="str">
        <f t="shared" si="19"/>
        <v>By W and D</v>
      </c>
      <c r="F1221" t="str">
        <f>VLOOKUP(MID(C1221,4,10),Ref!$B$2:$E$19,4,FALSE)</f>
        <v>Nitrogen</v>
      </c>
      <c r="G1221" s="1">
        <v>0.34519699999999998</v>
      </c>
      <c r="H1221" s="1">
        <f>VLOOKUP(MID(C1221,4,10),Ref!$B$2:$D$19,3,FALSE)*G1221</f>
        <v>3.9940148760330578E-2</v>
      </c>
    </row>
    <row r="1222" spans="1:8" x14ac:dyDescent="0.25">
      <c r="A1222" t="s">
        <v>534</v>
      </c>
      <c r="B1222" t="str">
        <f>VLOOKUP(A1222,Ref!$L$2:$O$194,4,FALSE)</f>
        <v>Ontario</v>
      </c>
      <c r="C1222" t="s">
        <v>587</v>
      </c>
      <c r="D1222" t="str">
        <f>VLOOKUP(LEFT(C1222,3),Ref!$S$2:$T$4,2,FALSE)</f>
        <v>Wet</v>
      </c>
      <c r="E1222" t="str">
        <f t="shared" si="19"/>
        <v>By W and D</v>
      </c>
      <c r="F1222" t="str">
        <f>VLOOKUP(MID(C1222,4,10),Ref!$B$2:$E$19,4,FALSE)</f>
        <v>Nitrogen</v>
      </c>
      <c r="G1222" s="1">
        <v>0.17164399999999999</v>
      </c>
      <c r="H1222" s="1">
        <f>VLOOKUP(MID(C1222,4,10),Ref!$B$2:$D$19,3,FALSE)*G1222</f>
        <v>1.7800118518518517E-2</v>
      </c>
    </row>
    <row r="1223" spans="1:8" x14ac:dyDescent="0.25">
      <c r="A1223" t="s">
        <v>534</v>
      </c>
      <c r="B1223" t="str">
        <f>VLOOKUP(A1223,Ref!$L$2:$O$194,4,FALSE)</f>
        <v>Ontario</v>
      </c>
      <c r="C1223" t="s">
        <v>588</v>
      </c>
      <c r="D1223" t="str">
        <f>VLOOKUP(LEFT(C1223,3),Ref!$S$2:$T$4,2,FALSE)</f>
        <v>Wet</v>
      </c>
      <c r="E1223" t="str">
        <f t="shared" si="19"/>
        <v>By W and D</v>
      </c>
      <c r="F1223" t="str">
        <f>VLOOKUP(MID(C1223,4,10),Ref!$B$2:$E$19,4,FALSE)</f>
        <v>Nitrogen</v>
      </c>
      <c r="G1223" s="1">
        <v>1285.68</v>
      </c>
      <c r="H1223" s="1">
        <f>VLOOKUP(MID(C1223,4,10),Ref!$B$2:$D$19,3,FALSE)*G1223</f>
        <v>151.25647058823529</v>
      </c>
    </row>
    <row r="1224" spans="1:8" x14ac:dyDescent="0.25">
      <c r="A1224" t="s">
        <v>534</v>
      </c>
      <c r="B1224" t="str">
        <f>VLOOKUP(A1224,Ref!$L$2:$O$194,4,FALSE)</f>
        <v>Ontario</v>
      </c>
      <c r="C1224" t="s">
        <v>589</v>
      </c>
      <c r="D1224" t="str">
        <f>VLOOKUP(LEFT(C1224,3),Ref!$S$2:$T$4,2,FALSE)</f>
        <v>Wet</v>
      </c>
      <c r="E1224" t="str">
        <f t="shared" si="19"/>
        <v>By W and D</v>
      </c>
      <c r="F1224" t="str">
        <f>VLOOKUP(MID(C1224,4,10),Ref!$B$2:$E$19,4,FALSE)</f>
        <v>Nitrogen</v>
      </c>
      <c r="G1224" s="1">
        <v>5.1102100000000004</v>
      </c>
      <c r="H1224" s="1">
        <f>VLOOKUP(MID(C1224,4,10),Ref!$B$2:$D$19,3,FALSE)*G1224</f>
        <v>0.90560683544303799</v>
      </c>
    </row>
    <row r="1225" spans="1:8" x14ac:dyDescent="0.25">
      <c r="A1225" t="s">
        <v>534</v>
      </c>
      <c r="B1225" t="str">
        <f>VLOOKUP(A1225,Ref!$L$2:$O$194,4,FALSE)</f>
        <v>Ontario</v>
      </c>
      <c r="C1225" t="s">
        <v>590</v>
      </c>
      <c r="D1225" t="str">
        <f>VLOOKUP(LEFT(C1225,3),Ref!$S$2:$T$4,2,FALSE)</f>
        <v>Wet</v>
      </c>
      <c r="E1225" t="str">
        <f t="shared" si="19"/>
        <v>By W and D</v>
      </c>
      <c r="F1225" t="str">
        <f>VLOOKUP(MID(C1225,4,10),Ref!$B$2:$E$19,4,FALSE)</f>
        <v>Nitrogen</v>
      </c>
      <c r="G1225" s="1">
        <v>270.67700000000002</v>
      </c>
      <c r="H1225" s="1">
        <f>VLOOKUP(MID(C1225,4,10),Ref!$B$2:$D$19,3,FALSE)*G1225</f>
        <v>222.91047058823531</v>
      </c>
    </row>
    <row r="1226" spans="1:8" x14ac:dyDescent="0.25">
      <c r="A1226" t="s">
        <v>534</v>
      </c>
      <c r="B1226" t="str">
        <f>VLOOKUP(A1226,Ref!$L$2:$O$194,4,FALSE)</f>
        <v>Ontario</v>
      </c>
      <c r="C1226" t="s">
        <v>591</v>
      </c>
      <c r="D1226" t="str">
        <f>VLOOKUP(LEFT(C1226,3),Ref!$S$2:$T$4,2,FALSE)</f>
        <v>Wet</v>
      </c>
      <c r="E1226" t="str">
        <f t="shared" si="19"/>
        <v>By W and D</v>
      </c>
      <c r="F1226" t="str">
        <f>VLOOKUP(MID(C1226,4,10),Ref!$B$2:$E$19,4,FALSE)</f>
        <v>Nitrogen</v>
      </c>
      <c r="G1226" s="1">
        <v>1772.85</v>
      </c>
      <c r="H1226" s="1">
        <f>VLOOKUP(MID(C1226,4,10),Ref!$B$2:$D$19,3,FALSE)*G1226</f>
        <v>400.32096774193548</v>
      </c>
    </row>
    <row r="1227" spans="1:8" x14ac:dyDescent="0.25">
      <c r="A1227" t="s">
        <v>534</v>
      </c>
      <c r="B1227" t="str">
        <f>VLOOKUP(A1227,Ref!$L$2:$O$194,4,FALSE)</f>
        <v>Ontario</v>
      </c>
      <c r="C1227" t="s">
        <v>592</v>
      </c>
      <c r="D1227" t="str">
        <f>VLOOKUP(LEFT(C1227,3),Ref!$S$2:$T$4,2,FALSE)</f>
        <v>Wet</v>
      </c>
      <c r="E1227" t="str">
        <f t="shared" si="19"/>
        <v>By W and D</v>
      </c>
      <c r="F1227" t="str">
        <f>VLOOKUP(MID(C1227,4,10),Ref!$B$2:$E$19,4,FALSE)</f>
        <v>Nitrogen</v>
      </c>
      <c r="G1227" s="1">
        <v>2819.07</v>
      </c>
      <c r="H1227" s="1">
        <f>VLOOKUP(MID(C1227,4,10),Ref!$B$2:$D$19,3,FALSE)*G1227</f>
        <v>2192.61</v>
      </c>
    </row>
    <row r="1228" spans="1:8" x14ac:dyDescent="0.25">
      <c r="A1228" t="s">
        <v>534</v>
      </c>
      <c r="B1228" t="str">
        <f>VLOOKUP(A1228,Ref!$L$2:$O$194,4,FALSE)</f>
        <v>Ontario</v>
      </c>
      <c r="C1228" t="s">
        <v>593</v>
      </c>
      <c r="D1228" t="str">
        <f>VLOOKUP(LEFT(C1228,3),Ref!$S$2:$T$4,2,FALSE)</f>
        <v>Total (Dry+Wet)</v>
      </c>
      <c r="E1228" t="str">
        <f t="shared" si="19"/>
        <v>Total</v>
      </c>
      <c r="F1228" t="str">
        <f>VLOOKUP(MID(C1228,4,10),Ref!$B$2:$E$19,4,FALSE)</f>
        <v>Nitrogen</v>
      </c>
      <c r="G1228" s="1">
        <v>144.226</v>
      </c>
      <c r="H1228" s="1">
        <f>VLOOKUP(MID(C1228,4,10),Ref!$B$2:$D$19,3,FALSE)*G1228</f>
        <v>67.305466666666661</v>
      </c>
    </row>
    <row r="1229" spans="1:8" x14ac:dyDescent="0.25">
      <c r="A1229" t="s">
        <v>534</v>
      </c>
      <c r="B1229" t="str">
        <f>VLOOKUP(A1229,Ref!$L$2:$O$194,4,FALSE)</f>
        <v>Ontario</v>
      </c>
      <c r="C1229" t="s">
        <v>594</v>
      </c>
      <c r="D1229" t="str">
        <f>VLOOKUP(LEFT(C1229,3),Ref!$S$2:$T$4,2,FALSE)</f>
        <v>Total (Dry+Wet)</v>
      </c>
      <c r="E1229" t="str">
        <f t="shared" si="19"/>
        <v>Total</v>
      </c>
      <c r="F1229" t="str">
        <f>VLOOKUP(MID(C1229,4,10),Ref!$B$2:$E$19,4,FALSE)</f>
        <v>Nitrogen</v>
      </c>
      <c r="G1229" s="1">
        <v>2394.92</v>
      </c>
      <c r="H1229" s="1">
        <f>VLOOKUP(MID(C1229,4,10),Ref!$B$2:$D$19,3,FALSE)*G1229</f>
        <v>728.88869565217396</v>
      </c>
    </row>
    <row r="1230" spans="1:8" x14ac:dyDescent="0.25">
      <c r="A1230" t="s">
        <v>534</v>
      </c>
      <c r="B1230" t="str">
        <f>VLOOKUP(A1230,Ref!$L$2:$O$194,4,FALSE)</f>
        <v>Ontario</v>
      </c>
      <c r="C1230" t="s">
        <v>595</v>
      </c>
      <c r="D1230" t="str">
        <f>VLOOKUP(LEFT(C1230,3),Ref!$S$2:$T$4,2,FALSE)</f>
        <v>Total (Dry+Wet)</v>
      </c>
      <c r="E1230" t="str">
        <f t="shared" si="19"/>
        <v>Total</v>
      </c>
      <c r="F1230" t="str">
        <f>VLOOKUP(MID(C1230,4,10),Ref!$B$2:$E$19,4,FALSE)</f>
        <v>Nitrogen</v>
      </c>
      <c r="G1230" s="1">
        <v>16.028500000000001</v>
      </c>
      <c r="H1230" s="1">
        <f>VLOOKUP(MID(C1230,4,10),Ref!$B$2:$D$19,3,FALSE)*G1230</f>
        <v>3.6193387096774194</v>
      </c>
    </row>
    <row r="1231" spans="1:8" x14ac:dyDescent="0.25">
      <c r="A1231" t="s">
        <v>534</v>
      </c>
      <c r="B1231" t="str">
        <f>VLOOKUP(A1231,Ref!$L$2:$O$194,4,FALSE)</f>
        <v>Ontario</v>
      </c>
      <c r="C1231" t="s">
        <v>596</v>
      </c>
      <c r="D1231" t="str">
        <f>VLOOKUP(LEFT(C1231,3),Ref!$S$2:$T$4,2,FALSE)</f>
        <v>Total (Dry+Wet)</v>
      </c>
      <c r="E1231" t="str">
        <f t="shared" si="19"/>
        <v>Total</v>
      </c>
      <c r="F1231" t="str">
        <f>VLOOKUP(MID(C1231,4,10),Ref!$B$2:$E$19,4,FALSE)</f>
        <v>Nitrogen</v>
      </c>
      <c r="G1231" s="1">
        <v>222.86199999999999</v>
      </c>
      <c r="H1231" s="1">
        <f>VLOOKUP(MID(C1231,4,10),Ref!$B$2:$D$19,3,FALSE)*G1231</f>
        <v>57.779037037037035</v>
      </c>
    </row>
    <row r="1232" spans="1:8" x14ac:dyDescent="0.25">
      <c r="A1232" t="s">
        <v>534</v>
      </c>
      <c r="B1232" t="str">
        <f>VLOOKUP(A1232,Ref!$L$2:$O$194,4,FALSE)</f>
        <v>Ontario</v>
      </c>
      <c r="C1232" t="s">
        <v>597</v>
      </c>
      <c r="D1232" t="str">
        <f>VLOOKUP(LEFT(C1232,3),Ref!$S$2:$T$4,2,FALSE)</f>
        <v>Total (Dry+Wet)</v>
      </c>
      <c r="E1232" t="str">
        <f t="shared" si="19"/>
        <v>Total</v>
      </c>
      <c r="F1232" t="str">
        <f>VLOOKUP(MID(C1232,4,10),Ref!$B$2:$E$19,4,FALSE)</f>
        <v>Nitrogen</v>
      </c>
      <c r="G1232" s="1">
        <v>16907.900000000001</v>
      </c>
      <c r="H1232" s="1">
        <f>VLOOKUP(MID(C1232,4,10),Ref!$B$2:$D$19,3,FALSE)*G1232</f>
        <v>3757.3111111111111</v>
      </c>
    </row>
    <row r="1233" spans="1:8" x14ac:dyDescent="0.25">
      <c r="A1233" t="s">
        <v>534</v>
      </c>
      <c r="B1233" t="str">
        <f>VLOOKUP(A1233,Ref!$L$2:$O$194,4,FALSE)</f>
        <v>Ontario</v>
      </c>
      <c r="C1233" t="s">
        <v>598</v>
      </c>
      <c r="D1233" t="str">
        <f>VLOOKUP(LEFT(C1233,3),Ref!$S$2:$T$4,2,FALSE)</f>
        <v>Total (Dry+Wet)</v>
      </c>
      <c r="E1233" t="str">
        <f t="shared" si="19"/>
        <v>Total</v>
      </c>
      <c r="F1233" t="str">
        <f>VLOOKUP(MID(C1233,4,10),Ref!$B$2:$E$19,4,FALSE)</f>
        <v>Nitrogen</v>
      </c>
      <c r="G1233" s="1">
        <v>6.3641800000000002</v>
      </c>
      <c r="H1233" s="1">
        <f>VLOOKUP(MID(C1233,4,10),Ref!$B$2:$D$19,3,FALSE)*G1233</f>
        <v>1.8957131914893617</v>
      </c>
    </row>
    <row r="1234" spans="1:8" x14ac:dyDescent="0.25">
      <c r="A1234" t="s">
        <v>534</v>
      </c>
      <c r="B1234" t="str">
        <f>VLOOKUP(A1234,Ref!$L$2:$O$194,4,FALSE)</f>
        <v>Ontario</v>
      </c>
      <c r="C1234" t="s">
        <v>599</v>
      </c>
      <c r="D1234" t="str">
        <f>VLOOKUP(LEFT(C1234,3),Ref!$S$2:$T$4,2,FALSE)</f>
        <v>Total (Dry+Wet)</v>
      </c>
      <c r="E1234" t="str">
        <f t="shared" si="19"/>
        <v>Total</v>
      </c>
      <c r="F1234" t="str">
        <f>VLOOKUP(MID(C1234,4,10),Ref!$B$2:$E$19,4,FALSE)</f>
        <v>Nitrogen</v>
      </c>
      <c r="G1234" s="1">
        <v>1155.6500000000001</v>
      </c>
      <c r="H1234" s="1">
        <f>VLOOKUP(MID(C1234,4,10),Ref!$B$2:$D$19,3,FALSE)*G1234</f>
        <v>133.71157024793391</v>
      </c>
    </row>
    <row r="1235" spans="1:8" x14ac:dyDescent="0.25">
      <c r="A1235" t="s">
        <v>534</v>
      </c>
      <c r="B1235" t="str">
        <f>VLOOKUP(A1235,Ref!$L$2:$O$194,4,FALSE)</f>
        <v>Ontario</v>
      </c>
      <c r="C1235" t="s">
        <v>600</v>
      </c>
      <c r="D1235" t="str">
        <f>VLOOKUP(LEFT(C1235,3),Ref!$S$2:$T$4,2,FALSE)</f>
        <v>Total (Dry+Wet)</v>
      </c>
      <c r="E1235" t="str">
        <f t="shared" si="19"/>
        <v>Total</v>
      </c>
      <c r="F1235" t="str">
        <f>VLOOKUP(MID(C1235,4,10),Ref!$B$2:$E$19,4,FALSE)</f>
        <v>Nitrogen</v>
      </c>
      <c r="G1235" s="1">
        <v>567.78200000000004</v>
      </c>
      <c r="H1235" s="1">
        <f>VLOOKUP(MID(C1235,4,10),Ref!$B$2:$D$19,3,FALSE)*G1235</f>
        <v>58.881096296296299</v>
      </c>
    </row>
    <row r="1236" spans="1:8" x14ac:dyDescent="0.25">
      <c r="A1236" t="s">
        <v>534</v>
      </c>
      <c r="B1236" t="str">
        <f>VLOOKUP(A1236,Ref!$L$2:$O$194,4,FALSE)</f>
        <v>Ontario</v>
      </c>
      <c r="C1236" t="s">
        <v>601</v>
      </c>
      <c r="D1236" t="str">
        <f>VLOOKUP(LEFT(C1236,3),Ref!$S$2:$T$4,2,FALSE)</f>
        <v>Total (Dry+Wet)</v>
      </c>
      <c r="E1236" t="str">
        <f t="shared" si="19"/>
        <v>Total</v>
      </c>
      <c r="F1236" t="str">
        <f>VLOOKUP(MID(C1236,4,10),Ref!$B$2:$E$19,4,FALSE)</f>
        <v>Nitrogen</v>
      </c>
      <c r="G1236" s="1">
        <v>2458.87</v>
      </c>
      <c r="H1236" s="1">
        <f>VLOOKUP(MID(C1236,4,10),Ref!$B$2:$D$19,3,FALSE)*G1236</f>
        <v>289.27882352941174</v>
      </c>
    </row>
    <row r="1237" spans="1:8" x14ac:dyDescent="0.25">
      <c r="A1237" t="s">
        <v>534</v>
      </c>
      <c r="B1237" t="str">
        <f>VLOOKUP(A1237,Ref!$L$2:$O$194,4,FALSE)</f>
        <v>Ontario</v>
      </c>
      <c r="C1237" t="s">
        <v>602</v>
      </c>
      <c r="D1237" t="str">
        <f>VLOOKUP(LEFT(C1237,3),Ref!$S$2:$T$4,2,FALSE)</f>
        <v>Total (Dry+Wet)</v>
      </c>
      <c r="E1237" t="str">
        <f t="shared" si="19"/>
        <v>Total</v>
      </c>
      <c r="F1237" t="str">
        <f>VLOOKUP(MID(C1237,4,10),Ref!$B$2:$E$19,4,FALSE)</f>
        <v>Nitrogen</v>
      </c>
      <c r="G1237" s="1">
        <v>8.8161100000000001</v>
      </c>
      <c r="H1237" s="1">
        <f>VLOOKUP(MID(C1237,4,10),Ref!$B$2:$D$19,3,FALSE)*G1237</f>
        <v>1.5623486075949367</v>
      </c>
    </row>
    <row r="1238" spans="1:8" x14ac:dyDescent="0.25">
      <c r="A1238" t="s">
        <v>534</v>
      </c>
      <c r="B1238" t="str">
        <f>VLOOKUP(A1238,Ref!$L$2:$O$194,4,FALSE)</f>
        <v>Ontario</v>
      </c>
      <c r="C1238" t="s">
        <v>603</v>
      </c>
      <c r="D1238" t="str">
        <f>VLOOKUP(LEFT(C1238,3),Ref!$S$2:$T$4,2,FALSE)</f>
        <v>Total (Dry+Wet)</v>
      </c>
      <c r="E1238" t="str">
        <f t="shared" si="19"/>
        <v>Total</v>
      </c>
      <c r="F1238" t="str">
        <f>VLOOKUP(MID(C1238,4,10),Ref!$B$2:$E$19,4,FALSE)</f>
        <v>Nitrogen</v>
      </c>
      <c r="G1238" s="1">
        <v>3454.46</v>
      </c>
      <c r="H1238" s="1">
        <f>VLOOKUP(MID(C1238,4,10),Ref!$B$2:$D$19,3,FALSE)*G1238</f>
        <v>2844.8494117647056</v>
      </c>
    </row>
    <row r="1239" spans="1:8" x14ac:dyDescent="0.25">
      <c r="A1239" t="s">
        <v>534</v>
      </c>
      <c r="B1239" t="str">
        <f>VLOOKUP(A1239,Ref!$L$2:$O$194,4,FALSE)</f>
        <v>Ontario</v>
      </c>
      <c r="C1239" t="s">
        <v>604</v>
      </c>
      <c r="D1239" t="str">
        <f>VLOOKUP(LEFT(C1239,3),Ref!$S$2:$T$4,2,FALSE)</f>
        <v>Total (Dry+Wet)</v>
      </c>
      <c r="E1239" t="str">
        <f t="shared" si="19"/>
        <v>Total</v>
      </c>
      <c r="F1239" t="str">
        <f>VLOOKUP(MID(C1239,4,10),Ref!$B$2:$E$19,4,FALSE)</f>
        <v>Nitrogen</v>
      </c>
      <c r="G1239" s="1">
        <v>2520.64</v>
      </c>
      <c r="H1239" s="1">
        <f>VLOOKUP(MID(C1239,4,10),Ref!$B$2:$D$19,3,FALSE)*G1239</f>
        <v>569.17677419354834</v>
      </c>
    </row>
    <row r="1240" spans="1:8" x14ac:dyDescent="0.25">
      <c r="A1240" t="s">
        <v>534</v>
      </c>
      <c r="B1240" t="str">
        <f>VLOOKUP(A1240,Ref!$L$2:$O$194,4,FALSE)</f>
        <v>Ontario</v>
      </c>
      <c r="C1240" t="s">
        <v>605</v>
      </c>
      <c r="D1240" t="str">
        <f>VLOOKUP(LEFT(C1240,3),Ref!$S$2:$T$4,2,FALSE)</f>
        <v>Total (Dry+Wet)</v>
      </c>
      <c r="E1240" t="str">
        <f t="shared" si="19"/>
        <v>Total</v>
      </c>
      <c r="F1240" t="str">
        <f>VLOOKUP(MID(C1240,4,10),Ref!$B$2:$E$19,4,FALSE)</f>
        <v>Nitrogen</v>
      </c>
      <c r="G1240" s="1">
        <v>3296.1</v>
      </c>
      <c r="H1240" s="1">
        <f>VLOOKUP(MID(C1240,4,10),Ref!$B$2:$D$19,3,FALSE)*G1240</f>
        <v>2563.6333333333332</v>
      </c>
    </row>
    <row r="1241" spans="1:8" x14ac:dyDescent="0.25">
      <c r="A1241" t="s">
        <v>534</v>
      </c>
      <c r="B1241" t="str">
        <f>VLOOKUP(A1241,Ref!$L$2:$O$194,4,FALSE)</f>
        <v>Ontario</v>
      </c>
      <c r="C1241" t="s">
        <v>606</v>
      </c>
      <c r="D1241" t="str">
        <f>VLOOKUP(LEFT(C1241,3),Ref!$S$2:$T$4,2,FALSE)</f>
        <v>Dry</v>
      </c>
      <c r="E1241" t="str">
        <f t="shared" si="19"/>
        <v>By W and D</v>
      </c>
      <c r="F1241" t="str">
        <f>VLOOKUP(MID(C1241,4,10),Ref!$B$2:$E$19,4,FALSE)</f>
        <v>Total Nitrogen</v>
      </c>
      <c r="G1241" s="1">
        <v>6097.3</v>
      </c>
      <c r="H1241" s="1">
        <f>VLOOKUP(MID(C1241,4,10),Ref!$B$2:$D$19,3,FALSE)*G1241</f>
        <v>6097.3</v>
      </c>
    </row>
    <row r="1242" spans="1:8" x14ac:dyDescent="0.25">
      <c r="A1242" t="s">
        <v>534</v>
      </c>
      <c r="B1242" t="str">
        <f>VLOOKUP(A1242,Ref!$L$2:$O$194,4,FALSE)</f>
        <v>Ontario</v>
      </c>
      <c r="C1242" t="s">
        <v>607</v>
      </c>
      <c r="D1242" t="str">
        <f>VLOOKUP(LEFT(C1242,3),Ref!$S$2:$T$4,2,FALSE)</f>
        <v>Wet</v>
      </c>
      <c r="E1242" t="str">
        <f t="shared" si="19"/>
        <v>By W and D</v>
      </c>
      <c r="F1242" t="str">
        <f>VLOOKUP(MID(C1242,4,10),Ref!$B$2:$E$19,4,FALSE)</f>
        <v>Total Nitrogen</v>
      </c>
      <c r="G1242" s="1">
        <v>4980.63</v>
      </c>
      <c r="H1242" s="1">
        <f>VLOOKUP(MID(C1242,4,10),Ref!$B$2:$D$19,3,FALSE)*G1242</f>
        <v>4980.63</v>
      </c>
    </row>
    <row r="1243" spans="1:8" x14ac:dyDescent="0.25">
      <c r="A1243" t="s">
        <v>534</v>
      </c>
      <c r="B1243" t="str">
        <f>VLOOKUP(A1243,Ref!$L$2:$O$194,4,FALSE)</f>
        <v>Ontario</v>
      </c>
      <c r="C1243" t="s">
        <v>608</v>
      </c>
      <c r="D1243" t="str">
        <f>VLOOKUP(LEFT(C1243,3),Ref!$S$2:$T$4,2,FALSE)</f>
        <v>Total (Dry+Wet)</v>
      </c>
      <c r="E1243" t="str">
        <f t="shared" si="19"/>
        <v>Total</v>
      </c>
      <c r="F1243" t="str">
        <f>VLOOKUP(MID(C1243,4,10),Ref!$B$2:$E$19,4,FALSE)</f>
        <v>Total Nitrogen</v>
      </c>
      <c r="G1243" s="1">
        <v>11077.9</v>
      </c>
      <c r="H1243" s="1">
        <f>VLOOKUP(MID(C1243,4,10),Ref!$B$2:$D$19,3,FALSE)*G1243</f>
        <v>11077.9</v>
      </c>
    </row>
    <row r="1244" spans="1:8" x14ac:dyDescent="0.25">
      <c r="A1244" t="s">
        <v>244</v>
      </c>
      <c r="B1244" t="str">
        <f>VLOOKUP(A1244,Ref!$L$2:$O$194,4,FALSE)</f>
        <v>Everglades National Park</v>
      </c>
      <c r="C1244" t="s">
        <v>555</v>
      </c>
      <c r="D1244" t="str">
        <f>VLOOKUP(LEFT(C1244,3),Ref!$S$2:$T$4,2,FALSE)</f>
        <v>Dry</v>
      </c>
      <c r="E1244" t="str">
        <f t="shared" si="19"/>
        <v>By W and D</v>
      </c>
      <c r="F1244" t="str">
        <f>VLOOKUP(MID(C1244,4,10),Ref!$B$2:$E$19,4,FALSE)</f>
        <v>Sulfur</v>
      </c>
      <c r="G1244" s="1">
        <v>548.86300000000006</v>
      </c>
      <c r="H1244" s="1">
        <f>VLOOKUP(MID(C1244,4,10),Ref!$B$2:$D$19,3,FALSE)*G1244</f>
        <v>274.43150000000003</v>
      </c>
    </row>
    <row r="1245" spans="1:8" x14ac:dyDescent="0.25">
      <c r="A1245" t="s">
        <v>244</v>
      </c>
      <c r="B1245" t="str">
        <f>VLOOKUP(A1245,Ref!$L$2:$O$194,4,FALSE)</f>
        <v>Everglades National Park</v>
      </c>
      <c r="C1245" t="s">
        <v>556</v>
      </c>
      <c r="D1245" t="str">
        <f>VLOOKUP(LEFT(C1245,3),Ref!$S$2:$T$4,2,FALSE)</f>
        <v>Dry</v>
      </c>
      <c r="E1245" t="str">
        <f t="shared" si="19"/>
        <v>By W and D</v>
      </c>
      <c r="F1245" t="str">
        <f>VLOOKUP(MID(C1245,4,10),Ref!$B$2:$E$19,4,FALSE)</f>
        <v>Sulfur</v>
      </c>
      <c r="G1245" s="1">
        <v>1.8080700000000001</v>
      </c>
      <c r="H1245" s="1">
        <f>VLOOKUP(MID(C1245,4,10),Ref!$B$2:$D$19,3,FALSE)*G1245</f>
        <v>0.59039020408163267</v>
      </c>
    </row>
    <row r="1246" spans="1:8" x14ac:dyDescent="0.25">
      <c r="A1246" t="s">
        <v>244</v>
      </c>
      <c r="B1246" t="str">
        <f>VLOOKUP(A1246,Ref!$L$2:$O$194,4,FALSE)</f>
        <v>Everglades National Park</v>
      </c>
      <c r="C1246" t="s">
        <v>557</v>
      </c>
      <c r="D1246" t="str">
        <f>VLOOKUP(LEFT(C1246,3),Ref!$S$2:$T$4,2,FALSE)</f>
        <v>Dry</v>
      </c>
      <c r="E1246" t="str">
        <f t="shared" si="19"/>
        <v>By W and D</v>
      </c>
      <c r="F1246" t="str">
        <f>VLOOKUP(MID(C1246,4,10),Ref!$B$2:$E$19,4,FALSE)</f>
        <v>Sulfur</v>
      </c>
      <c r="G1246" s="1">
        <v>360.25599999999997</v>
      </c>
      <c r="H1246" s="1">
        <f>VLOOKUP(MID(C1246,4,10),Ref!$B$2:$D$19,3,FALSE)*G1246</f>
        <v>120.08533333333332</v>
      </c>
    </row>
    <row r="1247" spans="1:8" x14ac:dyDescent="0.25">
      <c r="A1247" t="s">
        <v>244</v>
      </c>
      <c r="B1247" t="str">
        <f>VLOOKUP(A1247,Ref!$L$2:$O$194,4,FALSE)</f>
        <v>Everglades National Park</v>
      </c>
      <c r="C1247" t="s">
        <v>558</v>
      </c>
      <c r="D1247" t="str">
        <f>VLOOKUP(LEFT(C1247,3),Ref!$S$2:$T$4,2,FALSE)</f>
        <v>Wet</v>
      </c>
      <c r="E1247" t="str">
        <f t="shared" si="19"/>
        <v>By W and D</v>
      </c>
      <c r="F1247" t="str">
        <f>VLOOKUP(MID(C1247,4,10),Ref!$B$2:$E$19,4,FALSE)</f>
        <v>Sulfur</v>
      </c>
      <c r="G1247" s="1">
        <v>3.6039599999999998</v>
      </c>
      <c r="H1247" s="1">
        <f>VLOOKUP(MID(C1247,4,10),Ref!$B$2:$D$19,3,FALSE)*G1247</f>
        <v>1.8019799999999999</v>
      </c>
    </row>
    <row r="1248" spans="1:8" x14ac:dyDescent="0.25">
      <c r="A1248" t="s">
        <v>244</v>
      </c>
      <c r="B1248" t="str">
        <f>VLOOKUP(A1248,Ref!$L$2:$O$194,4,FALSE)</f>
        <v>Everglades National Park</v>
      </c>
      <c r="C1248" t="s">
        <v>559</v>
      </c>
      <c r="D1248" t="str">
        <f>VLOOKUP(LEFT(C1248,3),Ref!$S$2:$T$4,2,FALSE)</f>
        <v>Wet</v>
      </c>
      <c r="E1248" t="str">
        <f t="shared" si="19"/>
        <v>By W and D</v>
      </c>
      <c r="F1248" t="str">
        <f>VLOOKUP(MID(C1248,4,10),Ref!$B$2:$E$19,4,FALSE)</f>
        <v>Sulfur</v>
      </c>
      <c r="G1248" s="1">
        <v>0.37828699999999998</v>
      </c>
      <c r="H1248" s="1">
        <f>VLOOKUP(MID(C1248,4,10),Ref!$B$2:$D$19,3,FALSE)*G1248</f>
        <v>0.1235222857142857</v>
      </c>
    </row>
    <row r="1249" spans="1:8" x14ac:dyDescent="0.25">
      <c r="A1249" t="s">
        <v>244</v>
      </c>
      <c r="B1249" t="str">
        <f>VLOOKUP(A1249,Ref!$L$2:$O$194,4,FALSE)</f>
        <v>Everglades National Park</v>
      </c>
      <c r="C1249" t="s">
        <v>560</v>
      </c>
      <c r="D1249" t="str">
        <f>VLOOKUP(LEFT(C1249,3),Ref!$S$2:$T$4,2,FALSE)</f>
        <v>Wet</v>
      </c>
      <c r="E1249" t="str">
        <f t="shared" si="19"/>
        <v>By W and D</v>
      </c>
      <c r="F1249" t="str">
        <f>VLOOKUP(MID(C1249,4,10),Ref!$B$2:$E$19,4,FALSE)</f>
        <v>Sulfur</v>
      </c>
      <c r="G1249" s="1">
        <v>5467.29</v>
      </c>
      <c r="H1249" s="1">
        <f>VLOOKUP(MID(C1249,4,10),Ref!$B$2:$D$19,3,FALSE)*G1249</f>
        <v>1822.4299999999998</v>
      </c>
    </row>
    <row r="1250" spans="1:8" x14ac:dyDescent="0.25">
      <c r="A1250" t="s">
        <v>244</v>
      </c>
      <c r="B1250" t="str">
        <f>VLOOKUP(A1250,Ref!$L$2:$O$194,4,FALSE)</f>
        <v>Everglades National Park</v>
      </c>
      <c r="C1250" t="s">
        <v>561</v>
      </c>
      <c r="D1250" t="str">
        <f>VLOOKUP(LEFT(C1250,3),Ref!$S$2:$T$4,2,FALSE)</f>
        <v>Total (Dry+Wet)</v>
      </c>
      <c r="E1250" t="str">
        <f t="shared" si="19"/>
        <v>Total</v>
      </c>
      <c r="F1250" t="str">
        <f>VLOOKUP(MID(C1250,4,10),Ref!$B$2:$E$19,4,FALSE)</f>
        <v>Sulfur</v>
      </c>
      <c r="G1250" s="1">
        <v>552.46699999999998</v>
      </c>
      <c r="H1250" s="1">
        <f>VLOOKUP(MID(C1250,4,10),Ref!$B$2:$D$19,3,FALSE)*G1250</f>
        <v>276.23349999999999</v>
      </c>
    </row>
    <row r="1251" spans="1:8" x14ac:dyDescent="0.25">
      <c r="A1251" t="s">
        <v>244</v>
      </c>
      <c r="B1251" t="str">
        <f>VLOOKUP(A1251,Ref!$L$2:$O$194,4,FALSE)</f>
        <v>Everglades National Park</v>
      </c>
      <c r="C1251" t="s">
        <v>562</v>
      </c>
      <c r="D1251" t="str">
        <f>VLOOKUP(LEFT(C1251,3),Ref!$S$2:$T$4,2,FALSE)</f>
        <v>Total (Dry+Wet)</v>
      </c>
      <c r="E1251" t="str">
        <f t="shared" si="19"/>
        <v>Total</v>
      </c>
      <c r="F1251" t="str">
        <f>VLOOKUP(MID(C1251,4,10),Ref!$B$2:$E$19,4,FALSE)</f>
        <v>Sulfur</v>
      </c>
      <c r="G1251" s="1">
        <v>2.1863600000000001</v>
      </c>
      <c r="H1251" s="1">
        <f>VLOOKUP(MID(C1251,4,10),Ref!$B$2:$D$19,3,FALSE)*G1251</f>
        <v>0.71391346938775502</v>
      </c>
    </row>
    <row r="1252" spans="1:8" x14ac:dyDescent="0.25">
      <c r="A1252" t="s">
        <v>244</v>
      </c>
      <c r="B1252" t="str">
        <f>VLOOKUP(A1252,Ref!$L$2:$O$194,4,FALSE)</f>
        <v>Everglades National Park</v>
      </c>
      <c r="C1252" t="s">
        <v>563</v>
      </c>
      <c r="D1252" t="str">
        <f>VLOOKUP(LEFT(C1252,3),Ref!$S$2:$T$4,2,FALSE)</f>
        <v>Total (Dry+Wet)</v>
      </c>
      <c r="E1252" t="str">
        <f t="shared" si="19"/>
        <v>Total</v>
      </c>
      <c r="F1252" t="str">
        <f>VLOOKUP(MID(C1252,4,10),Ref!$B$2:$E$19,4,FALSE)</f>
        <v>Sulfur</v>
      </c>
      <c r="G1252" s="1">
        <v>5827.53</v>
      </c>
      <c r="H1252" s="1">
        <f>VLOOKUP(MID(C1252,4,10),Ref!$B$2:$D$19,3,FALSE)*G1252</f>
        <v>1942.5099999999998</v>
      </c>
    </row>
    <row r="1253" spans="1:8" x14ac:dyDescent="0.25">
      <c r="A1253" t="s">
        <v>244</v>
      </c>
      <c r="B1253" t="str">
        <f>VLOOKUP(A1253,Ref!$L$2:$O$194,4,FALSE)</f>
        <v>Everglades National Park</v>
      </c>
      <c r="C1253" t="s">
        <v>564</v>
      </c>
      <c r="D1253" t="str">
        <f>VLOOKUP(LEFT(C1253,3),Ref!$S$2:$T$4,2,FALSE)</f>
        <v>Dry</v>
      </c>
      <c r="E1253" t="str">
        <f t="shared" si="19"/>
        <v>By W and D</v>
      </c>
      <c r="F1253" t="str">
        <f>VLOOKUP(MID(C1253,4,10),Ref!$B$2:$E$19,4,FALSE)</f>
        <v>Total Sulfur</v>
      </c>
      <c r="G1253" s="1">
        <v>395.10599999999999</v>
      </c>
      <c r="H1253" s="1">
        <f>VLOOKUP(MID(C1253,4,10),Ref!$B$2:$D$19,3,FALSE)*G1253</f>
        <v>395.10599999999999</v>
      </c>
    </row>
    <row r="1254" spans="1:8" x14ac:dyDescent="0.25">
      <c r="A1254" t="s">
        <v>244</v>
      </c>
      <c r="B1254" t="str">
        <f>VLOOKUP(A1254,Ref!$L$2:$O$194,4,FALSE)</f>
        <v>Everglades National Park</v>
      </c>
      <c r="C1254" t="s">
        <v>565</v>
      </c>
      <c r="D1254" t="str">
        <f>VLOOKUP(LEFT(C1254,3),Ref!$S$2:$T$4,2,FALSE)</f>
        <v>Wet</v>
      </c>
      <c r="E1254" t="str">
        <f t="shared" si="19"/>
        <v>By W and D</v>
      </c>
      <c r="F1254" t="str">
        <f>VLOOKUP(MID(C1254,4,10),Ref!$B$2:$E$19,4,FALSE)</f>
        <v>Total Sulfur</v>
      </c>
      <c r="G1254" s="1">
        <v>1824.34</v>
      </c>
      <c r="H1254" s="1">
        <f>VLOOKUP(MID(C1254,4,10),Ref!$B$2:$D$19,3,FALSE)*G1254</f>
        <v>1824.34</v>
      </c>
    </row>
    <row r="1255" spans="1:8" x14ac:dyDescent="0.25">
      <c r="A1255" t="s">
        <v>244</v>
      </c>
      <c r="B1255" t="str">
        <f>VLOOKUP(A1255,Ref!$L$2:$O$194,4,FALSE)</f>
        <v>Everglades National Park</v>
      </c>
      <c r="C1255" t="s">
        <v>566</v>
      </c>
      <c r="D1255" t="str">
        <f>VLOOKUP(LEFT(C1255,3),Ref!$S$2:$T$4,2,FALSE)</f>
        <v>Total (Dry+Wet)</v>
      </c>
      <c r="E1255" t="str">
        <f t="shared" si="19"/>
        <v>Total</v>
      </c>
      <c r="F1255" t="str">
        <f>VLOOKUP(MID(C1255,4,10),Ref!$B$2:$E$19,4,FALSE)</f>
        <v>Total Sulfur</v>
      </c>
      <c r="G1255" s="1">
        <v>2219.44</v>
      </c>
      <c r="H1255" s="1">
        <f>VLOOKUP(MID(C1255,4,10),Ref!$B$2:$D$19,3,FALSE)*G1255</f>
        <v>2219.44</v>
      </c>
    </row>
    <row r="1256" spans="1:8" x14ac:dyDescent="0.25">
      <c r="A1256" t="s">
        <v>244</v>
      </c>
      <c r="B1256" t="str">
        <f>VLOOKUP(A1256,Ref!$L$2:$O$194,4,FALSE)</f>
        <v>Everglades National Park</v>
      </c>
      <c r="C1256" t="s">
        <v>567</v>
      </c>
      <c r="D1256" t="str">
        <f>VLOOKUP(LEFT(C1256,3),Ref!$S$2:$T$4,2,FALSE)</f>
        <v>Dry</v>
      </c>
      <c r="E1256" t="str">
        <f t="shared" si="19"/>
        <v>By W and D</v>
      </c>
      <c r="F1256" t="str">
        <f>VLOOKUP(MID(C1256,4,10),Ref!$B$2:$E$19,4,FALSE)</f>
        <v>Nitrogen</v>
      </c>
      <c r="G1256" s="1">
        <v>24.569199999999999</v>
      </c>
      <c r="H1256" s="1">
        <f>VLOOKUP(MID(C1256,4,10),Ref!$B$2:$D$19,3,FALSE)*G1256</f>
        <v>11.465626666666667</v>
      </c>
    </row>
    <row r="1257" spans="1:8" x14ac:dyDescent="0.25">
      <c r="A1257" t="s">
        <v>244</v>
      </c>
      <c r="B1257" t="str">
        <f>VLOOKUP(A1257,Ref!$L$2:$O$194,4,FALSE)</f>
        <v>Everglades National Park</v>
      </c>
      <c r="C1257" t="s">
        <v>568</v>
      </c>
      <c r="D1257" t="str">
        <f>VLOOKUP(LEFT(C1257,3),Ref!$S$2:$T$4,2,FALSE)</f>
        <v>Dry</v>
      </c>
      <c r="E1257" t="str">
        <f t="shared" si="19"/>
        <v>By W and D</v>
      </c>
      <c r="F1257" t="str">
        <f>VLOOKUP(MID(C1257,4,10),Ref!$B$2:$E$19,4,FALSE)</f>
        <v>Nitrogen</v>
      </c>
      <c r="G1257" s="1">
        <v>632.41200000000003</v>
      </c>
      <c r="H1257" s="1">
        <f>VLOOKUP(MID(C1257,4,10),Ref!$B$2:$D$19,3,FALSE)*G1257</f>
        <v>192.47321739130436</v>
      </c>
    </row>
    <row r="1258" spans="1:8" x14ac:dyDescent="0.25">
      <c r="A1258" t="s">
        <v>244</v>
      </c>
      <c r="B1258" t="str">
        <f>VLOOKUP(A1258,Ref!$L$2:$O$194,4,FALSE)</f>
        <v>Everglades National Park</v>
      </c>
      <c r="C1258" t="s">
        <v>569</v>
      </c>
      <c r="D1258" t="str">
        <f>VLOOKUP(LEFT(C1258,3),Ref!$S$2:$T$4,2,FALSE)</f>
        <v>Dry</v>
      </c>
      <c r="E1258" t="str">
        <f t="shared" si="19"/>
        <v>By W and D</v>
      </c>
      <c r="F1258" t="str">
        <f>VLOOKUP(MID(C1258,4,10),Ref!$B$2:$E$19,4,FALSE)</f>
        <v>Nitrogen</v>
      </c>
      <c r="G1258" s="1">
        <v>10.716900000000001</v>
      </c>
      <c r="H1258" s="1">
        <f>VLOOKUP(MID(C1258,4,10),Ref!$B$2:$D$19,3,FALSE)*G1258</f>
        <v>2.4199451612903227</v>
      </c>
    </row>
    <row r="1259" spans="1:8" x14ac:dyDescent="0.25">
      <c r="A1259" t="s">
        <v>244</v>
      </c>
      <c r="B1259" t="str">
        <f>VLOOKUP(A1259,Ref!$L$2:$O$194,4,FALSE)</f>
        <v>Everglades National Park</v>
      </c>
      <c r="C1259" t="s">
        <v>570</v>
      </c>
      <c r="D1259" t="str">
        <f>VLOOKUP(LEFT(C1259,3),Ref!$S$2:$T$4,2,FALSE)</f>
        <v>Dry</v>
      </c>
      <c r="E1259" t="str">
        <f t="shared" si="19"/>
        <v>By W and D</v>
      </c>
      <c r="F1259" t="str">
        <f>VLOOKUP(MID(C1259,4,10),Ref!$B$2:$E$19,4,FALSE)</f>
        <v>Nitrogen</v>
      </c>
      <c r="G1259" s="1">
        <v>32.5383</v>
      </c>
      <c r="H1259" s="1">
        <f>VLOOKUP(MID(C1259,4,10),Ref!$B$2:$D$19,3,FALSE)*G1259</f>
        <v>8.4358555555555554</v>
      </c>
    </row>
    <row r="1260" spans="1:8" x14ac:dyDescent="0.25">
      <c r="A1260" t="s">
        <v>244</v>
      </c>
      <c r="B1260" t="str">
        <f>VLOOKUP(A1260,Ref!$L$2:$O$194,4,FALSE)</f>
        <v>Everglades National Park</v>
      </c>
      <c r="C1260" t="s">
        <v>571</v>
      </c>
      <c r="D1260" t="str">
        <f>VLOOKUP(LEFT(C1260,3),Ref!$S$2:$T$4,2,FALSE)</f>
        <v>Dry</v>
      </c>
      <c r="E1260" t="str">
        <f t="shared" si="19"/>
        <v>By W and D</v>
      </c>
      <c r="F1260" t="str">
        <f>VLOOKUP(MID(C1260,4,10),Ref!$B$2:$E$19,4,FALSE)</f>
        <v>Nitrogen</v>
      </c>
      <c r="G1260" s="1">
        <v>4911.6499999999996</v>
      </c>
      <c r="H1260" s="1">
        <f>VLOOKUP(MID(C1260,4,10),Ref!$B$2:$D$19,3,FALSE)*G1260</f>
        <v>1091.4777777777776</v>
      </c>
    </row>
    <row r="1261" spans="1:8" x14ac:dyDescent="0.25">
      <c r="A1261" t="s">
        <v>244</v>
      </c>
      <c r="B1261" t="str">
        <f>VLOOKUP(A1261,Ref!$L$2:$O$194,4,FALSE)</f>
        <v>Everglades National Park</v>
      </c>
      <c r="C1261" t="s">
        <v>572</v>
      </c>
      <c r="D1261" t="str">
        <f>VLOOKUP(LEFT(C1261,3),Ref!$S$2:$T$4,2,FALSE)</f>
        <v>Dry</v>
      </c>
      <c r="E1261" t="str">
        <f t="shared" si="19"/>
        <v>By W and D</v>
      </c>
      <c r="F1261" t="str">
        <f>VLOOKUP(MID(C1261,4,10),Ref!$B$2:$E$19,4,FALSE)</f>
        <v>Nitrogen</v>
      </c>
      <c r="G1261" s="1">
        <v>5.68126</v>
      </c>
      <c r="H1261" s="1">
        <f>VLOOKUP(MID(C1261,4,10),Ref!$B$2:$D$19,3,FALSE)*G1261</f>
        <v>1.6922902127659574</v>
      </c>
    </row>
    <row r="1262" spans="1:8" x14ac:dyDescent="0.25">
      <c r="A1262" t="s">
        <v>244</v>
      </c>
      <c r="B1262" t="str">
        <f>VLOOKUP(A1262,Ref!$L$2:$O$194,4,FALSE)</f>
        <v>Everglades National Park</v>
      </c>
      <c r="C1262" t="s">
        <v>573</v>
      </c>
      <c r="D1262" t="str">
        <f>VLOOKUP(LEFT(C1262,3),Ref!$S$2:$T$4,2,FALSE)</f>
        <v>Dry</v>
      </c>
      <c r="E1262" t="str">
        <f t="shared" si="19"/>
        <v>By W and D</v>
      </c>
      <c r="F1262" t="str">
        <f>VLOOKUP(MID(C1262,4,10),Ref!$B$2:$E$19,4,FALSE)</f>
        <v>Nitrogen</v>
      </c>
      <c r="G1262" s="1">
        <v>312.44900000000001</v>
      </c>
      <c r="H1262" s="1">
        <f>VLOOKUP(MID(C1262,4,10),Ref!$B$2:$D$19,3,FALSE)*G1262</f>
        <v>36.151123966942151</v>
      </c>
    </row>
    <row r="1263" spans="1:8" x14ac:dyDescent="0.25">
      <c r="A1263" t="s">
        <v>244</v>
      </c>
      <c r="B1263" t="str">
        <f>VLOOKUP(A1263,Ref!$L$2:$O$194,4,FALSE)</f>
        <v>Everglades National Park</v>
      </c>
      <c r="C1263" t="s">
        <v>574</v>
      </c>
      <c r="D1263" t="str">
        <f>VLOOKUP(LEFT(C1263,3),Ref!$S$2:$T$4,2,FALSE)</f>
        <v>Dry</v>
      </c>
      <c r="E1263" t="str">
        <f t="shared" si="19"/>
        <v>By W and D</v>
      </c>
      <c r="F1263" t="str">
        <f>VLOOKUP(MID(C1263,4,10),Ref!$B$2:$E$19,4,FALSE)</f>
        <v>Nitrogen</v>
      </c>
      <c r="G1263" s="1">
        <v>173.51300000000001</v>
      </c>
      <c r="H1263" s="1">
        <f>VLOOKUP(MID(C1263,4,10),Ref!$B$2:$D$19,3,FALSE)*G1263</f>
        <v>17.99394074074074</v>
      </c>
    </row>
    <row r="1264" spans="1:8" x14ac:dyDescent="0.25">
      <c r="A1264" t="s">
        <v>244</v>
      </c>
      <c r="B1264" t="str">
        <f>VLOOKUP(A1264,Ref!$L$2:$O$194,4,FALSE)</f>
        <v>Everglades National Park</v>
      </c>
      <c r="C1264" t="s">
        <v>575</v>
      </c>
      <c r="D1264" t="str">
        <f>VLOOKUP(LEFT(C1264,3),Ref!$S$2:$T$4,2,FALSE)</f>
        <v>Dry</v>
      </c>
      <c r="E1264" t="str">
        <f t="shared" si="19"/>
        <v>By W and D</v>
      </c>
      <c r="F1264" t="str">
        <f>VLOOKUP(MID(C1264,4,10),Ref!$B$2:$E$19,4,FALSE)</f>
        <v>Nitrogen</v>
      </c>
      <c r="G1264" s="1">
        <v>464.09300000000002</v>
      </c>
      <c r="H1264" s="1">
        <f>VLOOKUP(MID(C1264,4,10),Ref!$B$2:$D$19,3,FALSE)*G1264</f>
        <v>54.599176470588233</v>
      </c>
    </row>
    <row r="1265" spans="1:8" x14ac:dyDescent="0.25">
      <c r="A1265" t="s">
        <v>244</v>
      </c>
      <c r="B1265" t="str">
        <f>VLOOKUP(A1265,Ref!$L$2:$O$194,4,FALSE)</f>
        <v>Everglades National Park</v>
      </c>
      <c r="C1265" t="s">
        <v>576</v>
      </c>
      <c r="D1265" t="str">
        <f>VLOOKUP(LEFT(C1265,3),Ref!$S$2:$T$4,2,FALSE)</f>
        <v>Dry</v>
      </c>
      <c r="E1265" t="str">
        <f t="shared" si="19"/>
        <v>By W and D</v>
      </c>
      <c r="F1265" t="str">
        <f>VLOOKUP(MID(C1265,4,10),Ref!$B$2:$E$19,4,FALSE)</f>
        <v>Nitrogen</v>
      </c>
      <c r="G1265" s="1">
        <v>5.6052299999999997</v>
      </c>
      <c r="H1265" s="1">
        <f>VLOOKUP(MID(C1265,4,10),Ref!$B$2:$D$19,3,FALSE)*G1265</f>
        <v>0.99333189873417715</v>
      </c>
    </row>
    <row r="1266" spans="1:8" x14ac:dyDescent="0.25">
      <c r="A1266" t="s">
        <v>244</v>
      </c>
      <c r="B1266" t="str">
        <f>VLOOKUP(A1266,Ref!$L$2:$O$194,4,FALSE)</f>
        <v>Everglades National Park</v>
      </c>
      <c r="C1266" t="s">
        <v>577</v>
      </c>
      <c r="D1266" t="str">
        <f>VLOOKUP(LEFT(C1266,3),Ref!$S$2:$T$4,2,FALSE)</f>
        <v>Dry</v>
      </c>
      <c r="E1266" t="str">
        <f t="shared" si="19"/>
        <v>By W and D</v>
      </c>
      <c r="F1266" t="str">
        <f>VLOOKUP(MID(C1266,4,10),Ref!$B$2:$E$19,4,FALSE)</f>
        <v>Nitrogen</v>
      </c>
      <c r="G1266" s="1">
        <v>55.478900000000003</v>
      </c>
      <c r="H1266" s="1">
        <f>VLOOKUP(MID(C1266,4,10),Ref!$B$2:$D$19,3,FALSE)*G1266</f>
        <v>45.688505882352942</v>
      </c>
    </row>
    <row r="1267" spans="1:8" x14ac:dyDescent="0.25">
      <c r="A1267" t="s">
        <v>244</v>
      </c>
      <c r="B1267" t="str">
        <f>VLOOKUP(A1267,Ref!$L$2:$O$194,4,FALSE)</f>
        <v>Everglades National Park</v>
      </c>
      <c r="C1267" t="s">
        <v>578</v>
      </c>
      <c r="D1267" t="str">
        <f>VLOOKUP(LEFT(C1267,3),Ref!$S$2:$T$4,2,FALSE)</f>
        <v>Dry</v>
      </c>
      <c r="E1267" t="str">
        <f t="shared" si="19"/>
        <v>By W and D</v>
      </c>
      <c r="F1267" t="str">
        <f>VLOOKUP(MID(C1267,4,10),Ref!$B$2:$E$19,4,FALSE)</f>
        <v>Nitrogen</v>
      </c>
      <c r="G1267" s="1">
        <v>62.723199999999999</v>
      </c>
      <c r="H1267" s="1">
        <f>VLOOKUP(MID(C1267,4,10),Ref!$B$2:$D$19,3,FALSE)*G1267</f>
        <v>14.163303225806452</v>
      </c>
    </row>
    <row r="1268" spans="1:8" x14ac:dyDescent="0.25">
      <c r="A1268" t="s">
        <v>244</v>
      </c>
      <c r="B1268" t="str">
        <f>VLOOKUP(A1268,Ref!$L$2:$O$194,4,FALSE)</f>
        <v>Everglades National Park</v>
      </c>
      <c r="C1268" t="s">
        <v>579</v>
      </c>
      <c r="D1268" t="str">
        <f>VLOOKUP(LEFT(C1268,3),Ref!$S$2:$T$4,2,FALSE)</f>
        <v>Dry</v>
      </c>
      <c r="E1268" t="str">
        <f t="shared" si="19"/>
        <v>By W and D</v>
      </c>
      <c r="F1268" t="str">
        <f>VLOOKUP(MID(C1268,4,10),Ref!$B$2:$E$19,4,FALSE)</f>
        <v>Nitrogen</v>
      </c>
      <c r="G1268" s="1">
        <v>59.756700000000002</v>
      </c>
      <c r="H1268" s="1">
        <f>VLOOKUP(MID(C1268,4,10),Ref!$B$2:$D$19,3,FALSE)*G1268</f>
        <v>46.477433333333337</v>
      </c>
    </row>
    <row r="1269" spans="1:8" x14ac:dyDescent="0.25">
      <c r="A1269" t="s">
        <v>244</v>
      </c>
      <c r="B1269" t="str">
        <f>VLOOKUP(A1269,Ref!$L$2:$O$194,4,FALSE)</f>
        <v>Everglades National Park</v>
      </c>
      <c r="C1269" t="s">
        <v>580</v>
      </c>
      <c r="D1269" t="str">
        <f>VLOOKUP(LEFT(C1269,3),Ref!$S$2:$T$4,2,FALSE)</f>
        <v>Wet</v>
      </c>
      <c r="E1269" t="str">
        <f t="shared" si="19"/>
        <v>By W and D</v>
      </c>
      <c r="F1269" t="str">
        <f>VLOOKUP(MID(C1269,4,10),Ref!$B$2:$E$19,4,FALSE)</f>
        <v>Nitrogen</v>
      </c>
      <c r="G1269" s="1">
        <v>1.2546700000000001E-6</v>
      </c>
      <c r="H1269" s="1">
        <f>VLOOKUP(MID(C1269,4,10),Ref!$B$2:$D$19,3,FALSE)*G1269</f>
        <v>5.8551266666666675E-7</v>
      </c>
    </row>
    <row r="1270" spans="1:8" x14ac:dyDescent="0.25">
      <c r="A1270" t="s">
        <v>244</v>
      </c>
      <c r="B1270" t="str">
        <f>VLOOKUP(A1270,Ref!$L$2:$O$194,4,FALSE)</f>
        <v>Everglades National Park</v>
      </c>
      <c r="C1270" t="s">
        <v>581</v>
      </c>
      <c r="D1270" t="str">
        <f>VLOOKUP(LEFT(C1270,3),Ref!$S$2:$T$4,2,FALSE)</f>
        <v>Wet</v>
      </c>
      <c r="E1270" t="str">
        <f t="shared" si="19"/>
        <v>By W and D</v>
      </c>
      <c r="F1270" t="str">
        <f>VLOOKUP(MID(C1270,4,10),Ref!$B$2:$E$19,4,FALSE)</f>
        <v>Nitrogen</v>
      </c>
      <c r="G1270" s="1">
        <v>1.68233E-4</v>
      </c>
      <c r="H1270" s="1">
        <f>VLOOKUP(MID(C1270,4,10),Ref!$B$2:$D$19,3,FALSE)*G1270</f>
        <v>5.1201347826086957E-5</v>
      </c>
    </row>
    <row r="1271" spans="1:8" x14ac:dyDescent="0.25">
      <c r="A1271" t="s">
        <v>244</v>
      </c>
      <c r="B1271" t="str">
        <f>VLOOKUP(A1271,Ref!$L$2:$O$194,4,FALSE)</f>
        <v>Everglades National Park</v>
      </c>
      <c r="C1271" t="s">
        <v>582</v>
      </c>
      <c r="D1271" t="str">
        <f>VLOOKUP(LEFT(C1271,3),Ref!$S$2:$T$4,2,FALSE)</f>
        <v>Wet</v>
      </c>
      <c r="E1271" t="str">
        <f t="shared" si="19"/>
        <v>By W and D</v>
      </c>
      <c r="F1271" t="str">
        <f>VLOOKUP(MID(C1271,4,10),Ref!$B$2:$E$19,4,FALSE)</f>
        <v>Nitrogen</v>
      </c>
      <c r="G1271" s="1">
        <v>18.9603</v>
      </c>
      <c r="H1271" s="1">
        <f>VLOOKUP(MID(C1271,4,10),Ref!$B$2:$D$19,3,FALSE)*G1271</f>
        <v>4.2813580645161293</v>
      </c>
    </row>
    <row r="1272" spans="1:8" x14ac:dyDescent="0.25">
      <c r="A1272" t="s">
        <v>244</v>
      </c>
      <c r="B1272" t="str">
        <f>VLOOKUP(A1272,Ref!$L$2:$O$194,4,FALSE)</f>
        <v>Everglades National Park</v>
      </c>
      <c r="C1272" t="s">
        <v>583</v>
      </c>
      <c r="D1272" t="str">
        <f>VLOOKUP(LEFT(C1272,3),Ref!$S$2:$T$4,2,FALSE)</f>
        <v>Wet</v>
      </c>
      <c r="E1272" t="str">
        <f t="shared" si="19"/>
        <v>By W and D</v>
      </c>
      <c r="F1272" t="str">
        <f>VLOOKUP(MID(C1272,4,10),Ref!$B$2:$E$19,4,FALSE)</f>
        <v>Nitrogen</v>
      </c>
      <c r="G1272" s="1">
        <v>4.7428800000000004</v>
      </c>
      <c r="H1272" s="1">
        <f>VLOOKUP(MID(C1272,4,10),Ref!$B$2:$D$19,3,FALSE)*G1272</f>
        <v>1.2296355555555556</v>
      </c>
    </row>
    <row r="1273" spans="1:8" x14ac:dyDescent="0.25">
      <c r="A1273" t="s">
        <v>244</v>
      </c>
      <c r="B1273" t="str">
        <f>VLOOKUP(A1273,Ref!$L$2:$O$194,4,FALSE)</f>
        <v>Everglades National Park</v>
      </c>
      <c r="C1273" t="s">
        <v>584</v>
      </c>
      <c r="D1273" t="str">
        <f>VLOOKUP(LEFT(C1273,3),Ref!$S$2:$T$4,2,FALSE)</f>
        <v>Wet</v>
      </c>
      <c r="E1273" t="str">
        <f t="shared" si="19"/>
        <v>By W and D</v>
      </c>
      <c r="F1273" t="str">
        <f>VLOOKUP(MID(C1273,4,10),Ref!$B$2:$E$19,4,FALSE)</f>
        <v>Nitrogen</v>
      </c>
      <c r="G1273" s="1">
        <v>3465.5</v>
      </c>
      <c r="H1273" s="1">
        <f>VLOOKUP(MID(C1273,4,10),Ref!$B$2:$D$19,3,FALSE)*G1273</f>
        <v>770.11111111111109</v>
      </c>
    </row>
    <row r="1274" spans="1:8" x14ac:dyDescent="0.25">
      <c r="A1274" t="s">
        <v>244</v>
      </c>
      <c r="B1274" t="str">
        <f>VLOOKUP(A1274,Ref!$L$2:$O$194,4,FALSE)</f>
        <v>Everglades National Park</v>
      </c>
      <c r="C1274" t="s">
        <v>585</v>
      </c>
      <c r="D1274" t="str">
        <f>VLOOKUP(LEFT(C1274,3),Ref!$S$2:$T$4,2,FALSE)</f>
        <v>Wet</v>
      </c>
      <c r="E1274" t="str">
        <f t="shared" si="19"/>
        <v>By W and D</v>
      </c>
      <c r="F1274" t="str">
        <f>VLOOKUP(MID(C1274,4,10),Ref!$B$2:$E$19,4,FALSE)</f>
        <v>Nitrogen</v>
      </c>
      <c r="G1274" s="1">
        <v>1.1444599999999999E-2</v>
      </c>
      <c r="H1274" s="1">
        <f>VLOOKUP(MID(C1274,4,10),Ref!$B$2:$D$19,3,FALSE)*G1274</f>
        <v>3.4090297872340423E-3</v>
      </c>
    </row>
    <row r="1275" spans="1:8" x14ac:dyDescent="0.25">
      <c r="A1275" t="s">
        <v>244</v>
      </c>
      <c r="B1275" t="str">
        <f>VLOOKUP(A1275,Ref!$L$2:$O$194,4,FALSE)</f>
        <v>Everglades National Park</v>
      </c>
      <c r="C1275" t="s">
        <v>586</v>
      </c>
      <c r="D1275" t="str">
        <f>VLOOKUP(LEFT(C1275,3),Ref!$S$2:$T$4,2,FALSE)</f>
        <v>Wet</v>
      </c>
      <c r="E1275" t="str">
        <f t="shared" si="19"/>
        <v>By W and D</v>
      </c>
      <c r="F1275" t="str">
        <f>VLOOKUP(MID(C1275,4,10),Ref!$B$2:$E$19,4,FALSE)</f>
        <v>Nitrogen</v>
      </c>
      <c r="G1275" s="1">
        <v>0.21181</v>
      </c>
      <c r="H1275" s="1">
        <f>VLOOKUP(MID(C1275,4,10),Ref!$B$2:$D$19,3,FALSE)*G1275</f>
        <v>2.4506942148760331E-2</v>
      </c>
    </row>
    <row r="1276" spans="1:8" x14ac:dyDescent="0.25">
      <c r="A1276" t="s">
        <v>244</v>
      </c>
      <c r="B1276" t="str">
        <f>VLOOKUP(A1276,Ref!$L$2:$O$194,4,FALSE)</f>
        <v>Everglades National Park</v>
      </c>
      <c r="C1276" t="s">
        <v>587</v>
      </c>
      <c r="D1276" t="str">
        <f>VLOOKUP(LEFT(C1276,3),Ref!$S$2:$T$4,2,FALSE)</f>
        <v>Wet</v>
      </c>
      <c r="E1276" t="str">
        <f t="shared" si="19"/>
        <v>By W and D</v>
      </c>
      <c r="F1276" t="str">
        <f>VLOOKUP(MID(C1276,4,10),Ref!$B$2:$E$19,4,FALSE)</f>
        <v>Nitrogen</v>
      </c>
      <c r="G1276" s="1">
        <v>9.9264199999999997E-2</v>
      </c>
      <c r="H1276" s="1">
        <f>VLOOKUP(MID(C1276,4,10),Ref!$B$2:$D$19,3,FALSE)*G1276</f>
        <v>1.0294065185185185E-2</v>
      </c>
    </row>
    <row r="1277" spans="1:8" x14ac:dyDescent="0.25">
      <c r="A1277" t="s">
        <v>244</v>
      </c>
      <c r="B1277" t="str">
        <f>VLOOKUP(A1277,Ref!$L$2:$O$194,4,FALSE)</f>
        <v>Everglades National Park</v>
      </c>
      <c r="C1277" t="s">
        <v>588</v>
      </c>
      <c r="D1277" t="str">
        <f>VLOOKUP(LEFT(C1277,3),Ref!$S$2:$T$4,2,FALSE)</f>
        <v>Wet</v>
      </c>
      <c r="E1277" t="str">
        <f t="shared" si="19"/>
        <v>By W and D</v>
      </c>
      <c r="F1277" t="str">
        <f>VLOOKUP(MID(C1277,4,10),Ref!$B$2:$E$19,4,FALSE)</f>
        <v>Nitrogen</v>
      </c>
      <c r="G1277" s="1">
        <v>517.43299999999999</v>
      </c>
      <c r="H1277" s="1">
        <f>VLOOKUP(MID(C1277,4,10),Ref!$B$2:$D$19,3,FALSE)*G1277</f>
        <v>60.87447058823529</v>
      </c>
    </row>
    <row r="1278" spans="1:8" x14ac:dyDescent="0.25">
      <c r="A1278" t="s">
        <v>244</v>
      </c>
      <c r="B1278" t="str">
        <f>VLOOKUP(A1278,Ref!$L$2:$O$194,4,FALSE)</f>
        <v>Everglades National Park</v>
      </c>
      <c r="C1278" t="s">
        <v>589</v>
      </c>
      <c r="D1278" t="str">
        <f>VLOOKUP(LEFT(C1278,3),Ref!$S$2:$T$4,2,FALSE)</f>
        <v>Wet</v>
      </c>
      <c r="E1278" t="str">
        <f t="shared" si="19"/>
        <v>By W and D</v>
      </c>
      <c r="F1278" t="str">
        <f>VLOOKUP(MID(C1278,4,10),Ref!$B$2:$E$19,4,FALSE)</f>
        <v>Nitrogen</v>
      </c>
      <c r="G1278" s="1">
        <v>14.5844</v>
      </c>
      <c r="H1278" s="1">
        <f>VLOOKUP(MID(C1278,4,10),Ref!$B$2:$D$19,3,FALSE)*G1278</f>
        <v>2.5845772151898734</v>
      </c>
    </row>
    <row r="1279" spans="1:8" x14ac:dyDescent="0.25">
      <c r="A1279" t="s">
        <v>244</v>
      </c>
      <c r="B1279" t="str">
        <f>VLOOKUP(A1279,Ref!$L$2:$O$194,4,FALSE)</f>
        <v>Everglades National Park</v>
      </c>
      <c r="C1279" t="s">
        <v>590</v>
      </c>
      <c r="D1279" t="str">
        <f>VLOOKUP(LEFT(C1279,3),Ref!$S$2:$T$4,2,FALSE)</f>
        <v>Wet</v>
      </c>
      <c r="E1279" t="str">
        <f t="shared" si="19"/>
        <v>By W and D</v>
      </c>
      <c r="F1279" t="str">
        <f>VLOOKUP(MID(C1279,4,10),Ref!$B$2:$E$19,4,FALSE)</f>
        <v>Nitrogen</v>
      </c>
      <c r="G1279" s="1">
        <v>28.277200000000001</v>
      </c>
      <c r="H1279" s="1">
        <f>VLOOKUP(MID(C1279,4,10),Ref!$B$2:$D$19,3,FALSE)*G1279</f>
        <v>23.28710588235294</v>
      </c>
    </row>
    <row r="1280" spans="1:8" x14ac:dyDescent="0.25">
      <c r="A1280" t="s">
        <v>244</v>
      </c>
      <c r="B1280" t="str">
        <f>VLOOKUP(A1280,Ref!$L$2:$O$194,4,FALSE)</f>
        <v>Everglades National Park</v>
      </c>
      <c r="C1280" t="s">
        <v>591</v>
      </c>
      <c r="D1280" t="str">
        <f>VLOOKUP(LEFT(C1280,3),Ref!$S$2:$T$4,2,FALSE)</f>
        <v>Wet</v>
      </c>
      <c r="E1280" t="str">
        <f t="shared" si="19"/>
        <v>By W and D</v>
      </c>
      <c r="F1280" t="str">
        <f>VLOOKUP(MID(C1280,4,10),Ref!$B$2:$E$19,4,FALSE)</f>
        <v>Nitrogen</v>
      </c>
      <c r="G1280" s="1">
        <v>1906.06</v>
      </c>
      <c r="H1280" s="1">
        <f>VLOOKUP(MID(C1280,4,10),Ref!$B$2:$D$19,3,FALSE)*G1280</f>
        <v>430.4006451612903</v>
      </c>
    </row>
    <row r="1281" spans="1:8" x14ac:dyDescent="0.25">
      <c r="A1281" t="s">
        <v>244</v>
      </c>
      <c r="B1281" t="str">
        <f>VLOOKUP(A1281,Ref!$L$2:$O$194,4,FALSE)</f>
        <v>Everglades National Park</v>
      </c>
      <c r="C1281" t="s">
        <v>592</v>
      </c>
      <c r="D1281" t="str">
        <f>VLOOKUP(LEFT(C1281,3),Ref!$S$2:$T$4,2,FALSE)</f>
        <v>Wet</v>
      </c>
      <c r="E1281" t="str">
        <f t="shared" si="19"/>
        <v>By W and D</v>
      </c>
      <c r="F1281" t="str">
        <f>VLOOKUP(MID(C1281,4,10),Ref!$B$2:$E$19,4,FALSE)</f>
        <v>Nitrogen</v>
      </c>
      <c r="G1281" s="1">
        <v>898.255</v>
      </c>
      <c r="H1281" s="1">
        <f>VLOOKUP(MID(C1281,4,10),Ref!$B$2:$D$19,3,FALSE)*G1281</f>
        <v>698.64277777777784</v>
      </c>
    </row>
    <row r="1282" spans="1:8" x14ac:dyDescent="0.25">
      <c r="A1282" t="s">
        <v>244</v>
      </c>
      <c r="B1282" t="str">
        <f>VLOOKUP(A1282,Ref!$L$2:$O$194,4,FALSE)</f>
        <v>Everglades National Park</v>
      </c>
      <c r="C1282" t="s">
        <v>593</v>
      </c>
      <c r="D1282" t="str">
        <f>VLOOKUP(LEFT(C1282,3),Ref!$S$2:$T$4,2,FALSE)</f>
        <v>Total (Dry+Wet)</v>
      </c>
      <c r="E1282" t="str">
        <f t="shared" si="19"/>
        <v>Total</v>
      </c>
      <c r="F1282" t="str">
        <f>VLOOKUP(MID(C1282,4,10),Ref!$B$2:$E$19,4,FALSE)</f>
        <v>Nitrogen</v>
      </c>
      <c r="G1282" s="1">
        <v>24.569199999999999</v>
      </c>
      <c r="H1282" s="1">
        <f>VLOOKUP(MID(C1282,4,10),Ref!$B$2:$D$19,3,FALSE)*G1282</f>
        <v>11.465626666666667</v>
      </c>
    </row>
    <row r="1283" spans="1:8" x14ac:dyDescent="0.25">
      <c r="A1283" t="s">
        <v>244</v>
      </c>
      <c r="B1283" t="str">
        <f>VLOOKUP(A1283,Ref!$L$2:$O$194,4,FALSE)</f>
        <v>Everglades National Park</v>
      </c>
      <c r="C1283" t="s">
        <v>594</v>
      </c>
      <c r="D1283" t="str">
        <f>VLOOKUP(LEFT(C1283,3),Ref!$S$2:$T$4,2,FALSE)</f>
        <v>Total (Dry+Wet)</v>
      </c>
      <c r="E1283" t="str">
        <f t="shared" ref="E1283:E1346" si="20">IF(OR(D1283="Dry",D1283="Wet"),"By W and D","Total")</f>
        <v>Total</v>
      </c>
      <c r="F1283" t="str">
        <f>VLOOKUP(MID(C1283,4,10),Ref!$B$2:$E$19,4,FALSE)</f>
        <v>Nitrogen</v>
      </c>
      <c r="G1283" s="1">
        <v>632.41200000000003</v>
      </c>
      <c r="H1283" s="1">
        <f>VLOOKUP(MID(C1283,4,10),Ref!$B$2:$D$19,3,FALSE)*G1283</f>
        <v>192.47321739130436</v>
      </c>
    </row>
    <row r="1284" spans="1:8" x14ac:dyDescent="0.25">
      <c r="A1284" t="s">
        <v>244</v>
      </c>
      <c r="B1284" t="str">
        <f>VLOOKUP(A1284,Ref!$L$2:$O$194,4,FALSE)</f>
        <v>Everglades National Park</v>
      </c>
      <c r="C1284" t="s">
        <v>595</v>
      </c>
      <c r="D1284" t="str">
        <f>VLOOKUP(LEFT(C1284,3),Ref!$S$2:$T$4,2,FALSE)</f>
        <v>Total (Dry+Wet)</v>
      </c>
      <c r="E1284" t="str">
        <f t="shared" si="20"/>
        <v>Total</v>
      </c>
      <c r="F1284" t="str">
        <f>VLOOKUP(MID(C1284,4,10),Ref!$B$2:$E$19,4,FALSE)</f>
        <v>Nitrogen</v>
      </c>
      <c r="G1284" s="1">
        <v>29.677199999999999</v>
      </c>
      <c r="H1284" s="1">
        <f>VLOOKUP(MID(C1284,4,10),Ref!$B$2:$D$19,3,FALSE)*G1284</f>
        <v>6.7013032258064511</v>
      </c>
    </row>
    <row r="1285" spans="1:8" x14ac:dyDescent="0.25">
      <c r="A1285" t="s">
        <v>244</v>
      </c>
      <c r="B1285" t="str">
        <f>VLOOKUP(A1285,Ref!$L$2:$O$194,4,FALSE)</f>
        <v>Everglades National Park</v>
      </c>
      <c r="C1285" t="s">
        <v>596</v>
      </c>
      <c r="D1285" t="str">
        <f>VLOOKUP(LEFT(C1285,3),Ref!$S$2:$T$4,2,FALSE)</f>
        <v>Total (Dry+Wet)</v>
      </c>
      <c r="E1285" t="str">
        <f t="shared" si="20"/>
        <v>Total</v>
      </c>
      <c r="F1285" t="str">
        <f>VLOOKUP(MID(C1285,4,10),Ref!$B$2:$E$19,4,FALSE)</f>
        <v>Nitrogen</v>
      </c>
      <c r="G1285" s="1">
        <v>37.281100000000002</v>
      </c>
      <c r="H1285" s="1">
        <f>VLOOKUP(MID(C1285,4,10),Ref!$B$2:$D$19,3,FALSE)*G1285</f>
        <v>9.6654703703703699</v>
      </c>
    </row>
    <row r="1286" spans="1:8" x14ac:dyDescent="0.25">
      <c r="A1286" t="s">
        <v>244</v>
      </c>
      <c r="B1286" t="str">
        <f>VLOOKUP(A1286,Ref!$L$2:$O$194,4,FALSE)</f>
        <v>Everglades National Park</v>
      </c>
      <c r="C1286" t="s">
        <v>597</v>
      </c>
      <c r="D1286" t="str">
        <f>VLOOKUP(LEFT(C1286,3),Ref!$S$2:$T$4,2,FALSE)</f>
        <v>Total (Dry+Wet)</v>
      </c>
      <c r="E1286" t="str">
        <f t="shared" si="20"/>
        <v>Total</v>
      </c>
      <c r="F1286" t="str">
        <f>VLOOKUP(MID(C1286,4,10),Ref!$B$2:$E$19,4,FALSE)</f>
        <v>Nitrogen</v>
      </c>
      <c r="G1286" s="1">
        <v>8377.14</v>
      </c>
      <c r="H1286" s="1">
        <f>VLOOKUP(MID(C1286,4,10),Ref!$B$2:$D$19,3,FALSE)*G1286</f>
        <v>1861.5866666666664</v>
      </c>
    </row>
    <row r="1287" spans="1:8" x14ac:dyDescent="0.25">
      <c r="A1287" t="s">
        <v>244</v>
      </c>
      <c r="B1287" t="str">
        <f>VLOOKUP(A1287,Ref!$L$2:$O$194,4,FALSE)</f>
        <v>Everglades National Park</v>
      </c>
      <c r="C1287" t="s">
        <v>598</v>
      </c>
      <c r="D1287" t="str">
        <f>VLOOKUP(LEFT(C1287,3),Ref!$S$2:$T$4,2,FALSE)</f>
        <v>Total (Dry+Wet)</v>
      </c>
      <c r="E1287" t="str">
        <f t="shared" si="20"/>
        <v>Total</v>
      </c>
      <c r="F1287" t="str">
        <f>VLOOKUP(MID(C1287,4,10),Ref!$B$2:$E$19,4,FALSE)</f>
        <v>Nitrogen</v>
      </c>
      <c r="G1287" s="1">
        <v>5.6927099999999999</v>
      </c>
      <c r="H1287" s="1">
        <f>VLOOKUP(MID(C1287,4,10),Ref!$B$2:$D$19,3,FALSE)*G1287</f>
        <v>1.6957008510638296</v>
      </c>
    </row>
    <row r="1288" spans="1:8" x14ac:dyDescent="0.25">
      <c r="A1288" t="s">
        <v>244</v>
      </c>
      <c r="B1288" t="str">
        <f>VLOOKUP(A1288,Ref!$L$2:$O$194,4,FALSE)</f>
        <v>Everglades National Park</v>
      </c>
      <c r="C1288" t="s">
        <v>599</v>
      </c>
      <c r="D1288" t="str">
        <f>VLOOKUP(LEFT(C1288,3),Ref!$S$2:$T$4,2,FALSE)</f>
        <v>Total (Dry+Wet)</v>
      </c>
      <c r="E1288" t="str">
        <f t="shared" si="20"/>
        <v>Total</v>
      </c>
      <c r="F1288" t="str">
        <f>VLOOKUP(MID(C1288,4,10),Ref!$B$2:$E$19,4,FALSE)</f>
        <v>Nitrogen</v>
      </c>
      <c r="G1288" s="1">
        <v>312.66000000000003</v>
      </c>
      <c r="H1288" s="1">
        <f>VLOOKUP(MID(C1288,4,10),Ref!$B$2:$D$19,3,FALSE)*G1288</f>
        <v>36.17553719008265</v>
      </c>
    </row>
    <row r="1289" spans="1:8" x14ac:dyDescent="0.25">
      <c r="A1289" t="s">
        <v>244</v>
      </c>
      <c r="B1289" t="str">
        <f>VLOOKUP(A1289,Ref!$L$2:$O$194,4,FALSE)</f>
        <v>Everglades National Park</v>
      </c>
      <c r="C1289" t="s">
        <v>600</v>
      </c>
      <c r="D1289" t="str">
        <f>VLOOKUP(LEFT(C1289,3),Ref!$S$2:$T$4,2,FALSE)</f>
        <v>Total (Dry+Wet)</v>
      </c>
      <c r="E1289" t="str">
        <f t="shared" si="20"/>
        <v>Total</v>
      </c>
      <c r="F1289" t="str">
        <f>VLOOKUP(MID(C1289,4,10),Ref!$B$2:$E$19,4,FALSE)</f>
        <v>Nitrogen</v>
      </c>
      <c r="G1289" s="1">
        <v>173.613</v>
      </c>
      <c r="H1289" s="1">
        <f>VLOOKUP(MID(C1289,4,10),Ref!$B$2:$D$19,3,FALSE)*G1289</f>
        <v>18.004311111111111</v>
      </c>
    </row>
    <row r="1290" spans="1:8" x14ac:dyDescent="0.25">
      <c r="A1290" t="s">
        <v>244</v>
      </c>
      <c r="B1290" t="str">
        <f>VLOOKUP(A1290,Ref!$L$2:$O$194,4,FALSE)</f>
        <v>Everglades National Park</v>
      </c>
      <c r="C1290" t="s">
        <v>601</v>
      </c>
      <c r="D1290" t="str">
        <f>VLOOKUP(LEFT(C1290,3),Ref!$S$2:$T$4,2,FALSE)</f>
        <v>Total (Dry+Wet)</v>
      </c>
      <c r="E1290" t="str">
        <f t="shared" si="20"/>
        <v>Total</v>
      </c>
      <c r="F1290" t="str">
        <f>VLOOKUP(MID(C1290,4,10),Ref!$B$2:$E$19,4,FALSE)</f>
        <v>Nitrogen</v>
      </c>
      <c r="G1290" s="1">
        <v>981.52700000000004</v>
      </c>
      <c r="H1290" s="1">
        <f>VLOOKUP(MID(C1290,4,10),Ref!$B$2:$D$19,3,FALSE)*G1290</f>
        <v>115.47376470588236</v>
      </c>
    </row>
    <row r="1291" spans="1:8" x14ac:dyDescent="0.25">
      <c r="A1291" t="s">
        <v>244</v>
      </c>
      <c r="B1291" t="str">
        <f>VLOOKUP(A1291,Ref!$L$2:$O$194,4,FALSE)</f>
        <v>Everglades National Park</v>
      </c>
      <c r="C1291" t="s">
        <v>602</v>
      </c>
      <c r="D1291" t="str">
        <f>VLOOKUP(LEFT(C1291,3),Ref!$S$2:$T$4,2,FALSE)</f>
        <v>Total (Dry+Wet)</v>
      </c>
      <c r="E1291" t="str">
        <f t="shared" si="20"/>
        <v>Total</v>
      </c>
      <c r="F1291" t="str">
        <f>VLOOKUP(MID(C1291,4,10),Ref!$B$2:$E$19,4,FALSE)</f>
        <v>Nitrogen</v>
      </c>
      <c r="G1291" s="1">
        <v>20.189599999999999</v>
      </c>
      <c r="H1291" s="1">
        <f>VLOOKUP(MID(C1291,4,10),Ref!$B$2:$D$19,3,FALSE)*G1291</f>
        <v>3.5779037974683541</v>
      </c>
    </row>
    <row r="1292" spans="1:8" x14ac:dyDescent="0.25">
      <c r="A1292" t="s">
        <v>244</v>
      </c>
      <c r="B1292" t="str">
        <f>VLOOKUP(A1292,Ref!$L$2:$O$194,4,FALSE)</f>
        <v>Everglades National Park</v>
      </c>
      <c r="C1292" t="s">
        <v>603</v>
      </c>
      <c r="D1292" t="str">
        <f>VLOOKUP(LEFT(C1292,3),Ref!$S$2:$T$4,2,FALSE)</f>
        <v>Total (Dry+Wet)</v>
      </c>
      <c r="E1292" t="str">
        <f t="shared" si="20"/>
        <v>Total</v>
      </c>
      <c r="F1292" t="str">
        <f>VLOOKUP(MID(C1292,4,10),Ref!$B$2:$E$19,4,FALSE)</f>
        <v>Nitrogen</v>
      </c>
      <c r="G1292" s="1">
        <v>83.755899999999997</v>
      </c>
      <c r="H1292" s="1">
        <f>VLOOKUP(MID(C1292,4,10),Ref!$B$2:$D$19,3,FALSE)*G1292</f>
        <v>68.975447058823519</v>
      </c>
    </row>
    <row r="1293" spans="1:8" x14ac:dyDescent="0.25">
      <c r="A1293" t="s">
        <v>244</v>
      </c>
      <c r="B1293" t="str">
        <f>VLOOKUP(A1293,Ref!$L$2:$O$194,4,FALSE)</f>
        <v>Everglades National Park</v>
      </c>
      <c r="C1293" t="s">
        <v>604</v>
      </c>
      <c r="D1293" t="str">
        <f>VLOOKUP(LEFT(C1293,3),Ref!$S$2:$T$4,2,FALSE)</f>
        <v>Total (Dry+Wet)</v>
      </c>
      <c r="E1293" t="str">
        <f t="shared" si="20"/>
        <v>Total</v>
      </c>
      <c r="F1293" t="str">
        <f>VLOOKUP(MID(C1293,4,10),Ref!$B$2:$E$19,4,FALSE)</f>
        <v>Nitrogen</v>
      </c>
      <c r="G1293" s="1">
        <v>1968.78</v>
      </c>
      <c r="H1293" s="1">
        <f>VLOOKUP(MID(C1293,4,10),Ref!$B$2:$D$19,3,FALSE)*G1293</f>
        <v>444.56322580645161</v>
      </c>
    </row>
    <row r="1294" spans="1:8" x14ac:dyDescent="0.25">
      <c r="A1294" t="s">
        <v>244</v>
      </c>
      <c r="B1294" t="str">
        <f>VLOOKUP(A1294,Ref!$L$2:$O$194,4,FALSE)</f>
        <v>Everglades National Park</v>
      </c>
      <c r="C1294" t="s">
        <v>605</v>
      </c>
      <c r="D1294" t="str">
        <f>VLOOKUP(LEFT(C1294,3),Ref!$S$2:$T$4,2,FALSE)</f>
        <v>Total (Dry+Wet)</v>
      </c>
      <c r="E1294" t="str">
        <f t="shared" si="20"/>
        <v>Total</v>
      </c>
      <c r="F1294" t="str">
        <f>VLOOKUP(MID(C1294,4,10),Ref!$B$2:$E$19,4,FALSE)</f>
        <v>Nitrogen</v>
      </c>
      <c r="G1294" s="1">
        <v>958.01300000000003</v>
      </c>
      <c r="H1294" s="1">
        <f>VLOOKUP(MID(C1294,4,10),Ref!$B$2:$D$19,3,FALSE)*G1294</f>
        <v>745.12122222222229</v>
      </c>
    </row>
    <row r="1295" spans="1:8" x14ac:dyDescent="0.25">
      <c r="A1295" t="s">
        <v>244</v>
      </c>
      <c r="B1295" t="str">
        <f>VLOOKUP(A1295,Ref!$L$2:$O$194,4,FALSE)</f>
        <v>Everglades National Park</v>
      </c>
      <c r="C1295" t="s">
        <v>606</v>
      </c>
      <c r="D1295" t="str">
        <f>VLOOKUP(LEFT(C1295,3),Ref!$S$2:$T$4,2,FALSE)</f>
        <v>Dry</v>
      </c>
      <c r="E1295" t="str">
        <f t="shared" si="20"/>
        <v>By W and D</v>
      </c>
      <c r="F1295" t="str">
        <f>VLOOKUP(MID(C1295,4,10),Ref!$B$2:$E$19,4,FALSE)</f>
        <v>Total Nitrogen</v>
      </c>
      <c r="G1295" s="1">
        <v>1524.03</v>
      </c>
      <c r="H1295" s="1">
        <f>VLOOKUP(MID(C1295,4,10),Ref!$B$2:$D$19,3,FALSE)*G1295</f>
        <v>1524.03</v>
      </c>
    </row>
    <row r="1296" spans="1:8" x14ac:dyDescent="0.25">
      <c r="A1296" t="s">
        <v>244</v>
      </c>
      <c r="B1296" t="str">
        <f>VLOOKUP(A1296,Ref!$L$2:$O$194,4,FALSE)</f>
        <v>Everglades National Park</v>
      </c>
      <c r="C1296" t="s">
        <v>607</v>
      </c>
      <c r="D1296" t="str">
        <f>VLOOKUP(LEFT(C1296,3),Ref!$S$2:$T$4,2,FALSE)</f>
        <v>Wet</v>
      </c>
      <c r="E1296" t="str">
        <f t="shared" si="20"/>
        <v>By W and D</v>
      </c>
      <c r="F1296" t="str">
        <f>VLOOKUP(MID(C1296,4,10),Ref!$B$2:$E$19,4,FALSE)</f>
        <v>Total Nitrogen</v>
      </c>
      <c r="G1296" s="1">
        <v>1991.46</v>
      </c>
      <c r="H1296" s="1">
        <f>VLOOKUP(MID(C1296,4,10),Ref!$B$2:$D$19,3,FALSE)*G1296</f>
        <v>1991.46</v>
      </c>
    </row>
    <row r="1297" spans="1:8" x14ac:dyDescent="0.25">
      <c r="A1297" t="s">
        <v>244</v>
      </c>
      <c r="B1297" t="str">
        <f>VLOOKUP(A1297,Ref!$L$2:$O$194,4,FALSE)</f>
        <v>Everglades National Park</v>
      </c>
      <c r="C1297" t="s">
        <v>608</v>
      </c>
      <c r="D1297" t="str">
        <f>VLOOKUP(LEFT(C1297,3),Ref!$S$2:$T$4,2,FALSE)</f>
        <v>Total (Dry+Wet)</v>
      </c>
      <c r="E1297" t="str">
        <f t="shared" si="20"/>
        <v>Total</v>
      </c>
      <c r="F1297" t="str">
        <f>VLOOKUP(MID(C1297,4,10),Ref!$B$2:$E$19,4,FALSE)</f>
        <v>Total Nitrogen</v>
      </c>
      <c r="G1297" s="1">
        <v>3515.5</v>
      </c>
      <c r="H1297" s="1">
        <f>VLOOKUP(MID(C1297,4,10),Ref!$B$2:$D$19,3,FALSE)*G1297</f>
        <v>3515.5</v>
      </c>
    </row>
    <row r="1298" spans="1:8" x14ac:dyDescent="0.25">
      <c r="A1298" t="s">
        <v>250</v>
      </c>
      <c r="B1298" t="str">
        <f>VLOOKUP(A1298,Ref!$L$2:$O$194,4,FALSE)</f>
        <v>Frostburg</v>
      </c>
      <c r="C1298" t="s">
        <v>555</v>
      </c>
      <c r="D1298" t="str">
        <f>VLOOKUP(LEFT(C1298,3),Ref!$S$2:$T$4,2,FALSE)</f>
        <v>Dry</v>
      </c>
      <c r="E1298" t="str">
        <f t="shared" si="20"/>
        <v>By W and D</v>
      </c>
      <c r="F1298" t="str">
        <f>VLOOKUP(MID(C1298,4,10),Ref!$B$2:$E$19,4,FALSE)</f>
        <v>Sulfur</v>
      </c>
      <c r="G1298" s="1">
        <v>14599.3</v>
      </c>
      <c r="H1298" s="1">
        <f>VLOOKUP(MID(C1298,4,10),Ref!$B$2:$D$19,3,FALSE)*G1298</f>
        <v>7299.65</v>
      </c>
    </row>
    <row r="1299" spans="1:8" x14ac:dyDescent="0.25">
      <c r="A1299" t="s">
        <v>250</v>
      </c>
      <c r="B1299" t="str">
        <f>VLOOKUP(A1299,Ref!$L$2:$O$194,4,FALSE)</f>
        <v>Frostburg</v>
      </c>
      <c r="C1299" t="s">
        <v>556</v>
      </c>
      <c r="D1299" t="str">
        <f>VLOOKUP(LEFT(C1299,3),Ref!$S$2:$T$4,2,FALSE)</f>
        <v>Dry</v>
      </c>
      <c r="E1299" t="str">
        <f t="shared" si="20"/>
        <v>By W and D</v>
      </c>
      <c r="F1299" t="str">
        <f>VLOOKUP(MID(C1299,4,10),Ref!$B$2:$E$19,4,FALSE)</f>
        <v>Sulfur</v>
      </c>
      <c r="G1299" s="1">
        <v>49.384500000000003</v>
      </c>
      <c r="H1299" s="1">
        <f>VLOOKUP(MID(C1299,4,10),Ref!$B$2:$D$19,3,FALSE)*G1299</f>
        <v>16.125551020408164</v>
      </c>
    </row>
    <row r="1300" spans="1:8" x14ac:dyDescent="0.25">
      <c r="A1300" t="s">
        <v>250</v>
      </c>
      <c r="B1300" t="str">
        <f>VLOOKUP(A1300,Ref!$L$2:$O$194,4,FALSE)</f>
        <v>Frostburg</v>
      </c>
      <c r="C1300" t="s">
        <v>557</v>
      </c>
      <c r="D1300" t="str">
        <f>VLOOKUP(LEFT(C1300,3),Ref!$S$2:$T$4,2,FALSE)</f>
        <v>Dry</v>
      </c>
      <c r="E1300" t="str">
        <f t="shared" si="20"/>
        <v>By W and D</v>
      </c>
      <c r="F1300" t="str">
        <f>VLOOKUP(MID(C1300,4,10),Ref!$B$2:$E$19,4,FALSE)</f>
        <v>Sulfur</v>
      </c>
      <c r="G1300" s="1">
        <v>1307.49</v>
      </c>
      <c r="H1300" s="1">
        <f>VLOOKUP(MID(C1300,4,10),Ref!$B$2:$D$19,3,FALSE)*G1300</f>
        <v>435.83</v>
      </c>
    </row>
    <row r="1301" spans="1:8" x14ac:dyDescent="0.25">
      <c r="A1301" t="s">
        <v>250</v>
      </c>
      <c r="B1301" t="str">
        <f>VLOOKUP(A1301,Ref!$L$2:$O$194,4,FALSE)</f>
        <v>Frostburg</v>
      </c>
      <c r="C1301" t="s">
        <v>558</v>
      </c>
      <c r="D1301" t="str">
        <f>VLOOKUP(LEFT(C1301,3),Ref!$S$2:$T$4,2,FALSE)</f>
        <v>Wet</v>
      </c>
      <c r="E1301" t="str">
        <f t="shared" si="20"/>
        <v>By W and D</v>
      </c>
      <c r="F1301" t="str">
        <f>VLOOKUP(MID(C1301,4,10),Ref!$B$2:$E$19,4,FALSE)</f>
        <v>Sulfur</v>
      </c>
      <c r="G1301" s="1">
        <v>121.035</v>
      </c>
      <c r="H1301" s="1">
        <f>VLOOKUP(MID(C1301,4,10),Ref!$B$2:$D$19,3,FALSE)*G1301</f>
        <v>60.517499999999998</v>
      </c>
    </row>
    <row r="1302" spans="1:8" x14ac:dyDescent="0.25">
      <c r="A1302" t="s">
        <v>250</v>
      </c>
      <c r="B1302" t="str">
        <f>VLOOKUP(A1302,Ref!$L$2:$O$194,4,FALSE)</f>
        <v>Frostburg</v>
      </c>
      <c r="C1302" t="s">
        <v>559</v>
      </c>
      <c r="D1302" t="str">
        <f>VLOOKUP(LEFT(C1302,3),Ref!$S$2:$T$4,2,FALSE)</f>
        <v>Wet</v>
      </c>
      <c r="E1302" t="str">
        <f t="shared" si="20"/>
        <v>By W and D</v>
      </c>
      <c r="F1302" t="str">
        <f>VLOOKUP(MID(C1302,4,10),Ref!$B$2:$E$19,4,FALSE)</f>
        <v>Sulfur</v>
      </c>
      <c r="G1302" s="1">
        <v>4.9199799999999998</v>
      </c>
      <c r="H1302" s="1">
        <f>VLOOKUP(MID(C1302,4,10),Ref!$B$2:$D$19,3,FALSE)*G1302</f>
        <v>1.6065240816326529</v>
      </c>
    </row>
    <row r="1303" spans="1:8" x14ac:dyDescent="0.25">
      <c r="A1303" t="s">
        <v>250</v>
      </c>
      <c r="B1303" t="str">
        <f>VLOOKUP(A1303,Ref!$L$2:$O$194,4,FALSE)</f>
        <v>Frostburg</v>
      </c>
      <c r="C1303" t="s">
        <v>560</v>
      </c>
      <c r="D1303" t="str">
        <f>VLOOKUP(LEFT(C1303,3),Ref!$S$2:$T$4,2,FALSE)</f>
        <v>Wet</v>
      </c>
      <c r="E1303" t="str">
        <f t="shared" si="20"/>
        <v>By W and D</v>
      </c>
      <c r="F1303" t="str">
        <f>VLOOKUP(MID(C1303,4,10),Ref!$B$2:$E$19,4,FALSE)</f>
        <v>Sulfur</v>
      </c>
      <c r="G1303" s="1">
        <v>16976.8</v>
      </c>
      <c r="H1303" s="1">
        <f>VLOOKUP(MID(C1303,4,10),Ref!$B$2:$D$19,3,FALSE)*G1303</f>
        <v>5658.9333333333325</v>
      </c>
    </row>
    <row r="1304" spans="1:8" x14ac:dyDescent="0.25">
      <c r="A1304" t="s">
        <v>250</v>
      </c>
      <c r="B1304" t="str">
        <f>VLOOKUP(A1304,Ref!$L$2:$O$194,4,FALSE)</f>
        <v>Frostburg</v>
      </c>
      <c r="C1304" t="s">
        <v>561</v>
      </c>
      <c r="D1304" t="str">
        <f>VLOOKUP(LEFT(C1304,3),Ref!$S$2:$T$4,2,FALSE)</f>
        <v>Total (Dry+Wet)</v>
      </c>
      <c r="E1304" t="str">
        <f t="shared" si="20"/>
        <v>Total</v>
      </c>
      <c r="F1304" t="str">
        <f>VLOOKUP(MID(C1304,4,10),Ref!$B$2:$E$19,4,FALSE)</f>
        <v>Sulfur</v>
      </c>
      <c r="G1304" s="1">
        <v>14720.3</v>
      </c>
      <c r="H1304" s="1">
        <f>VLOOKUP(MID(C1304,4,10),Ref!$B$2:$D$19,3,FALSE)*G1304</f>
        <v>7360.15</v>
      </c>
    </row>
    <row r="1305" spans="1:8" x14ac:dyDescent="0.25">
      <c r="A1305" t="s">
        <v>250</v>
      </c>
      <c r="B1305" t="str">
        <f>VLOOKUP(A1305,Ref!$L$2:$O$194,4,FALSE)</f>
        <v>Frostburg</v>
      </c>
      <c r="C1305" t="s">
        <v>562</v>
      </c>
      <c r="D1305" t="str">
        <f>VLOOKUP(LEFT(C1305,3),Ref!$S$2:$T$4,2,FALSE)</f>
        <v>Total (Dry+Wet)</v>
      </c>
      <c r="E1305" t="str">
        <f t="shared" si="20"/>
        <v>Total</v>
      </c>
      <c r="F1305" t="str">
        <f>VLOOKUP(MID(C1305,4,10),Ref!$B$2:$E$19,4,FALSE)</f>
        <v>Sulfur</v>
      </c>
      <c r="G1305" s="1">
        <v>54.304499999999997</v>
      </c>
      <c r="H1305" s="1">
        <f>VLOOKUP(MID(C1305,4,10),Ref!$B$2:$D$19,3,FALSE)*G1305</f>
        <v>17.73208163265306</v>
      </c>
    </row>
    <row r="1306" spans="1:8" x14ac:dyDescent="0.25">
      <c r="A1306" t="s">
        <v>250</v>
      </c>
      <c r="B1306" t="str">
        <f>VLOOKUP(A1306,Ref!$L$2:$O$194,4,FALSE)</f>
        <v>Frostburg</v>
      </c>
      <c r="C1306" t="s">
        <v>563</v>
      </c>
      <c r="D1306" t="str">
        <f>VLOOKUP(LEFT(C1306,3),Ref!$S$2:$T$4,2,FALSE)</f>
        <v>Total (Dry+Wet)</v>
      </c>
      <c r="E1306" t="str">
        <f t="shared" si="20"/>
        <v>Total</v>
      </c>
      <c r="F1306" t="str">
        <f>VLOOKUP(MID(C1306,4,10),Ref!$B$2:$E$19,4,FALSE)</f>
        <v>Sulfur</v>
      </c>
      <c r="G1306" s="1">
        <v>18284.3</v>
      </c>
      <c r="H1306" s="1">
        <f>VLOOKUP(MID(C1306,4,10),Ref!$B$2:$D$19,3,FALSE)*G1306</f>
        <v>6094.7666666666664</v>
      </c>
    </row>
    <row r="1307" spans="1:8" x14ac:dyDescent="0.25">
      <c r="A1307" t="s">
        <v>250</v>
      </c>
      <c r="B1307" t="str">
        <f>VLOOKUP(A1307,Ref!$L$2:$O$194,4,FALSE)</f>
        <v>Frostburg</v>
      </c>
      <c r="C1307" t="s">
        <v>564</v>
      </c>
      <c r="D1307" t="str">
        <f>VLOOKUP(LEFT(C1307,3),Ref!$S$2:$T$4,2,FALSE)</f>
        <v>Dry</v>
      </c>
      <c r="E1307" t="str">
        <f t="shared" si="20"/>
        <v>By W and D</v>
      </c>
      <c r="F1307" t="str">
        <f>VLOOKUP(MID(C1307,4,10),Ref!$B$2:$E$19,4,FALSE)</f>
        <v>Total Sulfur</v>
      </c>
      <c r="G1307" s="1">
        <v>7751.59</v>
      </c>
      <c r="H1307" s="1">
        <f>VLOOKUP(MID(C1307,4,10),Ref!$B$2:$D$19,3,FALSE)*G1307</f>
        <v>7751.59</v>
      </c>
    </row>
    <row r="1308" spans="1:8" x14ac:dyDescent="0.25">
      <c r="A1308" t="s">
        <v>250</v>
      </c>
      <c r="B1308" t="str">
        <f>VLOOKUP(A1308,Ref!$L$2:$O$194,4,FALSE)</f>
        <v>Frostburg</v>
      </c>
      <c r="C1308" t="s">
        <v>565</v>
      </c>
      <c r="D1308" t="str">
        <f>VLOOKUP(LEFT(C1308,3),Ref!$S$2:$T$4,2,FALSE)</f>
        <v>Wet</v>
      </c>
      <c r="E1308" t="str">
        <f t="shared" si="20"/>
        <v>By W and D</v>
      </c>
      <c r="F1308" t="str">
        <f>VLOOKUP(MID(C1308,4,10),Ref!$B$2:$E$19,4,FALSE)</f>
        <v>Total Sulfur</v>
      </c>
      <c r="G1308" s="1">
        <v>5721</v>
      </c>
      <c r="H1308" s="1">
        <f>VLOOKUP(MID(C1308,4,10),Ref!$B$2:$D$19,3,FALSE)*G1308</f>
        <v>5721</v>
      </c>
    </row>
    <row r="1309" spans="1:8" x14ac:dyDescent="0.25">
      <c r="A1309" t="s">
        <v>250</v>
      </c>
      <c r="B1309" t="str">
        <f>VLOOKUP(A1309,Ref!$L$2:$O$194,4,FALSE)</f>
        <v>Frostburg</v>
      </c>
      <c r="C1309" t="s">
        <v>566</v>
      </c>
      <c r="D1309" t="str">
        <f>VLOOKUP(LEFT(C1309,3),Ref!$S$2:$T$4,2,FALSE)</f>
        <v>Total (Dry+Wet)</v>
      </c>
      <c r="E1309" t="str">
        <f t="shared" si="20"/>
        <v>Total</v>
      </c>
      <c r="F1309" t="str">
        <f>VLOOKUP(MID(C1309,4,10),Ref!$B$2:$E$19,4,FALSE)</f>
        <v>Total Sulfur</v>
      </c>
      <c r="G1309" s="1">
        <v>13472.6</v>
      </c>
      <c r="H1309" s="1">
        <f>VLOOKUP(MID(C1309,4,10),Ref!$B$2:$D$19,3,FALSE)*G1309</f>
        <v>13472.6</v>
      </c>
    </row>
    <row r="1310" spans="1:8" x14ac:dyDescent="0.25">
      <c r="A1310" t="s">
        <v>250</v>
      </c>
      <c r="B1310" t="str">
        <f>VLOOKUP(A1310,Ref!$L$2:$O$194,4,FALSE)</f>
        <v>Frostburg</v>
      </c>
      <c r="C1310" t="s">
        <v>567</v>
      </c>
      <c r="D1310" t="str">
        <f>VLOOKUP(LEFT(C1310,3),Ref!$S$2:$T$4,2,FALSE)</f>
        <v>Dry</v>
      </c>
      <c r="E1310" t="str">
        <f t="shared" si="20"/>
        <v>By W and D</v>
      </c>
      <c r="F1310" t="str">
        <f>VLOOKUP(MID(C1310,4,10),Ref!$B$2:$E$19,4,FALSE)</f>
        <v>Nitrogen</v>
      </c>
      <c r="G1310" s="1">
        <v>175.886</v>
      </c>
      <c r="H1310" s="1">
        <f>VLOOKUP(MID(C1310,4,10),Ref!$B$2:$D$19,3,FALSE)*G1310</f>
        <v>82.080133333333336</v>
      </c>
    </row>
    <row r="1311" spans="1:8" x14ac:dyDescent="0.25">
      <c r="A1311" t="s">
        <v>250</v>
      </c>
      <c r="B1311" t="str">
        <f>VLOOKUP(A1311,Ref!$L$2:$O$194,4,FALSE)</f>
        <v>Frostburg</v>
      </c>
      <c r="C1311" t="s">
        <v>568</v>
      </c>
      <c r="D1311" t="str">
        <f>VLOOKUP(LEFT(C1311,3),Ref!$S$2:$T$4,2,FALSE)</f>
        <v>Dry</v>
      </c>
      <c r="E1311" t="str">
        <f t="shared" si="20"/>
        <v>By W and D</v>
      </c>
      <c r="F1311" t="str">
        <f>VLOOKUP(MID(C1311,4,10),Ref!$B$2:$E$19,4,FALSE)</f>
        <v>Nitrogen</v>
      </c>
      <c r="G1311" s="1">
        <v>2449.39</v>
      </c>
      <c r="H1311" s="1">
        <f>VLOOKUP(MID(C1311,4,10),Ref!$B$2:$D$19,3,FALSE)*G1311</f>
        <v>745.46652173913049</v>
      </c>
    </row>
    <row r="1312" spans="1:8" x14ac:dyDescent="0.25">
      <c r="A1312" t="s">
        <v>250</v>
      </c>
      <c r="B1312" t="str">
        <f>VLOOKUP(A1312,Ref!$L$2:$O$194,4,FALSE)</f>
        <v>Frostburg</v>
      </c>
      <c r="C1312" t="s">
        <v>569</v>
      </c>
      <c r="D1312" t="str">
        <f>VLOOKUP(LEFT(C1312,3),Ref!$S$2:$T$4,2,FALSE)</f>
        <v>Dry</v>
      </c>
      <c r="E1312" t="str">
        <f t="shared" si="20"/>
        <v>By W and D</v>
      </c>
      <c r="F1312" t="str">
        <f>VLOOKUP(MID(C1312,4,10),Ref!$B$2:$E$19,4,FALSE)</f>
        <v>Nitrogen</v>
      </c>
      <c r="G1312" s="1">
        <v>8.6212700000000009</v>
      </c>
      <c r="H1312" s="1">
        <f>VLOOKUP(MID(C1312,4,10),Ref!$B$2:$D$19,3,FALSE)*G1312</f>
        <v>1.9467383870967743</v>
      </c>
    </row>
    <row r="1313" spans="1:8" x14ac:dyDescent="0.25">
      <c r="A1313" t="s">
        <v>250</v>
      </c>
      <c r="B1313" t="str">
        <f>VLOOKUP(A1313,Ref!$L$2:$O$194,4,FALSE)</f>
        <v>Frostburg</v>
      </c>
      <c r="C1313" t="s">
        <v>570</v>
      </c>
      <c r="D1313" t="str">
        <f>VLOOKUP(LEFT(C1313,3),Ref!$S$2:$T$4,2,FALSE)</f>
        <v>Dry</v>
      </c>
      <c r="E1313" t="str">
        <f t="shared" si="20"/>
        <v>By W and D</v>
      </c>
      <c r="F1313" t="str">
        <f>VLOOKUP(MID(C1313,4,10),Ref!$B$2:$E$19,4,FALSE)</f>
        <v>Nitrogen</v>
      </c>
      <c r="G1313" s="1">
        <v>364.64800000000002</v>
      </c>
      <c r="H1313" s="1">
        <f>VLOOKUP(MID(C1313,4,10),Ref!$B$2:$D$19,3,FALSE)*G1313</f>
        <v>94.538370370370373</v>
      </c>
    </row>
    <row r="1314" spans="1:8" x14ac:dyDescent="0.25">
      <c r="A1314" t="s">
        <v>250</v>
      </c>
      <c r="B1314" t="str">
        <f>VLOOKUP(A1314,Ref!$L$2:$O$194,4,FALSE)</f>
        <v>Frostburg</v>
      </c>
      <c r="C1314" t="s">
        <v>571</v>
      </c>
      <c r="D1314" t="str">
        <f>VLOOKUP(LEFT(C1314,3),Ref!$S$2:$T$4,2,FALSE)</f>
        <v>Dry</v>
      </c>
      <c r="E1314" t="str">
        <f t="shared" si="20"/>
        <v>By W and D</v>
      </c>
      <c r="F1314" t="str">
        <f>VLOOKUP(MID(C1314,4,10),Ref!$B$2:$E$19,4,FALSE)</f>
        <v>Nitrogen</v>
      </c>
      <c r="G1314" s="1">
        <v>19135.8</v>
      </c>
      <c r="H1314" s="1">
        <f>VLOOKUP(MID(C1314,4,10),Ref!$B$2:$D$19,3,FALSE)*G1314</f>
        <v>4252.3999999999996</v>
      </c>
    </row>
    <row r="1315" spans="1:8" x14ac:dyDescent="0.25">
      <c r="A1315" t="s">
        <v>250</v>
      </c>
      <c r="B1315" t="str">
        <f>VLOOKUP(A1315,Ref!$L$2:$O$194,4,FALSE)</f>
        <v>Frostburg</v>
      </c>
      <c r="C1315" t="s">
        <v>572</v>
      </c>
      <c r="D1315" t="str">
        <f>VLOOKUP(LEFT(C1315,3),Ref!$S$2:$T$4,2,FALSE)</f>
        <v>Dry</v>
      </c>
      <c r="E1315" t="str">
        <f t="shared" si="20"/>
        <v>By W and D</v>
      </c>
      <c r="F1315" t="str">
        <f>VLOOKUP(MID(C1315,4,10),Ref!$B$2:$E$19,4,FALSE)</f>
        <v>Nitrogen</v>
      </c>
      <c r="G1315" s="1">
        <v>19.2836</v>
      </c>
      <c r="H1315" s="1">
        <f>VLOOKUP(MID(C1315,4,10),Ref!$B$2:$D$19,3,FALSE)*G1315</f>
        <v>5.7440510638297866</v>
      </c>
    </row>
    <row r="1316" spans="1:8" x14ac:dyDescent="0.25">
      <c r="A1316" t="s">
        <v>250</v>
      </c>
      <c r="B1316" t="str">
        <f>VLOOKUP(A1316,Ref!$L$2:$O$194,4,FALSE)</f>
        <v>Frostburg</v>
      </c>
      <c r="C1316" t="s">
        <v>573</v>
      </c>
      <c r="D1316" t="str">
        <f>VLOOKUP(LEFT(C1316,3),Ref!$S$2:$T$4,2,FALSE)</f>
        <v>Dry</v>
      </c>
      <c r="E1316" t="str">
        <f t="shared" si="20"/>
        <v>By W and D</v>
      </c>
      <c r="F1316" t="str">
        <f>VLOOKUP(MID(C1316,4,10),Ref!$B$2:$E$19,4,FALSE)</f>
        <v>Nitrogen</v>
      </c>
      <c r="G1316" s="1">
        <v>1186.5899999999999</v>
      </c>
      <c r="H1316" s="1">
        <f>VLOOKUP(MID(C1316,4,10),Ref!$B$2:$D$19,3,FALSE)*G1316</f>
        <v>137.29140495867767</v>
      </c>
    </row>
    <row r="1317" spans="1:8" x14ac:dyDescent="0.25">
      <c r="A1317" t="s">
        <v>250</v>
      </c>
      <c r="B1317" t="str">
        <f>VLOOKUP(A1317,Ref!$L$2:$O$194,4,FALSE)</f>
        <v>Frostburg</v>
      </c>
      <c r="C1317" t="s">
        <v>574</v>
      </c>
      <c r="D1317" t="str">
        <f>VLOOKUP(LEFT(C1317,3),Ref!$S$2:$T$4,2,FALSE)</f>
        <v>Dry</v>
      </c>
      <c r="E1317" t="str">
        <f t="shared" si="20"/>
        <v>By W and D</v>
      </c>
      <c r="F1317" t="str">
        <f>VLOOKUP(MID(C1317,4,10),Ref!$B$2:$E$19,4,FALSE)</f>
        <v>Nitrogen</v>
      </c>
      <c r="G1317" s="1">
        <v>608.27099999999996</v>
      </c>
      <c r="H1317" s="1">
        <f>VLOOKUP(MID(C1317,4,10),Ref!$B$2:$D$19,3,FALSE)*G1317</f>
        <v>63.07995555555555</v>
      </c>
    </row>
    <row r="1318" spans="1:8" x14ac:dyDescent="0.25">
      <c r="A1318" t="s">
        <v>250</v>
      </c>
      <c r="B1318" t="str">
        <f>VLOOKUP(A1318,Ref!$L$2:$O$194,4,FALSE)</f>
        <v>Frostburg</v>
      </c>
      <c r="C1318" t="s">
        <v>575</v>
      </c>
      <c r="D1318" t="str">
        <f>VLOOKUP(LEFT(C1318,3),Ref!$S$2:$T$4,2,FALSE)</f>
        <v>Dry</v>
      </c>
      <c r="E1318" t="str">
        <f t="shared" si="20"/>
        <v>By W and D</v>
      </c>
      <c r="F1318" t="str">
        <f>VLOOKUP(MID(C1318,4,10),Ref!$B$2:$E$19,4,FALSE)</f>
        <v>Nitrogen</v>
      </c>
      <c r="G1318" s="1">
        <v>1377.42</v>
      </c>
      <c r="H1318" s="1">
        <f>VLOOKUP(MID(C1318,4,10),Ref!$B$2:$D$19,3,FALSE)*G1318</f>
        <v>162.04941176470589</v>
      </c>
    </row>
    <row r="1319" spans="1:8" x14ac:dyDescent="0.25">
      <c r="A1319" t="s">
        <v>250</v>
      </c>
      <c r="B1319" t="str">
        <f>VLOOKUP(A1319,Ref!$L$2:$O$194,4,FALSE)</f>
        <v>Frostburg</v>
      </c>
      <c r="C1319" t="s">
        <v>576</v>
      </c>
      <c r="D1319" t="str">
        <f>VLOOKUP(LEFT(C1319,3),Ref!$S$2:$T$4,2,FALSE)</f>
        <v>Dry</v>
      </c>
      <c r="E1319" t="str">
        <f t="shared" si="20"/>
        <v>By W and D</v>
      </c>
      <c r="F1319" t="str">
        <f>VLOOKUP(MID(C1319,4,10),Ref!$B$2:$E$19,4,FALSE)</f>
        <v>Nitrogen</v>
      </c>
      <c r="G1319" s="1">
        <v>3.3902700000000001</v>
      </c>
      <c r="H1319" s="1">
        <f>VLOOKUP(MID(C1319,4,10),Ref!$B$2:$D$19,3,FALSE)*G1319</f>
        <v>0.60080734177215189</v>
      </c>
    </row>
    <row r="1320" spans="1:8" x14ac:dyDescent="0.25">
      <c r="A1320" t="s">
        <v>250</v>
      </c>
      <c r="B1320" t="str">
        <f>VLOOKUP(A1320,Ref!$L$2:$O$194,4,FALSE)</f>
        <v>Frostburg</v>
      </c>
      <c r="C1320" t="s">
        <v>577</v>
      </c>
      <c r="D1320" t="str">
        <f>VLOOKUP(LEFT(C1320,3),Ref!$S$2:$T$4,2,FALSE)</f>
        <v>Dry</v>
      </c>
      <c r="E1320" t="str">
        <f t="shared" si="20"/>
        <v>By W and D</v>
      </c>
      <c r="F1320" t="str">
        <f>VLOOKUP(MID(C1320,4,10),Ref!$B$2:$E$19,4,FALSE)</f>
        <v>Nitrogen</v>
      </c>
      <c r="G1320" s="1">
        <v>870.08199999999999</v>
      </c>
      <c r="H1320" s="1">
        <f>VLOOKUP(MID(C1320,4,10),Ref!$B$2:$D$19,3,FALSE)*G1320</f>
        <v>716.53811764705881</v>
      </c>
    </row>
    <row r="1321" spans="1:8" x14ac:dyDescent="0.25">
      <c r="A1321" t="s">
        <v>250</v>
      </c>
      <c r="B1321" t="str">
        <f>VLOOKUP(A1321,Ref!$L$2:$O$194,4,FALSE)</f>
        <v>Frostburg</v>
      </c>
      <c r="C1321" t="s">
        <v>578</v>
      </c>
      <c r="D1321" t="str">
        <f>VLOOKUP(LEFT(C1321,3),Ref!$S$2:$T$4,2,FALSE)</f>
        <v>Dry</v>
      </c>
      <c r="E1321" t="str">
        <f t="shared" si="20"/>
        <v>By W and D</v>
      </c>
      <c r="F1321" t="str">
        <f>VLOOKUP(MID(C1321,4,10),Ref!$B$2:$E$19,4,FALSE)</f>
        <v>Nitrogen</v>
      </c>
      <c r="G1321" s="1">
        <v>235.31100000000001</v>
      </c>
      <c r="H1321" s="1">
        <f>VLOOKUP(MID(C1321,4,10),Ref!$B$2:$D$19,3,FALSE)*G1321</f>
        <v>53.134741935483873</v>
      </c>
    </row>
    <row r="1322" spans="1:8" x14ac:dyDescent="0.25">
      <c r="A1322" t="s">
        <v>250</v>
      </c>
      <c r="B1322" t="str">
        <f>VLOOKUP(A1322,Ref!$L$2:$O$194,4,FALSE)</f>
        <v>Frostburg</v>
      </c>
      <c r="C1322" t="s">
        <v>579</v>
      </c>
      <c r="D1322" t="str">
        <f>VLOOKUP(LEFT(C1322,3),Ref!$S$2:$T$4,2,FALSE)</f>
        <v>Dry</v>
      </c>
      <c r="E1322" t="str">
        <f t="shared" si="20"/>
        <v>By W and D</v>
      </c>
      <c r="F1322" t="str">
        <f>VLOOKUP(MID(C1322,4,10),Ref!$B$2:$E$19,4,FALSE)</f>
        <v>Nitrogen</v>
      </c>
      <c r="G1322" s="1">
        <v>363.49</v>
      </c>
      <c r="H1322" s="1">
        <f>VLOOKUP(MID(C1322,4,10),Ref!$B$2:$D$19,3,FALSE)*G1322</f>
        <v>282.71444444444444</v>
      </c>
    </row>
    <row r="1323" spans="1:8" x14ac:dyDescent="0.25">
      <c r="A1323" t="s">
        <v>250</v>
      </c>
      <c r="B1323" t="str">
        <f>VLOOKUP(A1323,Ref!$L$2:$O$194,4,FALSE)</f>
        <v>Frostburg</v>
      </c>
      <c r="C1323" t="s">
        <v>580</v>
      </c>
      <c r="D1323" t="str">
        <f>VLOOKUP(LEFT(C1323,3),Ref!$S$2:$T$4,2,FALSE)</f>
        <v>Wet</v>
      </c>
      <c r="E1323" t="str">
        <f t="shared" si="20"/>
        <v>By W and D</v>
      </c>
      <c r="F1323" t="str">
        <f>VLOOKUP(MID(C1323,4,10),Ref!$B$2:$E$19,4,FALSE)</f>
        <v>Nitrogen</v>
      </c>
      <c r="G1323" s="1">
        <v>4.2563599999999999E-7</v>
      </c>
      <c r="H1323" s="1">
        <f>VLOOKUP(MID(C1323,4,10),Ref!$B$2:$D$19,3,FALSE)*G1323</f>
        <v>1.9863013333333333E-7</v>
      </c>
    </row>
    <row r="1324" spans="1:8" x14ac:dyDescent="0.25">
      <c r="A1324" t="s">
        <v>250</v>
      </c>
      <c r="B1324" t="str">
        <f>VLOOKUP(A1324,Ref!$L$2:$O$194,4,FALSE)</f>
        <v>Frostburg</v>
      </c>
      <c r="C1324" t="s">
        <v>581</v>
      </c>
      <c r="D1324" t="str">
        <f>VLOOKUP(LEFT(C1324,3),Ref!$S$2:$T$4,2,FALSE)</f>
        <v>Wet</v>
      </c>
      <c r="E1324" t="str">
        <f t="shared" si="20"/>
        <v>By W and D</v>
      </c>
      <c r="F1324" t="str">
        <f>VLOOKUP(MID(C1324,4,10),Ref!$B$2:$E$19,4,FALSE)</f>
        <v>Nitrogen</v>
      </c>
      <c r="G1324" s="1">
        <v>4.0691799999999998E-4</v>
      </c>
      <c r="H1324" s="1">
        <f>VLOOKUP(MID(C1324,4,10),Ref!$B$2:$D$19,3,FALSE)*G1324</f>
        <v>1.2384460869565217E-4</v>
      </c>
    </row>
    <row r="1325" spans="1:8" x14ac:dyDescent="0.25">
      <c r="A1325" t="s">
        <v>250</v>
      </c>
      <c r="B1325" t="str">
        <f>VLOOKUP(A1325,Ref!$L$2:$O$194,4,FALSE)</f>
        <v>Frostburg</v>
      </c>
      <c r="C1325" t="s">
        <v>582</v>
      </c>
      <c r="D1325" t="str">
        <f>VLOOKUP(LEFT(C1325,3),Ref!$S$2:$T$4,2,FALSE)</f>
        <v>Wet</v>
      </c>
      <c r="E1325" t="str">
        <f t="shared" si="20"/>
        <v>By W and D</v>
      </c>
      <c r="F1325" t="str">
        <f>VLOOKUP(MID(C1325,4,10),Ref!$B$2:$E$19,4,FALSE)</f>
        <v>Nitrogen</v>
      </c>
      <c r="G1325" s="1">
        <v>13.4033</v>
      </c>
      <c r="H1325" s="1">
        <f>VLOOKUP(MID(C1325,4,10),Ref!$B$2:$D$19,3,FALSE)*G1325</f>
        <v>3.0265516129032255</v>
      </c>
    </row>
    <row r="1326" spans="1:8" x14ac:dyDescent="0.25">
      <c r="A1326" t="s">
        <v>250</v>
      </c>
      <c r="B1326" t="str">
        <f>VLOOKUP(A1326,Ref!$L$2:$O$194,4,FALSE)</f>
        <v>Frostburg</v>
      </c>
      <c r="C1326" t="s">
        <v>583</v>
      </c>
      <c r="D1326" t="str">
        <f>VLOOKUP(LEFT(C1326,3),Ref!$S$2:$T$4,2,FALSE)</f>
        <v>Wet</v>
      </c>
      <c r="E1326" t="str">
        <f t="shared" si="20"/>
        <v>By W and D</v>
      </c>
      <c r="F1326" t="str">
        <f>VLOOKUP(MID(C1326,4,10),Ref!$B$2:$E$19,4,FALSE)</f>
        <v>Nitrogen</v>
      </c>
      <c r="G1326" s="1">
        <v>42.820399999999999</v>
      </c>
      <c r="H1326" s="1">
        <f>VLOOKUP(MID(C1326,4,10),Ref!$B$2:$D$19,3,FALSE)*G1326</f>
        <v>11.101585185185185</v>
      </c>
    </row>
    <row r="1327" spans="1:8" x14ac:dyDescent="0.25">
      <c r="A1327" t="s">
        <v>250</v>
      </c>
      <c r="B1327" t="str">
        <f>VLOOKUP(A1327,Ref!$L$2:$O$194,4,FALSE)</f>
        <v>Frostburg</v>
      </c>
      <c r="C1327" t="s">
        <v>584</v>
      </c>
      <c r="D1327" t="str">
        <f>VLOOKUP(LEFT(C1327,3),Ref!$S$2:$T$4,2,FALSE)</f>
        <v>Wet</v>
      </c>
      <c r="E1327" t="str">
        <f t="shared" si="20"/>
        <v>By W and D</v>
      </c>
      <c r="F1327" t="str">
        <f>VLOOKUP(MID(C1327,4,10),Ref!$B$2:$E$19,4,FALSE)</f>
        <v>Nitrogen</v>
      </c>
      <c r="G1327" s="1">
        <v>7362.32</v>
      </c>
      <c r="H1327" s="1">
        <f>VLOOKUP(MID(C1327,4,10),Ref!$B$2:$D$19,3,FALSE)*G1327</f>
        <v>1636.0711111111109</v>
      </c>
    </row>
    <row r="1328" spans="1:8" x14ac:dyDescent="0.25">
      <c r="A1328" t="s">
        <v>250</v>
      </c>
      <c r="B1328" t="str">
        <f>VLOOKUP(A1328,Ref!$L$2:$O$194,4,FALSE)</f>
        <v>Frostburg</v>
      </c>
      <c r="C1328" t="s">
        <v>585</v>
      </c>
      <c r="D1328" t="str">
        <f>VLOOKUP(LEFT(C1328,3),Ref!$S$2:$T$4,2,FALSE)</f>
        <v>Wet</v>
      </c>
      <c r="E1328" t="str">
        <f t="shared" si="20"/>
        <v>By W and D</v>
      </c>
      <c r="F1328" t="str">
        <f>VLOOKUP(MID(C1328,4,10),Ref!$B$2:$E$19,4,FALSE)</f>
        <v>Nitrogen</v>
      </c>
      <c r="G1328" s="1">
        <v>2.58877E-2</v>
      </c>
      <c r="H1328" s="1">
        <f>VLOOKUP(MID(C1328,4,10),Ref!$B$2:$D$19,3,FALSE)*G1328</f>
        <v>7.7112297872340418E-3</v>
      </c>
    </row>
    <row r="1329" spans="1:8" x14ac:dyDescent="0.25">
      <c r="A1329" t="s">
        <v>250</v>
      </c>
      <c r="B1329" t="str">
        <f>VLOOKUP(A1329,Ref!$L$2:$O$194,4,FALSE)</f>
        <v>Frostburg</v>
      </c>
      <c r="C1329" t="s">
        <v>586</v>
      </c>
      <c r="D1329" t="str">
        <f>VLOOKUP(LEFT(C1329,3),Ref!$S$2:$T$4,2,FALSE)</f>
        <v>Wet</v>
      </c>
      <c r="E1329" t="str">
        <f t="shared" si="20"/>
        <v>By W and D</v>
      </c>
      <c r="F1329" t="str">
        <f>VLOOKUP(MID(C1329,4,10),Ref!$B$2:$E$19,4,FALSE)</f>
        <v>Nitrogen</v>
      </c>
      <c r="G1329" s="1">
        <v>0.42247499999999999</v>
      </c>
      <c r="H1329" s="1">
        <f>VLOOKUP(MID(C1329,4,10),Ref!$B$2:$D$19,3,FALSE)*G1329</f>
        <v>4.8881404958677689E-2</v>
      </c>
    </row>
    <row r="1330" spans="1:8" x14ac:dyDescent="0.25">
      <c r="A1330" t="s">
        <v>250</v>
      </c>
      <c r="B1330" t="str">
        <f>VLOOKUP(A1330,Ref!$L$2:$O$194,4,FALSE)</f>
        <v>Frostburg</v>
      </c>
      <c r="C1330" t="s">
        <v>587</v>
      </c>
      <c r="D1330" t="str">
        <f>VLOOKUP(LEFT(C1330,3),Ref!$S$2:$T$4,2,FALSE)</f>
        <v>Wet</v>
      </c>
      <c r="E1330" t="str">
        <f t="shared" si="20"/>
        <v>By W and D</v>
      </c>
      <c r="F1330" t="str">
        <f>VLOOKUP(MID(C1330,4,10),Ref!$B$2:$E$19,4,FALSE)</f>
        <v>Nitrogen</v>
      </c>
      <c r="G1330" s="1">
        <v>0.22055</v>
      </c>
      <c r="H1330" s="1">
        <f>VLOOKUP(MID(C1330,4,10),Ref!$B$2:$D$19,3,FALSE)*G1330</f>
        <v>2.2871851851851852E-2</v>
      </c>
    </row>
    <row r="1331" spans="1:8" x14ac:dyDescent="0.25">
      <c r="A1331" t="s">
        <v>250</v>
      </c>
      <c r="B1331" t="str">
        <f>VLOOKUP(A1331,Ref!$L$2:$O$194,4,FALSE)</f>
        <v>Frostburg</v>
      </c>
      <c r="C1331" t="s">
        <v>588</v>
      </c>
      <c r="D1331" t="str">
        <f>VLOOKUP(LEFT(C1331,3),Ref!$S$2:$T$4,2,FALSE)</f>
        <v>Wet</v>
      </c>
      <c r="E1331" t="str">
        <f t="shared" si="20"/>
        <v>By W and D</v>
      </c>
      <c r="F1331" t="str">
        <f>VLOOKUP(MID(C1331,4,10),Ref!$B$2:$E$19,4,FALSE)</f>
        <v>Nitrogen</v>
      </c>
      <c r="G1331" s="1">
        <v>1565.74</v>
      </c>
      <c r="H1331" s="1">
        <f>VLOOKUP(MID(C1331,4,10),Ref!$B$2:$D$19,3,FALSE)*G1331</f>
        <v>184.20470588235293</v>
      </c>
    </row>
    <row r="1332" spans="1:8" x14ac:dyDescent="0.25">
      <c r="A1332" t="s">
        <v>250</v>
      </c>
      <c r="B1332" t="str">
        <f>VLOOKUP(A1332,Ref!$L$2:$O$194,4,FALSE)</f>
        <v>Frostburg</v>
      </c>
      <c r="C1332" t="s">
        <v>589</v>
      </c>
      <c r="D1332" t="str">
        <f>VLOOKUP(LEFT(C1332,3),Ref!$S$2:$T$4,2,FALSE)</f>
        <v>Wet</v>
      </c>
      <c r="E1332" t="str">
        <f t="shared" si="20"/>
        <v>By W and D</v>
      </c>
      <c r="F1332" t="str">
        <f>VLOOKUP(MID(C1332,4,10),Ref!$B$2:$E$19,4,FALSE)</f>
        <v>Nitrogen</v>
      </c>
      <c r="G1332" s="1">
        <v>5.3470399999999998</v>
      </c>
      <c r="H1332" s="1">
        <f>VLOOKUP(MID(C1332,4,10),Ref!$B$2:$D$19,3,FALSE)*G1332</f>
        <v>0.94757670886075951</v>
      </c>
    </row>
    <row r="1333" spans="1:8" x14ac:dyDescent="0.25">
      <c r="A1333" t="s">
        <v>250</v>
      </c>
      <c r="B1333" t="str">
        <f>VLOOKUP(A1333,Ref!$L$2:$O$194,4,FALSE)</f>
        <v>Frostburg</v>
      </c>
      <c r="C1333" t="s">
        <v>590</v>
      </c>
      <c r="D1333" t="str">
        <f>VLOOKUP(LEFT(C1333,3),Ref!$S$2:$T$4,2,FALSE)</f>
        <v>Wet</v>
      </c>
      <c r="E1333" t="str">
        <f t="shared" si="20"/>
        <v>By W and D</v>
      </c>
      <c r="F1333" t="str">
        <f>VLOOKUP(MID(C1333,4,10),Ref!$B$2:$E$19,4,FALSE)</f>
        <v>Nitrogen</v>
      </c>
      <c r="G1333" s="1">
        <v>69.882800000000003</v>
      </c>
      <c r="H1333" s="1">
        <f>VLOOKUP(MID(C1333,4,10),Ref!$B$2:$D$19,3,FALSE)*G1333</f>
        <v>57.550541176470588</v>
      </c>
    </row>
    <row r="1334" spans="1:8" x14ac:dyDescent="0.25">
      <c r="A1334" t="s">
        <v>250</v>
      </c>
      <c r="B1334" t="str">
        <f>VLOOKUP(A1334,Ref!$L$2:$O$194,4,FALSE)</f>
        <v>Frostburg</v>
      </c>
      <c r="C1334" t="s">
        <v>591</v>
      </c>
      <c r="D1334" t="str">
        <f>VLOOKUP(LEFT(C1334,3),Ref!$S$2:$T$4,2,FALSE)</f>
        <v>Wet</v>
      </c>
      <c r="E1334" t="str">
        <f t="shared" si="20"/>
        <v>By W and D</v>
      </c>
      <c r="F1334" t="str">
        <f>VLOOKUP(MID(C1334,4,10),Ref!$B$2:$E$19,4,FALSE)</f>
        <v>Nitrogen</v>
      </c>
      <c r="G1334" s="1">
        <v>895.39700000000005</v>
      </c>
      <c r="H1334" s="1">
        <f>VLOOKUP(MID(C1334,4,10),Ref!$B$2:$D$19,3,FALSE)*G1334</f>
        <v>202.1864193548387</v>
      </c>
    </row>
    <row r="1335" spans="1:8" x14ac:dyDescent="0.25">
      <c r="A1335" t="s">
        <v>250</v>
      </c>
      <c r="B1335" t="str">
        <f>VLOOKUP(A1335,Ref!$L$2:$O$194,4,FALSE)</f>
        <v>Frostburg</v>
      </c>
      <c r="C1335" t="s">
        <v>592</v>
      </c>
      <c r="D1335" t="str">
        <f>VLOOKUP(LEFT(C1335,3),Ref!$S$2:$T$4,2,FALSE)</f>
        <v>Wet</v>
      </c>
      <c r="E1335" t="str">
        <f t="shared" si="20"/>
        <v>By W and D</v>
      </c>
      <c r="F1335" t="str">
        <f>VLOOKUP(MID(C1335,4,10),Ref!$B$2:$E$19,4,FALSE)</f>
        <v>Nitrogen</v>
      </c>
      <c r="G1335" s="1">
        <v>1499.34</v>
      </c>
      <c r="H1335" s="1">
        <f>VLOOKUP(MID(C1335,4,10),Ref!$B$2:$D$19,3,FALSE)*G1335</f>
        <v>1166.1533333333332</v>
      </c>
    </row>
    <row r="1336" spans="1:8" x14ac:dyDescent="0.25">
      <c r="A1336" t="s">
        <v>250</v>
      </c>
      <c r="B1336" t="str">
        <f>VLOOKUP(A1336,Ref!$L$2:$O$194,4,FALSE)</f>
        <v>Frostburg</v>
      </c>
      <c r="C1336" t="s">
        <v>593</v>
      </c>
      <c r="D1336" t="str">
        <f>VLOOKUP(LEFT(C1336,3),Ref!$S$2:$T$4,2,FALSE)</f>
        <v>Total (Dry+Wet)</v>
      </c>
      <c r="E1336" t="str">
        <f t="shared" si="20"/>
        <v>Total</v>
      </c>
      <c r="F1336" t="str">
        <f>VLOOKUP(MID(C1336,4,10),Ref!$B$2:$E$19,4,FALSE)</f>
        <v>Nitrogen</v>
      </c>
      <c r="G1336" s="1">
        <v>175.886</v>
      </c>
      <c r="H1336" s="1">
        <f>VLOOKUP(MID(C1336,4,10),Ref!$B$2:$D$19,3,FALSE)*G1336</f>
        <v>82.080133333333336</v>
      </c>
    </row>
    <row r="1337" spans="1:8" x14ac:dyDescent="0.25">
      <c r="A1337" t="s">
        <v>250</v>
      </c>
      <c r="B1337" t="str">
        <f>VLOOKUP(A1337,Ref!$L$2:$O$194,4,FALSE)</f>
        <v>Frostburg</v>
      </c>
      <c r="C1337" t="s">
        <v>594</v>
      </c>
      <c r="D1337" t="str">
        <f>VLOOKUP(LEFT(C1337,3),Ref!$S$2:$T$4,2,FALSE)</f>
        <v>Total (Dry+Wet)</v>
      </c>
      <c r="E1337" t="str">
        <f t="shared" si="20"/>
        <v>Total</v>
      </c>
      <c r="F1337" t="str">
        <f>VLOOKUP(MID(C1337,4,10),Ref!$B$2:$E$19,4,FALSE)</f>
        <v>Nitrogen</v>
      </c>
      <c r="G1337" s="1">
        <v>2449.39</v>
      </c>
      <c r="H1337" s="1">
        <f>VLOOKUP(MID(C1337,4,10),Ref!$B$2:$D$19,3,FALSE)*G1337</f>
        <v>745.46652173913049</v>
      </c>
    </row>
    <row r="1338" spans="1:8" x14ac:dyDescent="0.25">
      <c r="A1338" t="s">
        <v>250</v>
      </c>
      <c r="B1338" t="str">
        <f>VLOOKUP(A1338,Ref!$L$2:$O$194,4,FALSE)</f>
        <v>Frostburg</v>
      </c>
      <c r="C1338" t="s">
        <v>595</v>
      </c>
      <c r="D1338" t="str">
        <f>VLOOKUP(LEFT(C1338,3),Ref!$S$2:$T$4,2,FALSE)</f>
        <v>Total (Dry+Wet)</v>
      </c>
      <c r="E1338" t="str">
        <f t="shared" si="20"/>
        <v>Total</v>
      </c>
      <c r="F1338" t="str">
        <f>VLOOKUP(MID(C1338,4,10),Ref!$B$2:$E$19,4,FALSE)</f>
        <v>Nitrogen</v>
      </c>
      <c r="G1338" s="1">
        <v>22.0246</v>
      </c>
      <c r="H1338" s="1">
        <f>VLOOKUP(MID(C1338,4,10),Ref!$B$2:$D$19,3,FALSE)*G1338</f>
        <v>4.9732967741935479</v>
      </c>
    </row>
    <row r="1339" spans="1:8" x14ac:dyDescent="0.25">
      <c r="A1339" t="s">
        <v>250</v>
      </c>
      <c r="B1339" t="str">
        <f>VLOOKUP(A1339,Ref!$L$2:$O$194,4,FALSE)</f>
        <v>Frostburg</v>
      </c>
      <c r="C1339" t="s">
        <v>596</v>
      </c>
      <c r="D1339" t="str">
        <f>VLOOKUP(LEFT(C1339,3),Ref!$S$2:$T$4,2,FALSE)</f>
        <v>Total (Dry+Wet)</v>
      </c>
      <c r="E1339" t="str">
        <f t="shared" si="20"/>
        <v>Total</v>
      </c>
      <c r="F1339" t="str">
        <f>VLOOKUP(MID(C1339,4,10),Ref!$B$2:$E$19,4,FALSE)</f>
        <v>Nitrogen</v>
      </c>
      <c r="G1339" s="1">
        <v>407.46899999999999</v>
      </c>
      <c r="H1339" s="1">
        <f>VLOOKUP(MID(C1339,4,10),Ref!$B$2:$D$19,3,FALSE)*G1339</f>
        <v>105.64011111111111</v>
      </c>
    </row>
    <row r="1340" spans="1:8" x14ac:dyDescent="0.25">
      <c r="A1340" t="s">
        <v>250</v>
      </c>
      <c r="B1340" t="str">
        <f>VLOOKUP(A1340,Ref!$L$2:$O$194,4,FALSE)</f>
        <v>Frostburg</v>
      </c>
      <c r="C1340" t="s">
        <v>597</v>
      </c>
      <c r="D1340" t="str">
        <f>VLOOKUP(LEFT(C1340,3),Ref!$S$2:$T$4,2,FALSE)</f>
        <v>Total (Dry+Wet)</v>
      </c>
      <c r="E1340" t="str">
        <f t="shared" si="20"/>
        <v>Total</v>
      </c>
      <c r="F1340" t="str">
        <f>VLOOKUP(MID(C1340,4,10),Ref!$B$2:$E$19,4,FALSE)</f>
        <v>Nitrogen</v>
      </c>
      <c r="G1340" s="1">
        <v>26498.1</v>
      </c>
      <c r="H1340" s="1">
        <f>VLOOKUP(MID(C1340,4,10),Ref!$B$2:$D$19,3,FALSE)*G1340</f>
        <v>5888.4666666666662</v>
      </c>
    </row>
    <row r="1341" spans="1:8" x14ac:dyDescent="0.25">
      <c r="A1341" t="s">
        <v>250</v>
      </c>
      <c r="B1341" t="str">
        <f>VLOOKUP(A1341,Ref!$L$2:$O$194,4,FALSE)</f>
        <v>Frostburg</v>
      </c>
      <c r="C1341" t="s">
        <v>598</v>
      </c>
      <c r="D1341" t="str">
        <f>VLOOKUP(LEFT(C1341,3),Ref!$S$2:$T$4,2,FALSE)</f>
        <v>Total (Dry+Wet)</v>
      </c>
      <c r="E1341" t="str">
        <f t="shared" si="20"/>
        <v>Total</v>
      </c>
      <c r="F1341" t="str">
        <f>VLOOKUP(MID(C1341,4,10),Ref!$B$2:$E$19,4,FALSE)</f>
        <v>Nitrogen</v>
      </c>
      <c r="G1341" s="1">
        <v>19.3095</v>
      </c>
      <c r="H1341" s="1">
        <f>VLOOKUP(MID(C1341,4,10),Ref!$B$2:$D$19,3,FALSE)*G1341</f>
        <v>5.7517659574468079</v>
      </c>
    </row>
    <row r="1342" spans="1:8" x14ac:dyDescent="0.25">
      <c r="A1342" t="s">
        <v>250</v>
      </c>
      <c r="B1342" t="str">
        <f>VLOOKUP(A1342,Ref!$L$2:$O$194,4,FALSE)</f>
        <v>Frostburg</v>
      </c>
      <c r="C1342" t="s">
        <v>599</v>
      </c>
      <c r="D1342" t="str">
        <f>VLOOKUP(LEFT(C1342,3),Ref!$S$2:$T$4,2,FALSE)</f>
        <v>Total (Dry+Wet)</v>
      </c>
      <c r="E1342" t="str">
        <f t="shared" si="20"/>
        <v>Total</v>
      </c>
      <c r="F1342" t="str">
        <f>VLOOKUP(MID(C1342,4,10),Ref!$B$2:$E$19,4,FALSE)</f>
        <v>Nitrogen</v>
      </c>
      <c r="G1342" s="1">
        <v>1187.01</v>
      </c>
      <c r="H1342" s="1">
        <f>VLOOKUP(MID(C1342,4,10),Ref!$B$2:$D$19,3,FALSE)*G1342</f>
        <v>137.34</v>
      </c>
    </row>
    <row r="1343" spans="1:8" x14ac:dyDescent="0.25">
      <c r="A1343" t="s">
        <v>250</v>
      </c>
      <c r="B1343" t="str">
        <f>VLOOKUP(A1343,Ref!$L$2:$O$194,4,FALSE)</f>
        <v>Frostburg</v>
      </c>
      <c r="C1343" t="s">
        <v>600</v>
      </c>
      <c r="D1343" t="str">
        <f>VLOOKUP(LEFT(C1343,3),Ref!$S$2:$T$4,2,FALSE)</f>
        <v>Total (Dry+Wet)</v>
      </c>
      <c r="E1343" t="str">
        <f t="shared" si="20"/>
        <v>Total</v>
      </c>
      <c r="F1343" t="str">
        <f>VLOOKUP(MID(C1343,4,10),Ref!$B$2:$E$19,4,FALSE)</f>
        <v>Nitrogen</v>
      </c>
      <c r="G1343" s="1">
        <v>608.49099999999999</v>
      </c>
      <c r="H1343" s="1">
        <f>VLOOKUP(MID(C1343,4,10),Ref!$B$2:$D$19,3,FALSE)*G1343</f>
        <v>63.102770370370365</v>
      </c>
    </row>
    <row r="1344" spans="1:8" x14ac:dyDescent="0.25">
      <c r="A1344" t="s">
        <v>250</v>
      </c>
      <c r="B1344" t="str">
        <f>VLOOKUP(A1344,Ref!$L$2:$O$194,4,FALSE)</f>
        <v>Frostburg</v>
      </c>
      <c r="C1344" t="s">
        <v>601</v>
      </c>
      <c r="D1344" t="str">
        <f>VLOOKUP(LEFT(C1344,3),Ref!$S$2:$T$4,2,FALSE)</f>
        <v>Total (Dry+Wet)</v>
      </c>
      <c r="E1344" t="str">
        <f t="shared" si="20"/>
        <v>Total</v>
      </c>
      <c r="F1344" t="str">
        <f>VLOOKUP(MID(C1344,4,10),Ref!$B$2:$E$19,4,FALSE)</f>
        <v>Nitrogen</v>
      </c>
      <c r="G1344" s="1">
        <v>2943.15</v>
      </c>
      <c r="H1344" s="1">
        <f>VLOOKUP(MID(C1344,4,10),Ref!$B$2:$D$19,3,FALSE)*G1344</f>
        <v>346.25294117647059</v>
      </c>
    </row>
    <row r="1345" spans="1:8" x14ac:dyDescent="0.25">
      <c r="A1345" t="s">
        <v>250</v>
      </c>
      <c r="B1345" t="str">
        <f>VLOOKUP(A1345,Ref!$L$2:$O$194,4,FALSE)</f>
        <v>Frostburg</v>
      </c>
      <c r="C1345" t="s">
        <v>602</v>
      </c>
      <c r="D1345" t="str">
        <f>VLOOKUP(LEFT(C1345,3),Ref!$S$2:$T$4,2,FALSE)</f>
        <v>Total (Dry+Wet)</v>
      </c>
      <c r="E1345" t="str">
        <f t="shared" si="20"/>
        <v>Total</v>
      </c>
      <c r="F1345" t="str">
        <f>VLOOKUP(MID(C1345,4,10),Ref!$B$2:$E$19,4,FALSE)</f>
        <v>Nitrogen</v>
      </c>
      <c r="G1345" s="1">
        <v>8.7373100000000008</v>
      </c>
      <c r="H1345" s="1">
        <f>VLOOKUP(MID(C1345,4,10),Ref!$B$2:$D$19,3,FALSE)*G1345</f>
        <v>1.5483840506329116</v>
      </c>
    </row>
    <row r="1346" spans="1:8" x14ac:dyDescent="0.25">
      <c r="A1346" t="s">
        <v>250</v>
      </c>
      <c r="B1346" t="str">
        <f>VLOOKUP(A1346,Ref!$L$2:$O$194,4,FALSE)</f>
        <v>Frostburg</v>
      </c>
      <c r="C1346" t="s">
        <v>603</v>
      </c>
      <c r="D1346" t="str">
        <f>VLOOKUP(LEFT(C1346,3),Ref!$S$2:$T$4,2,FALSE)</f>
        <v>Total (Dry+Wet)</v>
      </c>
      <c r="E1346" t="str">
        <f t="shared" si="20"/>
        <v>Total</v>
      </c>
      <c r="F1346" t="str">
        <f>VLOOKUP(MID(C1346,4,10),Ref!$B$2:$E$19,4,FALSE)</f>
        <v>Nitrogen</v>
      </c>
      <c r="G1346" s="1">
        <v>939.96500000000003</v>
      </c>
      <c r="H1346" s="1">
        <f>VLOOKUP(MID(C1346,4,10),Ref!$B$2:$D$19,3,FALSE)*G1346</f>
        <v>774.0888235294118</v>
      </c>
    </row>
    <row r="1347" spans="1:8" x14ac:dyDescent="0.25">
      <c r="A1347" t="s">
        <v>250</v>
      </c>
      <c r="B1347" t="str">
        <f>VLOOKUP(A1347,Ref!$L$2:$O$194,4,FALSE)</f>
        <v>Frostburg</v>
      </c>
      <c r="C1347" t="s">
        <v>604</v>
      </c>
      <c r="D1347" t="str">
        <f>VLOOKUP(LEFT(C1347,3),Ref!$S$2:$T$4,2,FALSE)</f>
        <v>Total (Dry+Wet)</v>
      </c>
      <c r="E1347" t="str">
        <f t="shared" ref="E1347:E1410" si="21">IF(OR(D1347="Dry",D1347="Wet"),"By W and D","Total")</f>
        <v>Total</v>
      </c>
      <c r="F1347" t="str">
        <f>VLOOKUP(MID(C1347,4,10),Ref!$B$2:$E$19,4,FALSE)</f>
        <v>Nitrogen</v>
      </c>
      <c r="G1347" s="1">
        <v>1130.71</v>
      </c>
      <c r="H1347" s="1">
        <f>VLOOKUP(MID(C1347,4,10),Ref!$B$2:$D$19,3,FALSE)*G1347</f>
        <v>255.3216129032258</v>
      </c>
    </row>
    <row r="1348" spans="1:8" x14ac:dyDescent="0.25">
      <c r="A1348" t="s">
        <v>250</v>
      </c>
      <c r="B1348" t="str">
        <f>VLOOKUP(A1348,Ref!$L$2:$O$194,4,FALSE)</f>
        <v>Frostburg</v>
      </c>
      <c r="C1348" t="s">
        <v>605</v>
      </c>
      <c r="D1348" t="str">
        <f>VLOOKUP(LEFT(C1348,3),Ref!$S$2:$T$4,2,FALSE)</f>
        <v>Total (Dry+Wet)</v>
      </c>
      <c r="E1348" t="str">
        <f t="shared" si="21"/>
        <v>Total</v>
      </c>
      <c r="F1348" t="str">
        <f>VLOOKUP(MID(C1348,4,10),Ref!$B$2:$E$19,4,FALSE)</f>
        <v>Nitrogen</v>
      </c>
      <c r="G1348" s="1">
        <v>1862.83</v>
      </c>
      <c r="H1348" s="1">
        <f>VLOOKUP(MID(C1348,4,10),Ref!$B$2:$D$19,3,FALSE)*G1348</f>
        <v>1448.8677777777777</v>
      </c>
    </row>
    <row r="1349" spans="1:8" x14ac:dyDescent="0.25">
      <c r="A1349" t="s">
        <v>250</v>
      </c>
      <c r="B1349" t="str">
        <f>VLOOKUP(A1349,Ref!$L$2:$O$194,4,FALSE)</f>
        <v>Frostburg</v>
      </c>
      <c r="C1349" t="s">
        <v>606</v>
      </c>
      <c r="D1349" t="str">
        <f>VLOOKUP(LEFT(C1349,3),Ref!$S$2:$T$4,2,FALSE)</f>
        <v>Dry</v>
      </c>
      <c r="E1349" t="str">
        <f t="shared" si="21"/>
        <v>By W and D</v>
      </c>
      <c r="F1349" t="str">
        <f>VLOOKUP(MID(C1349,4,10),Ref!$B$2:$E$19,4,FALSE)</f>
        <v>Total Nitrogen</v>
      </c>
      <c r="G1349" s="1">
        <v>6597.58</v>
      </c>
      <c r="H1349" s="1">
        <f>VLOOKUP(MID(C1349,4,10),Ref!$B$2:$D$19,3,FALSE)*G1349</f>
        <v>6597.58</v>
      </c>
    </row>
    <row r="1350" spans="1:8" x14ac:dyDescent="0.25">
      <c r="A1350" t="s">
        <v>250</v>
      </c>
      <c r="B1350" t="str">
        <f>VLOOKUP(A1350,Ref!$L$2:$O$194,4,FALSE)</f>
        <v>Frostburg</v>
      </c>
      <c r="C1350" t="s">
        <v>607</v>
      </c>
      <c r="D1350" t="str">
        <f>VLOOKUP(LEFT(C1350,3),Ref!$S$2:$T$4,2,FALSE)</f>
        <v>Wet</v>
      </c>
      <c r="E1350" t="str">
        <f t="shared" si="21"/>
        <v>By W and D</v>
      </c>
      <c r="F1350" t="str">
        <f>VLOOKUP(MID(C1350,4,10),Ref!$B$2:$E$19,4,FALSE)</f>
        <v>Total Nitrogen</v>
      </c>
      <c r="G1350" s="1">
        <v>3261.33</v>
      </c>
      <c r="H1350" s="1">
        <f>VLOOKUP(MID(C1350,4,10),Ref!$B$2:$D$19,3,FALSE)*G1350</f>
        <v>3261.33</v>
      </c>
    </row>
    <row r="1351" spans="1:8" x14ac:dyDescent="0.25">
      <c r="A1351" t="s">
        <v>250</v>
      </c>
      <c r="B1351" t="str">
        <f>VLOOKUP(A1351,Ref!$L$2:$O$194,4,FALSE)</f>
        <v>Frostburg</v>
      </c>
      <c r="C1351" t="s">
        <v>608</v>
      </c>
      <c r="D1351" t="str">
        <f>VLOOKUP(LEFT(C1351,3),Ref!$S$2:$T$4,2,FALSE)</f>
        <v>Total (Dry+Wet)</v>
      </c>
      <c r="E1351" t="str">
        <f t="shared" si="21"/>
        <v>Total</v>
      </c>
      <c r="F1351" t="str">
        <f>VLOOKUP(MID(C1351,4,10),Ref!$B$2:$E$19,4,FALSE)</f>
        <v>Total Nitrogen</v>
      </c>
      <c r="G1351" s="1">
        <v>9858.92</v>
      </c>
      <c r="H1351" s="1">
        <f>VLOOKUP(MID(C1351,4,10),Ref!$B$2:$D$19,3,FALSE)*G1351</f>
        <v>9858.92</v>
      </c>
    </row>
    <row r="1352" spans="1:8" x14ac:dyDescent="0.25">
      <c r="A1352" t="s">
        <v>264</v>
      </c>
      <c r="B1352" t="str">
        <f>VLOOKUP(A1352,Ref!$L$2:$O$194,4,FALSE)</f>
        <v>Great Gulf Wilderness</v>
      </c>
      <c r="C1352" t="s">
        <v>555</v>
      </c>
      <c r="D1352" t="str">
        <f>VLOOKUP(LEFT(C1352,3),Ref!$S$2:$T$4,2,FALSE)</f>
        <v>Dry</v>
      </c>
      <c r="E1352" t="str">
        <f t="shared" si="21"/>
        <v>By W and D</v>
      </c>
      <c r="F1352" t="str">
        <f>VLOOKUP(MID(C1352,4,10),Ref!$B$2:$E$19,4,FALSE)</f>
        <v>Sulfur</v>
      </c>
      <c r="G1352" s="1">
        <v>1767.62</v>
      </c>
      <c r="H1352" s="1">
        <f>VLOOKUP(MID(C1352,4,10),Ref!$B$2:$D$19,3,FALSE)*G1352</f>
        <v>883.81</v>
      </c>
    </row>
    <row r="1353" spans="1:8" x14ac:dyDescent="0.25">
      <c r="A1353" t="s">
        <v>264</v>
      </c>
      <c r="B1353" t="str">
        <f>VLOOKUP(A1353,Ref!$L$2:$O$194,4,FALSE)</f>
        <v>Great Gulf Wilderness</v>
      </c>
      <c r="C1353" t="s">
        <v>556</v>
      </c>
      <c r="D1353" t="str">
        <f>VLOOKUP(LEFT(C1353,3),Ref!$S$2:$T$4,2,FALSE)</f>
        <v>Dry</v>
      </c>
      <c r="E1353" t="str">
        <f t="shared" si="21"/>
        <v>By W and D</v>
      </c>
      <c r="F1353" t="str">
        <f>VLOOKUP(MID(C1353,4,10),Ref!$B$2:$E$19,4,FALSE)</f>
        <v>Sulfur</v>
      </c>
      <c r="G1353" s="1">
        <v>6.3505099999999999</v>
      </c>
      <c r="H1353" s="1">
        <f>VLOOKUP(MID(C1353,4,10),Ref!$B$2:$D$19,3,FALSE)*G1353</f>
        <v>2.073635918367347</v>
      </c>
    </row>
    <row r="1354" spans="1:8" x14ac:dyDescent="0.25">
      <c r="A1354" t="s">
        <v>264</v>
      </c>
      <c r="B1354" t="str">
        <f>VLOOKUP(A1354,Ref!$L$2:$O$194,4,FALSE)</f>
        <v>Great Gulf Wilderness</v>
      </c>
      <c r="C1354" t="s">
        <v>557</v>
      </c>
      <c r="D1354" t="str">
        <f>VLOOKUP(LEFT(C1354,3),Ref!$S$2:$T$4,2,FALSE)</f>
        <v>Dry</v>
      </c>
      <c r="E1354" t="str">
        <f t="shared" si="21"/>
        <v>By W and D</v>
      </c>
      <c r="F1354" t="str">
        <f>VLOOKUP(MID(C1354,4,10),Ref!$B$2:$E$19,4,FALSE)</f>
        <v>Sulfur</v>
      </c>
      <c r="G1354" s="1">
        <v>557.17399999999998</v>
      </c>
      <c r="H1354" s="1">
        <f>VLOOKUP(MID(C1354,4,10),Ref!$B$2:$D$19,3,FALSE)*G1354</f>
        <v>185.72466666666665</v>
      </c>
    </row>
    <row r="1355" spans="1:8" x14ac:dyDescent="0.25">
      <c r="A1355" t="s">
        <v>264</v>
      </c>
      <c r="B1355" t="str">
        <f>VLOOKUP(A1355,Ref!$L$2:$O$194,4,FALSE)</f>
        <v>Great Gulf Wilderness</v>
      </c>
      <c r="C1355" t="s">
        <v>558</v>
      </c>
      <c r="D1355" t="str">
        <f>VLOOKUP(LEFT(C1355,3),Ref!$S$2:$T$4,2,FALSE)</f>
        <v>Wet</v>
      </c>
      <c r="E1355" t="str">
        <f t="shared" si="21"/>
        <v>By W and D</v>
      </c>
      <c r="F1355" t="str">
        <f>VLOOKUP(MID(C1355,4,10),Ref!$B$2:$E$19,4,FALSE)</f>
        <v>Sulfur</v>
      </c>
      <c r="G1355" s="1">
        <v>18.481300000000001</v>
      </c>
      <c r="H1355" s="1">
        <f>VLOOKUP(MID(C1355,4,10),Ref!$B$2:$D$19,3,FALSE)*G1355</f>
        <v>9.2406500000000005</v>
      </c>
    </row>
    <row r="1356" spans="1:8" x14ac:dyDescent="0.25">
      <c r="A1356" t="s">
        <v>264</v>
      </c>
      <c r="B1356" t="str">
        <f>VLOOKUP(A1356,Ref!$L$2:$O$194,4,FALSE)</f>
        <v>Great Gulf Wilderness</v>
      </c>
      <c r="C1356" t="s">
        <v>559</v>
      </c>
      <c r="D1356" t="str">
        <f>VLOOKUP(LEFT(C1356,3),Ref!$S$2:$T$4,2,FALSE)</f>
        <v>Wet</v>
      </c>
      <c r="E1356" t="str">
        <f t="shared" si="21"/>
        <v>By W and D</v>
      </c>
      <c r="F1356" t="str">
        <f>VLOOKUP(MID(C1356,4,10),Ref!$B$2:$E$19,4,FALSE)</f>
        <v>Sulfur</v>
      </c>
      <c r="G1356" s="1">
        <v>0.729711</v>
      </c>
      <c r="H1356" s="1">
        <f>VLOOKUP(MID(C1356,4,10),Ref!$B$2:$D$19,3,FALSE)*G1356</f>
        <v>0.23827297959183671</v>
      </c>
    </row>
    <row r="1357" spans="1:8" x14ac:dyDescent="0.25">
      <c r="A1357" t="s">
        <v>264</v>
      </c>
      <c r="B1357" t="str">
        <f>VLOOKUP(A1357,Ref!$L$2:$O$194,4,FALSE)</f>
        <v>Great Gulf Wilderness</v>
      </c>
      <c r="C1357" t="s">
        <v>560</v>
      </c>
      <c r="D1357" t="str">
        <f>VLOOKUP(LEFT(C1357,3),Ref!$S$2:$T$4,2,FALSE)</f>
        <v>Wet</v>
      </c>
      <c r="E1357" t="str">
        <f t="shared" si="21"/>
        <v>By W and D</v>
      </c>
      <c r="F1357" t="str">
        <f>VLOOKUP(MID(C1357,4,10),Ref!$B$2:$E$19,4,FALSE)</f>
        <v>Sulfur</v>
      </c>
      <c r="G1357" s="1">
        <v>9118.58</v>
      </c>
      <c r="H1357" s="1">
        <f>VLOOKUP(MID(C1357,4,10),Ref!$B$2:$D$19,3,FALSE)*G1357</f>
        <v>3039.5266666666666</v>
      </c>
    </row>
    <row r="1358" spans="1:8" x14ac:dyDescent="0.25">
      <c r="A1358" t="s">
        <v>264</v>
      </c>
      <c r="B1358" t="str">
        <f>VLOOKUP(A1358,Ref!$L$2:$O$194,4,FALSE)</f>
        <v>Great Gulf Wilderness</v>
      </c>
      <c r="C1358" t="s">
        <v>561</v>
      </c>
      <c r="D1358" t="str">
        <f>VLOOKUP(LEFT(C1358,3),Ref!$S$2:$T$4,2,FALSE)</f>
        <v>Total (Dry+Wet)</v>
      </c>
      <c r="E1358" t="str">
        <f t="shared" si="21"/>
        <v>Total</v>
      </c>
      <c r="F1358" t="str">
        <f>VLOOKUP(MID(C1358,4,10),Ref!$B$2:$E$19,4,FALSE)</f>
        <v>Sulfur</v>
      </c>
      <c r="G1358" s="1">
        <v>1786.1</v>
      </c>
      <c r="H1358" s="1">
        <f>VLOOKUP(MID(C1358,4,10),Ref!$B$2:$D$19,3,FALSE)*G1358</f>
        <v>893.05</v>
      </c>
    </row>
    <row r="1359" spans="1:8" x14ac:dyDescent="0.25">
      <c r="A1359" t="s">
        <v>264</v>
      </c>
      <c r="B1359" t="str">
        <f>VLOOKUP(A1359,Ref!$L$2:$O$194,4,FALSE)</f>
        <v>Great Gulf Wilderness</v>
      </c>
      <c r="C1359" t="s">
        <v>562</v>
      </c>
      <c r="D1359" t="str">
        <f>VLOOKUP(LEFT(C1359,3),Ref!$S$2:$T$4,2,FALSE)</f>
        <v>Total (Dry+Wet)</v>
      </c>
      <c r="E1359" t="str">
        <f t="shared" si="21"/>
        <v>Total</v>
      </c>
      <c r="F1359" t="str">
        <f>VLOOKUP(MID(C1359,4,10),Ref!$B$2:$E$19,4,FALSE)</f>
        <v>Sulfur</v>
      </c>
      <c r="G1359" s="1">
        <v>7.0802199999999997</v>
      </c>
      <c r="H1359" s="1">
        <f>VLOOKUP(MID(C1359,4,10),Ref!$B$2:$D$19,3,FALSE)*G1359</f>
        <v>2.311908571428571</v>
      </c>
    </row>
    <row r="1360" spans="1:8" x14ac:dyDescent="0.25">
      <c r="A1360" t="s">
        <v>264</v>
      </c>
      <c r="B1360" t="str">
        <f>VLOOKUP(A1360,Ref!$L$2:$O$194,4,FALSE)</f>
        <v>Great Gulf Wilderness</v>
      </c>
      <c r="C1360" t="s">
        <v>563</v>
      </c>
      <c r="D1360" t="str">
        <f>VLOOKUP(LEFT(C1360,3),Ref!$S$2:$T$4,2,FALSE)</f>
        <v>Total (Dry+Wet)</v>
      </c>
      <c r="E1360" t="str">
        <f t="shared" si="21"/>
        <v>Total</v>
      </c>
      <c r="F1360" t="str">
        <f>VLOOKUP(MID(C1360,4,10),Ref!$B$2:$E$19,4,FALSE)</f>
        <v>Sulfur</v>
      </c>
      <c r="G1360" s="1">
        <v>9675.76</v>
      </c>
      <c r="H1360" s="1">
        <f>VLOOKUP(MID(C1360,4,10),Ref!$B$2:$D$19,3,FALSE)*G1360</f>
        <v>3225.2533333333331</v>
      </c>
    </row>
    <row r="1361" spans="1:8" x14ac:dyDescent="0.25">
      <c r="A1361" t="s">
        <v>264</v>
      </c>
      <c r="B1361" t="str">
        <f>VLOOKUP(A1361,Ref!$L$2:$O$194,4,FALSE)</f>
        <v>Great Gulf Wilderness</v>
      </c>
      <c r="C1361" t="s">
        <v>564</v>
      </c>
      <c r="D1361" t="str">
        <f>VLOOKUP(LEFT(C1361,3),Ref!$S$2:$T$4,2,FALSE)</f>
        <v>Dry</v>
      </c>
      <c r="E1361" t="str">
        <f t="shared" si="21"/>
        <v>By W and D</v>
      </c>
      <c r="F1361" t="str">
        <f>VLOOKUP(MID(C1361,4,10),Ref!$B$2:$E$19,4,FALSE)</f>
        <v>Total Sulfur</v>
      </c>
      <c r="G1361" s="1">
        <v>1071.6099999999999</v>
      </c>
      <c r="H1361" s="1">
        <f>VLOOKUP(MID(C1361,4,10),Ref!$B$2:$D$19,3,FALSE)*G1361</f>
        <v>1071.6099999999999</v>
      </c>
    </row>
    <row r="1362" spans="1:8" x14ac:dyDescent="0.25">
      <c r="A1362" t="s">
        <v>264</v>
      </c>
      <c r="B1362" t="str">
        <f>VLOOKUP(A1362,Ref!$L$2:$O$194,4,FALSE)</f>
        <v>Great Gulf Wilderness</v>
      </c>
      <c r="C1362" t="s">
        <v>565</v>
      </c>
      <c r="D1362" t="str">
        <f>VLOOKUP(LEFT(C1362,3),Ref!$S$2:$T$4,2,FALSE)</f>
        <v>Wet</v>
      </c>
      <c r="E1362" t="str">
        <f t="shared" si="21"/>
        <v>By W and D</v>
      </c>
      <c r="F1362" t="str">
        <f>VLOOKUP(MID(C1362,4,10),Ref!$B$2:$E$19,4,FALSE)</f>
        <v>Total Sulfur</v>
      </c>
      <c r="G1362" s="1">
        <v>3048.97</v>
      </c>
      <c r="H1362" s="1">
        <f>VLOOKUP(MID(C1362,4,10),Ref!$B$2:$D$19,3,FALSE)*G1362</f>
        <v>3048.97</v>
      </c>
    </row>
    <row r="1363" spans="1:8" x14ac:dyDescent="0.25">
      <c r="A1363" t="s">
        <v>264</v>
      </c>
      <c r="B1363" t="str">
        <f>VLOOKUP(A1363,Ref!$L$2:$O$194,4,FALSE)</f>
        <v>Great Gulf Wilderness</v>
      </c>
      <c r="C1363" t="s">
        <v>566</v>
      </c>
      <c r="D1363" t="str">
        <f>VLOOKUP(LEFT(C1363,3),Ref!$S$2:$T$4,2,FALSE)</f>
        <v>Total (Dry+Wet)</v>
      </c>
      <c r="E1363" t="str">
        <f t="shared" si="21"/>
        <v>Total</v>
      </c>
      <c r="F1363" t="str">
        <f>VLOOKUP(MID(C1363,4,10),Ref!$B$2:$E$19,4,FALSE)</f>
        <v>Total Sulfur</v>
      </c>
      <c r="G1363" s="1">
        <v>4120.59</v>
      </c>
      <c r="H1363" s="1">
        <f>VLOOKUP(MID(C1363,4,10),Ref!$B$2:$D$19,3,FALSE)*G1363</f>
        <v>4120.59</v>
      </c>
    </row>
    <row r="1364" spans="1:8" x14ac:dyDescent="0.25">
      <c r="A1364" t="s">
        <v>264</v>
      </c>
      <c r="B1364" t="str">
        <f>VLOOKUP(A1364,Ref!$L$2:$O$194,4,FALSE)</f>
        <v>Great Gulf Wilderness</v>
      </c>
      <c r="C1364" t="s">
        <v>567</v>
      </c>
      <c r="D1364" t="str">
        <f>VLOOKUP(LEFT(C1364,3),Ref!$S$2:$T$4,2,FALSE)</f>
        <v>Dry</v>
      </c>
      <c r="E1364" t="str">
        <f t="shared" si="21"/>
        <v>By W and D</v>
      </c>
      <c r="F1364" t="str">
        <f>VLOOKUP(MID(C1364,4,10),Ref!$B$2:$E$19,4,FALSE)</f>
        <v>Nitrogen</v>
      </c>
      <c r="G1364" s="1">
        <v>27.247900000000001</v>
      </c>
      <c r="H1364" s="1">
        <f>VLOOKUP(MID(C1364,4,10),Ref!$B$2:$D$19,3,FALSE)*G1364</f>
        <v>12.715686666666668</v>
      </c>
    </row>
    <row r="1365" spans="1:8" x14ac:dyDescent="0.25">
      <c r="A1365" t="s">
        <v>264</v>
      </c>
      <c r="B1365" t="str">
        <f>VLOOKUP(A1365,Ref!$L$2:$O$194,4,FALSE)</f>
        <v>Great Gulf Wilderness</v>
      </c>
      <c r="C1365" t="s">
        <v>568</v>
      </c>
      <c r="D1365" t="str">
        <f>VLOOKUP(LEFT(C1365,3),Ref!$S$2:$T$4,2,FALSE)</f>
        <v>Dry</v>
      </c>
      <c r="E1365" t="str">
        <f t="shared" si="21"/>
        <v>By W and D</v>
      </c>
      <c r="F1365" t="str">
        <f>VLOOKUP(MID(C1365,4,10),Ref!$B$2:$E$19,4,FALSE)</f>
        <v>Nitrogen</v>
      </c>
      <c r="G1365" s="1">
        <v>618.74300000000005</v>
      </c>
      <c r="H1365" s="1">
        <f>VLOOKUP(MID(C1365,4,10),Ref!$B$2:$D$19,3,FALSE)*G1365</f>
        <v>188.31308695652177</v>
      </c>
    </row>
    <row r="1366" spans="1:8" x14ac:dyDescent="0.25">
      <c r="A1366" t="s">
        <v>264</v>
      </c>
      <c r="B1366" t="str">
        <f>VLOOKUP(A1366,Ref!$L$2:$O$194,4,FALSE)</f>
        <v>Great Gulf Wilderness</v>
      </c>
      <c r="C1366" t="s">
        <v>569</v>
      </c>
      <c r="D1366" t="str">
        <f>VLOOKUP(LEFT(C1366,3),Ref!$S$2:$T$4,2,FALSE)</f>
        <v>Dry</v>
      </c>
      <c r="E1366" t="str">
        <f t="shared" si="21"/>
        <v>By W and D</v>
      </c>
      <c r="F1366" t="str">
        <f>VLOOKUP(MID(C1366,4,10),Ref!$B$2:$E$19,4,FALSE)</f>
        <v>Nitrogen</v>
      </c>
      <c r="G1366" s="1">
        <v>4.0474800000000002</v>
      </c>
      <c r="H1366" s="1">
        <f>VLOOKUP(MID(C1366,4,10),Ref!$B$2:$D$19,3,FALSE)*G1366</f>
        <v>0.91394709677419361</v>
      </c>
    </row>
    <row r="1367" spans="1:8" x14ac:dyDescent="0.25">
      <c r="A1367" t="s">
        <v>264</v>
      </c>
      <c r="B1367" t="str">
        <f>VLOOKUP(A1367,Ref!$L$2:$O$194,4,FALSE)</f>
        <v>Great Gulf Wilderness</v>
      </c>
      <c r="C1367" t="s">
        <v>570</v>
      </c>
      <c r="D1367" t="str">
        <f>VLOOKUP(LEFT(C1367,3),Ref!$S$2:$T$4,2,FALSE)</f>
        <v>Dry</v>
      </c>
      <c r="E1367" t="str">
        <f t="shared" si="21"/>
        <v>By W and D</v>
      </c>
      <c r="F1367" t="str">
        <f>VLOOKUP(MID(C1367,4,10),Ref!$B$2:$E$19,4,FALSE)</f>
        <v>Nitrogen</v>
      </c>
      <c r="G1367" s="1">
        <v>127.41500000000001</v>
      </c>
      <c r="H1367" s="1">
        <f>VLOOKUP(MID(C1367,4,10),Ref!$B$2:$D$19,3,FALSE)*G1367</f>
        <v>33.03351851851852</v>
      </c>
    </row>
    <row r="1368" spans="1:8" x14ac:dyDescent="0.25">
      <c r="A1368" t="s">
        <v>264</v>
      </c>
      <c r="B1368" t="str">
        <f>VLOOKUP(A1368,Ref!$L$2:$O$194,4,FALSE)</f>
        <v>Great Gulf Wilderness</v>
      </c>
      <c r="C1368" t="s">
        <v>571</v>
      </c>
      <c r="D1368" t="str">
        <f>VLOOKUP(LEFT(C1368,3),Ref!$S$2:$T$4,2,FALSE)</f>
        <v>Dry</v>
      </c>
      <c r="E1368" t="str">
        <f t="shared" si="21"/>
        <v>By W and D</v>
      </c>
      <c r="F1368" t="str">
        <f>VLOOKUP(MID(C1368,4,10),Ref!$B$2:$E$19,4,FALSE)</f>
        <v>Nitrogen</v>
      </c>
      <c r="G1368" s="1">
        <v>7255.2</v>
      </c>
      <c r="H1368" s="1">
        <f>VLOOKUP(MID(C1368,4,10),Ref!$B$2:$D$19,3,FALSE)*G1368</f>
        <v>1612.2666666666664</v>
      </c>
    </row>
    <row r="1369" spans="1:8" x14ac:dyDescent="0.25">
      <c r="A1369" t="s">
        <v>264</v>
      </c>
      <c r="B1369" t="str">
        <f>VLOOKUP(A1369,Ref!$L$2:$O$194,4,FALSE)</f>
        <v>Great Gulf Wilderness</v>
      </c>
      <c r="C1369" t="s">
        <v>572</v>
      </c>
      <c r="D1369" t="str">
        <f>VLOOKUP(LEFT(C1369,3),Ref!$S$2:$T$4,2,FALSE)</f>
        <v>Dry</v>
      </c>
      <c r="E1369" t="str">
        <f t="shared" si="21"/>
        <v>By W and D</v>
      </c>
      <c r="F1369" t="str">
        <f>VLOOKUP(MID(C1369,4,10),Ref!$B$2:$E$19,4,FALSE)</f>
        <v>Nitrogen</v>
      </c>
      <c r="G1369" s="1">
        <v>4.1602499999999996</v>
      </c>
      <c r="H1369" s="1">
        <f>VLOOKUP(MID(C1369,4,10),Ref!$B$2:$D$19,3,FALSE)*G1369</f>
        <v>1.239223404255319</v>
      </c>
    </row>
    <row r="1370" spans="1:8" x14ac:dyDescent="0.25">
      <c r="A1370" t="s">
        <v>264</v>
      </c>
      <c r="B1370" t="str">
        <f>VLOOKUP(A1370,Ref!$L$2:$O$194,4,FALSE)</f>
        <v>Great Gulf Wilderness</v>
      </c>
      <c r="C1370" t="s">
        <v>573</v>
      </c>
      <c r="D1370" t="str">
        <f>VLOOKUP(LEFT(C1370,3),Ref!$S$2:$T$4,2,FALSE)</f>
        <v>Dry</v>
      </c>
      <c r="E1370" t="str">
        <f t="shared" si="21"/>
        <v>By W and D</v>
      </c>
      <c r="F1370" t="str">
        <f>VLOOKUP(MID(C1370,4,10),Ref!$B$2:$E$19,4,FALSE)</f>
        <v>Nitrogen</v>
      </c>
      <c r="G1370" s="1">
        <v>825.75099999999998</v>
      </c>
      <c r="H1370" s="1">
        <f>VLOOKUP(MID(C1370,4,10),Ref!$B$2:$D$19,3,FALSE)*G1370</f>
        <v>95.541438016528929</v>
      </c>
    </row>
    <row r="1371" spans="1:8" x14ac:dyDescent="0.25">
      <c r="A1371" t="s">
        <v>264</v>
      </c>
      <c r="B1371" t="str">
        <f>VLOOKUP(A1371,Ref!$L$2:$O$194,4,FALSE)</f>
        <v>Great Gulf Wilderness</v>
      </c>
      <c r="C1371" t="s">
        <v>574</v>
      </c>
      <c r="D1371" t="str">
        <f>VLOOKUP(LEFT(C1371,3),Ref!$S$2:$T$4,2,FALSE)</f>
        <v>Dry</v>
      </c>
      <c r="E1371" t="str">
        <f t="shared" si="21"/>
        <v>By W and D</v>
      </c>
      <c r="F1371" t="str">
        <f>VLOOKUP(MID(C1371,4,10),Ref!$B$2:$E$19,4,FALSE)</f>
        <v>Nitrogen</v>
      </c>
      <c r="G1371" s="1">
        <v>428.93</v>
      </c>
      <c r="H1371" s="1">
        <f>VLOOKUP(MID(C1371,4,10),Ref!$B$2:$D$19,3,FALSE)*G1371</f>
        <v>44.48162962962963</v>
      </c>
    </row>
    <row r="1372" spans="1:8" x14ac:dyDescent="0.25">
      <c r="A1372" t="s">
        <v>264</v>
      </c>
      <c r="B1372" t="str">
        <f>VLOOKUP(A1372,Ref!$L$2:$O$194,4,FALSE)</f>
        <v>Great Gulf Wilderness</v>
      </c>
      <c r="C1372" t="s">
        <v>575</v>
      </c>
      <c r="D1372" t="str">
        <f>VLOOKUP(LEFT(C1372,3),Ref!$S$2:$T$4,2,FALSE)</f>
        <v>Dry</v>
      </c>
      <c r="E1372" t="str">
        <f t="shared" si="21"/>
        <v>By W and D</v>
      </c>
      <c r="F1372" t="str">
        <f>VLOOKUP(MID(C1372,4,10),Ref!$B$2:$E$19,4,FALSE)</f>
        <v>Nitrogen</v>
      </c>
      <c r="G1372" s="1">
        <v>1036.0999999999999</v>
      </c>
      <c r="H1372" s="1">
        <f>VLOOKUP(MID(C1372,4,10),Ref!$B$2:$D$19,3,FALSE)*G1372</f>
        <v>121.89411764705881</v>
      </c>
    </row>
    <row r="1373" spans="1:8" x14ac:dyDescent="0.25">
      <c r="A1373" t="s">
        <v>264</v>
      </c>
      <c r="B1373" t="str">
        <f>VLOOKUP(A1373,Ref!$L$2:$O$194,4,FALSE)</f>
        <v>Great Gulf Wilderness</v>
      </c>
      <c r="C1373" t="s">
        <v>576</v>
      </c>
      <c r="D1373" t="str">
        <f>VLOOKUP(LEFT(C1373,3),Ref!$S$2:$T$4,2,FALSE)</f>
        <v>Dry</v>
      </c>
      <c r="E1373" t="str">
        <f t="shared" si="21"/>
        <v>By W and D</v>
      </c>
      <c r="F1373" t="str">
        <f>VLOOKUP(MID(C1373,4,10),Ref!$B$2:$E$19,4,FALSE)</f>
        <v>Nitrogen</v>
      </c>
      <c r="G1373" s="1">
        <v>3.5781999999999998</v>
      </c>
      <c r="H1373" s="1">
        <f>VLOOKUP(MID(C1373,4,10),Ref!$B$2:$D$19,3,FALSE)*G1373</f>
        <v>0.63411139240506331</v>
      </c>
    </row>
    <row r="1374" spans="1:8" x14ac:dyDescent="0.25">
      <c r="A1374" t="s">
        <v>264</v>
      </c>
      <c r="B1374" t="str">
        <f>VLOOKUP(A1374,Ref!$L$2:$O$194,4,FALSE)</f>
        <v>Great Gulf Wilderness</v>
      </c>
      <c r="C1374" t="s">
        <v>577</v>
      </c>
      <c r="D1374" t="str">
        <f>VLOOKUP(LEFT(C1374,3),Ref!$S$2:$T$4,2,FALSE)</f>
        <v>Dry</v>
      </c>
      <c r="E1374" t="str">
        <f t="shared" si="21"/>
        <v>By W and D</v>
      </c>
      <c r="F1374" t="str">
        <f>VLOOKUP(MID(C1374,4,10),Ref!$B$2:$E$19,4,FALSE)</f>
        <v>Nitrogen</v>
      </c>
      <c r="G1374" s="1">
        <v>270.24900000000002</v>
      </c>
      <c r="H1374" s="1">
        <f>VLOOKUP(MID(C1374,4,10),Ref!$B$2:$D$19,3,FALSE)*G1374</f>
        <v>222.55800000000002</v>
      </c>
    </row>
    <row r="1375" spans="1:8" x14ac:dyDescent="0.25">
      <c r="A1375" t="s">
        <v>264</v>
      </c>
      <c r="B1375" t="str">
        <f>VLOOKUP(A1375,Ref!$L$2:$O$194,4,FALSE)</f>
        <v>Great Gulf Wilderness</v>
      </c>
      <c r="C1375" t="s">
        <v>578</v>
      </c>
      <c r="D1375" t="str">
        <f>VLOOKUP(LEFT(C1375,3),Ref!$S$2:$T$4,2,FALSE)</f>
        <v>Dry</v>
      </c>
      <c r="E1375" t="str">
        <f t="shared" si="21"/>
        <v>By W and D</v>
      </c>
      <c r="F1375" t="str">
        <f>VLOOKUP(MID(C1375,4,10),Ref!$B$2:$E$19,4,FALSE)</f>
        <v>Nitrogen</v>
      </c>
      <c r="G1375" s="1">
        <v>142.26599999999999</v>
      </c>
      <c r="H1375" s="1">
        <f>VLOOKUP(MID(C1375,4,10),Ref!$B$2:$D$19,3,FALSE)*G1375</f>
        <v>32.124580645161288</v>
      </c>
    </row>
    <row r="1376" spans="1:8" x14ac:dyDescent="0.25">
      <c r="A1376" t="s">
        <v>264</v>
      </c>
      <c r="B1376" t="str">
        <f>VLOOKUP(A1376,Ref!$L$2:$O$194,4,FALSE)</f>
        <v>Great Gulf Wilderness</v>
      </c>
      <c r="C1376" t="s">
        <v>579</v>
      </c>
      <c r="D1376" t="str">
        <f>VLOOKUP(LEFT(C1376,3),Ref!$S$2:$T$4,2,FALSE)</f>
        <v>Dry</v>
      </c>
      <c r="E1376" t="str">
        <f t="shared" si="21"/>
        <v>By W and D</v>
      </c>
      <c r="F1376" t="str">
        <f>VLOOKUP(MID(C1376,4,10),Ref!$B$2:$E$19,4,FALSE)</f>
        <v>Nitrogen</v>
      </c>
      <c r="G1376" s="1">
        <v>173.864</v>
      </c>
      <c r="H1376" s="1">
        <f>VLOOKUP(MID(C1376,4,10),Ref!$B$2:$D$19,3,FALSE)*G1376</f>
        <v>135.22755555555557</v>
      </c>
    </row>
    <row r="1377" spans="1:8" x14ac:dyDescent="0.25">
      <c r="A1377" t="s">
        <v>264</v>
      </c>
      <c r="B1377" t="str">
        <f>VLOOKUP(A1377,Ref!$L$2:$O$194,4,FALSE)</f>
        <v>Great Gulf Wilderness</v>
      </c>
      <c r="C1377" t="s">
        <v>580</v>
      </c>
      <c r="D1377" t="str">
        <f>VLOOKUP(LEFT(C1377,3),Ref!$S$2:$T$4,2,FALSE)</f>
        <v>Wet</v>
      </c>
      <c r="E1377" t="str">
        <f t="shared" si="21"/>
        <v>By W and D</v>
      </c>
      <c r="F1377" t="str">
        <f>VLOOKUP(MID(C1377,4,10),Ref!$B$2:$E$19,4,FALSE)</f>
        <v>Nitrogen</v>
      </c>
      <c r="G1377" s="1">
        <v>7.9226999999999995E-6</v>
      </c>
      <c r="H1377" s="1">
        <f>VLOOKUP(MID(C1377,4,10),Ref!$B$2:$D$19,3,FALSE)*G1377</f>
        <v>3.6972599999999999E-6</v>
      </c>
    </row>
    <row r="1378" spans="1:8" x14ac:dyDescent="0.25">
      <c r="A1378" t="s">
        <v>264</v>
      </c>
      <c r="B1378" t="str">
        <f>VLOOKUP(A1378,Ref!$L$2:$O$194,4,FALSE)</f>
        <v>Great Gulf Wilderness</v>
      </c>
      <c r="C1378" t="s">
        <v>581</v>
      </c>
      <c r="D1378" t="str">
        <f>VLOOKUP(LEFT(C1378,3),Ref!$S$2:$T$4,2,FALSE)</f>
        <v>Wet</v>
      </c>
      <c r="E1378" t="str">
        <f t="shared" si="21"/>
        <v>By W and D</v>
      </c>
      <c r="F1378" t="str">
        <f>VLOOKUP(MID(C1378,4,10),Ref!$B$2:$E$19,4,FALSE)</f>
        <v>Nitrogen</v>
      </c>
      <c r="G1378" s="1">
        <v>3.92972E-4</v>
      </c>
      <c r="H1378" s="1">
        <f>VLOOKUP(MID(C1378,4,10),Ref!$B$2:$D$19,3,FALSE)*G1378</f>
        <v>1.1960017391304349E-4</v>
      </c>
    </row>
    <row r="1379" spans="1:8" x14ac:dyDescent="0.25">
      <c r="A1379" t="s">
        <v>264</v>
      </c>
      <c r="B1379" t="str">
        <f>VLOOKUP(A1379,Ref!$L$2:$O$194,4,FALSE)</f>
        <v>Great Gulf Wilderness</v>
      </c>
      <c r="C1379" t="s">
        <v>582</v>
      </c>
      <c r="D1379" t="str">
        <f>VLOOKUP(LEFT(C1379,3),Ref!$S$2:$T$4,2,FALSE)</f>
        <v>Wet</v>
      </c>
      <c r="E1379" t="str">
        <f t="shared" si="21"/>
        <v>By W and D</v>
      </c>
      <c r="F1379" t="str">
        <f>VLOOKUP(MID(C1379,4,10),Ref!$B$2:$E$19,4,FALSE)</f>
        <v>Nitrogen</v>
      </c>
      <c r="G1379" s="1">
        <v>10.986599999999999</v>
      </c>
      <c r="H1379" s="1">
        <f>VLOOKUP(MID(C1379,4,10),Ref!$B$2:$D$19,3,FALSE)*G1379</f>
        <v>2.4808451612903224</v>
      </c>
    </row>
    <row r="1380" spans="1:8" x14ac:dyDescent="0.25">
      <c r="A1380" t="s">
        <v>264</v>
      </c>
      <c r="B1380" t="str">
        <f>VLOOKUP(A1380,Ref!$L$2:$O$194,4,FALSE)</f>
        <v>Great Gulf Wilderness</v>
      </c>
      <c r="C1380" t="s">
        <v>583</v>
      </c>
      <c r="D1380" t="str">
        <f>VLOOKUP(LEFT(C1380,3),Ref!$S$2:$T$4,2,FALSE)</f>
        <v>Wet</v>
      </c>
      <c r="E1380" t="str">
        <f t="shared" si="21"/>
        <v>By W and D</v>
      </c>
      <c r="F1380" t="str">
        <f>VLOOKUP(MID(C1380,4,10),Ref!$B$2:$E$19,4,FALSE)</f>
        <v>Nitrogen</v>
      </c>
      <c r="G1380" s="1">
        <v>10.0335</v>
      </c>
      <c r="H1380" s="1">
        <f>VLOOKUP(MID(C1380,4,10),Ref!$B$2:$D$19,3,FALSE)*G1380</f>
        <v>2.6012777777777778</v>
      </c>
    </row>
    <row r="1381" spans="1:8" x14ac:dyDescent="0.25">
      <c r="A1381" t="s">
        <v>264</v>
      </c>
      <c r="B1381" t="str">
        <f>VLOOKUP(A1381,Ref!$L$2:$O$194,4,FALSE)</f>
        <v>Great Gulf Wilderness</v>
      </c>
      <c r="C1381" t="s">
        <v>584</v>
      </c>
      <c r="D1381" t="str">
        <f>VLOOKUP(LEFT(C1381,3),Ref!$S$2:$T$4,2,FALSE)</f>
        <v>Wet</v>
      </c>
      <c r="E1381" t="str">
        <f t="shared" si="21"/>
        <v>By W and D</v>
      </c>
      <c r="F1381" t="str">
        <f>VLOOKUP(MID(C1381,4,10),Ref!$B$2:$E$19,4,FALSE)</f>
        <v>Nitrogen</v>
      </c>
      <c r="G1381" s="1">
        <v>7354.87</v>
      </c>
      <c r="H1381" s="1">
        <f>VLOOKUP(MID(C1381,4,10),Ref!$B$2:$D$19,3,FALSE)*G1381</f>
        <v>1634.4155555555553</v>
      </c>
    </row>
    <row r="1382" spans="1:8" x14ac:dyDescent="0.25">
      <c r="A1382" t="s">
        <v>264</v>
      </c>
      <c r="B1382" t="str">
        <f>VLOOKUP(A1382,Ref!$L$2:$O$194,4,FALSE)</f>
        <v>Great Gulf Wilderness</v>
      </c>
      <c r="C1382" t="s">
        <v>585</v>
      </c>
      <c r="D1382" t="str">
        <f>VLOOKUP(LEFT(C1382,3),Ref!$S$2:$T$4,2,FALSE)</f>
        <v>Wet</v>
      </c>
      <c r="E1382" t="str">
        <f t="shared" si="21"/>
        <v>By W and D</v>
      </c>
      <c r="F1382" t="str">
        <f>VLOOKUP(MID(C1382,4,10),Ref!$B$2:$E$19,4,FALSE)</f>
        <v>Nitrogen</v>
      </c>
      <c r="G1382" s="1">
        <v>2.1581599999999999E-2</v>
      </c>
      <c r="H1382" s="1">
        <f>VLOOKUP(MID(C1382,4,10),Ref!$B$2:$D$19,3,FALSE)*G1382</f>
        <v>6.4285617021276591E-3</v>
      </c>
    </row>
    <row r="1383" spans="1:8" x14ac:dyDescent="0.25">
      <c r="A1383" t="s">
        <v>264</v>
      </c>
      <c r="B1383" t="str">
        <f>VLOOKUP(A1383,Ref!$L$2:$O$194,4,FALSE)</f>
        <v>Great Gulf Wilderness</v>
      </c>
      <c r="C1383" t="s">
        <v>586</v>
      </c>
      <c r="D1383" t="str">
        <f>VLOOKUP(LEFT(C1383,3),Ref!$S$2:$T$4,2,FALSE)</f>
        <v>Wet</v>
      </c>
      <c r="E1383" t="str">
        <f t="shared" si="21"/>
        <v>By W and D</v>
      </c>
      <c r="F1383" t="str">
        <f>VLOOKUP(MID(C1383,4,10),Ref!$B$2:$E$19,4,FALSE)</f>
        <v>Nitrogen</v>
      </c>
      <c r="G1383" s="1">
        <v>2.4270299999999998</v>
      </c>
      <c r="H1383" s="1">
        <f>VLOOKUP(MID(C1383,4,10),Ref!$B$2:$D$19,3,FALSE)*G1383</f>
        <v>0.28081338842975206</v>
      </c>
    </row>
    <row r="1384" spans="1:8" x14ac:dyDescent="0.25">
      <c r="A1384" t="s">
        <v>264</v>
      </c>
      <c r="B1384" t="str">
        <f>VLOOKUP(A1384,Ref!$L$2:$O$194,4,FALSE)</f>
        <v>Great Gulf Wilderness</v>
      </c>
      <c r="C1384" t="s">
        <v>587</v>
      </c>
      <c r="D1384" t="str">
        <f>VLOOKUP(LEFT(C1384,3),Ref!$S$2:$T$4,2,FALSE)</f>
        <v>Wet</v>
      </c>
      <c r="E1384" t="str">
        <f t="shared" si="21"/>
        <v>By W and D</v>
      </c>
      <c r="F1384" t="str">
        <f>VLOOKUP(MID(C1384,4,10),Ref!$B$2:$E$19,4,FALSE)</f>
        <v>Nitrogen</v>
      </c>
      <c r="G1384" s="1">
        <v>1.07694</v>
      </c>
      <c r="H1384" s="1">
        <f>VLOOKUP(MID(C1384,4,10),Ref!$B$2:$D$19,3,FALSE)*G1384</f>
        <v>0.11168266666666667</v>
      </c>
    </row>
    <row r="1385" spans="1:8" x14ac:dyDescent="0.25">
      <c r="A1385" t="s">
        <v>264</v>
      </c>
      <c r="B1385" t="str">
        <f>VLOOKUP(A1385,Ref!$L$2:$O$194,4,FALSE)</f>
        <v>Great Gulf Wilderness</v>
      </c>
      <c r="C1385" t="s">
        <v>588</v>
      </c>
      <c r="D1385" t="str">
        <f>VLOOKUP(LEFT(C1385,3),Ref!$S$2:$T$4,2,FALSE)</f>
        <v>Wet</v>
      </c>
      <c r="E1385" t="str">
        <f t="shared" si="21"/>
        <v>By W and D</v>
      </c>
      <c r="F1385" t="str">
        <f>VLOOKUP(MID(C1385,4,10),Ref!$B$2:$E$19,4,FALSE)</f>
        <v>Nitrogen</v>
      </c>
      <c r="G1385" s="1">
        <v>1380.54</v>
      </c>
      <c r="H1385" s="1">
        <f>VLOOKUP(MID(C1385,4,10),Ref!$B$2:$D$19,3,FALSE)*G1385</f>
        <v>162.41647058823528</v>
      </c>
    </row>
    <row r="1386" spans="1:8" x14ac:dyDescent="0.25">
      <c r="A1386" t="s">
        <v>264</v>
      </c>
      <c r="B1386" t="str">
        <f>VLOOKUP(A1386,Ref!$L$2:$O$194,4,FALSE)</f>
        <v>Great Gulf Wilderness</v>
      </c>
      <c r="C1386" t="s">
        <v>589</v>
      </c>
      <c r="D1386" t="str">
        <f>VLOOKUP(LEFT(C1386,3),Ref!$S$2:$T$4,2,FALSE)</f>
        <v>Wet</v>
      </c>
      <c r="E1386" t="str">
        <f t="shared" si="21"/>
        <v>By W and D</v>
      </c>
      <c r="F1386" t="str">
        <f>VLOOKUP(MID(C1386,4,10),Ref!$B$2:$E$19,4,FALSE)</f>
        <v>Nitrogen</v>
      </c>
      <c r="G1386" s="1">
        <v>8.6458399999999997</v>
      </c>
      <c r="H1386" s="1">
        <f>VLOOKUP(MID(C1386,4,10),Ref!$B$2:$D$19,3,FALSE)*G1386</f>
        <v>1.5321741772151898</v>
      </c>
    </row>
    <row r="1387" spans="1:8" x14ac:dyDescent="0.25">
      <c r="A1387" t="s">
        <v>264</v>
      </c>
      <c r="B1387" t="str">
        <f>VLOOKUP(A1387,Ref!$L$2:$O$194,4,FALSE)</f>
        <v>Great Gulf Wilderness</v>
      </c>
      <c r="C1387" t="s">
        <v>590</v>
      </c>
      <c r="D1387" t="str">
        <f>VLOOKUP(LEFT(C1387,3),Ref!$S$2:$T$4,2,FALSE)</f>
        <v>Wet</v>
      </c>
      <c r="E1387" t="str">
        <f t="shared" si="21"/>
        <v>By W and D</v>
      </c>
      <c r="F1387" t="str">
        <f>VLOOKUP(MID(C1387,4,10),Ref!$B$2:$E$19,4,FALSE)</f>
        <v>Nitrogen</v>
      </c>
      <c r="G1387" s="1">
        <v>17.298100000000002</v>
      </c>
      <c r="H1387" s="1">
        <f>VLOOKUP(MID(C1387,4,10),Ref!$B$2:$D$19,3,FALSE)*G1387</f>
        <v>14.245494117647059</v>
      </c>
    </row>
    <row r="1388" spans="1:8" x14ac:dyDescent="0.25">
      <c r="A1388" t="s">
        <v>264</v>
      </c>
      <c r="B1388" t="str">
        <f>VLOOKUP(A1388,Ref!$L$2:$O$194,4,FALSE)</f>
        <v>Great Gulf Wilderness</v>
      </c>
      <c r="C1388" t="s">
        <v>591</v>
      </c>
      <c r="D1388" t="str">
        <f>VLOOKUP(LEFT(C1388,3),Ref!$S$2:$T$4,2,FALSE)</f>
        <v>Wet</v>
      </c>
      <c r="E1388" t="str">
        <f t="shared" si="21"/>
        <v>By W and D</v>
      </c>
      <c r="F1388" t="str">
        <f>VLOOKUP(MID(C1388,4,10),Ref!$B$2:$E$19,4,FALSE)</f>
        <v>Nitrogen</v>
      </c>
      <c r="G1388" s="1">
        <v>726.16399999999999</v>
      </c>
      <c r="H1388" s="1">
        <f>VLOOKUP(MID(C1388,4,10),Ref!$B$2:$D$19,3,FALSE)*G1388</f>
        <v>163.97251612903224</v>
      </c>
    </row>
    <row r="1389" spans="1:8" x14ac:dyDescent="0.25">
      <c r="A1389" t="s">
        <v>264</v>
      </c>
      <c r="B1389" t="str">
        <f>VLOOKUP(A1389,Ref!$L$2:$O$194,4,FALSE)</f>
        <v>Great Gulf Wilderness</v>
      </c>
      <c r="C1389" t="s">
        <v>592</v>
      </c>
      <c r="D1389" t="str">
        <f>VLOOKUP(LEFT(C1389,3),Ref!$S$2:$T$4,2,FALSE)</f>
        <v>Wet</v>
      </c>
      <c r="E1389" t="str">
        <f t="shared" si="21"/>
        <v>By W and D</v>
      </c>
      <c r="F1389" t="str">
        <f>VLOOKUP(MID(C1389,4,10),Ref!$B$2:$E$19,4,FALSE)</f>
        <v>Nitrogen</v>
      </c>
      <c r="G1389" s="1">
        <v>1136.1500000000001</v>
      </c>
      <c r="H1389" s="1">
        <f>VLOOKUP(MID(C1389,4,10),Ref!$B$2:$D$19,3,FALSE)*G1389</f>
        <v>883.67222222222233</v>
      </c>
    </row>
    <row r="1390" spans="1:8" x14ac:dyDescent="0.25">
      <c r="A1390" t="s">
        <v>264</v>
      </c>
      <c r="B1390" t="str">
        <f>VLOOKUP(A1390,Ref!$L$2:$O$194,4,FALSE)</f>
        <v>Great Gulf Wilderness</v>
      </c>
      <c r="C1390" t="s">
        <v>593</v>
      </c>
      <c r="D1390" t="str">
        <f>VLOOKUP(LEFT(C1390,3),Ref!$S$2:$T$4,2,FALSE)</f>
        <v>Total (Dry+Wet)</v>
      </c>
      <c r="E1390" t="str">
        <f t="shared" si="21"/>
        <v>Total</v>
      </c>
      <c r="F1390" t="str">
        <f>VLOOKUP(MID(C1390,4,10),Ref!$B$2:$E$19,4,FALSE)</f>
        <v>Nitrogen</v>
      </c>
      <c r="G1390" s="1">
        <v>27.247900000000001</v>
      </c>
      <c r="H1390" s="1">
        <f>VLOOKUP(MID(C1390,4,10),Ref!$B$2:$D$19,3,FALSE)*G1390</f>
        <v>12.715686666666668</v>
      </c>
    </row>
    <row r="1391" spans="1:8" x14ac:dyDescent="0.25">
      <c r="A1391" t="s">
        <v>264</v>
      </c>
      <c r="B1391" t="str">
        <f>VLOOKUP(A1391,Ref!$L$2:$O$194,4,FALSE)</f>
        <v>Great Gulf Wilderness</v>
      </c>
      <c r="C1391" t="s">
        <v>594</v>
      </c>
      <c r="D1391" t="str">
        <f>VLOOKUP(LEFT(C1391,3),Ref!$S$2:$T$4,2,FALSE)</f>
        <v>Total (Dry+Wet)</v>
      </c>
      <c r="E1391" t="str">
        <f t="shared" si="21"/>
        <v>Total</v>
      </c>
      <c r="F1391" t="str">
        <f>VLOOKUP(MID(C1391,4,10),Ref!$B$2:$E$19,4,FALSE)</f>
        <v>Nitrogen</v>
      </c>
      <c r="G1391" s="1">
        <v>618.74400000000003</v>
      </c>
      <c r="H1391" s="1">
        <f>VLOOKUP(MID(C1391,4,10),Ref!$B$2:$D$19,3,FALSE)*G1391</f>
        <v>188.31339130434785</v>
      </c>
    </row>
    <row r="1392" spans="1:8" x14ac:dyDescent="0.25">
      <c r="A1392" t="s">
        <v>264</v>
      </c>
      <c r="B1392" t="str">
        <f>VLOOKUP(A1392,Ref!$L$2:$O$194,4,FALSE)</f>
        <v>Great Gulf Wilderness</v>
      </c>
      <c r="C1392" t="s">
        <v>595</v>
      </c>
      <c r="D1392" t="str">
        <f>VLOOKUP(LEFT(C1392,3),Ref!$S$2:$T$4,2,FALSE)</f>
        <v>Total (Dry+Wet)</v>
      </c>
      <c r="E1392" t="str">
        <f t="shared" si="21"/>
        <v>Total</v>
      </c>
      <c r="F1392" t="str">
        <f>VLOOKUP(MID(C1392,4,10),Ref!$B$2:$E$19,4,FALSE)</f>
        <v>Nitrogen</v>
      </c>
      <c r="G1392" s="1">
        <v>15.034000000000001</v>
      </c>
      <c r="H1392" s="1">
        <f>VLOOKUP(MID(C1392,4,10),Ref!$B$2:$D$19,3,FALSE)*G1392</f>
        <v>3.3947741935483871</v>
      </c>
    </row>
    <row r="1393" spans="1:8" x14ac:dyDescent="0.25">
      <c r="A1393" t="s">
        <v>264</v>
      </c>
      <c r="B1393" t="str">
        <f>VLOOKUP(A1393,Ref!$L$2:$O$194,4,FALSE)</f>
        <v>Great Gulf Wilderness</v>
      </c>
      <c r="C1393" t="s">
        <v>596</v>
      </c>
      <c r="D1393" t="str">
        <f>VLOOKUP(LEFT(C1393,3),Ref!$S$2:$T$4,2,FALSE)</f>
        <v>Total (Dry+Wet)</v>
      </c>
      <c r="E1393" t="str">
        <f t="shared" si="21"/>
        <v>Total</v>
      </c>
      <c r="F1393" t="str">
        <f>VLOOKUP(MID(C1393,4,10),Ref!$B$2:$E$19,4,FALSE)</f>
        <v>Nitrogen</v>
      </c>
      <c r="G1393" s="1">
        <v>137.44900000000001</v>
      </c>
      <c r="H1393" s="1">
        <f>VLOOKUP(MID(C1393,4,10),Ref!$B$2:$D$19,3,FALSE)*G1393</f>
        <v>35.634925925925927</v>
      </c>
    </row>
    <row r="1394" spans="1:8" x14ac:dyDescent="0.25">
      <c r="A1394" t="s">
        <v>264</v>
      </c>
      <c r="B1394" t="str">
        <f>VLOOKUP(A1394,Ref!$L$2:$O$194,4,FALSE)</f>
        <v>Great Gulf Wilderness</v>
      </c>
      <c r="C1394" t="s">
        <v>597</v>
      </c>
      <c r="D1394" t="str">
        <f>VLOOKUP(LEFT(C1394,3),Ref!$S$2:$T$4,2,FALSE)</f>
        <v>Total (Dry+Wet)</v>
      </c>
      <c r="E1394" t="str">
        <f t="shared" si="21"/>
        <v>Total</v>
      </c>
      <c r="F1394" t="str">
        <f>VLOOKUP(MID(C1394,4,10),Ref!$B$2:$E$19,4,FALSE)</f>
        <v>Nitrogen</v>
      </c>
      <c r="G1394" s="1">
        <v>14610.1</v>
      </c>
      <c r="H1394" s="1">
        <f>VLOOKUP(MID(C1394,4,10),Ref!$B$2:$D$19,3,FALSE)*G1394</f>
        <v>3246.6888888888889</v>
      </c>
    </row>
    <row r="1395" spans="1:8" x14ac:dyDescent="0.25">
      <c r="A1395" t="s">
        <v>264</v>
      </c>
      <c r="B1395" t="str">
        <f>VLOOKUP(A1395,Ref!$L$2:$O$194,4,FALSE)</f>
        <v>Great Gulf Wilderness</v>
      </c>
      <c r="C1395" t="s">
        <v>598</v>
      </c>
      <c r="D1395" t="str">
        <f>VLOOKUP(LEFT(C1395,3),Ref!$S$2:$T$4,2,FALSE)</f>
        <v>Total (Dry+Wet)</v>
      </c>
      <c r="E1395" t="str">
        <f t="shared" si="21"/>
        <v>Total</v>
      </c>
      <c r="F1395" t="str">
        <f>VLOOKUP(MID(C1395,4,10),Ref!$B$2:$E$19,4,FALSE)</f>
        <v>Nitrogen</v>
      </c>
      <c r="G1395" s="1">
        <v>4.1818299999999997</v>
      </c>
      <c r="H1395" s="1">
        <f>VLOOKUP(MID(C1395,4,10),Ref!$B$2:$D$19,3,FALSE)*G1395</f>
        <v>1.2456514893617019</v>
      </c>
    </row>
    <row r="1396" spans="1:8" x14ac:dyDescent="0.25">
      <c r="A1396" t="s">
        <v>264</v>
      </c>
      <c r="B1396" t="str">
        <f>VLOOKUP(A1396,Ref!$L$2:$O$194,4,FALSE)</f>
        <v>Great Gulf Wilderness</v>
      </c>
      <c r="C1396" t="s">
        <v>599</v>
      </c>
      <c r="D1396" t="str">
        <f>VLOOKUP(LEFT(C1396,3),Ref!$S$2:$T$4,2,FALSE)</f>
        <v>Total (Dry+Wet)</v>
      </c>
      <c r="E1396" t="str">
        <f t="shared" si="21"/>
        <v>Total</v>
      </c>
      <c r="F1396" t="str">
        <f>VLOOKUP(MID(C1396,4,10),Ref!$B$2:$E$19,4,FALSE)</f>
        <v>Nitrogen</v>
      </c>
      <c r="G1396" s="1">
        <v>828.178</v>
      </c>
      <c r="H1396" s="1">
        <f>VLOOKUP(MID(C1396,4,10),Ref!$B$2:$D$19,3,FALSE)*G1396</f>
        <v>95.822247933884299</v>
      </c>
    </row>
    <row r="1397" spans="1:8" x14ac:dyDescent="0.25">
      <c r="A1397" t="s">
        <v>264</v>
      </c>
      <c r="B1397" t="str">
        <f>VLOOKUP(A1397,Ref!$L$2:$O$194,4,FALSE)</f>
        <v>Great Gulf Wilderness</v>
      </c>
      <c r="C1397" t="s">
        <v>600</v>
      </c>
      <c r="D1397" t="str">
        <f>VLOOKUP(LEFT(C1397,3),Ref!$S$2:$T$4,2,FALSE)</f>
        <v>Total (Dry+Wet)</v>
      </c>
      <c r="E1397" t="str">
        <f t="shared" si="21"/>
        <v>Total</v>
      </c>
      <c r="F1397" t="str">
        <f>VLOOKUP(MID(C1397,4,10),Ref!$B$2:$E$19,4,FALSE)</f>
        <v>Nitrogen</v>
      </c>
      <c r="G1397" s="1">
        <v>430.00799999999998</v>
      </c>
      <c r="H1397" s="1">
        <f>VLOOKUP(MID(C1397,4,10),Ref!$B$2:$D$19,3,FALSE)*G1397</f>
        <v>44.593422222222216</v>
      </c>
    </row>
    <row r="1398" spans="1:8" x14ac:dyDescent="0.25">
      <c r="A1398" t="s">
        <v>264</v>
      </c>
      <c r="B1398" t="str">
        <f>VLOOKUP(A1398,Ref!$L$2:$O$194,4,FALSE)</f>
        <v>Great Gulf Wilderness</v>
      </c>
      <c r="C1398" t="s">
        <v>601</v>
      </c>
      <c r="D1398" t="str">
        <f>VLOOKUP(LEFT(C1398,3),Ref!$S$2:$T$4,2,FALSE)</f>
        <v>Total (Dry+Wet)</v>
      </c>
      <c r="E1398" t="str">
        <f t="shared" si="21"/>
        <v>Total</v>
      </c>
      <c r="F1398" t="str">
        <f>VLOOKUP(MID(C1398,4,10),Ref!$B$2:$E$19,4,FALSE)</f>
        <v>Nitrogen</v>
      </c>
      <c r="G1398" s="1">
        <v>2416.64</v>
      </c>
      <c r="H1398" s="1">
        <f>VLOOKUP(MID(C1398,4,10),Ref!$B$2:$D$19,3,FALSE)*G1398</f>
        <v>284.31058823529412</v>
      </c>
    </row>
    <row r="1399" spans="1:8" x14ac:dyDescent="0.25">
      <c r="A1399" t="s">
        <v>264</v>
      </c>
      <c r="B1399" t="str">
        <f>VLOOKUP(A1399,Ref!$L$2:$O$194,4,FALSE)</f>
        <v>Great Gulf Wilderness</v>
      </c>
      <c r="C1399" t="s">
        <v>602</v>
      </c>
      <c r="D1399" t="str">
        <f>VLOOKUP(LEFT(C1399,3),Ref!$S$2:$T$4,2,FALSE)</f>
        <v>Total (Dry+Wet)</v>
      </c>
      <c r="E1399" t="str">
        <f t="shared" si="21"/>
        <v>Total</v>
      </c>
      <c r="F1399" t="str">
        <f>VLOOKUP(MID(C1399,4,10),Ref!$B$2:$E$19,4,FALSE)</f>
        <v>Nitrogen</v>
      </c>
      <c r="G1399" s="1">
        <v>12.224</v>
      </c>
      <c r="H1399" s="1">
        <f>VLOOKUP(MID(C1399,4,10),Ref!$B$2:$D$19,3,FALSE)*G1399</f>
        <v>2.1662784810126583</v>
      </c>
    </row>
    <row r="1400" spans="1:8" x14ac:dyDescent="0.25">
      <c r="A1400" t="s">
        <v>264</v>
      </c>
      <c r="B1400" t="str">
        <f>VLOOKUP(A1400,Ref!$L$2:$O$194,4,FALSE)</f>
        <v>Great Gulf Wilderness</v>
      </c>
      <c r="C1400" t="s">
        <v>603</v>
      </c>
      <c r="D1400" t="str">
        <f>VLOOKUP(LEFT(C1400,3),Ref!$S$2:$T$4,2,FALSE)</f>
        <v>Total (Dry+Wet)</v>
      </c>
      <c r="E1400" t="str">
        <f t="shared" si="21"/>
        <v>Total</v>
      </c>
      <c r="F1400" t="str">
        <f>VLOOKUP(MID(C1400,4,10),Ref!$B$2:$E$19,4,FALSE)</f>
        <v>Nitrogen</v>
      </c>
      <c r="G1400" s="1">
        <v>287.54700000000003</v>
      </c>
      <c r="H1400" s="1">
        <f>VLOOKUP(MID(C1400,4,10),Ref!$B$2:$D$19,3,FALSE)*G1400</f>
        <v>236.80341176470588</v>
      </c>
    </row>
    <row r="1401" spans="1:8" x14ac:dyDescent="0.25">
      <c r="A1401" t="s">
        <v>264</v>
      </c>
      <c r="B1401" t="str">
        <f>VLOOKUP(A1401,Ref!$L$2:$O$194,4,FALSE)</f>
        <v>Great Gulf Wilderness</v>
      </c>
      <c r="C1401" t="s">
        <v>604</v>
      </c>
      <c r="D1401" t="str">
        <f>VLOOKUP(LEFT(C1401,3),Ref!$S$2:$T$4,2,FALSE)</f>
        <v>Total (Dry+Wet)</v>
      </c>
      <c r="E1401" t="str">
        <f t="shared" si="21"/>
        <v>Total</v>
      </c>
      <c r="F1401" t="str">
        <f>VLOOKUP(MID(C1401,4,10),Ref!$B$2:$E$19,4,FALSE)</f>
        <v>Nitrogen</v>
      </c>
      <c r="G1401" s="1">
        <v>868.43</v>
      </c>
      <c r="H1401" s="1">
        <f>VLOOKUP(MID(C1401,4,10),Ref!$B$2:$D$19,3,FALSE)*G1401</f>
        <v>196.09709677419355</v>
      </c>
    </row>
    <row r="1402" spans="1:8" x14ac:dyDescent="0.25">
      <c r="A1402" t="s">
        <v>264</v>
      </c>
      <c r="B1402" t="str">
        <f>VLOOKUP(A1402,Ref!$L$2:$O$194,4,FALSE)</f>
        <v>Great Gulf Wilderness</v>
      </c>
      <c r="C1402" t="s">
        <v>605</v>
      </c>
      <c r="D1402" t="str">
        <f>VLOOKUP(LEFT(C1402,3),Ref!$S$2:$T$4,2,FALSE)</f>
        <v>Total (Dry+Wet)</v>
      </c>
      <c r="E1402" t="str">
        <f t="shared" si="21"/>
        <v>Total</v>
      </c>
      <c r="F1402" t="str">
        <f>VLOOKUP(MID(C1402,4,10),Ref!$B$2:$E$19,4,FALSE)</f>
        <v>Nitrogen</v>
      </c>
      <c r="G1402" s="1">
        <v>1310.01</v>
      </c>
      <c r="H1402" s="1">
        <f>VLOOKUP(MID(C1402,4,10),Ref!$B$2:$D$19,3,FALSE)*G1402</f>
        <v>1018.8966666666666</v>
      </c>
    </row>
    <row r="1403" spans="1:8" x14ac:dyDescent="0.25">
      <c r="A1403" t="s">
        <v>264</v>
      </c>
      <c r="B1403" t="str">
        <f>VLOOKUP(A1403,Ref!$L$2:$O$194,4,FALSE)</f>
        <v>Great Gulf Wilderness</v>
      </c>
      <c r="C1403" t="s">
        <v>606</v>
      </c>
      <c r="D1403" t="str">
        <f>VLOOKUP(LEFT(C1403,3),Ref!$S$2:$T$4,2,FALSE)</f>
        <v>Dry</v>
      </c>
      <c r="E1403" t="str">
        <f t="shared" si="21"/>
        <v>By W and D</v>
      </c>
      <c r="F1403" t="str">
        <f>VLOOKUP(MID(C1403,4,10),Ref!$B$2:$E$19,4,FALSE)</f>
        <v>Total Nitrogen</v>
      </c>
      <c r="G1403" s="1">
        <v>2500.9499999999998</v>
      </c>
      <c r="H1403" s="1">
        <f>VLOOKUP(MID(C1403,4,10),Ref!$B$2:$D$19,3,FALSE)*G1403</f>
        <v>2500.9499999999998</v>
      </c>
    </row>
    <row r="1404" spans="1:8" x14ac:dyDescent="0.25">
      <c r="A1404" t="s">
        <v>264</v>
      </c>
      <c r="B1404" t="str">
        <f>VLOOKUP(A1404,Ref!$L$2:$O$194,4,FALSE)</f>
        <v>Great Gulf Wilderness</v>
      </c>
      <c r="C1404" t="s">
        <v>607</v>
      </c>
      <c r="D1404" t="str">
        <f>VLOOKUP(LEFT(C1404,3),Ref!$S$2:$T$4,2,FALSE)</f>
        <v>Wet</v>
      </c>
      <c r="E1404" t="str">
        <f t="shared" si="21"/>
        <v>By W and D</v>
      </c>
      <c r="F1404" t="str">
        <f>VLOOKUP(MID(C1404,4,10),Ref!$B$2:$E$19,4,FALSE)</f>
        <v>Total Nitrogen</v>
      </c>
      <c r="G1404" s="1">
        <v>2865.74</v>
      </c>
      <c r="H1404" s="1">
        <f>VLOOKUP(MID(C1404,4,10),Ref!$B$2:$D$19,3,FALSE)*G1404</f>
        <v>2865.74</v>
      </c>
    </row>
    <row r="1405" spans="1:8" x14ac:dyDescent="0.25">
      <c r="A1405" t="s">
        <v>264</v>
      </c>
      <c r="B1405" t="str">
        <f>VLOOKUP(A1405,Ref!$L$2:$O$194,4,FALSE)</f>
        <v>Great Gulf Wilderness</v>
      </c>
      <c r="C1405" t="s">
        <v>608</v>
      </c>
      <c r="D1405" t="str">
        <f>VLOOKUP(LEFT(C1405,3),Ref!$S$2:$T$4,2,FALSE)</f>
        <v>Total (Dry+Wet)</v>
      </c>
      <c r="E1405" t="str">
        <f t="shared" si="21"/>
        <v>Total</v>
      </c>
      <c r="F1405" t="str">
        <f>VLOOKUP(MID(C1405,4,10),Ref!$B$2:$E$19,4,FALSE)</f>
        <v>Total Nitrogen</v>
      </c>
      <c r="G1405" s="1">
        <v>5366.67</v>
      </c>
      <c r="H1405" s="1">
        <f>VLOOKUP(MID(C1405,4,10),Ref!$B$2:$D$19,3,FALSE)*G1405</f>
        <v>5366.67</v>
      </c>
    </row>
    <row r="1406" spans="1:8" x14ac:dyDescent="0.25">
      <c r="A1406" t="s">
        <v>266</v>
      </c>
      <c r="B1406" t="str">
        <f>VLOOKUP(A1406,Ref!$L$2:$O$194,4,FALSE)</f>
        <v>Great River Bluffs</v>
      </c>
      <c r="C1406" t="s">
        <v>555</v>
      </c>
      <c r="D1406" t="str">
        <f>VLOOKUP(LEFT(C1406,3),Ref!$S$2:$T$4,2,FALSE)</f>
        <v>Dry</v>
      </c>
      <c r="E1406" t="str">
        <f t="shared" si="21"/>
        <v>By W and D</v>
      </c>
      <c r="F1406" t="str">
        <f>VLOOKUP(MID(C1406,4,10),Ref!$B$2:$E$19,4,FALSE)</f>
        <v>Sulfur</v>
      </c>
      <c r="G1406" s="1">
        <v>3159.67</v>
      </c>
      <c r="H1406" s="1">
        <f>VLOOKUP(MID(C1406,4,10),Ref!$B$2:$D$19,3,FALSE)*G1406</f>
        <v>1579.835</v>
      </c>
    </row>
    <row r="1407" spans="1:8" x14ac:dyDescent="0.25">
      <c r="A1407" t="s">
        <v>266</v>
      </c>
      <c r="B1407" t="str">
        <f>VLOOKUP(A1407,Ref!$L$2:$O$194,4,FALSE)</f>
        <v>Great River Bluffs</v>
      </c>
      <c r="C1407" t="s">
        <v>556</v>
      </c>
      <c r="D1407" t="str">
        <f>VLOOKUP(LEFT(C1407,3),Ref!$S$2:$T$4,2,FALSE)</f>
        <v>Dry</v>
      </c>
      <c r="E1407" t="str">
        <f t="shared" si="21"/>
        <v>By W and D</v>
      </c>
      <c r="F1407" t="str">
        <f>VLOOKUP(MID(C1407,4,10),Ref!$B$2:$E$19,4,FALSE)</f>
        <v>Sulfur</v>
      </c>
      <c r="G1407" s="1">
        <v>11.527699999999999</v>
      </c>
      <c r="H1407" s="1">
        <f>VLOOKUP(MID(C1407,4,10),Ref!$B$2:$D$19,3,FALSE)*G1407</f>
        <v>3.7641469387755095</v>
      </c>
    </row>
    <row r="1408" spans="1:8" x14ac:dyDescent="0.25">
      <c r="A1408" t="s">
        <v>266</v>
      </c>
      <c r="B1408" t="str">
        <f>VLOOKUP(A1408,Ref!$L$2:$O$194,4,FALSE)</f>
        <v>Great River Bluffs</v>
      </c>
      <c r="C1408" t="s">
        <v>557</v>
      </c>
      <c r="D1408" t="str">
        <f>VLOOKUP(LEFT(C1408,3),Ref!$S$2:$T$4,2,FALSE)</f>
        <v>Dry</v>
      </c>
      <c r="E1408" t="str">
        <f t="shared" si="21"/>
        <v>By W and D</v>
      </c>
      <c r="F1408" t="str">
        <f>VLOOKUP(MID(C1408,4,10),Ref!$B$2:$E$19,4,FALSE)</f>
        <v>Sulfur</v>
      </c>
      <c r="G1408" s="1">
        <v>659.07500000000005</v>
      </c>
      <c r="H1408" s="1">
        <f>VLOOKUP(MID(C1408,4,10),Ref!$B$2:$D$19,3,FALSE)*G1408</f>
        <v>219.69166666666666</v>
      </c>
    </row>
    <row r="1409" spans="1:8" x14ac:dyDescent="0.25">
      <c r="A1409" t="s">
        <v>266</v>
      </c>
      <c r="B1409" t="str">
        <f>VLOOKUP(A1409,Ref!$L$2:$O$194,4,FALSE)</f>
        <v>Great River Bluffs</v>
      </c>
      <c r="C1409" t="s">
        <v>558</v>
      </c>
      <c r="D1409" t="str">
        <f>VLOOKUP(LEFT(C1409,3),Ref!$S$2:$T$4,2,FALSE)</f>
        <v>Wet</v>
      </c>
      <c r="E1409" t="str">
        <f t="shared" si="21"/>
        <v>By W and D</v>
      </c>
      <c r="F1409" t="str">
        <f>VLOOKUP(MID(C1409,4,10),Ref!$B$2:$E$19,4,FALSE)</f>
        <v>Sulfur</v>
      </c>
      <c r="G1409" s="1">
        <v>67.488600000000005</v>
      </c>
      <c r="H1409" s="1">
        <f>VLOOKUP(MID(C1409,4,10),Ref!$B$2:$D$19,3,FALSE)*G1409</f>
        <v>33.744300000000003</v>
      </c>
    </row>
    <row r="1410" spans="1:8" x14ac:dyDescent="0.25">
      <c r="A1410" t="s">
        <v>266</v>
      </c>
      <c r="B1410" t="str">
        <f>VLOOKUP(A1410,Ref!$L$2:$O$194,4,FALSE)</f>
        <v>Great River Bluffs</v>
      </c>
      <c r="C1410" t="s">
        <v>559</v>
      </c>
      <c r="D1410" t="str">
        <f>VLOOKUP(LEFT(C1410,3),Ref!$S$2:$T$4,2,FALSE)</f>
        <v>Wet</v>
      </c>
      <c r="E1410" t="str">
        <f t="shared" si="21"/>
        <v>By W and D</v>
      </c>
      <c r="F1410" t="str">
        <f>VLOOKUP(MID(C1410,4,10),Ref!$B$2:$E$19,4,FALSE)</f>
        <v>Sulfur</v>
      </c>
      <c r="G1410" s="1">
        <v>1.8083</v>
      </c>
      <c r="H1410" s="1">
        <f>VLOOKUP(MID(C1410,4,10),Ref!$B$2:$D$19,3,FALSE)*G1410</f>
        <v>0.59046530612244896</v>
      </c>
    </row>
    <row r="1411" spans="1:8" x14ac:dyDescent="0.25">
      <c r="A1411" t="s">
        <v>266</v>
      </c>
      <c r="B1411" t="str">
        <f>VLOOKUP(A1411,Ref!$L$2:$O$194,4,FALSE)</f>
        <v>Great River Bluffs</v>
      </c>
      <c r="C1411" t="s">
        <v>560</v>
      </c>
      <c r="D1411" t="str">
        <f>VLOOKUP(LEFT(C1411,3),Ref!$S$2:$T$4,2,FALSE)</f>
        <v>Wet</v>
      </c>
      <c r="E1411" t="str">
        <f t="shared" ref="E1411:E1474" si="22">IF(OR(D1411="Dry",D1411="Wet"),"By W and D","Total")</f>
        <v>By W and D</v>
      </c>
      <c r="F1411" t="str">
        <f>VLOOKUP(MID(C1411,4,10),Ref!$B$2:$E$19,4,FALSE)</f>
        <v>Sulfur</v>
      </c>
      <c r="G1411" s="1">
        <v>10448.700000000001</v>
      </c>
      <c r="H1411" s="1">
        <f>VLOOKUP(MID(C1411,4,10),Ref!$B$2:$D$19,3,FALSE)*G1411</f>
        <v>3482.9</v>
      </c>
    </row>
    <row r="1412" spans="1:8" x14ac:dyDescent="0.25">
      <c r="A1412" t="s">
        <v>266</v>
      </c>
      <c r="B1412" t="str">
        <f>VLOOKUP(A1412,Ref!$L$2:$O$194,4,FALSE)</f>
        <v>Great River Bluffs</v>
      </c>
      <c r="C1412" t="s">
        <v>561</v>
      </c>
      <c r="D1412" t="str">
        <f>VLOOKUP(LEFT(C1412,3),Ref!$S$2:$T$4,2,FALSE)</f>
        <v>Total (Dry+Wet)</v>
      </c>
      <c r="E1412" t="str">
        <f t="shared" si="22"/>
        <v>Total</v>
      </c>
      <c r="F1412" t="str">
        <f>VLOOKUP(MID(C1412,4,10),Ref!$B$2:$E$19,4,FALSE)</f>
        <v>Sulfur</v>
      </c>
      <c r="G1412" s="1">
        <v>3227.16</v>
      </c>
      <c r="H1412" s="1">
        <f>VLOOKUP(MID(C1412,4,10),Ref!$B$2:$D$19,3,FALSE)*G1412</f>
        <v>1613.58</v>
      </c>
    </row>
    <row r="1413" spans="1:8" x14ac:dyDescent="0.25">
      <c r="A1413" t="s">
        <v>266</v>
      </c>
      <c r="B1413" t="str">
        <f>VLOOKUP(A1413,Ref!$L$2:$O$194,4,FALSE)</f>
        <v>Great River Bluffs</v>
      </c>
      <c r="C1413" t="s">
        <v>562</v>
      </c>
      <c r="D1413" t="str">
        <f>VLOOKUP(LEFT(C1413,3),Ref!$S$2:$T$4,2,FALSE)</f>
        <v>Total (Dry+Wet)</v>
      </c>
      <c r="E1413" t="str">
        <f t="shared" si="22"/>
        <v>Total</v>
      </c>
      <c r="F1413" t="str">
        <f>VLOOKUP(MID(C1413,4,10),Ref!$B$2:$E$19,4,FALSE)</f>
        <v>Sulfur</v>
      </c>
      <c r="G1413" s="1">
        <v>13.336</v>
      </c>
      <c r="H1413" s="1">
        <f>VLOOKUP(MID(C1413,4,10),Ref!$B$2:$D$19,3,FALSE)*G1413</f>
        <v>4.3546122448979592</v>
      </c>
    </row>
    <row r="1414" spans="1:8" x14ac:dyDescent="0.25">
      <c r="A1414" t="s">
        <v>266</v>
      </c>
      <c r="B1414" t="str">
        <f>VLOOKUP(A1414,Ref!$L$2:$O$194,4,FALSE)</f>
        <v>Great River Bluffs</v>
      </c>
      <c r="C1414" t="s">
        <v>563</v>
      </c>
      <c r="D1414" t="str">
        <f>VLOOKUP(LEFT(C1414,3),Ref!$S$2:$T$4,2,FALSE)</f>
        <v>Total (Dry+Wet)</v>
      </c>
      <c r="E1414" t="str">
        <f t="shared" si="22"/>
        <v>Total</v>
      </c>
      <c r="F1414" t="str">
        <f>VLOOKUP(MID(C1414,4,10),Ref!$B$2:$E$19,4,FALSE)</f>
        <v>Sulfur</v>
      </c>
      <c r="G1414" s="1">
        <v>11107.7</v>
      </c>
      <c r="H1414" s="1">
        <f>VLOOKUP(MID(C1414,4,10),Ref!$B$2:$D$19,3,FALSE)*G1414</f>
        <v>3702.5666666666666</v>
      </c>
    </row>
    <row r="1415" spans="1:8" x14ac:dyDescent="0.25">
      <c r="A1415" t="s">
        <v>266</v>
      </c>
      <c r="B1415" t="str">
        <f>VLOOKUP(A1415,Ref!$L$2:$O$194,4,FALSE)</f>
        <v>Great River Bluffs</v>
      </c>
      <c r="C1415" t="s">
        <v>564</v>
      </c>
      <c r="D1415" t="str">
        <f>VLOOKUP(LEFT(C1415,3),Ref!$S$2:$T$4,2,FALSE)</f>
        <v>Dry</v>
      </c>
      <c r="E1415" t="str">
        <f t="shared" si="22"/>
        <v>By W and D</v>
      </c>
      <c r="F1415" t="str">
        <f>VLOOKUP(MID(C1415,4,10),Ref!$B$2:$E$19,4,FALSE)</f>
        <v>Total Sulfur</v>
      </c>
      <c r="G1415" s="1">
        <v>1803.29</v>
      </c>
      <c r="H1415" s="1">
        <f>VLOOKUP(MID(C1415,4,10),Ref!$B$2:$D$19,3,FALSE)*G1415</f>
        <v>1803.29</v>
      </c>
    </row>
    <row r="1416" spans="1:8" x14ac:dyDescent="0.25">
      <c r="A1416" t="s">
        <v>266</v>
      </c>
      <c r="B1416" t="str">
        <f>VLOOKUP(A1416,Ref!$L$2:$O$194,4,FALSE)</f>
        <v>Great River Bluffs</v>
      </c>
      <c r="C1416" t="s">
        <v>565</v>
      </c>
      <c r="D1416" t="str">
        <f>VLOOKUP(LEFT(C1416,3),Ref!$S$2:$T$4,2,FALSE)</f>
        <v>Wet</v>
      </c>
      <c r="E1416" t="str">
        <f t="shared" si="22"/>
        <v>By W and D</v>
      </c>
      <c r="F1416" t="str">
        <f>VLOOKUP(MID(C1416,4,10),Ref!$B$2:$E$19,4,FALSE)</f>
        <v>Total Sulfur</v>
      </c>
      <c r="G1416" s="1">
        <v>3517.19</v>
      </c>
      <c r="H1416" s="1">
        <f>VLOOKUP(MID(C1416,4,10),Ref!$B$2:$D$19,3,FALSE)*G1416</f>
        <v>3517.19</v>
      </c>
    </row>
    <row r="1417" spans="1:8" x14ac:dyDescent="0.25">
      <c r="A1417" t="s">
        <v>266</v>
      </c>
      <c r="B1417" t="str">
        <f>VLOOKUP(A1417,Ref!$L$2:$O$194,4,FALSE)</f>
        <v>Great River Bluffs</v>
      </c>
      <c r="C1417" t="s">
        <v>566</v>
      </c>
      <c r="D1417" t="str">
        <f>VLOOKUP(LEFT(C1417,3),Ref!$S$2:$T$4,2,FALSE)</f>
        <v>Total (Dry+Wet)</v>
      </c>
      <c r="E1417" t="str">
        <f t="shared" si="22"/>
        <v>Total</v>
      </c>
      <c r="F1417" t="str">
        <f>VLOOKUP(MID(C1417,4,10),Ref!$B$2:$E$19,4,FALSE)</f>
        <v>Total Sulfur</v>
      </c>
      <c r="G1417" s="1">
        <v>5320.48</v>
      </c>
      <c r="H1417" s="1">
        <f>VLOOKUP(MID(C1417,4,10),Ref!$B$2:$D$19,3,FALSE)*G1417</f>
        <v>5320.48</v>
      </c>
    </row>
    <row r="1418" spans="1:8" x14ac:dyDescent="0.25">
      <c r="A1418" t="s">
        <v>266</v>
      </c>
      <c r="B1418" t="str">
        <f>VLOOKUP(A1418,Ref!$L$2:$O$194,4,FALSE)</f>
        <v>Great River Bluffs</v>
      </c>
      <c r="C1418" t="s">
        <v>567</v>
      </c>
      <c r="D1418" t="str">
        <f>VLOOKUP(LEFT(C1418,3),Ref!$S$2:$T$4,2,FALSE)</f>
        <v>Dry</v>
      </c>
      <c r="E1418" t="str">
        <f t="shared" si="22"/>
        <v>By W and D</v>
      </c>
      <c r="F1418" t="str">
        <f>VLOOKUP(MID(C1418,4,10),Ref!$B$2:$E$19,4,FALSE)</f>
        <v>Nitrogen</v>
      </c>
      <c r="G1418" s="1">
        <v>117.176</v>
      </c>
      <c r="H1418" s="1">
        <f>VLOOKUP(MID(C1418,4,10),Ref!$B$2:$D$19,3,FALSE)*G1418</f>
        <v>54.682133333333333</v>
      </c>
    </row>
    <row r="1419" spans="1:8" x14ac:dyDescent="0.25">
      <c r="A1419" t="s">
        <v>266</v>
      </c>
      <c r="B1419" t="str">
        <f>VLOOKUP(A1419,Ref!$L$2:$O$194,4,FALSE)</f>
        <v>Great River Bluffs</v>
      </c>
      <c r="C1419" t="s">
        <v>568</v>
      </c>
      <c r="D1419" t="str">
        <f>VLOOKUP(LEFT(C1419,3),Ref!$S$2:$T$4,2,FALSE)</f>
        <v>Dry</v>
      </c>
      <c r="E1419" t="str">
        <f t="shared" si="22"/>
        <v>By W and D</v>
      </c>
      <c r="F1419" t="str">
        <f>VLOOKUP(MID(C1419,4,10),Ref!$B$2:$E$19,4,FALSE)</f>
        <v>Nitrogen</v>
      </c>
      <c r="G1419" s="1">
        <v>2406.71</v>
      </c>
      <c r="H1419" s="1">
        <f>VLOOKUP(MID(C1419,4,10),Ref!$B$2:$D$19,3,FALSE)*G1419</f>
        <v>732.47695652173923</v>
      </c>
    </row>
    <row r="1420" spans="1:8" x14ac:dyDescent="0.25">
      <c r="A1420" t="s">
        <v>266</v>
      </c>
      <c r="B1420" t="str">
        <f>VLOOKUP(A1420,Ref!$L$2:$O$194,4,FALSE)</f>
        <v>Great River Bluffs</v>
      </c>
      <c r="C1420" t="s">
        <v>569</v>
      </c>
      <c r="D1420" t="str">
        <f>VLOOKUP(LEFT(C1420,3),Ref!$S$2:$T$4,2,FALSE)</f>
        <v>Dry</v>
      </c>
      <c r="E1420" t="str">
        <f t="shared" si="22"/>
        <v>By W and D</v>
      </c>
      <c r="F1420" t="str">
        <f>VLOOKUP(MID(C1420,4,10),Ref!$B$2:$E$19,4,FALSE)</f>
        <v>Nitrogen</v>
      </c>
      <c r="G1420" s="1">
        <v>6.8348800000000001</v>
      </c>
      <c r="H1420" s="1">
        <f>VLOOKUP(MID(C1420,4,10),Ref!$B$2:$D$19,3,FALSE)*G1420</f>
        <v>1.5433600000000001</v>
      </c>
    </row>
    <row r="1421" spans="1:8" x14ac:dyDescent="0.25">
      <c r="A1421" t="s">
        <v>266</v>
      </c>
      <c r="B1421" t="str">
        <f>VLOOKUP(A1421,Ref!$L$2:$O$194,4,FALSE)</f>
        <v>Great River Bluffs</v>
      </c>
      <c r="C1421" t="s">
        <v>570</v>
      </c>
      <c r="D1421" t="str">
        <f>VLOOKUP(LEFT(C1421,3),Ref!$S$2:$T$4,2,FALSE)</f>
        <v>Dry</v>
      </c>
      <c r="E1421" t="str">
        <f t="shared" si="22"/>
        <v>By W and D</v>
      </c>
      <c r="F1421" t="str">
        <f>VLOOKUP(MID(C1421,4,10),Ref!$B$2:$E$19,4,FALSE)</f>
        <v>Nitrogen</v>
      </c>
      <c r="G1421" s="1">
        <v>340.19499999999999</v>
      </c>
      <c r="H1421" s="1">
        <f>VLOOKUP(MID(C1421,4,10),Ref!$B$2:$D$19,3,FALSE)*G1421</f>
        <v>88.1987037037037</v>
      </c>
    </row>
    <row r="1422" spans="1:8" x14ac:dyDescent="0.25">
      <c r="A1422" t="s">
        <v>266</v>
      </c>
      <c r="B1422" t="str">
        <f>VLOOKUP(A1422,Ref!$L$2:$O$194,4,FALSE)</f>
        <v>Great River Bluffs</v>
      </c>
      <c r="C1422" t="s">
        <v>571</v>
      </c>
      <c r="D1422" t="str">
        <f>VLOOKUP(LEFT(C1422,3),Ref!$S$2:$T$4,2,FALSE)</f>
        <v>Dry</v>
      </c>
      <c r="E1422" t="str">
        <f t="shared" si="22"/>
        <v>By W and D</v>
      </c>
      <c r="F1422" t="str">
        <f>VLOOKUP(MID(C1422,4,10),Ref!$B$2:$E$19,4,FALSE)</f>
        <v>Nitrogen</v>
      </c>
      <c r="G1422" s="1">
        <v>6500.51</v>
      </c>
      <c r="H1422" s="1">
        <f>VLOOKUP(MID(C1422,4,10),Ref!$B$2:$D$19,3,FALSE)*G1422</f>
        <v>1444.5577777777778</v>
      </c>
    </row>
    <row r="1423" spans="1:8" x14ac:dyDescent="0.25">
      <c r="A1423" t="s">
        <v>266</v>
      </c>
      <c r="B1423" t="str">
        <f>VLOOKUP(A1423,Ref!$L$2:$O$194,4,FALSE)</f>
        <v>Great River Bluffs</v>
      </c>
      <c r="C1423" t="s">
        <v>572</v>
      </c>
      <c r="D1423" t="str">
        <f>VLOOKUP(LEFT(C1423,3),Ref!$S$2:$T$4,2,FALSE)</f>
        <v>Dry</v>
      </c>
      <c r="E1423" t="str">
        <f t="shared" si="22"/>
        <v>By W and D</v>
      </c>
      <c r="F1423" t="str">
        <f>VLOOKUP(MID(C1423,4,10),Ref!$B$2:$E$19,4,FALSE)</f>
        <v>Nitrogen</v>
      </c>
      <c r="G1423" s="1">
        <v>21.035599999999999</v>
      </c>
      <c r="H1423" s="1">
        <f>VLOOKUP(MID(C1423,4,10),Ref!$B$2:$D$19,3,FALSE)*G1423</f>
        <v>6.2659234042553189</v>
      </c>
    </row>
    <row r="1424" spans="1:8" x14ac:dyDescent="0.25">
      <c r="A1424" t="s">
        <v>266</v>
      </c>
      <c r="B1424" t="str">
        <f>VLOOKUP(A1424,Ref!$L$2:$O$194,4,FALSE)</f>
        <v>Great River Bluffs</v>
      </c>
      <c r="C1424" t="s">
        <v>573</v>
      </c>
      <c r="D1424" t="str">
        <f>VLOOKUP(LEFT(C1424,3),Ref!$S$2:$T$4,2,FALSE)</f>
        <v>Dry</v>
      </c>
      <c r="E1424" t="str">
        <f t="shared" si="22"/>
        <v>By W and D</v>
      </c>
      <c r="F1424" t="str">
        <f>VLOOKUP(MID(C1424,4,10),Ref!$B$2:$E$19,4,FALSE)</f>
        <v>Nitrogen</v>
      </c>
      <c r="G1424" s="1">
        <v>784.12900000000002</v>
      </c>
      <c r="H1424" s="1">
        <f>VLOOKUP(MID(C1424,4,10),Ref!$B$2:$D$19,3,FALSE)*G1424</f>
        <v>90.725669421487609</v>
      </c>
    </row>
    <row r="1425" spans="1:8" x14ac:dyDescent="0.25">
      <c r="A1425" t="s">
        <v>266</v>
      </c>
      <c r="B1425" t="str">
        <f>VLOOKUP(A1425,Ref!$L$2:$O$194,4,FALSE)</f>
        <v>Great River Bluffs</v>
      </c>
      <c r="C1425" t="s">
        <v>574</v>
      </c>
      <c r="D1425" t="str">
        <f>VLOOKUP(LEFT(C1425,3),Ref!$S$2:$T$4,2,FALSE)</f>
        <v>Dry</v>
      </c>
      <c r="E1425" t="str">
        <f t="shared" si="22"/>
        <v>By W and D</v>
      </c>
      <c r="F1425" t="str">
        <f>VLOOKUP(MID(C1425,4,10),Ref!$B$2:$E$19,4,FALSE)</f>
        <v>Nitrogen</v>
      </c>
      <c r="G1425" s="1">
        <v>385.45299999999997</v>
      </c>
      <c r="H1425" s="1">
        <f>VLOOKUP(MID(C1425,4,10),Ref!$B$2:$D$19,3,FALSE)*G1425</f>
        <v>39.9729037037037</v>
      </c>
    </row>
    <row r="1426" spans="1:8" x14ac:dyDescent="0.25">
      <c r="A1426" t="s">
        <v>266</v>
      </c>
      <c r="B1426" t="str">
        <f>VLOOKUP(A1426,Ref!$L$2:$O$194,4,FALSE)</f>
        <v>Great River Bluffs</v>
      </c>
      <c r="C1426" t="s">
        <v>575</v>
      </c>
      <c r="D1426" t="str">
        <f>VLOOKUP(LEFT(C1426,3),Ref!$S$2:$T$4,2,FALSE)</f>
        <v>Dry</v>
      </c>
      <c r="E1426" t="str">
        <f t="shared" si="22"/>
        <v>By W and D</v>
      </c>
      <c r="F1426" t="str">
        <f>VLOOKUP(MID(C1426,4,10),Ref!$B$2:$E$19,4,FALSE)</f>
        <v>Nitrogen</v>
      </c>
      <c r="G1426" s="1">
        <v>887.73800000000006</v>
      </c>
      <c r="H1426" s="1">
        <f>VLOOKUP(MID(C1426,4,10),Ref!$B$2:$D$19,3,FALSE)*G1426</f>
        <v>104.43976470588235</v>
      </c>
    </row>
    <row r="1427" spans="1:8" x14ac:dyDescent="0.25">
      <c r="A1427" t="s">
        <v>266</v>
      </c>
      <c r="B1427" t="str">
        <f>VLOOKUP(A1427,Ref!$L$2:$O$194,4,FALSE)</f>
        <v>Great River Bluffs</v>
      </c>
      <c r="C1427" t="s">
        <v>576</v>
      </c>
      <c r="D1427" t="str">
        <f>VLOOKUP(LEFT(C1427,3),Ref!$S$2:$T$4,2,FALSE)</f>
        <v>Dry</v>
      </c>
      <c r="E1427" t="str">
        <f t="shared" si="22"/>
        <v>By W and D</v>
      </c>
      <c r="F1427" t="str">
        <f>VLOOKUP(MID(C1427,4,10),Ref!$B$2:$E$19,4,FALSE)</f>
        <v>Nitrogen</v>
      </c>
      <c r="G1427" s="1">
        <v>3.3756200000000001</v>
      </c>
      <c r="H1427" s="1">
        <f>VLOOKUP(MID(C1427,4,10),Ref!$B$2:$D$19,3,FALSE)*G1427</f>
        <v>0.5982111392405064</v>
      </c>
    </row>
    <row r="1428" spans="1:8" x14ac:dyDescent="0.25">
      <c r="A1428" t="s">
        <v>266</v>
      </c>
      <c r="B1428" t="str">
        <f>VLOOKUP(A1428,Ref!$L$2:$O$194,4,FALSE)</f>
        <v>Great River Bluffs</v>
      </c>
      <c r="C1428" t="s">
        <v>577</v>
      </c>
      <c r="D1428" t="str">
        <f>VLOOKUP(LEFT(C1428,3),Ref!$S$2:$T$4,2,FALSE)</f>
        <v>Dry</v>
      </c>
      <c r="E1428" t="str">
        <f t="shared" si="22"/>
        <v>By W and D</v>
      </c>
      <c r="F1428" t="str">
        <f>VLOOKUP(MID(C1428,4,10),Ref!$B$2:$E$19,4,FALSE)</f>
        <v>Nitrogen</v>
      </c>
      <c r="G1428" s="1">
        <v>6836.77</v>
      </c>
      <c r="H1428" s="1">
        <f>VLOOKUP(MID(C1428,4,10),Ref!$B$2:$D$19,3,FALSE)*G1428</f>
        <v>5630.2811764705884</v>
      </c>
    </row>
    <row r="1429" spans="1:8" x14ac:dyDescent="0.25">
      <c r="A1429" t="s">
        <v>266</v>
      </c>
      <c r="B1429" t="str">
        <f>VLOOKUP(A1429,Ref!$L$2:$O$194,4,FALSE)</f>
        <v>Great River Bluffs</v>
      </c>
      <c r="C1429" t="s">
        <v>578</v>
      </c>
      <c r="D1429" t="str">
        <f>VLOOKUP(LEFT(C1429,3),Ref!$S$2:$T$4,2,FALSE)</f>
        <v>Dry</v>
      </c>
      <c r="E1429" t="str">
        <f t="shared" si="22"/>
        <v>By W and D</v>
      </c>
      <c r="F1429" t="str">
        <f>VLOOKUP(MID(C1429,4,10),Ref!$B$2:$E$19,4,FALSE)</f>
        <v>Nitrogen</v>
      </c>
      <c r="G1429" s="1">
        <v>896.01700000000005</v>
      </c>
      <c r="H1429" s="1">
        <f>VLOOKUP(MID(C1429,4,10),Ref!$B$2:$D$19,3,FALSE)*G1429</f>
        <v>202.32641935483872</v>
      </c>
    </row>
    <row r="1430" spans="1:8" x14ac:dyDescent="0.25">
      <c r="A1430" t="s">
        <v>266</v>
      </c>
      <c r="B1430" t="str">
        <f>VLOOKUP(A1430,Ref!$L$2:$O$194,4,FALSE)</f>
        <v>Great River Bluffs</v>
      </c>
      <c r="C1430" t="s">
        <v>579</v>
      </c>
      <c r="D1430" t="str">
        <f>VLOOKUP(LEFT(C1430,3),Ref!$S$2:$T$4,2,FALSE)</f>
        <v>Dry</v>
      </c>
      <c r="E1430" t="str">
        <f t="shared" si="22"/>
        <v>By W and D</v>
      </c>
      <c r="F1430" t="str">
        <f>VLOOKUP(MID(C1430,4,10),Ref!$B$2:$E$19,4,FALSE)</f>
        <v>Nitrogen</v>
      </c>
      <c r="G1430" s="1">
        <v>483.34</v>
      </c>
      <c r="H1430" s="1">
        <f>VLOOKUP(MID(C1430,4,10),Ref!$B$2:$D$19,3,FALSE)*G1430</f>
        <v>375.93111111111108</v>
      </c>
    </row>
    <row r="1431" spans="1:8" x14ac:dyDescent="0.25">
      <c r="A1431" t="s">
        <v>266</v>
      </c>
      <c r="B1431" t="str">
        <f>VLOOKUP(A1431,Ref!$L$2:$O$194,4,FALSE)</f>
        <v>Great River Bluffs</v>
      </c>
      <c r="C1431" t="s">
        <v>580</v>
      </c>
      <c r="D1431" t="str">
        <f>VLOOKUP(LEFT(C1431,3),Ref!$S$2:$T$4,2,FALSE)</f>
        <v>Wet</v>
      </c>
      <c r="E1431" t="str">
        <f t="shared" si="22"/>
        <v>By W and D</v>
      </c>
      <c r="F1431" t="str">
        <f>VLOOKUP(MID(C1431,4,10),Ref!$B$2:$E$19,4,FALSE)</f>
        <v>Nitrogen</v>
      </c>
      <c r="G1431" s="1">
        <v>1.7235600000000001E-6</v>
      </c>
      <c r="H1431" s="1">
        <f>VLOOKUP(MID(C1431,4,10),Ref!$B$2:$D$19,3,FALSE)*G1431</f>
        <v>8.04328E-7</v>
      </c>
    </row>
    <row r="1432" spans="1:8" x14ac:dyDescent="0.25">
      <c r="A1432" t="s">
        <v>266</v>
      </c>
      <c r="B1432" t="str">
        <f>VLOOKUP(A1432,Ref!$L$2:$O$194,4,FALSE)</f>
        <v>Great River Bluffs</v>
      </c>
      <c r="C1432" t="s">
        <v>581</v>
      </c>
      <c r="D1432" t="str">
        <f>VLOOKUP(LEFT(C1432,3),Ref!$S$2:$T$4,2,FALSE)</f>
        <v>Wet</v>
      </c>
      <c r="E1432" t="str">
        <f t="shared" si="22"/>
        <v>By W and D</v>
      </c>
      <c r="F1432" t="str">
        <f>VLOOKUP(MID(C1432,4,10),Ref!$B$2:$E$19,4,FALSE)</f>
        <v>Nitrogen</v>
      </c>
      <c r="G1432" s="1">
        <v>3.8213800000000002E-4</v>
      </c>
      <c r="H1432" s="1">
        <f>VLOOKUP(MID(C1432,4,10),Ref!$B$2:$D$19,3,FALSE)*G1432</f>
        <v>1.1630286956521741E-4</v>
      </c>
    </row>
    <row r="1433" spans="1:8" x14ac:dyDescent="0.25">
      <c r="A1433" t="s">
        <v>266</v>
      </c>
      <c r="B1433" t="str">
        <f>VLOOKUP(A1433,Ref!$L$2:$O$194,4,FALSE)</f>
        <v>Great River Bluffs</v>
      </c>
      <c r="C1433" t="s">
        <v>582</v>
      </c>
      <c r="D1433" t="str">
        <f>VLOOKUP(LEFT(C1433,3),Ref!$S$2:$T$4,2,FALSE)</f>
        <v>Wet</v>
      </c>
      <c r="E1433" t="str">
        <f t="shared" si="22"/>
        <v>By W and D</v>
      </c>
      <c r="F1433" t="str">
        <f>VLOOKUP(MID(C1433,4,10),Ref!$B$2:$E$19,4,FALSE)</f>
        <v>Nitrogen</v>
      </c>
      <c r="G1433" s="1">
        <v>27.3733</v>
      </c>
      <c r="H1433" s="1">
        <f>VLOOKUP(MID(C1433,4,10),Ref!$B$2:$D$19,3,FALSE)*G1433</f>
        <v>6.1810677419354834</v>
      </c>
    </row>
    <row r="1434" spans="1:8" x14ac:dyDescent="0.25">
      <c r="A1434" t="s">
        <v>266</v>
      </c>
      <c r="B1434" t="str">
        <f>VLOOKUP(A1434,Ref!$L$2:$O$194,4,FALSE)</f>
        <v>Great River Bluffs</v>
      </c>
      <c r="C1434" t="s">
        <v>583</v>
      </c>
      <c r="D1434" t="str">
        <f>VLOOKUP(LEFT(C1434,3),Ref!$S$2:$T$4,2,FALSE)</f>
        <v>Wet</v>
      </c>
      <c r="E1434" t="str">
        <f t="shared" si="22"/>
        <v>By W and D</v>
      </c>
      <c r="F1434" t="str">
        <f>VLOOKUP(MID(C1434,4,10),Ref!$B$2:$E$19,4,FALSE)</f>
        <v>Nitrogen</v>
      </c>
      <c r="G1434" s="1">
        <v>31.180399999999999</v>
      </c>
      <c r="H1434" s="1">
        <f>VLOOKUP(MID(C1434,4,10),Ref!$B$2:$D$19,3,FALSE)*G1434</f>
        <v>8.0838074074074058</v>
      </c>
    </row>
    <row r="1435" spans="1:8" x14ac:dyDescent="0.25">
      <c r="A1435" t="s">
        <v>266</v>
      </c>
      <c r="B1435" t="str">
        <f>VLOOKUP(A1435,Ref!$L$2:$O$194,4,FALSE)</f>
        <v>Great River Bluffs</v>
      </c>
      <c r="C1435" t="s">
        <v>584</v>
      </c>
      <c r="D1435" t="str">
        <f>VLOOKUP(LEFT(C1435,3),Ref!$S$2:$T$4,2,FALSE)</f>
        <v>Wet</v>
      </c>
      <c r="E1435" t="str">
        <f t="shared" si="22"/>
        <v>By W and D</v>
      </c>
      <c r="F1435" t="str">
        <f>VLOOKUP(MID(C1435,4,10),Ref!$B$2:$E$19,4,FALSE)</f>
        <v>Nitrogen</v>
      </c>
      <c r="G1435" s="1">
        <v>6399.31</v>
      </c>
      <c r="H1435" s="1">
        <f>VLOOKUP(MID(C1435,4,10),Ref!$B$2:$D$19,3,FALSE)*G1435</f>
        <v>1422.068888888889</v>
      </c>
    </row>
    <row r="1436" spans="1:8" x14ac:dyDescent="0.25">
      <c r="A1436" t="s">
        <v>266</v>
      </c>
      <c r="B1436" t="str">
        <f>VLOOKUP(A1436,Ref!$L$2:$O$194,4,FALSE)</f>
        <v>Great River Bluffs</v>
      </c>
      <c r="C1436" t="s">
        <v>585</v>
      </c>
      <c r="D1436" t="str">
        <f>VLOOKUP(LEFT(C1436,3),Ref!$S$2:$T$4,2,FALSE)</f>
        <v>Wet</v>
      </c>
      <c r="E1436" t="str">
        <f t="shared" si="22"/>
        <v>By W and D</v>
      </c>
      <c r="F1436" t="str">
        <f>VLOOKUP(MID(C1436,4,10),Ref!$B$2:$E$19,4,FALSE)</f>
        <v>Nitrogen</v>
      </c>
      <c r="G1436" s="1">
        <v>1.6563999999999999E-2</v>
      </c>
      <c r="H1436" s="1">
        <f>VLOOKUP(MID(C1436,4,10),Ref!$B$2:$D$19,3,FALSE)*G1436</f>
        <v>4.9339574468085104E-3</v>
      </c>
    </row>
    <row r="1437" spans="1:8" x14ac:dyDescent="0.25">
      <c r="A1437" t="s">
        <v>266</v>
      </c>
      <c r="B1437" t="str">
        <f>VLOOKUP(A1437,Ref!$L$2:$O$194,4,FALSE)</f>
        <v>Great River Bluffs</v>
      </c>
      <c r="C1437" t="s">
        <v>586</v>
      </c>
      <c r="D1437" t="str">
        <f>VLOOKUP(LEFT(C1437,3),Ref!$S$2:$T$4,2,FALSE)</f>
        <v>Wet</v>
      </c>
      <c r="E1437" t="str">
        <f t="shared" si="22"/>
        <v>By W and D</v>
      </c>
      <c r="F1437" t="str">
        <f>VLOOKUP(MID(C1437,4,10),Ref!$B$2:$E$19,4,FALSE)</f>
        <v>Nitrogen</v>
      </c>
      <c r="G1437" s="1">
        <v>0.46526299999999998</v>
      </c>
      <c r="H1437" s="1">
        <f>VLOOKUP(MID(C1437,4,10),Ref!$B$2:$D$19,3,FALSE)*G1437</f>
        <v>5.3832082644628097E-2</v>
      </c>
    </row>
    <row r="1438" spans="1:8" x14ac:dyDescent="0.25">
      <c r="A1438" t="s">
        <v>266</v>
      </c>
      <c r="B1438" t="str">
        <f>VLOOKUP(A1438,Ref!$L$2:$O$194,4,FALSE)</f>
        <v>Great River Bluffs</v>
      </c>
      <c r="C1438" t="s">
        <v>587</v>
      </c>
      <c r="D1438" t="str">
        <f>VLOOKUP(LEFT(C1438,3),Ref!$S$2:$T$4,2,FALSE)</f>
        <v>Wet</v>
      </c>
      <c r="E1438" t="str">
        <f t="shared" si="22"/>
        <v>By W and D</v>
      </c>
      <c r="F1438" t="str">
        <f>VLOOKUP(MID(C1438,4,10),Ref!$B$2:$E$19,4,FALSE)</f>
        <v>Nitrogen</v>
      </c>
      <c r="G1438" s="1">
        <v>0.23560400000000001</v>
      </c>
      <c r="H1438" s="1">
        <f>VLOOKUP(MID(C1438,4,10),Ref!$B$2:$D$19,3,FALSE)*G1438</f>
        <v>2.4433007407407406E-2</v>
      </c>
    </row>
    <row r="1439" spans="1:8" x14ac:dyDescent="0.25">
      <c r="A1439" t="s">
        <v>266</v>
      </c>
      <c r="B1439" t="str">
        <f>VLOOKUP(A1439,Ref!$L$2:$O$194,4,FALSE)</f>
        <v>Great River Bluffs</v>
      </c>
      <c r="C1439" t="s">
        <v>588</v>
      </c>
      <c r="D1439" t="str">
        <f>VLOOKUP(LEFT(C1439,3),Ref!$S$2:$T$4,2,FALSE)</f>
        <v>Wet</v>
      </c>
      <c r="E1439" t="str">
        <f t="shared" si="22"/>
        <v>By W and D</v>
      </c>
      <c r="F1439" t="str">
        <f>VLOOKUP(MID(C1439,4,10),Ref!$B$2:$E$19,4,FALSE)</f>
        <v>Nitrogen</v>
      </c>
      <c r="G1439" s="1">
        <v>2186.52</v>
      </c>
      <c r="H1439" s="1">
        <f>VLOOKUP(MID(C1439,4,10),Ref!$B$2:$D$19,3,FALSE)*G1439</f>
        <v>257.23764705882354</v>
      </c>
    </row>
    <row r="1440" spans="1:8" x14ac:dyDescent="0.25">
      <c r="A1440" t="s">
        <v>266</v>
      </c>
      <c r="B1440" t="str">
        <f>VLOOKUP(A1440,Ref!$L$2:$O$194,4,FALSE)</f>
        <v>Great River Bluffs</v>
      </c>
      <c r="C1440" t="s">
        <v>589</v>
      </c>
      <c r="D1440" t="str">
        <f>VLOOKUP(LEFT(C1440,3),Ref!$S$2:$T$4,2,FALSE)</f>
        <v>Wet</v>
      </c>
      <c r="E1440" t="str">
        <f t="shared" si="22"/>
        <v>By W and D</v>
      </c>
      <c r="F1440" t="str">
        <f>VLOOKUP(MID(C1440,4,10),Ref!$B$2:$E$19,4,FALSE)</f>
        <v>Nitrogen</v>
      </c>
      <c r="G1440" s="1">
        <v>6.3250900000000003</v>
      </c>
      <c r="H1440" s="1">
        <f>VLOOKUP(MID(C1440,4,10),Ref!$B$2:$D$19,3,FALSE)*G1440</f>
        <v>1.1209020253164557</v>
      </c>
    </row>
    <row r="1441" spans="1:8" x14ac:dyDescent="0.25">
      <c r="A1441" t="s">
        <v>266</v>
      </c>
      <c r="B1441" t="str">
        <f>VLOOKUP(A1441,Ref!$L$2:$O$194,4,FALSE)</f>
        <v>Great River Bluffs</v>
      </c>
      <c r="C1441" t="s">
        <v>590</v>
      </c>
      <c r="D1441" t="str">
        <f>VLOOKUP(LEFT(C1441,3),Ref!$S$2:$T$4,2,FALSE)</f>
        <v>Wet</v>
      </c>
      <c r="E1441" t="str">
        <f t="shared" si="22"/>
        <v>By W and D</v>
      </c>
      <c r="F1441" t="str">
        <f>VLOOKUP(MID(C1441,4,10),Ref!$B$2:$E$19,4,FALSE)</f>
        <v>Nitrogen</v>
      </c>
      <c r="G1441" s="1">
        <v>1049.76</v>
      </c>
      <c r="H1441" s="1">
        <f>VLOOKUP(MID(C1441,4,10),Ref!$B$2:$D$19,3,FALSE)*G1441</f>
        <v>864.50823529411764</v>
      </c>
    </row>
    <row r="1442" spans="1:8" x14ac:dyDescent="0.25">
      <c r="A1442" t="s">
        <v>266</v>
      </c>
      <c r="B1442" t="str">
        <f>VLOOKUP(A1442,Ref!$L$2:$O$194,4,FALSE)</f>
        <v>Great River Bluffs</v>
      </c>
      <c r="C1442" t="s">
        <v>591</v>
      </c>
      <c r="D1442" t="str">
        <f>VLOOKUP(LEFT(C1442,3),Ref!$S$2:$T$4,2,FALSE)</f>
        <v>Wet</v>
      </c>
      <c r="E1442" t="str">
        <f t="shared" si="22"/>
        <v>By W and D</v>
      </c>
      <c r="F1442" t="str">
        <f>VLOOKUP(MID(C1442,4,10),Ref!$B$2:$E$19,4,FALSE)</f>
        <v>Nitrogen</v>
      </c>
      <c r="G1442" s="1">
        <v>1851.58</v>
      </c>
      <c r="H1442" s="1">
        <f>VLOOKUP(MID(C1442,4,10),Ref!$B$2:$D$19,3,FALSE)*G1442</f>
        <v>418.09870967741932</v>
      </c>
    </row>
    <row r="1443" spans="1:8" x14ac:dyDescent="0.25">
      <c r="A1443" t="s">
        <v>266</v>
      </c>
      <c r="B1443" t="str">
        <f>VLOOKUP(A1443,Ref!$L$2:$O$194,4,FALSE)</f>
        <v>Great River Bluffs</v>
      </c>
      <c r="C1443" t="s">
        <v>592</v>
      </c>
      <c r="D1443" t="str">
        <f>VLOOKUP(LEFT(C1443,3),Ref!$S$2:$T$4,2,FALSE)</f>
        <v>Wet</v>
      </c>
      <c r="E1443" t="str">
        <f t="shared" si="22"/>
        <v>By W and D</v>
      </c>
      <c r="F1443" t="str">
        <f>VLOOKUP(MID(C1443,4,10),Ref!$B$2:$E$19,4,FALSE)</f>
        <v>Nitrogen</v>
      </c>
      <c r="G1443" s="1">
        <v>2859.24</v>
      </c>
      <c r="H1443" s="1">
        <f>VLOOKUP(MID(C1443,4,10),Ref!$B$2:$D$19,3,FALSE)*G1443</f>
        <v>2223.853333333333</v>
      </c>
    </row>
    <row r="1444" spans="1:8" x14ac:dyDescent="0.25">
      <c r="A1444" t="s">
        <v>266</v>
      </c>
      <c r="B1444" t="str">
        <f>VLOOKUP(A1444,Ref!$L$2:$O$194,4,FALSE)</f>
        <v>Great River Bluffs</v>
      </c>
      <c r="C1444" t="s">
        <v>593</v>
      </c>
      <c r="D1444" t="str">
        <f>VLOOKUP(LEFT(C1444,3),Ref!$S$2:$T$4,2,FALSE)</f>
        <v>Total (Dry+Wet)</v>
      </c>
      <c r="E1444" t="str">
        <f t="shared" si="22"/>
        <v>Total</v>
      </c>
      <c r="F1444" t="str">
        <f>VLOOKUP(MID(C1444,4,10),Ref!$B$2:$E$19,4,FALSE)</f>
        <v>Nitrogen</v>
      </c>
      <c r="G1444" s="1">
        <v>117.176</v>
      </c>
      <c r="H1444" s="1">
        <f>VLOOKUP(MID(C1444,4,10),Ref!$B$2:$D$19,3,FALSE)*G1444</f>
        <v>54.682133333333333</v>
      </c>
    </row>
    <row r="1445" spans="1:8" x14ac:dyDescent="0.25">
      <c r="A1445" t="s">
        <v>266</v>
      </c>
      <c r="B1445" t="str">
        <f>VLOOKUP(A1445,Ref!$L$2:$O$194,4,FALSE)</f>
        <v>Great River Bluffs</v>
      </c>
      <c r="C1445" t="s">
        <v>594</v>
      </c>
      <c r="D1445" t="str">
        <f>VLOOKUP(LEFT(C1445,3),Ref!$S$2:$T$4,2,FALSE)</f>
        <v>Total (Dry+Wet)</v>
      </c>
      <c r="E1445" t="str">
        <f t="shared" si="22"/>
        <v>Total</v>
      </c>
      <c r="F1445" t="str">
        <f>VLOOKUP(MID(C1445,4,10),Ref!$B$2:$E$19,4,FALSE)</f>
        <v>Nitrogen</v>
      </c>
      <c r="G1445" s="1">
        <v>2406.71</v>
      </c>
      <c r="H1445" s="1">
        <f>VLOOKUP(MID(C1445,4,10),Ref!$B$2:$D$19,3,FALSE)*G1445</f>
        <v>732.47695652173923</v>
      </c>
    </row>
    <row r="1446" spans="1:8" x14ac:dyDescent="0.25">
      <c r="A1446" t="s">
        <v>266</v>
      </c>
      <c r="B1446" t="str">
        <f>VLOOKUP(A1446,Ref!$L$2:$O$194,4,FALSE)</f>
        <v>Great River Bluffs</v>
      </c>
      <c r="C1446" t="s">
        <v>595</v>
      </c>
      <c r="D1446" t="str">
        <f>VLOOKUP(LEFT(C1446,3),Ref!$S$2:$T$4,2,FALSE)</f>
        <v>Total (Dry+Wet)</v>
      </c>
      <c r="E1446" t="str">
        <f t="shared" si="22"/>
        <v>Total</v>
      </c>
      <c r="F1446" t="str">
        <f>VLOOKUP(MID(C1446,4,10),Ref!$B$2:$E$19,4,FALSE)</f>
        <v>Nitrogen</v>
      </c>
      <c r="G1446" s="1">
        <v>34.208300000000001</v>
      </c>
      <c r="H1446" s="1">
        <f>VLOOKUP(MID(C1446,4,10),Ref!$B$2:$D$19,3,FALSE)*G1446</f>
        <v>7.7244548387096774</v>
      </c>
    </row>
    <row r="1447" spans="1:8" x14ac:dyDescent="0.25">
      <c r="A1447" t="s">
        <v>266</v>
      </c>
      <c r="B1447" t="str">
        <f>VLOOKUP(A1447,Ref!$L$2:$O$194,4,FALSE)</f>
        <v>Great River Bluffs</v>
      </c>
      <c r="C1447" t="s">
        <v>596</v>
      </c>
      <c r="D1447" t="str">
        <f>VLOOKUP(LEFT(C1447,3),Ref!$S$2:$T$4,2,FALSE)</f>
        <v>Total (Dry+Wet)</v>
      </c>
      <c r="E1447" t="str">
        <f t="shared" si="22"/>
        <v>Total</v>
      </c>
      <c r="F1447" t="str">
        <f>VLOOKUP(MID(C1447,4,10),Ref!$B$2:$E$19,4,FALSE)</f>
        <v>Nitrogen</v>
      </c>
      <c r="G1447" s="1">
        <v>371.37599999999998</v>
      </c>
      <c r="H1447" s="1">
        <f>VLOOKUP(MID(C1447,4,10),Ref!$B$2:$D$19,3,FALSE)*G1447</f>
        <v>96.282666666666657</v>
      </c>
    </row>
    <row r="1448" spans="1:8" x14ac:dyDescent="0.25">
      <c r="A1448" t="s">
        <v>266</v>
      </c>
      <c r="B1448" t="str">
        <f>VLOOKUP(A1448,Ref!$L$2:$O$194,4,FALSE)</f>
        <v>Great River Bluffs</v>
      </c>
      <c r="C1448" t="s">
        <v>597</v>
      </c>
      <c r="D1448" t="str">
        <f>VLOOKUP(LEFT(C1448,3),Ref!$S$2:$T$4,2,FALSE)</f>
        <v>Total (Dry+Wet)</v>
      </c>
      <c r="E1448" t="str">
        <f t="shared" si="22"/>
        <v>Total</v>
      </c>
      <c r="F1448" t="str">
        <f>VLOOKUP(MID(C1448,4,10),Ref!$B$2:$E$19,4,FALSE)</f>
        <v>Nitrogen</v>
      </c>
      <c r="G1448" s="1">
        <v>12899.8</v>
      </c>
      <c r="H1448" s="1">
        <f>VLOOKUP(MID(C1448,4,10),Ref!$B$2:$D$19,3,FALSE)*G1448</f>
        <v>2866.6222222222218</v>
      </c>
    </row>
    <row r="1449" spans="1:8" x14ac:dyDescent="0.25">
      <c r="A1449" t="s">
        <v>266</v>
      </c>
      <c r="B1449" t="str">
        <f>VLOOKUP(A1449,Ref!$L$2:$O$194,4,FALSE)</f>
        <v>Great River Bluffs</v>
      </c>
      <c r="C1449" t="s">
        <v>598</v>
      </c>
      <c r="D1449" t="str">
        <f>VLOOKUP(LEFT(C1449,3),Ref!$S$2:$T$4,2,FALSE)</f>
        <v>Total (Dry+Wet)</v>
      </c>
      <c r="E1449" t="str">
        <f t="shared" si="22"/>
        <v>Total</v>
      </c>
      <c r="F1449" t="str">
        <f>VLOOKUP(MID(C1449,4,10),Ref!$B$2:$E$19,4,FALSE)</f>
        <v>Nitrogen</v>
      </c>
      <c r="G1449" s="1">
        <v>21.052099999999999</v>
      </c>
      <c r="H1449" s="1">
        <f>VLOOKUP(MID(C1449,4,10),Ref!$B$2:$D$19,3,FALSE)*G1449</f>
        <v>6.2708382978723396</v>
      </c>
    </row>
    <row r="1450" spans="1:8" x14ac:dyDescent="0.25">
      <c r="A1450" t="s">
        <v>266</v>
      </c>
      <c r="B1450" t="str">
        <f>VLOOKUP(A1450,Ref!$L$2:$O$194,4,FALSE)</f>
        <v>Great River Bluffs</v>
      </c>
      <c r="C1450" t="s">
        <v>599</v>
      </c>
      <c r="D1450" t="str">
        <f>VLOOKUP(LEFT(C1450,3),Ref!$S$2:$T$4,2,FALSE)</f>
        <v>Total (Dry+Wet)</v>
      </c>
      <c r="E1450" t="str">
        <f t="shared" si="22"/>
        <v>Total</v>
      </c>
      <c r="F1450" t="str">
        <f>VLOOKUP(MID(C1450,4,10),Ref!$B$2:$E$19,4,FALSE)</f>
        <v>Nitrogen</v>
      </c>
      <c r="G1450" s="1">
        <v>784.59400000000005</v>
      </c>
      <c r="H1450" s="1">
        <f>VLOOKUP(MID(C1450,4,10),Ref!$B$2:$D$19,3,FALSE)*G1450</f>
        <v>90.779471074380169</v>
      </c>
    </row>
    <row r="1451" spans="1:8" x14ac:dyDescent="0.25">
      <c r="A1451" t="s">
        <v>266</v>
      </c>
      <c r="B1451" t="str">
        <f>VLOOKUP(A1451,Ref!$L$2:$O$194,4,FALSE)</f>
        <v>Great River Bluffs</v>
      </c>
      <c r="C1451" t="s">
        <v>600</v>
      </c>
      <c r="D1451" t="str">
        <f>VLOOKUP(LEFT(C1451,3),Ref!$S$2:$T$4,2,FALSE)</f>
        <v>Total (Dry+Wet)</v>
      </c>
      <c r="E1451" t="str">
        <f t="shared" si="22"/>
        <v>Total</v>
      </c>
      <c r="F1451" t="str">
        <f>VLOOKUP(MID(C1451,4,10),Ref!$B$2:$E$19,4,FALSE)</f>
        <v>Nitrogen</v>
      </c>
      <c r="G1451" s="1">
        <v>385.68900000000002</v>
      </c>
      <c r="H1451" s="1">
        <f>VLOOKUP(MID(C1451,4,10),Ref!$B$2:$D$19,3,FALSE)*G1451</f>
        <v>39.997377777777778</v>
      </c>
    </row>
    <row r="1452" spans="1:8" x14ac:dyDescent="0.25">
      <c r="A1452" t="s">
        <v>266</v>
      </c>
      <c r="B1452" t="str">
        <f>VLOOKUP(A1452,Ref!$L$2:$O$194,4,FALSE)</f>
        <v>Great River Bluffs</v>
      </c>
      <c r="C1452" t="s">
        <v>601</v>
      </c>
      <c r="D1452" t="str">
        <f>VLOOKUP(LEFT(C1452,3),Ref!$S$2:$T$4,2,FALSE)</f>
        <v>Total (Dry+Wet)</v>
      </c>
      <c r="E1452" t="str">
        <f t="shared" si="22"/>
        <v>Total</v>
      </c>
      <c r="F1452" t="str">
        <f>VLOOKUP(MID(C1452,4,10),Ref!$B$2:$E$19,4,FALSE)</f>
        <v>Nitrogen</v>
      </c>
      <c r="G1452" s="1">
        <v>3074.26</v>
      </c>
      <c r="H1452" s="1">
        <f>VLOOKUP(MID(C1452,4,10),Ref!$B$2:$D$19,3,FALSE)*G1452</f>
        <v>361.67764705882354</v>
      </c>
    </row>
    <row r="1453" spans="1:8" x14ac:dyDescent="0.25">
      <c r="A1453" t="s">
        <v>266</v>
      </c>
      <c r="B1453" t="str">
        <f>VLOOKUP(A1453,Ref!$L$2:$O$194,4,FALSE)</f>
        <v>Great River Bluffs</v>
      </c>
      <c r="C1453" t="s">
        <v>602</v>
      </c>
      <c r="D1453" t="str">
        <f>VLOOKUP(LEFT(C1453,3),Ref!$S$2:$T$4,2,FALSE)</f>
        <v>Total (Dry+Wet)</v>
      </c>
      <c r="E1453" t="str">
        <f t="shared" si="22"/>
        <v>Total</v>
      </c>
      <c r="F1453" t="str">
        <f>VLOOKUP(MID(C1453,4,10),Ref!$B$2:$E$19,4,FALSE)</f>
        <v>Nitrogen</v>
      </c>
      <c r="G1453" s="1">
        <v>9.7007200000000005</v>
      </c>
      <c r="H1453" s="1">
        <f>VLOOKUP(MID(C1453,4,10),Ref!$B$2:$D$19,3,FALSE)*G1453</f>
        <v>1.719114936708861</v>
      </c>
    </row>
    <row r="1454" spans="1:8" x14ac:dyDescent="0.25">
      <c r="A1454" t="s">
        <v>266</v>
      </c>
      <c r="B1454" t="str">
        <f>VLOOKUP(A1454,Ref!$L$2:$O$194,4,FALSE)</f>
        <v>Great River Bluffs</v>
      </c>
      <c r="C1454" t="s">
        <v>603</v>
      </c>
      <c r="D1454" t="str">
        <f>VLOOKUP(LEFT(C1454,3),Ref!$S$2:$T$4,2,FALSE)</f>
        <v>Total (Dry+Wet)</v>
      </c>
      <c r="E1454" t="str">
        <f t="shared" si="22"/>
        <v>Total</v>
      </c>
      <c r="F1454" t="str">
        <f>VLOOKUP(MID(C1454,4,10),Ref!$B$2:$E$19,4,FALSE)</f>
        <v>Nitrogen</v>
      </c>
      <c r="G1454" s="1">
        <v>7886.53</v>
      </c>
      <c r="H1454" s="1">
        <f>VLOOKUP(MID(C1454,4,10),Ref!$B$2:$D$19,3,FALSE)*G1454</f>
        <v>6494.7894117647056</v>
      </c>
    </row>
    <row r="1455" spans="1:8" x14ac:dyDescent="0.25">
      <c r="A1455" t="s">
        <v>266</v>
      </c>
      <c r="B1455" t="str">
        <f>VLOOKUP(A1455,Ref!$L$2:$O$194,4,FALSE)</f>
        <v>Great River Bluffs</v>
      </c>
      <c r="C1455" t="s">
        <v>604</v>
      </c>
      <c r="D1455" t="str">
        <f>VLOOKUP(LEFT(C1455,3),Ref!$S$2:$T$4,2,FALSE)</f>
        <v>Total (Dry+Wet)</v>
      </c>
      <c r="E1455" t="str">
        <f t="shared" si="22"/>
        <v>Total</v>
      </c>
      <c r="F1455" t="str">
        <f>VLOOKUP(MID(C1455,4,10),Ref!$B$2:$E$19,4,FALSE)</f>
        <v>Nitrogen</v>
      </c>
      <c r="G1455" s="1">
        <v>2747.59</v>
      </c>
      <c r="H1455" s="1">
        <f>VLOOKUP(MID(C1455,4,10),Ref!$B$2:$D$19,3,FALSE)*G1455</f>
        <v>620.42354838709684</v>
      </c>
    </row>
    <row r="1456" spans="1:8" x14ac:dyDescent="0.25">
      <c r="A1456" t="s">
        <v>266</v>
      </c>
      <c r="B1456" t="str">
        <f>VLOOKUP(A1456,Ref!$L$2:$O$194,4,FALSE)</f>
        <v>Great River Bluffs</v>
      </c>
      <c r="C1456" t="s">
        <v>605</v>
      </c>
      <c r="D1456" t="str">
        <f>VLOOKUP(LEFT(C1456,3),Ref!$S$2:$T$4,2,FALSE)</f>
        <v>Total (Dry+Wet)</v>
      </c>
      <c r="E1456" t="str">
        <f t="shared" si="22"/>
        <v>Total</v>
      </c>
      <c r="F1456" t="str">
        <f>VLOOKUP(MID(C1456,4,10),Ref!$B$2:$E$19,4,FALSE)</f>
        <v>Nitrogen</v>
      </c>
      <c r="G1456" s="1">
        <v>3342.57</v>
      </c>
      <c r="H1456" s="1">
        <f>VLOOKUP(MID(C1456,4,10),Ref!$B$2:$D$19,3,FALSE)*G1456</f>
        <v>2599.7766666666666</v>
      </c>
    </row>
    <row r="1457" spans="1:8" x14ac:dyDescent="0.25">
      <c r="A1457" t="s">
        <v>266</v>
      </c>
      <c r="B1457" t="str">
        <f>VLOOKUP(A1457,Ref!$L$2:$O$194,4,FALSE)</f>
        <v>Great River Bluffs</v>
      </c>
      <c r="C1457" t="s">
        <v>606</v>
      </c>
      <c r="D1457" t="str">
        <f>VLOOKUP(LEFT(C1457,3),Ref!$S$2:$T$4,2,FALSE)</f>
        <v>Dry</v>
      </c>
      <c r="E1457" t="str">
        <f t="shared" si="22"/>
        <v>By W and D</v>
      </c>
      <c r="F1457" t="str">
        <f>VLOOKUP(MID(C1457,4,10),Ref!$B$2:$E$19,4,FALSE)</f>
        <v>Total Nitrogen</v>
      </c>
      <c r="G1457" s="1">
        <v>8771.99</v>
      </c>
      <c r="H1457" s="1">
        <f>VLOOKUP(MID(C1457,4,10),Ref!$B$2:$D$19,3,FALSE)*G1457</f>
        <v>8771.99</v>
      </c>
    </row>
    <row r="1458" spans="1:8" x14ac:dyDescent="0.25">
      <c r="A1458" t="s">
        <v>266</v>
      </c>
      <c r="B1458" t="str">
        <f>VLOOKUP(A1458,Ref!$L$2:$O$194,4,FALSE)</f>
        <v>Great River Bluffs</v>
      </c>
      <c r="C1458" t="s">
        <v>607</v>
      </c>
      <c r="D1458" t="str">
        <f>VLOOKUP(LEFT(C1458,3),Ref!$S$2:$T$4,2,FALSE)</f>
        <v>Wet</v>
      </c>
      <c r="E1458" t="str">
        <f t="shared" si="22"/>
        <v>By W and D</v>
      </c>
      <c r="F1458" t="str">
        <f>VLOOKUP(MID(C1458,4,10),Ref!$B$2:$E$19,4,FALSE)</f>
        <v>Total Nitrogen</v>
      </c>
      <c r="G1458" s="1">
        <v>5201.24</v>
      </c>
      <c r="H1458" s="1">
        <f>VLOOKUP(MID(C1458,4,10),Ref!$B$2:$D$19,3,FALSE)*G1458</f>
        <v>5201.24</v>
      </c>
    </row>
    <row r="1459" spans="1:8" x14ac:dyDescent="0.25">
      <c r="A1459" t="s">
        <v>266</v>
      </c>
      <c r="B1459" t="str">
        <f>VLOOKUP(A1459,Ref!$L$2:$O$194,4,FALSE)</f>
        <v>Great River Bluffs</v>
      </c>
      <c r="C1459" t="s">
        <v>608</v>
      </c>
      <c r="D1459" t="str">
        <f>VLOOKUP(LEFT(C1459,3),Ref!$S$2:$T$4,2,FALSE)</f>
        <v>Total (Dry+Wet)</v>
      </c>
      <c r="E1459" t="str">
        <f t="shared" si="22"/>
        <v>Total</v>
      </c>
      <c r="F1459" t="str">
        <f>VLOOKUP(MID(C1459,4,10),Ref!$B$2:$E$19,4,FALSE)</f>
        <v>Total Nitrogen</v>
      </c>
      <c r="G1459" s="1">
        <v>13973.2</v>
      </c>
      <c r="H1459" s="1">
        <f>VLOOKUP(MID(C1459,4,10),Ref!$B$2:$D$19,3,FALSE)*G1459</f>
        <v>13973.2</v>
      </c>
    </row>
    <row r="1460" spans="1:8" x14ac:dyDescent="0.25">
      <c r="A1460" t="s">
        <v>270</v>
      </c>
      <c r="B1460" t="str">
        <f>VLOOKUP(A1460,Ref!$L$2:$O$194,4,FALSE)</f>
        <v>Great Smoky Mountains National Park</v>
      </c>
      <c r="C1460" t="s">
        <v>555</v>
      </c>
      <c r="D1460" t="str">
        <f>VLOOKUP(LEFT(C1460,3),Ref!$S$2:$T$4,2,FALSE)</f>
        <v>Dry</v>
      </c>
      <c r="E1460" t="str">
        <f t="shared" si="22"/>
        <v>By W and D</v>
      </c>
      <c r="F1460" t="str">
        <f>VLOOKUP(MID(C1460,4,10),Ref!$B$2:$E$19,4,FALSE)</f>
        <v>Sulfur</v>
      </c>
      <c r="G1460" s="1">
        <v>5013.96</v>
      </c>
      <c r="H1460" s="1">
        <f>VLOOKUP(MID(C1460,4,10),Ref!$B$2:$D$19,3,FALSE)*G1460</f>
        <v>2506.98</v>
      </c>
    </row>
    <row r="1461" spans="1:8" x14ac:dyDescent="0.25">
      <c r="A1461" t="s">
        <v>270</v>
      </c>
      <c r="B1461" t="str">
        <f>VLOOKUP(A1461,Ref!$L$2:$O$194,4,FALSE)</f>
        <v>Great Smoky Mountains National Park</v>
      </c>
      <c r="C1461" t="s">
        <v>556</v>
      </c>
      <c r="D1461" t="str">
        <f>VLOOKUP(LEFT(C1461,3),Ref!$S$2:$T$4,2,FALSE)</f>
        <v>Dry</v>
      </c>
      <c r="E1461" t="str">
        <f t="shared" si="22"/>
        <v>By W and D</v>
      </c>
      <c r="F1461" t="str">
        <f>VLOOKUP(MID(C1461,4,10),Ref!$B$2:$E$19,4,FALSE)</f>
        <v>Sulfur</v>
      </c>
      <c r="G1461" s="1">
        <v>21.7057</v>
      </c>
      <c r="H1461" s="1">
        <f>VLOOKUP(MID(C1461,4,10),Ref!$B$2:$D$19,3,FALSE)*G1461</f>
        <v>7.0875755102040809</v>
      </c>
    </row>
    <row r="1462" spans="1:8" x14ac:dyDescent="0.25">
      <c r="A1462" t="s">
        <v>270</v>
      </c>
      <c r="B1462" t="str">
        <f>VLOOKUP(A1462,Ref!$L$2:$O$194,4,FALSE)</f>
        <v>Great Smoky Mountains National Park</v>
      </c>
      <c r="C1462" t="s">
        <v>557</v>
      </c>
      <c r="D1462" t="str">
        <f>VLOOKUP(LEFT(C1462,3),Ref!$S$2:$T$4,2,FALSE)</f>
        <v>Dry</v>
      </c>
      <c r="E1462" t="str">
        <f t="shared" si="22"/>
        <v>By W and D</v>
      </c>
      <c r="F1462" t="str">
        <f>VLOOKUP(MID(C1462,4,10),Ref!$B$2:$E$19,4,FALSE)</f>
        <v>Sulfur</v>
      </c>
      <c r="G1462" s="1">
        <v>880.18499999999995</v>
      </c>
      <c r="H1462" s="1">
        <f>VLOOKUP(MID(C1462,4,10),Ref!$B$2:$D$19,3,FALSE)*G1462</f>
        <v>293.39499999999998</v>
      </c>
    </row>
    <row r="1463" spans="1:8" x14ac:dyDescent="0.25">
      <c r="A1463" t="s">
        <v>270</v>
      </c>
      <c r="B1463" t="str">
        <f>VLOOKUP(A1463,Ref!$L$2:$O$194,4,FALSE)</f>
        <v>Great Smoky Mountains National Park</v>
      </c>
      <c r="C1463" t="s">
        <v>558</v>
      </c>
      <c r="D1463" t="str">
        <f>VLOOKUP(LEFT(C1463,3),Ref!$S$2:$T$4,2,FALSE)</f>
        <v>Wet</v>
      </c>
      <c r="E1463" t="str">
        <f t="shared" si="22"/>
        <v>By W and D</v>
      </c>
      <c r="F1463" t="str">
        <f>VLOOKUP(MID(C1463,4,10),Ref!$B$2:$E$19,4,FALSE)</f>
        <v>Sulfur</v>
      </c>
      <c r="G1463" s="1">
        <v>43.813899999999997</v>
      </c>
      <c r="H1463" s="1">
        <f>VLOOKUP(MID(C1463,4,10),Ref!$B$2:$D$19,3,FALSE)*G1463</f>
        <v>21.906949999999998</v>
      </c>
    </row>
    <row r="1464" spans="1:8" x14ac:dyDescent="0.25">
      <c r="A1464" t="s">
        <v>270</v>
      </c>
      <c r="B1464" t="str">
        <f>VLOOKUP(A1464,Ref!$L$2:$O$194,4,FALSE)</f>
        <v>Great Smoky Mountains National Park</v>
      </c>
      <c r="C1464" t="s">
        <v>559</v>
      </c>
      <c r="D1464" t="str">
        <f>VLOOKUP(LEFT(C1464,3),Ref!$S$2:$T$4,2,FALSE)</f>
        <v>Wet</v>
      </c>
      <c r="E1464" t="str">
        <f t="shared" si="22"/>
        <v>By W and D</v>
      </c>
      <c r="F1464" t="str">
        <f>VLOOKUP(MID(C1464,4,10),Ref!$B$2:$E$19,4,FALSE)</f>
        <v>Sulfur</v>
      </c>
      <c r="G1464" s="1">
        <v>0.74871100000000002</v>
      </c>
      <c r="H1464" s="1">
        <f>VLOOKUP(MID(C1464,4,10),Ref!$B$2:$D$19,3,FALSE)*G1464</f>
        <v>0.24447706122448978</v>
      </c>
    </row>
    <row r="1465" spans="1:8" x14ac:dyDescent="0.25">
      <c r="A1465" t="s">
        <v>270</v>
      </c>
      <c r="B1465" t="str">
        <f>VLOOKUP(A1465,Ref!$L$2:$O$194,4,FALSE)</f>
        <v>Great Smoky Mountains National Park</v>
      </c>
      <c r="C1465" t="s">
        <v>560</v>
      </c>
      <c r="D1465" t="str">
        <f>VLOOKUP(LEFT(C1465,3),Ref!$S$2:$T$4,2,FALSE)</f>
        <v>Wet</v>
      </c>
      <c r="E1465" t="str">
        <f t="shared" si="22"/>
        <v>By W and D</v>
      </c>
      <c r="F1465" t="str">
        <f>VLOOKUP(MID(C1465,4,10),Ref!$B$2:$E$19,4,FALSE)</f>
        <v>Sulfur</v>
      </c>
      <c r="G1465" s="1">
        <v>10884.7</v>
      </c>
      <c r="H1465" s="1">
        <f>VLOOKUP(MID(C1465,4,10),Ref!$B$2:$D$19,3,FALSE)*G1465</f>
        <v>3628.2333333333336</v>
      </c>
    </row>
    <row r="1466" spans="1:8" x14ac:dyDescent="0.25">
      <c r="A1466" t="s">
        <v>270</v>
      </c>
      <c r="B1466" t="str">
        <f>VLOOKUP(A1466,Ref!$L$2:$O$194,4,FALSE)</f>
        <v>Great Smoky Mountains National Park</v>
      </c>
      <c r="C1466" t="s">
        <v>561</v>
      </c>
      <c r="D1466" t="str">
        <f>VLOOKUP(LEFT(C1466,3),Ref!$S$2:$T$4,2,FALSE)</f>
        <v>Total (Dry+Wet)</v>
      </c>
      <c r="E1466" t="str">
        <f t="shared" si="22"/>
        <v>Total</v>
      </c>
      <c r="F1466" t="str">
        <f>VLOOKUP(MID(C1466,4,10),Ref!$B$2:$E$19,4,FALSE)</f>
        <v>Sulfur</v>
      </c>
      <c r="G1466" s="1">
        <v>5057.7700000000004</v>
      </c>
      <c r="H1466" s="1">
        <f>VLOOKUP(MID(C1466,4,10),Ref!$B$2:$D$19,3,FALSE)*G1466</f>
        <v>2528.8850000000002</v>
      </c>
    </row>
    <row r="1467" spans="1:8" x14ac:dyDescent="0.25">
      <c r="A1467" t="s">
        <v>270</v>
      </c>
      <c r="B1467" t="str">
        <f>VLOOKUP(A1467,Ref!$L$2:$O$194,4,FALSE)</f>
        <v>Great Smoky Mountains National Park</v>
      </c>
      <c r="C1467" t="s">
        <v>562</v>
      </c>
      <c r="D1467" t="str">
        <f>VLOOKUP(LEFT(C1467,3),Ref!$S$2:$T$4,2,FALSE)</f>
        <v>Total (Dry+Wet)</v>
      </c>
      <c r="E1467" t="str">
        <f t="shared" si="22"/>
        <v>Total</v>
      </c>
      <c r="F1467" t="str">
        <f>VLOOKUP(MID(C1467,4,10),Ref!$B$2:$E$19,4,FALSE)</f>
        <v>Sulfur</v>
      </c>
      <c r="G1467" s="1">
        <v>22.4544</v>
      </c>
      <c r="H1467" s="1">
        <f>VLOOKUP(MID(C1467,4,10),Ref!$B$2:$D$19,3,FALSE)*G1467</f>
        <v>7.3320489795918364</v>
      </c>
    </row>
    <row r="1468" spans="1:8" x14ac:dyDescent="0.25">
      <c r="A1468" t="s">
        <v>270</v>
      </c>
      <c r="B1468" t="str">
        <f>VLOOKUP(A1468,Ref!$L$2:$O$194,4,FALSE)</f>
        <v>Great Smoky Mountains National Park</v>
      </c>
      <c r="C1468" t="s">
        <v>563</v>
      </c>
      <c r="D1468" t="str">
        <f>VLOOKUP(LEFT(C1468,3),Ref!$S$2:$T$4,2,FALSE)</f>
        <v>Total (Dry+Wet)</v>
      </c>
      <c r="E1468" t="str">
        <f t="shared" si="22"/>
        <v>Total</v>
      </c>
      <c r="F1468" t="str">
        <f>VLOOKUP(MID(C1468,4,10),Ref!$B$2:$E$19,4,FALSE)</f>
        <v>Sulfur</v>
      </c>
      <c r="G1468" s="1">
        <v>11764.9</v>
      </c>
      <c r="H1468" s="1">
        <f>VLOOKUP(MID(C1468,4,10),Ref!$B$2:$D$19,3,FALSE)*G1468</f>
        <v>3921.6333333333332</v>
      </c>
    </row>
    <row r="1469" spans="1:8" x14ac:dyDescent="0.25">
      <c r="A1469" t="s">
        <v>270</v>
      </c>
      <c r="B1469" t="str">
        <f>VLOOKUP(A1469,Ref!$L$2:$O$194,4,FALSE)</f>
        <v>Great Smoky Mountains National Park</v>
      </c>
      <c r="C1469" t="s">
        <v>564</v>
      </c>
      <c r="D1469" t="str">
        <f>VLOOKUP(LEFT(C1469,3),Ref!$S$2:$T$4,2,FALSE)</f>
        <v>Dry</v>
      </c>
      <c r="E1469" t="str">
        <f t="shared" si="22"/>
        <v>By W and D</v>
      </c>
      <c r="F1469" t="str">
        <f>VLOOKUP(MID(C1469,4,10),Ref!$B$2:$E$19,4,FALSE)</f>
        <v>Total Sulfur</v>
      </c>
      <c r="G1469" s="1">
        <v>2807.45</v>
      </c>
      <c r="H1469" s="1">
        <f>VLOOKUP(MID(C1469,4,10),Ref!$B$2:$D$19,3,FALSE)*G1469</f>
        <v>2807.45</v>
      </c>
    </row>
    <row r="1470" spans="1:8" x14ac:dyDescent="0.25">
      <c r="A1470" t="s">
        <v>270</v>
      </c>
      <c r="B1470" t="str">
        <f>VLOOKUP(A1470,Ref!$L$2:$O$194,4,FALSE)</f>
        <v>Great Smoky Mountains National Park</v>
      </c>
      <c r="C1470" t="s">
        <v>565</v>
      </c>
      <c r="D1470" t="str">
        <f>VLOOKUP(LEFT(C1470,3),Ref!$S$2:$T$4,2,FALSE)</f>
        <v>Wet</v>
      </c>
      <c r="E1470" t="str">
        <f t="shared" si="22"/>
        <v>By W and D</v>
      </c>
      <c r="F1470" t="str">
        <f>VLOOKUP(MID(C1470,4,10),Ref!$B$2:$E$19,4,FALSE)</f>
        <v>Total Sulfur</v>
      </c>
      <c r="G1470" s="1">
        <v>3650.35</v>
      </c>
      <c r="H1470" s="1">
        <f>VLOOKUP(MID(C1470,4,10),Ref!$B$2:$D$19,3,FALSE)*G1470</f>
        <v>3650.35</v>
      </c>
    </row>
    <row r="1471" spans="1:8" x14ac:dyDescent="0.25">
      <c r="A1471" t="s">
        <v>270</v>
      </c>
      <c r="B1471" t="str">
        <f>VLOOKUP(A1471,Ref!$L$2:$O$194,4,FALSE)</f>
        <v>Great Smoky Mountains National Park</v>
      </c>
      <c r="C1471" t="s">
        <v>566</v>
      </c>
      <c r="D1471" t="str">
        <f>VLOOKUP(LEFT(C1471,3),Ref!$S$2:$T$4,2,FALSE)</f>
        <v>Total (Dry+Wet)</v>
      </c>
      <c r="E1471" t="str">
        <f t="shared" si="22"/>
        <v>Total</v>
      </c>
      <c r="F1471" t="str">
        <f>VLOOKUP(MID(C1471,4,10),Ref!$B$2:$E$19,4,FALSE)</f>
        <v>Total Sulfur</v>
      </c>
      <c r="G1471" s="1">
        <v>6457.79</v>
      </c>
      <c r="H1471" s="1">
        <f>VLOOKUP(MID(C1471,4,10),Ref!$B$2:$D$19,3,FALSE)*G1471</f>
        <v>6457.79</v>
      </c>
    </row>
    <row r="1472" spans="1:8" x14ac:dyDescent="0.25">
      <c r="A1472" t="s">
        <v>270</v>
      </c>
      <c r="B1472" t="str">
        <f>VLOOKUP(A1472,Ref!$L$2:$O$194,4,FALSE)</f>
        <v>Great Smoky Mountains National Park</v>
      </c>
      <c r="C1472" t="s">
        <v>567</v>
      </c>
      <c r="D1472" t="str">
        <f>VLOOKUP(LEFT(C1472,3),Ref!$S$2:$T$4,2,FALSE)</f>
        <v>Dry</v>
      </c>
      <c r="E1472" t="str">
        <f t="shared" si="22"/>
        <v>By W and D</v>
      </c>
      <c r="F1472" t="str">
        <f>VLOOKUP(MID(C1472,4,10),Ref!$B$2:$E$19,4,FALSE)</f>
        <v>Nitrogen</v>
      </c>
      <c r="G1472" s="1">
        <v>87.162499999999994</v>
      </c>
      <c r="H1472" s="1">
        <f>VLOOKUP(MID(C1472,4,10),Ref!$B$2:$D$19,3,FALSE)*G1472</f>
        <v>40.67583333333333</v>
      </c>
    </row>
    <row r="1473" spans="1:8" x14ac:dyDescent="0.25">
      <c r="A1473" t="s">
        <v>270</v>
      </c>
      <c r="B1473" t="str">
        <f>VLOOKUP(A1473,Ref!$L$2:$O$194,4,FALSE)</f>
        <v>Great Smoky Mountains National Park</v>
      </c>
      <c r="C1473" t="s">
        <v>568</v>
      </c>
      <c r="D1473" t="str">
        <f>VLOOKUP(LEFT(C1473,3),Ref!$S$2:$T$4,2,FALSE)</f>
        <v>Dry</v>
      </c>
      <c r="E1473" t="str">
        <f t="shared" si="22"/>
        <v>By W and D</v>
      </c>
      <c r="F1473" t="str">
        <f>VLOOKUP(MID(C1473,4,10),Ref!$B$2:$E$19,4,FALSE)</f>
        <v>Nitrogen</v>
      </c>
      <c r="G1473" s="1">
        <v>1546.2</v>
      </c>
      <c r="H1473" s="1">
        <f>VLOOKUP(MID(C1473,4,10),Ref!$B$2:$D$19,3,FALSE)*G1473</f>
        <v>470.5826086956522</v>
      </c>
    </row>
    <row r="1474" spans="1:8" x14ac:dyDescent="0.25">
      <c r="A1474" t="s">
        <v>270</v>
      </c>
      <c r="B1474" t="str">
        <f>VLOOKUP(A1474,Ref!$L$2:$O$194,4,FALSE)</f>
        <v>Great Smoky Mountains National Park</v>
      </c>
      <c r="C1474" t="s">
        <v>569</v>
      </c>
      <c r="D1474" t="str">
        <f>VLOOKUP(LEFT(C1474,3),Ref!$S$2:$T$4,2,FALSE)</f>
        <v>Dry</v>
      </c>
      <c r="E1474" t="str">
        <f t="shared" si="22"/>
        <v>By W and D</v>
      </c>
      <c r="F1474" t="str">
        <f>VLOOKUP(MID(C1474,4,10),Ref!$B$2:$E$19,4,FALSE)</f>
        <v>Nitrogen</v>
      </c>
      <c r="G1474" s="1">
        <v>11.5564</v>
      </c>
      <c r="H1474" s="1">
        <f>VLOOKUP(MID(C1474,4,10),Ref!$B$2:$D$19,3,FALSE)*G1474</f>
        <v>2.6095096774193549</v>
      </c>
    </row>
    <row r="1475" spans="1:8" x14ac:dyDescent="0.25">
      <c r="A1475" t="s">
        <v>270</v>
      </c>
      <c r="B1475" t="str">
        <f>VLOOKUP(A1475,Ref!$L$2:$O$194,4,FALSE)</f>
        <v>Great Smoky Mountains National Park</v>
      </c>
      <c r="C1475" t="s">
        <v>570</v>
      </c>
      <c r="D1475" t="str">
        <f>VLOOKUP(LEFT(C1475,3),Ref!$S$2:$T$4,2,FALSE)</f>
        <v>Dry</v>
      </c>
      <c r="E1475" t="str">
        <f t="shared" ref="E1475:E1538" si="23">IF(OR(D1475="Dry",D1475="Wet"),"By W and D","Total")</f>
        <v>By W and D</v>
      </c>
      <c r="F1475" t="str">
        <f>VLOOKUP(MID(C1475,4,10),Ref!$B$2:$E$19,4,FALSE)</f>
        <v>Nitrogen</v>
      </c>
      <c r="G1475" s="1">
        <v>235.11199999999999</v>
      </c>
      <c r="H1475" s="1">
        <f>VLOOKUP(MID(C1475,4,10),Ref!$B$2:$D$19,3,FALSE)*G1475</f>
        <v>60.954962962962959</v>
      </c>
    </row>
    <row r="1476" spans="1:8" x14ac:dyDescent="0.25">
      <c r="A1476" t="s">
        <v>270</v>
      </c>
      <c r="B1476" t="str">
        <f>VLOOKUP(A1476,Ref!$L$2:$O$194,4,FALSE)</f>
        <v>Great Smoky Mountains National Park</v>
      </c>
      <c r="C1476" t="s">
        <v>571</v>
      </c>
      <c r="D1476" t="str">
        <f>VLOOKUP(LEFT(C1476,3),Ref!$S$2:$T$4,2,FALSE)</f>
        <v>Dry</v>
      </c>
      <c r="E1476" t="str">
        <f t="shared" si="23"/>
        <v>By W and D</v>
      </c>
      <c r="F1476" t="str">
        <f>VLOOKUP(MID(C1476,4,10),Ref!$B$2:$E$19,4,FALSE)</f>
        <v>Nitrogen</v>
      </c>
      <c r="G1476" s="1">
        <v>12571.1</v>
      </c>
      <c r="H1476" s="1">
        <f>VLOOKUP(MID(C1476,4,10),Ref!$B$2:$D$19,3,FALSE)*G1476</f>
        <v>2793.5777777777776</v>
      </c>
    </row>
    <row r="1477" spans="1:8" x14ac:dyDescent="0.25">
      <c r="A1477" t="s">
        <v>270</v>
      </c>
      <c r="B1477" t="str">
        <f>VLOOKUP(A1477,Ref!$L$2:$O$194,4,FALSE)</f>
        <v>Great Smoky Mountains National Park</v>
      </c>
      <c r="C1477" t="s">
        <v>572</v>
      </c>
      <c r="D1477" t="str">
        <f>VLOOKUP(LEFT(C1477,3),Ref!$S$2:$T$4,2,FALSE)</f>
        <v>Dry</v>
      </c>
      <c r="E1477" t="str">
        <f t="shared" si="23"/>
        <v>By W and D</v>
      </c>
      <c r="F1477" t="str">
        <f>VLOOKUP(MID(C1477,4,10),Ref!$B$2:$E$19,4,FALSE)</f>
        <v>Nitrogen</v>
      </c>
      <c r="G1477" s="1">
        <v>12.6326</v>
      </c>
      <c r="H1477" s="1">
        <f>VLOOKUP(MID(C1477,4,10),Ref!$B$2:$D$19,3,FALSE)*G1477</f>
        <v>3.7629021276595744</v>
      </c>
    </row>
    <row r="1478" spans="1:8" x14ac:dyDescent="0.25">
      <c r="A1478" t="s">
        <v>270</v>
      </c>
      <c r="B1478" t="str">
        <f>VLOOKUP(A1478,Ref!$L$2:$O$194,4,FALSE)</f>
        <v>Great Smoky Mountains National Park</v>
      </c>
      <c r="C1478" t="s">
        <v>573</v>
      </c>
      <c r="D1478" t="str">
        <f>VLOOKUP(LEFT(C1478,3),Ref!$S$2:$T$4,2,FALSE)</f>
        <v>Dry</v>
      </c>
      <c r="E1478" t="str">
        <f t="shared" si="23"/>
        <v>By W and D</v>
      </c>
      <c r="F1478" t="str">
        <f>VLOOKUP(MID(C1478,4,10),Ref!$B$2:$E$19,4,FALSE)</f>
        <v>Nitrogen</v>
      </c>
      <c r="G1478" s="1">
        <v>1242.68</v>
      </c>
      <c r="H1478" s="1">
        <f>VLOOKUP(MID(C1478,4,10),Ref!$B$2:$D$19,3,FALSE)*G1478</f>
        <v>143.7811570247934</v>
      </c>
    </row>
    <row r="1479" spans="1:8" x14ac:dyDescent="0.25">
      <c r="A1479" t="s">
        <v>270</v>
      </c>
      <c r="B1479" t="str">
        <f>VLOOKUP(A1479,Ref!$L$2:$O$194,4,FALSE)</f>
        <v>Great Smoky Mountains National Park</v>
      </c>
      <c r="C1479" t="s">
        <v>574</v>
      </c>
      <c r="D1479" t="str">
        <f>VLOOKUP(LEFT(C1479,3),Ref!$S$2:$T$4,2,FALSE)</f>
        <v>Dry</v>
      </c>
      <c r="E1479" t="str">
        <f t="shared" si="23"/>
        <v>By W and D</v>
      </c>
      <c r="F1479" t="str">
        <f>VLOOKUP(MID(C1479,4,10),Ref!$B$2:$E$19,4,FALSE)</f>
        <v>Nitrogen</v>
      </c>
      <c r="G1479" s="1">
        <v>719.63199999999995</v>
      </c>
      <c r="H1479" s="1">
        <f>VLOOKUP(MID(C1479,4,10),Ref!$B$2:$D$19,3,FALSE)*G1479</f>
        <v>74.6285037037037</v>
      </c>
    </row>
    <row r="1480" spans="1:8" x14ac:dyDescent="0.25">
      <c r="A1480" t="s">
        <v>270</v>
      </c>
      <c r="B1480" t="str">
        <f>VLOOKUP(A1480,Ref!$L$2:$O$194,4,FALSE)</f>
        <v>Great Smoky Mountains National Park</v>
      </c>
      <c r="C1480" t="s">
        <v>575</v>
      </c>
      <c r="D1480" t="str">
        <f>VLOOKUP(LEFT(C1480,3),Ref!$S$2:$T$4,2,FALSE)</f>
        <v>Dry</v>
      </c>
      <c r="E1480" t="str">
        <f t="shared" si="23"/>
        <v>By W and D</v>
      </c>
      <c r="F1480" t="str">
        <f>VLOOKUP(MID(C1480,4,10),Ref!$B$2:$E$19,4,FALSE)</f>
        <v>Nitrogen</v>
      </c>
      <c r="G1480" s="1">
        <v>1557.21</v>
      </c>
      <c r="H1480" s="1">
        <f>VLOOKUP(MID(C1480,4,10),Ref!$B$2:$D$19,3,FALSE)*G1480</f>
        <v>183.20117647058822</v>
      </c>
    </row>
    <row r="1481" spans="1:8" x14ac:dyDescent="0.25">
      <c r="A1481" t="s">
        <v>270</v>
      </c>
      <c r="B1481" t="str">
        <f>VLOOKUP(A1481,Ref!$L$2:$O$194,4,FALSE)</f>
        <v>Great Smoky Mountains National Park</v>
      </c>
      <c r="C1481" t="s">
        <v>576</v>
      </c>
      <c r="D1481" t="str">
        <f>VLOOKUP(LEFT(C1481,3),Ref!$S$2:$T$4,2,FALSE)</f>
        <v>Dry</v>
      </c>
      <c r="E1481" t="str">
        <f t="shared" si="23"/>
        <v>By W and D</v>
      </c>
      <c r="F1481" t="str">
        <f>VLOOKUP(MID(C1481,4,10),Ref!$B$2:$E$19,4,FALSE)</f>
        <v>Nitrogen</v>
      </c>
      <c r="G1481" s="1">
        <v>3.3610099999999998</v>
      </c>
      <c r="H1481" s="1">
        <f>VLOOKUP(MID(C1481,4,10),Ref!$B$2:$D$19,3,FALSE)*G1481</f>
        <v>0.59562202531645569</v>
      </c>
    </row>
    <row r="1482" spans="1:8" x14ac:dyDescent="0.25">
      <c r="A1482" t="s">
        <v>270</v>
      </c>
      <c r="B1482" t="str">
        <f>VLOOKUP(A1482,Ref!$L$2:$O$194,4,FALSE)</f>
        <v>Great Smoky Mountains National Park</v>
      </c>
      <c r="C1482" t="s">
        <v>577</v>
      </c>
      <c r="D1482" t="str">
        <f>VLOOKUP(LEFT(C1482,3),Ref!$S$2:$T$4,2,FALSE)</f>
        <v>Dry</v>
      </c>
      <c r="E1482" t="str">
        <f t="shared" si="23"/>
        <v>By W and D</v>
      </c>
      <c r="F1482" t="str">
        <f>VLOOKUP(MID(C1482,4,10),Ref!$B$2:$E$19,4,FALSE)</f>
        <v>Nitrogen</v>
      </c>
      <c r="G1482" s="1">
        <v>590.56299999999999</v>
      </c>
      <c r="H1482" s="1">
        <f>VLOOKUP(MID(C1482,4,10),Ref!$B$2:$D$19,3,FALSE)*G1482</f>
        <v>486.34599999999995</v>
      </c>
    </row>
    <row r="1483" spans="1:8" x14ac:dyDescent="0.25">
      <c r="A1483" t="s">
        <v>270</v>
      </c>
      <c r="B1483" t="str">
        <f>VLOOKUP(A1483,Ref!$L$2:$O$194,4,FALSE)</f>
        <v>Great Smoky Mountains National Park</v>
      </c>
      <c r="C1483" t="s">
        <v>578</v>
      </c>
      <c r="D1483" t="str">
        <f>VLOOKUP(LEFT(C1483,3),Ref!$S$2:$T$4,2,FALSE)</f>
        <v>Dry</v>
      </c>
      <c r="E1483" t="str">
        <f t="shared" si="23"/>
        <v>By W and D</v>
      </c>
      <c r="F1483" t="str">
        <f>VLOOKUP(MID(C1483,4,10),Ref!$B$2:$E$19,4,FALSE)</f>
        <v>Nitrogen</v>
      </c>
      <c r="G1483" s="1">
        <v>149.52500000000001</v>
      </c>
      <c r="H1483" s="1">
        <f>VLOOKUP(MID(C1483,4,10),Ref!$B$2:$D$19,3,FALSE)*G1483</f>
        <v>33.763709677419357</v>
      </c>
    </row>
    <row r="1484" spans="1:8" x14ac:dyDescent="0.25">
      <c r="A1484" t="s">
        <v>270</v>
      </c>
      <c r="B1484" t="str">
        <f>VLOOKUP(A1484,Ref!$L$2:$O$194,4,FALSE)</f>
        <v>Great Smoky Mountains National Park</v>
      </c>
      <c r="C1484" t="s">
        <v>579</v>
      </c>
      <c r="D1484" t="str">
        <f>VLOOKUP(LEFT(C1484,3),Ref!$S$2:$T$4,2,FALSE)</f>
        <v>Dry</v>
      </c>
      <c r="E1484" t="str">
        <f t="shared" si="23"/>
        <v>By W and D</v>
      </c>
      <c r="F1484" t="str">
        <f>VLOOKUP(MID(C1484,4,10),Ref!$B$2:$E$19,4,FALSE)</f>
        <v>Nitrogen</v>
      </c>
      <c r="G1484" s="1">
        <v>277.62700000000001</v>
      </c>
      <c r="H1484" s="1">
        <f>VLOOKUP(MID(C1484,4,10),Ref!$B$2:$D$19,3,FALSE)*G1484</f>
        <v>215.93211111111111</v>
      </c>
    </row>
    <row r="1485" spans="1:8" x14ac:dyDescent="0.25">
      <c r="A1485" t="s">
        <v>270</v>
      </c>
      <c r="B1485" t="str">
        <f>VLOOKUP(A1485,Ref!$L$2:$O$194,4,FALSE)</f>
        <v>Great Smoky Mountains National Park</v>
      </c>
      <c r="C1485" t="s">
        <v>580</v>
      </c>
      <c r="D1485" t="str">
        <f>VLOOKUP(LEFT(C1485,3),Ref!$S$2:$T$4,2,FALSE)</f>
        <v>Wet</v>
      </c>
      <c r="E1485" t="str">
        <f t="shared" si="23"/>
        <v>By W and D</v>
      </c>
      <c r="F1485" t="str">
        <f>VLOOKUP(MID(C1485,4,10),Ref!$B$2:$E$19,4,FALSE)</f>
        <v>Nitrogen</v>
      </c>
      <c r="G1485" s="1">
        <v>4.69277E-7</v>
      </c>
      <c r="H1485" s="1">
        <f>VLOOKUP(MID(C1485,4,10),Ref!$B$2:$D$19,3,FALSE)*G1485</f>
        <v>2.1899593333333333E-7</v>
      </c>
    </row>
    <row r="1486" spans="1:8" x14ac:dyDescent="0.25">
      <c r="A1486" t="s">
        <v>270</v>
      </c>
      <c r="B1486" t="str">
        <f>VLOOKUP(A1486,Ref!$L$2:$O$194,4,FALSE)</f>
        <v>Great Smoky Mountains National Park</v>
      </c>
      <c r="C1486" t="s">
        <v>581</v>
      </c>
      <c r="D1486" t="str">
        <f>VLOOKUP(LEFT(C1486,3),Ref!$S$2:$T$4,2,FALSE)</f>
        <v>Wet</v>
      </c>
      <c r="E1486" t="str">
        <f t="shared" si="23"/>
        <v>By W and D</v>
      </c>
      <c r="F1486" t="str">
        <f>VLOOKUP(MID(C1486,4,10),Ref!$B$2:$E$19,4,FALSE)</f>
        <v>Nitrogen</v>
      </c>
      <c r="G1486" s="1">
        <v>2.6678699999999999E-4</v>
      </c>
      <c r="H1486" s="1">
        <f>VLOOKUP(MID(C1486,4,10),Ref!$B$2:$D$19,3,FALSE)*G1486</f>
        <v>8.1196043478260868E-5</v>
      </c>
    </row>
    <row r="1487" spans="1:8" x14ac:dyDescent="0.25">
      <c r="A1487" t="s">
        <v>270</v>
      </c>
      <c r="B1487" t="str">
        <f>VLOOKUP(A1487,Ref!$L$2:$O$194,4,FALSE)</f>
        <v>Great Smoky Mountains National Park</v>
      </c>
      <c r="C1487" t="s">
        <v>582</v>
      </c>
      <c r="D1487" t="str">
        <f>VLOOKUP(LEFT(C1487,3),Ref!$S$2:$T$4,2,FALSE)</f>
        <v>Wet</v>
      </c>
      <c r="E1487" t="str">
        <f t="shared" si="23"/>
        <v>By W and D</v>
      </c>
      <c r="F1487" t="str">
        <f>VLOOKUP(MID(C1487,4,10),Ref!$B$2:$E$19,4,FALSE)</f>
        <v>Nitrogen</v>
      </c>
      <c r="G1487" s="1">
        <v>13.357900000000001</v>
      </c>
      <c r="H1487" s="1">
        <f>VLOOKUP(MID(C1487,4,10),Ref!$B$2:$D$19,3,FALSE)*G1487</f>
        <v>3.0163000000000002</v>
      </c>
    </row>
    <row r="1488" spans="1:8" x14ac:dyDescent="0.25">
      <c r="A1488" t="s">
        <v>270</v>
      </c>
      <c r="B1488" t="str">
        <f>VLOOKUP(A1488,Ref!$L$2:$O$194,4,FALSE)</f>
        <v>Great Smoky Mountains National Park</v>
      </c>
      <c r="C1488" t="s">
        <v>583</v>
      </c>
      <c r="D1488" t="str">
        <f>VLOOKUP(LEFT(C1488,3),Ref!$S$2:$T$4,2,FALSE)</f>
        <v>Wet</v>
      </c>
      <c r="E1488" t="str">
        <f t="shared" si="23"/>
        <v>By W and D</v>
      </c>
      <c r="F1488" t="str">
        <f>VLOOKUP(MID(C1488,4,10),Ref!$B$2:$E$19,4,FALSE)</f>
        <v>Nitrogen</v>
      </c>
      <c r="G1488" s="1">
        <v>24.873100000000001</v>
      </c>
      <c r="H1488" s="1">
        <f>VLOOKUP(MID(C1488,4,10),Ref!$B$2:$D$19,3,FALSE)*G1488</f>
        <v>6.4485814814814812</v>
      </c>
    </row>
    <row r="1489" spans="1:8" x14ac:dyDescent="0.25">
      <c r="A1489" t="s">
        <v>270</v>
      </c>
      <c r="B1489" t="str">
        <f>VLOOKUP(A1489,Ref!$L$2:$O$194,4,FALSE)</f>
        <v>Great Smoky Mountains National Park</v>
      </c>
      <c r="C1489" t="s">
        <v>584</v>
      </c>
      <c r="D1489" t="str">
        <f>VLOOKUP(LEFT(C1489,3),Ref!$S$2:$T$4,2,FALSE)</f>
        <v>Wet</v>
      </c>
      <c r="E1489" t="str">
        <f t="shared" si="23"/>
        <v>By W and D</v>
      </c>
      <c r="F1489" t="str">
        <f>VLOOKUP(MID(C1489,4,10),Ref!$B$2:$E$19,4,FALSE)</f>
        <v>Nitrogen</v>
      </c>
      <c r="G1489" s="1">
        <v>4794.88</v>
      </c>
      <c r="H1489" s="1">
        <f>VLOOKUP(MID(C1489,4,10),Ref!$B$2:$D$19,3,FALSE)*G1489</f>
        <v>1065.5288888888888</v>
      </c>
    </row>
    <row r="1490" spans="1:8" x14ac:dyDescent="0.25">
      <c r="A1490" t="s">
        <v>270</v>
      </c>
      <c r="B1490" t="str">
        <f>VLOOKUP(A1490,Ref!$L$2:$O$194,4,FALSE)</f>
        <v>Great Smoky Mountains National Park</v>
      </c>
      <c r="C1490" t="s">
        <v>585</v>
      </c>
      <c r="D1490" t="str">
        <f>VLOOKUP(LEFT(C1490,3),Ref!$S$2:$T$4,2,FALSE)</f>
        <v>Wet</v>
      </c>
      <c r="E1490" t="str">
        <f t="shared" si="23"/>
        <v>By W and D</v>
      </c>
      <c r="F1490" t="str">
        <f>VLOOKUP(MID(C1490,4,10),Ref!$B$2:$E$19,4,FALSE)</f>
        <v>Nitrogen</v>
      </c>
      <c r="G1490" s="1">
        <v>1.76282E-2</v>
      </c>
      <c r="H1490" s="1">
        <f>VLOOKUP(MID(C1490,4,10),Ref!$B$2:$D$19,3,FALSE)*G1490</f>
        <v>5.2509531914893617E-3</v>
      </c>
    </row>
    <row r="1491" spans="1:8" x14ac:dyDescent="0.25">
      <c r="A1491" t="s">
        <v>270</v>
      </c>
      <c r="B1491" t="str">
        <f>VLOOKUP(A1491,Ref!$L$2:$O$194,4,FALSE)</f>
        <v>Great Smoky Mountains National Park</v>
      </c>
      <c r="C1491" t="s">
        <v>586</v>
      </c>
      <c r="D1491" t="str">
        <f>VLOOKUP(LEFT(C1491,3),Ref!$S$2:$T$4,2,FALSE)</f>
        <v>Wet</v>
      </c>
      <c r="E1491" t="str">
        <f t="shared" si="23"/>
        <v>By W and D</v>
      </c>
      <c r="F1491" t="str">
        <f>VLOOKUP(MID(C1491,4,10),Ref!$B$2:$E$19,4,FALSE)</f>
        <v>Nitrogen</v>
      </c>
      <c r="G1491" s="1">
        <v>0.36723499999999998</v>
      </c>
      <c r="H1491" s="1">
        <f>VLOOKUP(MID(C1491,4,10),Ref!$B$2:$D$19,3,FALSE)*G1491</f>
        <v>4.249E-2</v>
      </c>
    </row>
    <row r="1492" spans="1:8" x14ac:dyDescent="0.25">
      <c r="A1492" t="s">
        <v>270</v>
      </c>
      <c r="B1492" t="str">
        <f>VLOOKUP(A1492,Ref!$L$2:$O$194,4,FALSE)</f>
        <v>Great Smoky Mountains National Park</v>
      </c>
      <c r="C1492" t="s">
        <v>587</v>
      </c>
      <c r="D1492" t="str">
        <f>VLOOKUP(LEFT(C1492,3),Ref!$S$2:$T$4,2,FALSE)</f>
        <v>Wet</v>
      </c>
      <c r="E1492" t="str">
        <f t="shared" si="23"/>
        <v>By W and D</v>
      </c>
      <c r="F1492" t="str">
        <f>VLOOKUP(MID(C1492,4,10),Ref!$B$2:$E$19,4,FALSE)</f>
        <v>Nitrogen</v>
      </c>
      <c r="G1492" s="1">
        <v>0.199321</v>
      </c>
      <c r="H1492" s="1">
        <f>VLOOKUP(MID(C1492,4,10),Ref!$B$2:$D$19,3,FALSE)*G1492</f>
        <v>2.0670325925925926E-2</v>
      </c>
    </row>
    <row r="1493" spans="1:8" x14ac:dyDescent="0.25">
      <c r="A1493" t="s">
        <v>270</v>
      </c>
      <c r="B1493" t="str">
        <f>VLOOKUP(A1493,Ref!$L$2:$O$194,4,FALSE)</f>
        <v>Great Smoky Mountains National Park</v>
      </c>
      <c r="C1493" t="s">
        <v>588</v>
      </c>
      <c r="D1493" t="str">
        <f>VLOOKUP(LEFT(C1493,3),Ref!$S$2:$T$4,2,FALSE)</f>
        <v>Wet</v>
      </c>
      <c r="E1493" t="str">
        <f t="shared" si="23"/>
        <v>By W and D</v>
      </c>
      <c r="F1493" t="str">
        <f>VLOOKUP(MID(C1493,4,10),Ref!$B$2:$E$19,4,FALSE)</f>
        <v>Nitrogen</v>
      </c>
      <c r="G1493" s="1">
        <v>1902.56</v>
      </c>
      <c r="H1493" s="1">
        <f>VLOOKUP(MID(C1493,4,10),Ref!$B$2:$D$19,3,FALSE)*G1493</f>
        <v>223.8305882352941</v>
      </c>
    </row>
    <row r="1494" spans="1:8" x14ac:dyDescent="0.25">
      <c r="A1494" t="s">
        <v>270</v>
      </c>
      <c r="B1494" t="str">
        <f>VLOOKUP(A1494,Ref!$L$2:$O$194,4,FALSE)</f>
        <v>Great Smoky Mountains National Park</v>
      </c>
      <c r="C1494" t="s">
        <v>589</v>
      </c>
      <c r="D1494" t="str">
        <f>VLOOKUP(LEFT(C1494,3),Ref!$S$2:$T$4,2,FALSE)</f>
        <v>Wet</v>
      </c>
      <c r="E1494" t="str">
        <f t="shared" si="23"/>
        <v>By W and D</v>
      </c>
      <c r="F1494" t="str">
        <f>VLOOKUP(MID(C1494,4,10),Ref!$B$2:$E$19,4,FALSE)</f>
        <v>Nitrogen</v>
      </c>
      <c r="G1494" s="1">
        <v>5.9446899999999996</v>
      </c>
      <c r="H1494" s="1">
        <f>VLOOKUP(MID(C1494,4,10),Ref!$B$2:$D$19,3,FALSE)*G1494</f>
        <v>1.0534893670886076</v>
      </c>
    </row>
    <row r="1495" spans="1:8" x14ac:dyDescent="0.25">
      <c r="A1495" t="s">
        <v>270</v>
      </c>
      <c r="B1495" t="str">
        <f>VLOOKUP(A1495,Ref!$L$2:$O$194,4,FALSE)</f>
        <v>Great Smoky Mountains National Park</v>
      </c>
      <c r="C1495" t="s">
        <v>590</v>
      </c>
      <c r="D1495" t="str">
        <f>VLOOKUP(LEFT(C1495,3),Ref!$S$2:$T$4,2,FALSE)</f>
        <v>Wet</v>
      </c>
      <c r="E1495" t="str">
        <f t="shared" si="23"/>
        <v>By W and D</v>
      </c>
      <c r="F1495" t="str">
        <f>VLOOKUP(MID(C1495,4,10),Ref!$B$2:$E$19,4,FALSE)</f>
        <v>Nitrogen</v>
      </c>
      <c r="G1495" s="1">
        <v>61.653300000000002</v>
      </c>
      <c r="H1495" s="1">
        <f>VLOOKUP(MID(C1495,4,10),Ref!$B$2:$D$19,3,FALSE)*G1495</f>
        <v>50.773305882352943</v>
      </c>
    </row>
    <row r="1496" spans="1:8" x14ac:dyDescent="0.25">
      <c r="A1496" t="s">
        <v>270</v>
      </c>
      <c r="B1496" t="str">
        <f>VLOOKUP(A1496,Ref!$L$2:$O$194,4,FALSE)</f>
        <v>Great Smoky Mountains National Park</v>
      </c>
      <c r="C1496" t="s">
        <v>591</v>
      </c>
      <c r="D1496" t="str">
        <f>VLOOKUP(LEFT(C1496,3),Ref!$S$2:$T$4,2,FALSE)</f>
        <v>Wet</v>
      </c>
      <c r="E1496" t="str">
        <f t="shared" si="23"/>
        <v>By W and D</v>
      </c>
      <c r="F1496" t="str">
        <f>VLOOKUP(MID(C1496,4,10),Ref!$B$2:$E$19,4,FALSE)</f>
        <v>Nitrogen</v>
      </c>
      <c r="G1496" s="1">
        <v>652.95100000000002</v>
      </c>
      <c r="H1496" s="1">
        <f>VLOOKUP(MID(C1496,4,10),Ref!$B$2:$D$19,3,FALSE)*G1496</f>
        <v>147.44054838709678</v>
      </c>
    </row>
    <row r="1497" spans="1:8" x14ac:dyDescent="0.25">
      <c r="A1497" t="s">
        <v>270</v>
      </c>
      <c r="B1497" t="str">
        <f>VLOOKUP(A1497,Ref!$L$2:$O$194,4,FALSE)</f>
        <v>Great Smoky Mountains National Park</v>
      </c>
      <c r="C1497" t="s">
        <v>592</v>
      </c>
      <c r="D1497" t="str">
        <f>VLOOKUP(LEFT(C1497,3),Ref!$S$2:$T$4,2,FALSE)</f>
        <v>Wet</v>
      </c>
      <c r="E1497" t="str">
        <f t="shared" si="23"/>
        <v>By W and D</v>
      </c>
      <c r="F1497" t="str">
        <f>VLOOKUP(MID(C1497,4,10),Ref!$B$2:$E$19,4,FALSE)</f>
        <v>Nitrogen</v>
      </c>
      <c r="G1497" s="1">
        <v>1404.65</v>
      </c>
      <c r="H1497" s="1">
        <f>VLOOKUP(MID(C1497,4,10),Ref!$B$2:$D$19,3,FALSE)*G1497</f>
        <v>1092.5055555555557</v>
      </c>
    </row>
    <row r="1498" spans="1:8" x14ac:dyDescent="0.25">
      <c r="A1498" t="s">
        <v>270</v>
      </c>
      <c r="B1498" t="str">
        <f>VLOOKUP(A1498,Ref!$L$2:$O$194,4,FALSE)</f>
        <v>Great Smoky Mountains National Park</v>
      </c>
      <c r="C1498" t="s">
        <v>593</v>
      </c>
      <c r="D1498" t="str">
        <f>VLOOKUP(LEFT(C1498,3),Ref!$S$2:$T$4,2,FALSE)</f>
        <v>Total (Dry+Wet)</v>
      </c>
      <c r="E1498" t="str">
        <f t="shared" si="23"/>
        <v>Total</v>
      </c>
      <c r="F1498" t="str">
        <f>VLOOKUP(MID(C1498,4,10),Ref!$B$2:$E$19,4,FALSE)</f>
        <v>Nitrogen</v>
      </c>
      <c r="G1498" s="1">
        <v>87.162499999999994</v>
      </c>
      <c r="H1498" s="1">
        <f>VLOOKUP(MID(C1498,4,10),Ref!$B$2:$D$19,3,FALSE)*G1498</f>
        <v>40.67583333333333</v>
      </c>
    </row>
    <row r="1499" spans="1:8" x14ac:dyDescent="0.25">
      <c r="A1499" t="s">
        <v>270</v>
      </c>
      <c r="B1499" t="str">
        <f>VLOOKUP(A1499,Ref!$L$2:$O$194,4,FALSE)</f>
        <v>Great Smoky Mountains National Park</v>
      </c>
      <c r="C1499" t="s">
        <v>594</v>
      </c>
      <c r="D1499" t="str">
        <f>VLOOKUP(LEFT(C1499,3),Ref!$S$2:$T$4,2,FALSE)</f>
        <v>Total (Dry+Wet)</v>
      </c>
      <c r="E1499" t="str">
        <f t="shared" si="23"/>
        <v>Total</v>
      </c>
      <c r="F1499" t="str">
        <f>VLOOKUP(MID(C1499,4,10),Ref!$B$2:$E$19,4,FALSE)</f>
        <v>Nitrogen</v>
      </c>
      <c r="G1499" s="1">
        <v>1546.2</v>
      </c>
      <c r="H1499" s="1">
        <f>VLOOKUP(MID(C1499,4,10),Ref!$B$2:$D$19,3,FALSE)*G1499</f>
        <v>470.5826086956522</v>
      </c>
    </row>
    <row r="1500" spans="1:8" x14ac:dyDescent="0.25">
      <c r="A1500" t="s">
        <v>270</v>
      </c>
      <c r="B1500" t="str">
        <f>VLOOKUP(A1500,Ref!$L$2:$O$194,4,FALSE)</f>
        <v>Great Smoky Mountains National Park</v>
      </c>
      <c r="C1500" t="s">
        <v>595</v>
      </c>
      <c r="D1500" t="str">
        <f>VLOOKUP(LEFT(C1500,3),Ref!$S$2:$T$4,2,FALSE)</f>
        <v>Total (Dry+Wet)</v>
      </c>
      <c r="E1500" t="str">
        <f t="shared" si="23"/>
        <v>Total</v>
      </c>
      <c r="F1500" t="str">
        <f>VLOOKUP(MID(C1500,4,10),Ref!$B$2:$E$19,4,FALSE)</f>
        <v>Nitrogen</v>
      </c>
      <c r="G1500" s="1">
        <v>24.914300000000001</v>
      </c>
      <c r="H1500" s="1">
        <f>VLOOKUP(MID(C1500,4,10),Ref!$B$2:$D$19,3,FALSE)*G1500</f>
        <v>5.6258096774193547</v>
      </c>
    </row>
    <row r="1501" spans="1:8" x14ac:dyDescent="0.25">
      <c r="A1501" t="s">
        <v>270</v>
      </c>
      <c r="B1501" t="str">
        <f>VLOOKUP(A1501,Ref!$L$2:$O$194,4,FALSE)</f>
        <v>Great Smoky Mountains National Park</v>
      </c>
      <c r="C1501" t="s">
        <v>596</v>
      </c>
      <c r="D1501" t="str">
        <f>VLOOKUP(LEFT(C1501,3),Ref!$S$2:$T$4,2,FALSE)</f>
        <v>Total (Dry+Wet)</v>
      </c>
      <c r="E1501" t="str">
        <f t="shared" si="23"/>
        <v>Total</v>
      </c>
      <c r="F1501" t="str">
        <f>VLOOKUP(MID(C1501,4,10),Ref!$B$2:$E$19,4,FALSE)</f>
        <v>Nitrogen</v>
      </c>
      <c r="G1501" s="1">
        <v>259.98399999999998</v>
      </c>
      <c r="H1501" s="1">
        <f>VLOOKUP(MID(C1501,4,10),Ref!$B$2:$D$19,3,FALSE)*G1501</f>
        <v>67.403259259259244</v>
      </c>
    </row>
    <row r="1502" spans="1:8" x14ac:dyDescent="0.25">
      <c r="A1502" t="s">
        <v>270</v>
      </c>
      <c r="B1502" t="str">
        <f>VLOOKUP(A1502,Ref!$L$2:$O$194,4,FALSE)</f>
        <v>Great Smoky Mountains National Park</v>
      </c>
      <c r="C1502" t="s">
        <v>597</v>
      </c>
      <c r="D1502" t="str">
        <f>VLOOKUP(LEFT(C1502,3),Ref!$S$2:$T$4,2,FALSE)</f>
        <v>Total (Dry+Wet)</v>
      </c>
      <c r="E1502" t="str">
        <f t="shared" si="23"/>
        <v>Total</v>
      </c>
      <c r="F1502" t="str">
        <f>VLOOKUP(MID(C1502,4,10),Ref!$B$2:$E$19,4,FALSE)</f>
        <v>Nitrogen</v>
      </c>
      <c r="G1502" s="1">
        <v>17366</v>
      </c>
      <c r="H1502" s="1">
        <f>VLOOKUP(MID(C1502,4,10),Ref!$B$2:$D$19,3,FALSE)*G1502</f>
        <v>3859.1111111111109</v>
      </c>
    </row>
    <row r="1503" spans="1:8" x14ac:dyDescent="0.25">
      <c r="A1503" t="s">
        <v>270</v>
      </c>
      <c r="B1503" t="str">
        <f>VLOOKUP(A1503,Ref!$L$2:$O$194,4,FALSE)</f>
        <v>Great Smoky Mountains National Park</v>
      </c>
      <c r="C1503" t="s">
        <v>598</v>
      </c>
      <c r="D1503" t="str">
        <f>VLOOKUP(LEFT(C1503,3),Ref!$S$2:$T$4,2,FALSE)</f>
        <v>Total (Dry+Wet)</v>
      </c>
      <c r="E1503" t="str">
        <f t="shared" si="23"/>
        <v>Total</v>
      </c>
      <c r="F1503" t="str">
        <f>VLOOKUP(MID(C1503,4,10),Ref!$B$2:$E$19,4,FALSE)</f>
        <v>Nitrogen</v>
      </c>
      <c r="G1503" s="1">
        <v>12.6502</v>
      </c>
      <c r="H1503" s="1">
        <f>VLOOKUP(MID(C1503,4,10),Ref!$B$2:$D$19,3,FALSE)*G1503</f>
        <v>3.7681446808510635</v>
      </c>
    </row>
    <row r="1504" spans="1:8" x14ac:dyDescent="0.25">
      <c r="A1504" t="s">
        <v>270</v>
      </c>
      <c r="B1504" t="str">
        <f>VLOOKUP(A1504,Ref!$L$2:$O$194,4,FALSE)</f>
        <v>Great Smoky Mountains National Park</v>
      </c>
      <c r="C1504" t="s">
        <v>599</v>
      </c>
      <c r="D1504" t="str">
        <f>VLOOKUP(LEFT(C1504,3),Ref!$S$2:$T$4,2,FALSE)</f>
        <v>Total (Dry+Wet)</v>
      </c>
      <c r="E1504" t="str">
        <f t="shared" si="23"/>
        <v>Total</v>
      </c>
      <c r="F1504" t="str">
        <f>VLOOKUP(MID(C1504,4,10),Ref!$B$2:$E$19,4,FALSE)</f>
        <v>Nitrogen</v>
      </c>
      <c r="G1504" s="1">
        <v>1243.04</v>
      </c>
      <c r="H1504" s="1">
        <f>VLOOKUP(MID(C1504,4,10),Ref!$B$2:$D$19,3,FALSE)*G1504</f>
        <v>143.82280991735539</v>
      </c>
    </row>
    <row r="1505" spans="1:8" x14ac:dyDescent="0.25">
      <c r="A1505" t="s">
        <v>270</v>
      </c>
      <c r="B1505" t="str">
        <f>VLOOKUP(A1505,Ref!$L$2:$O$194,4,FALSE)</f>
        <v>Great Smoky Mountains National Park</v>
      </c>
      <c r="C1505" t="s">
        <v>600</v>
      </c>
      <c r="D1505" t="str">
        <f>VLOOKUP(LEFT(C1505,3),Ref!$S$2:$T$4,2,FALSE)</f>
        <v>Total (Dry+Wet)</v>
      </c>
      <c r="E1505" t="str">
        <f t="shared" si="23"/>
        <v>Total</v>
      </c>
      <c r="F1505" t="str">
        <f>VLOOKUP(MID(C1505,4,10),Ref!$B$2:$E$19,4,FALSE)</f>
        <v>Nitrogen</v>
      </c>
      <c r="G1505" s="1">
        <v>719.83100000000002</v>
      </c>
      <c r="H1505" s="1">
        <f>VLOOKUP(MID(C1505,4,10),Ref!$B$2:$D$19,3,FALSE)*G1505</f>
        <v>74.649140740740734</v>
      </c>
    </row>
    <row r="1506" spans="1:8" x14ac:dyDescent="0.25">
      <c r="A1506" t="s">
        <v>270</v>
      </c>
      <c r="B1506" t="str">
        <f>VLOOKUP(A1506,Ref!$L$2:$O$194,4,FALSE)</f>
        <v>Great Smoky Mountains National Park</v>
      </c>
      <c r="C1506" t="s">
        <v>601</v>
      </c>
      <c r="D1506" t="str">
        <f>VLOOKUP(LEFT(C1506,3),Ref!$S$2:$T$4,2,FALSE)</f>
        <v>Total (Dry+Wet)</v>
      </c>
      <c r="E1506" t="str">
        <f t="shared" si="23"/>
        <v>Total</v>
      </c>
      <c r="F1506" t="str">
        <f>VLOOKUP(MID(C1506,4,10),Ref!$B$2:$E$19,4,FALSE)</f>
        <v>Nitrogen</v>
      </c>
      <c r="G1506" s="1">
        <v>3459.78</v>
      </c>
      <c r="H1506" s="1">
        <f>VLOOKUP(MID(C1506,4,10),Ref!$B$2:$D$19,3,FALSE)*G1506</f>
        <v>407.03294117647062</v>
      </c>
    </row>
    <row r="1507" spans="1:8" x14ac:dyDescent="0.25">
      <c r="A1507" t="s">
        <v>270</v>
      </c>
      <c r="B1507" t="str">
        <f>VLOOKUP(A1507,Ref!$L$2:$O$194,4,FALSE)</f>
        <v>Great Smoky Mountains National Park</v>
      </c>
      <c r="C1507" t="s">
        <v>602</v>
      </c>
      <c r="D1507" t="str">
        <f>VLOOKUP(LEFT(C1507,3),Ref!$S$2:$T$4,2,FALSE)</f>
        <v>Total (Dry+Wet)</v>
      </c>
      <c r="E1507" t="str">
        <f t="shared" si="23"/>
        <v>Total</v>
      </c>
      <c r="F1507" t="str">
        <f>VLOOKUP(MID(C1507,4,10),Ref!$B$2:$E$19,4,FALSE)</f>
        <v>Nitrogen</v>
      </c>
      <c r="G1507" s="1">
        <v>9.3056999999999999</v>
      </c>
      <c r="H1507" s="1">
        <f>VLOOKUP(MID(C1507,4,10),Ref!$B$2:$D$19,3,FALSE)*G1507</f>
        <v>1.6491113924050633</v>
      </c>
    </row>
    <row r="1508" spans="1:8" x14ac:dyDescent="0.25">
      <c r="A1508" t="s">
        <v>270</v>
      </c>
      <c r="B1508" t="str">
        <f>VLOOKUP(A1508,Ref!$L$2:$O$194,4,FALSE)</f>
        <v>Great Smoky Mountains National Park</v>
      </c>
      <c r="C1508" t="s">
        <v>603</v>
      </c>
      <c r="D1508" t="str">
        <f>VLOOKUP(LEFT(C1508,3),Ref!$S$2:$T$4,2,FALSE)</f>
        <v>Total (Dry+Wet)</v>
      </c>
      <c r="E1508" t="str">
        <f t="shared" si="23"/>
        <v>Total</v>
      </c>
      <c r="F1508" t="str">
        <f>VLOOKUP(MID(C1508,4,10),Ref!$B$2:$E$19,4,FALSE)</f>
        <v>Nitrogen</v>
      </c>
      <c r="G1508" s="1">
        <v>652.21600000000001</v>
      </c>
      <c r="H1508" s="1">
        <f>VLOOKUP(MID(C1508,4,10),Ref!$B$2:$D$19,3,FALSE)*G1508</f>
        <v>537.11905882352937</v>
      </c>
    </row>
    <row r="1509" spans="1:8" x14ac:dyDescent="0.25">
      <c r="A1509" t="s">
        <v>270</v>
      </c>
      <c r="B1509" t="str">
        <f>VLOOKUP(A1509,Ref!$L$2:$O$194,4,FALSE)</f>
        <v>Great Smoky Mountains National Park</v>
      </c>
      <c r="C1509" t="s">
        <v>604</v>
      </c>
      <c r="D1509" t="str">
        <f>VLOOKUP(LEFT(C1509,3),Ref!$S$2:$T$4,2,FALSE)</f>
        <v>Total (Dry+Wet)</v>
      </c>
      <c r="E1509" t="str">
        <f t="shared" si="23"/>
        <v>Total</v>
      </c>
      <c r="F1509" t="str">
        <f>VLOOKUP(MID(C1509,4,10),Ref!$B$2:$E$19,4,FALSE)</f>
        <v>Nitrogen</v>
      </c>
      <c r="G1509" s="1">
        <v>802.47500000000002</v>
      </c>
      <c r="H1509" s="1">
        <f>VLOOKUP(MID(C1509,4,10),Ref!$B$2:$D$19,3,FALSE)*G1509</f>
        <v>181.20403225806453</v>
      </c>
    </row>
    <row r="1510" spans="1:8" x14ac:dyDescent="0.25">
      <c r="A1510" t="s">
        <v>270</v>
      </c>
      <c r="B1510" t="str">
        <f>VLOOKUP(A1510,Ref!$L$2:$O$194,4,FALSE)</f>
        <v>Great Smoky Mountains National Park</v>
      </c>
      <c r="C1510" t="s">
        <v>605</v>
      </c>
      <c r="D1510" t="str">
        <f>VLOOKUP(LEFT(C1510,3),Ref!$S$2:$T$4,2,FALSE)</f>
        <v>Total (Dry+Wet)</v>
      </c>
      <c r="E1510" t="str">
        <f t="shared" si="23"/>
        <v>Total</v>
      </c>
      <c r="F1510" t="str">
        <f>VLOOKUP(MID(C1510,4,10),Ref!$B$2:$E$19,4,FALSE)</f>
        <v>Nitrogen</v>
      </c>
      <c r="G1510" s="1">
        <v>1682.28</v>
      </c>
      <c r="H1510" s="1">
        <f>VLOOKUP(MID(C1510,4,10),Ref!$B$2:$D$19,3,FALSE)*G1510</f>
        <v>1308.44</v>
      </c>
    </row>
    <row r="1511" spans="1:8" x14ac:dyDescent="0.25">
      <c r="A1511" t="s">
        <v>270</v>
      </c>
      <c r="B1511" t="str">
        <f>VLOOKUP(A1511,Ref!$L$2:$O$194,4,FALSE)</f>
        <v>Great Smoky Mountains National Park</v>
      </c>
      <c r="C1511" t="s">
        <v>606</v>
      </c>
      <c r="D1511" t="str">
        <f>VLOOKUP(LEFT(C1511,3),Ref!$S$2:$T$4,2,FALSE)</f>
        <v>Dry</v>
      </c>
      <c r="E1511" t="str">
        <f t="shared" si="23"/>
        <v>By W and D</v>
      </c>
      <c r="F1511" t="str">
        <f>VLOOKUP(MID(C1511,4,10),Ref!$B$2:$E$19,4,FALSE)</f>
        <v>Total Nitrogen</v>
      </c>
      <c r="G1511" s="1">
        <v>4510.43</v>
      </c>
      <c r="H1511" s="1">
        <f>VLOOKUP(MID(C1511,4,10),Ref!$B$2:$D$19,3,FALSE)*G1511</f>
        <v>4510.43</v>
      </c>
    </row>
    <row r="1512" spans="1:8" x14ac:dyDescent="0.25">
      <c r="A1512" t="s">
        <v>270</v>
      </c>
      <c r="B1512" t="str">
        <f>VLOOKUP(A1512,Ref!$L$2:$O$194,4,FALSE)</f>
        <v>Great Smoky Mountains National Park</v>
      </c>
      <c r="C1512" t="s">
        <v>607</v>
      </c>
      <c r="D1512" t="str">
        <f>VLOOKUP(LEFT(C1512,3),Ref!$S$2:$T$4,2,FALSE)</f>
        <v>Wet</v>
      </c>
      <c r="E1512" t="str">
        <f t="shared" si="23"/>
        <v>By W and D</v>
      </c>
      <c r="F1512" t="str">
        <f>VLOOKUP(MID(C1512,4,10),Ref!$B$2:$E$19,4,FALSE)</f>
        <v>Total Nitrogen</v>
      </c>
      <c r="G1512" s="1">
        <v>2590.67</v>
      </c>
      <c r="H1512" s="1">
        <f>VLOOKUP(MID(C1512,4,10),Ref!$B$2:$D$19,3,FALSE)*G1512</f>
        <v>2590.67</v>
      </c>
    </row>
    <row r="1513" spans="1:8" x14ac:dyDescent="0.25">
      <c r="A1513" t="s">
        <v>270</v>
      </c>
      <c r="B1513" t="str">
        <f>VLOOKUP(A1513,Ref!$L$2:$O$194,4,FALSE)</f>
        <v>Great Smoky Mountains National Park</v>
      </c>
      <c r="C1513" t="s">
        <v>608</v>
      </c>
      <c r="D1513" t="str">
        <f>VLOOKUP(LEFT(C1513,3),Ref!$S$2:$T$4,2,FALSE)</f>
        <v>Total (Dry+Wet)</v>
      </c>
      <c r="E1513" t="str">
        <f t="shared" si="23"/>
        <v>Total</v>
      </c>
      <c r="F1513" t="str">
        <f>VLOOKUP(MID(C1513,4,10),Ref!$B$2:$E$19,4,FALSE)</f>
        <v>Total Nitrogen</v>
      </c>
      <c r="G1513" s="1">
        <v>7101.1</v>
      </c>
      <c r="H1513" s="1">
        <f>VLOOKUP(MID(C1513,4,10),Ref!$B$2:$D$19,3,FALSE)*G1513</f>
        <v>7101.1</v>
      </c>
    </row>
    <row r="1514" spans="1:8" x14ac:dyDescent="0.25">
      <c r="A1514" t="s">
        <v>280</v>
      </c>
      <c r="B1514" t="str">
        <f>VLOOKUP(A1514,Ref!$L$2:$O$194,4,FALSE)</f>
        <v>Hercules-Glades</v>
      </c>
      <c r="C1514" t="s">
        <v>555</v>
      </c>
      <c r="D1514" t="str">
        <f>VLOOKUP(LEFT(C1514,3),Ref!$S$2:$T$4,2,FALSE)</f>
        <v>Dry</v>
      </c>
      <c r="E1514" t="str">
        <f t="shared" si="23"/>
        <v>By W and D</v>
      </c>
      <c r="F1514" t="str">
        <f>VLOOKUP(MID(C1514,4,10),Ref!$B$2:$E$19,4,FALSE)</f>
        <v>Sulfur</v>
      </c>
      <c r="G1514" s="1">
        <v>2105.09</v>
      </c>
      <c r="H1514" s="1">
        <f>VLOOKUP(MID(C1514,4,10),Ref!$B$2:$D$19,3,FALSE)*G1514</f>
        <v>1052.5450000000001</v>
      </c>
    </row>
    <row r="1515" spans="1:8" x14ac:dyDescent="0.25">
      <c r="A1515" t="s">
        <v>280</v>
      </c>
      <c r="B1515" t="str">
        <f>VLOOKUP(A1515,Ref!$L$2:$O$194,4,FALSE)</f>
        <v>Hercules-Glades</v>
      </c>
      <c r="C1515" t="s">
        <v>556</v>
      </c>
      <c r="D1515" t="str">
        <f>VLOOKUP(LEFT(C1515,3),Ref!$S$2:$T$4,2,FALSE)</f>
        <v>Dry</v>
      </c>
      <c r="E1515" t="str">
        <f t="shared" si="23"/>
        <v>By W and D</v>
      </c>
      <c r="F1515" t="str">
        <f>VLOOKUP(MID(C1515,4,10),Ref!$B$2:$E$19,4,FALSE)</f>
        <v>Sulfur</v>
      </c>
      <c r="G1515" s="1">
        <v>6.12202</v>
      </c>
      <c r="H1515" s="1">
        <f>VLOOKUP(MID(C1515,4,10),Ref!$B$2:$D$19,3,FALSE)*G1515</f>
        <v>1.99902693877551</v>
      </c>
    </row>
    <row r="1516" spans="1:8" x14ac:dyDescent="0.25">
      <c r="A1516" t="s">
        <v>280</v>
      </c>
      <c r="B1516" t="str">
        <f>VLOOKUP(A1516,Ref!$L$2:$O$194,4,FALSE)</f>
        <v>Hercules-Glades</v>
      </c>
      <c r="C1516" t="s">
        <v>557</v>
      </c>
      <c r="D1516" t="str">
        <f>VLOOKUP(LEFT(C1516,3),Ref!$S$2:$T$4,2,FALSE)</f>
        <v>Dry</v>
      </c>
      <c r="E1516" t="str">
        <f t="shared" si="23"/>
        <v>By W and D</v>
      </c>
      <c r="F1516" t="str">
        <f>VLOOKUP(MID(C1516,4,10),Ref!$B$2:$E$19,4,FALSE)</f>
        <v>Sulfur</v>
      </c>
      <c r="G1516" s="1">
        <v>636.423</v>
      </c>
      <c r="H1516" s="1">
        <f>VLOOKUP(MID(C1516,4,10),Ref!$B$2:$D$19,3,FALSE)*G1516</f>
        <v>212.14099999999999</v>
      </c>
    </row>
    <row r="1517" spans="1:8" x14ac:dyDescent="0.25">
      <c r="A1517" t="s">
        <v>280</v>
      </c>
      <c r="B1517" t="str">
        <f>VLOOKUP(A1517,Ref!$L$2:$O$194,4,FALSE)</f>
        <v>Hercules-Glades</v>
      </c>
      <c r="C1517" t="s">
        <v>558</v>
      </c>
      <c r="D1517" t="str">
        <f>VLOOKUP(LEFT(C1517,3),Ref!$S$2:$T$4,2,FALSE)</f>
        <v>Wet</v>
      </c>
      <c r="E1517" t="str">
        <f t="shared" si="23"/>
        <v>By W and D</v>
      </c>
      <c r="F1517" t="str">
        <f>VLOOKUP(MID(C1517,4,10),Ref!$B$2:$E$19,4,FALSE)</f>
        <v>Sulfur</v>
      </c>
      <c r="G1517" s="1">
        <v>34.457700000000003</v>
      </c>
      <c r="H1517" s="1">
        <f>VLOOKUP(MID(C1517,4,10),Ref!$B$2:$D$19,3,FALSE)*G1517</f>
        <v>17.228850000000001</v>
      </c>
    </row>
    <row r="1518" spans="1:8" x14ac:dyDescent="0.25">
      <c r="A1518" t="s">
        <v>280</v>
      </c>
      <c r="B1518" t="str">
        <f>VLOOKUP(A1518,Ref!$L$2:$O$194,4,FALSE)</f>
        <v>Hercules-Glades</v>
      </c>
      <c r="C1518" t="s">
        <v>559</v>
      </c>
      <c r="D1518" t="str">
        <f>VLOOKUP(LEFT(C1518,3),Ref!$S$2:$T$4,2,FALSE)</f>
        <v>Wet</v>
      </c>
      <c r="E1518" t="str">
        <f t="shared" si="23"/>
        <v>By W and D</v>
      </c>
      <c r="F1518" t="str">
        <f>VLOOKUP(MID(C1518,4,10),Ref!$B$2:$E$19,4,FALSE)</f>
        <v>Sulfur</v>
      </c>
      <c r="G1518" s="1">
        <v>0.220614</v>
      </c>
      <c r="H1518" s="1">
        <f>VLOOKUP(MID(C1518,4,10),Ref!$B$2:$D$19,3,FALSE)*G1518</f>
        <v>7.2037224489795909E-2</v>
      </c>
    </row>
    <row r="1519" spans="1:8" x14ac:dyDescent="0.25">
      <c r="A1519" t="s">
        <v>280</v>
      </c>
      <c r="B1519" t="str">
        <f>VLOOKUP(A1519,Ref!$L$2:$O$194,4,FALSE)</f>
        <v>Hercules-Glades</v>
      </c>
      <c r="C1519" t="s">
        <v>560</v>
      </c>
      <c r="D1519" t="str">
        <f>VLOOKUP(LEFT(C1519,3),Ref!$S$2:$T$4,2,FALSE)</f>
        <v>Wet</v>
      </c>
      <c r="E1519" t="str">
        <f t="shared" si="23"/>
        <v>By W and D</v>
      </c>
      <c r="F1519" t="str">
        <f>VLOOKUP(MID(C1519,4,10),Ref!$B$2:$E$19,4,FALSE)</f>
        <v>Sulfur</v>
      </c>
      <c r="G1519" s="1">
        <v>12510.2</v>
      </c>
      <c r="H1519" s="1">
        <f>VLOOKUP(MID(C1519,4,10),Ref!$B$2:$D$19,3,FALSE)*G1519</f>
        <v>4170.0666666666666</v>
      </c>
    </row>
    <row r="1520" spans="1:8" x14ac:dyDescent="0.25">
      <c r="A1520" t="s">
        <v>280</v>
      </c>
      <c r="B1520" t="str">
        <f>VLOOKUP(A1520,Ref!$L$2:$O$194,4,FALSE)</f>
        <v>Hercules-Glades</v>
      </c>
      <c r="C1520" t="s">
        <v>561</v>
      </c>
      <c r="D1520" t="str">
        <f>VLOOKUP(LEFT(C1520,3),Ref!$S$2:$T$4,2,FALSE)</f>
        <v>Total (Dry+Wet)</v>
      </c>
      <c r="E1520" t="str">
        <f t="shared" si="23"/>
        <v>Total</v>
      </c>
      <c r="F1520" t="str">
        <f>VLOOKUP(MID(C1520,4,10),Ref!$B$2:$E$19,4,FALSE)</f>
        <v>Sulfur</v>
      </c>
      <c r="G1520" s="1">
        <v>2139.5500000000002</v>
      </c>
      <c r="H1520" s="1">
        <f>VLOOKUP(MID(C1520,4,10),Ref!$B$2:$D$19,3,FALSE)*G1520</f>
        <v>1069.7750000000001</v>
      </c>
    </row>
    <row r="1521" spans="1:8" x14ac:dyDescent="0.25">
      <c r="A1521" t="s">
        <v>280</v>
      </c>
      <c r="B1521" t="str">
        <f>VLOOKUP(A1521,Ref!$L$2:$O$194,4,FALSE)</f>
        <v>Hercules-Glades</v>
      </c>
      <c r="C1521" t="s">
        <v>562</v>
      </c>
      <c r="D1521" t="str">
        <f>VLOOKUP(LEFT(C1521,3),Ref!$S$2:$T$4,2,FALSE)</f>
        <v>Total (Dry+Wet)</v>
      </c>
      <c r="E1521" t="str">
        <f t="shared" si="23"/>
        <v>Total</v>
      </c>
      <c r="F1521" t="str">
        <f>VLOOKUP(MID(C1521,4,10),Ref!$B$2:$E$19,4,FALSE)</f>
        <v>Sulfur</v>
      </c>
      <c r="G1521" s="1">
        <v>6.3426299999999998</v>
      </c>
      <c r="H1521" s="1">
        <f>VLOOKUP(MID(C1521,4,10),Ref!$B$2:$D$19,3,FALSE)*G1521</f>
        <v>2.0710628571428571</v>
      </c>
    </row>
    <row r="1522" spans="1:8" x14ac:dyDescent="0.25">
      <c r="A1522" t="s">
        <v>280</v>
      </c>
      <c r="B1522" t="str">
        <f>VLOOKUP(A1522,Ref!$L$2:$O$194,4,FALSE)</f>
        <v>Hercules-Glades</v>
      </c>
      <c r="C1522" t="s">
        <v>563</v>
      </c>
      <c r="D1522" t="str">
        <f>VLOOKUP(LEFT(C1522,3),Ref!$S$2:$T$4,2,FALSE)</f>
        <v>Total (Dry+Wet)</v>
      </c>
      <c r="E1522" t="str">
        <f t="shared" si="23"/>
        <v>Total</v>
      </c>
      <c r="F1522" t="str">
        <f>VLOOKUP(MID(C1522,4,10),Ref!$B$2:$E$19,4,FALSE)</f>
        <v>Sulfur</v>
      </c>
      <c r="G1522" s="1">
        <v>13146.6</v>
      </c>
      <c r="H1522" s="1">
        <f>VLOOKUP(MID(C1522,4,10),Ref!$B$2:$D$19,3,FALSE)*G1522</f>
        <v>4382.2</v>
      </c>
    </row>
    <row r="1523" spans="1:8" x14ac:dyDescent="0.25">
      <c r="A1523" t="s">
        <v>280</v>
      </c>
      <c r="B1523" t="str">
        <f>VLOOKUP(A1523,Ref!$L$2:$O$194,4,FALSE)</f>
        <v>Hercules-Glades</v>
      </c>
      <c r="C1523" t="s">
        <v>564</v>
      </c>
      <c r="D1523" t="str">
        <f>VLOOKUP(LEFT(C1523,3),Ref!$S$2:$T$4,2,FALSE)</f>
        <v>Dry</v>
      </c>
      <c r="E1523" t="str">
        <f t="shared" si="23"/>
        <v>By W and D</v>
      </c>
      <c r="F1523" t="str">
        <f>VLOOKUP(MID(C1523,4,10),Ref!$B$2:$E$19,4,FALSE)</f>
        <v>Total Sulfur</v>
      </c>
      <c r="G1523" s="1">
        <v>1266.69</v>
      </c>
      <c r="H1523" s="1">
        <f>VLOOKUP(MID(C1523,4,10),Ref!$B$2:$D$19,3,FALSE)*G1523</f>
        <v>1266.69</v>
      </c>
    </row>
    <row r="1524" spans="1:8" x14ac:dyDescent="0.25">
      <c r="A1524" t="s">
        <v>280</v>
      </c>
      <c r="B1524" t="str">
        <f>VLOOKUP(A1524,Ref!$L$2:$O$194,4,FALSE)</f>
        <v>Hercules-Glades</v>
      </c>
      <c r="C1524" t="s">
        <v>565</v>
      </c>
      <c r="D1524" t="str">
        <f>VLOOKUP(LEFT(C1524,3),Ref!$S$2:$T$4,2,FALSE)</f>
        <v>Wet</v>
      </c>
      <c r="E1524" t="str">
        <f t="shared" si="23"/>
        <v>By W and D</v>
      </c>
      <c r="F1524" t="str">
        <f>VLOOKUP(MID(C1524,4,10),Ref!$B$2:$E$19,4,FALSE)</f>
        <v>Total Sulfur</v>
      </c>
      <c r="G1524" s="1">
        <v>4187.33</v>
      </c>
      <c r="H1524" s="1">
        <f>VLOOKUP(MID(C1524,4,10),Ref!$B$2:$D$19,3,FALSE)*G1524</f>
        <v>4187.33</v>
      </c>
    </row>
    <row r="1525" spans="1:8" x14ac:dyDescent="0.25">
      <c r="A1525" t="s">
        <v>280</v>
      </c>
      <c r="B1525" t="str">
        <f>VLOOKUP(A1525,Ref!$L$2:$O$194,4,FALSE)</f>
        <v>Hercules-Glades</v>
      </c>
      <c r="C1525" t="s">
        <v>566</v>
      </c>
      <c r="D1525" t="str">
        <f>VLOOKUP(LEFT(C1525,3),Ref!$S$2:$T$4,2,FALSE)</f>
        <v>Total (Dry+Wet)</v>
      </c>
      <c r="E1525" t="str">
        <f t="shared" si="23"/>
        <v>Total</v>
      </c>
      <c r="F1525" t="str">
        <f>VLOOKUP(MID(C1525,4,10),Ref!$B$2:$E$19,4,FALSE)</f>
        <v>Total Sulfur</v>
      </c>
      <c r="G1525" s="1">
        <v>5454.03</v>
      </c>
      <c r="H1525" s="1">
        <f>VLOOKUP(MID(C1525,4,10),Ref!$B$2:$D$19,3,FALSE)*G1525</f>
        <v>5454.03</v>
      </c>
    </row>
    <row r="1526" spans="1:8" x14ac:dyDescent="0.25">
      <c r="A1526" t="s">
        <v>280</v>
      </c>
      <c r="B1526" t="str">
        <f>VLOOKUP(A1526,Ref!$L$2:$O$194,4,FALSE)</f>
        <v>Hercules-Glades</v>
      </c>
      <c r="C1526" t="s">
        <v>567</v>
      </c>
      <c r="D1526" t="str">
        <f>VLOOKUP(LEFT(C1526,3),Ref!$S$2:$T$4,2,FALSE)</f>
        <v>Dry</v>
      </c>
      <c r="E1526" t="str">
        <f t="shared" si="23"/>
        <v>By W and D</v>
      </c>
      <c r="F1526" t="str">
        <f>VLOOKUP(MID(C1526,4,10),Ref!$B$2:$E$19,4,FALSE)</f>
        <v>Nitrogen</v>
      </c>
      <c r="G1526" s="1">
        <v>36.793799999999997</v>
      </c>
      <c r="H1526" s="1">
        <f>VLOOKUP(MID(C1526,4,10),Ref!$B$2:$D$19,3,FALSE)*G1526</f>
        <v>17.170439999999999</v>
      </c>
    </row>
    <row r="1527" spans="1:8" x14ac:dyDescent="0.25">
      <c r="A1527" t="s">
        <v>280</v>
      </c>
      <c r="B1527" t="str">
        <f>VLOOKUP(A1527,Ref!$L$2:$O$194,4,FALSE)</f>
        <v>Hercules-Glades</v>
      </c>
      <c r="C1527" t="s">
        <v>568</v>
      </c>
      <c r="D1527" t="str">
        <f>VLOOKUP(LEFT(C1527,3),Ref!$S$2:$T$4,2,FALSE)</f>
        <v>Dry</v>
      </c>
      <c r="E1527" t="str">
        <f t="shared" si="23"/>
        <v>By W and D</v>
      </c>
      <c r="F1527" t="str">
        <f>VLOOKUP(MID(C1527,4,10),Ref!$B$2:$E$19,4,FALSE)</f>
        <v>Nitrogen</v>
      </c>
      <c r="G1527" s="1">
        <v>705.82500000000005</v>
      </c>
      <c r="H1527" s="1">
        <f>VLOOKUP(MID(C1527,4,10),Ref!$B$2:$D$19,3,FALSE)*G1527</f>
        <v>214.8163043478261</v>
      </c>
    </row>
    <row r="1528" spans="1:8" x14ac:dyDescent="0.25">
      <c r="A1528" t="s">
        <v>280</v>
      </c>
      <c r="B1528" t="str">
        <f>VLOOKUP(A1528,Ref!$L$2:$O$194,4,FALSE)</f>
        <v>Hercules-Glades</v>
      </c>
      <c r="C1528" t="s">
        <v>569</v>
      </c>
      <c r="D1528" t="str">
        <f>VLOOKUP(LEFT(C1528,3),Ref!$S$2:$T$4,2,FALSE)</f>
        <v>Dry</v>
      </c>
      <c r="E1528" t="str">
        <f t="shared" si="23"/>
        <v>By W and D</v>
      </c>
      <c r="F1528" t="str">
        <f>VLOOKUP(MID(C1528,4,10),Ref!$B$2:$E$19,4,FALSE)</f>
        <v>Nitrogen</v>
      </c>
      <c r="G1528" s="1">
        <v>7.2403199999999996</v>
      </c>
      <c r="H1528" s="1">
        <f>VLOOKUP(MID(C1528,4,10),Ref!$B$2:$D$19,3,FALSE)*G1528</f>
        <v>1.6349109677419353</v>
      </c>
    </row>
    <row r="1529" spans="1:8" x14ac:dyDescent="0.25">
      <c r="A1529" t="s">
        <v>280</v>
      </c>
      <c r="B1529" t="str">
        <f>VLOOKUP(A1529,Ref!$L$2:$O$194,4,FALSE)</f>
        <v>Hercules-Glades</v>
      </c>
      <c r="C1529" t="s">
        <v>570</v>
      </c>
      <c r="D1529" t="str">
        <f>VLOOKUP(LEFT(C1529,3),Ref!$S$2:$T$4,2,FALSE)</f>
        <v>Dry</v>
      </c>
      <c r="E1529" t="str">
        <f t="shared" si="23"/>
        <v>By W and D</v>
      </c>
      <c r="F1529" t="str">
        <f>VLOOKUP(MID(C1529,4,10),Ref!$B$2:$E$19,4,FALSE)</f>
        <v>Nitrogen</v>
      </c>
      <c r="G1529" s="1">
        <v>146.18199999999999</v>
      </c>
      <c r="H1529" s="1">
        <f>VLOOKUP(MID(C1529,4,10),Ref!$B$2:$D$19,3,FALSE)*G1529</f>
        <v>37.899037037037033</v>
      </c>
    </row>
    <row r="1530" spans="1:8" x14ac:dyDescent="0.25">
      <c r="A1530" t="s">
        <v>280</v>
      </c>
      <c r="B1530" t="str">
        <f>VLOOKUP(A1530,Ref!$L$2:$O$194,4,FALSE)</f>
        <v>Hercules-Glades</v>
      </c>
      <c r="C1530" t="s">
        <v>571</v>
      </c>
      <c r="D1530" t="str">
        <f>VLOOKUP(LEFT(C1530,3),Ref!$S$2:$T$4,2,FALSE)</f>
        <v>Dry</v>
      </c>
      <c r="E1530" t="str">
        <f t="shared" si="23"/>
        <v>By W and D</v>
      </c>
      <c r="F1530" t="str">
        <f>VLOOKUP(MID(C1530,4,10),Ref!$B$2:$E$19,4,FALSE)</f>
        <v>Nitrogen</v>
      </c>
      <c r="G1530" s="1">
        <v>8237.31</v>
      </c>
      <c r="H1530" s="1">
        <f>VLOOKUP(MID(C1530,4,10),Ref!$B$2:$D$19,3,FALSE)*G1530</f>
        <v>1830.5133333333331</v>
      </c>
    </row>
    <row r="1531" spans="1:8" x14ac:dyDescent="0.25">
      <c r="A1531" t="s">
        <v>280</v>
      </c>
      <c r="B1531" t="str">
        <f>VLOOKUP(A1531,Ref!$L$2:$O$194,4,FALSE)</f>
        <v>Hercules-Glades</v>
      </c>
      <c r="C1531" t="s">
        <v>572</v>
      </c>
      <c r="D1531" t="str">
        <f>VLOOKUP(LEFT(C1531,3),Ref!$S$2:$T$4,2,FALSE)</f>
        <v>Dry</v>
      </c>
      <c r="E1531" t="str">
        <f t="shared" si="23"/>
        <v>By W and D</v>
      </c>
      <c r="F1531" t="str">
        <f>VLOOKUP(MID(C1531,4,10),Ref!$B$2:$E$19,4,FALSE)</f>
        <v>Nitrogen</v>
      </c>
      <c r="G1531" s="1">
        <v>4.9735800000000001</v>
      </c>
      <c r="H1531" s="1">
        <f>VLOOKUP(MID(C1531,4,10),Ref!$B$2:$D$19,3,FALSE)*G1531</f>
        <v>1.481491914893617</v>
      </c>
    </row>
    <row r="1532" spans="1:8" x14ac:dyDescent="0.25">
      <c r="A1532" t="s">
        <v>280</v>
      </c>
      <c r="B1532" t="str">
        <f>VLOOKUP(A1532,Ref!$L$2:$O$194,4,FALSE)</f>
        <v>Hercules-Glades</v>
      </c>
      <c r="C1532" t="s">
        <v>573</v>
      </c>
      <c r="D1532" t="str">
        <f>VLOOKUP(LEFT(C1532,3),Ref!$S$2:$T$4,2,FALSE)</f>
        <v>Dry</v>
      </c>
      <c r="E1532" t="str">
        <f t="shared" si="23"/>
        <v>By W and D</v>
      </c>
      <c r="F1532" t="str">
        <f>VLOOKUP(MID(C1532,4,10),Ref!$B$2:$E$19,4,FALSE)</f>
        <v>Nitrogen</v>
      </c>
      <c r="G1532" s="1">
        <v>833.16300000000001</v>
      </c>
      <c r="H1532" s="1">
        <f>VLOOKUP(MID(C1532,4,10),Ref!$B$2:$D$19,3,FALSE)*G1532</f>
        <v>96.399024793388435</v>
      </c>
    </row>
    <row r="1533" spans="1:8" x14ac:dyDescent="0.25">
      <c r="A1533" t="s">
        <v>280</v>
      </c>
      <c r="B1533" t="str">
        <f>VLOOKUP(A1533,Ref!$L$2:$O$194,4,FALSE)</f>
        <v>Hercules-Glades</v>
      </c>
      <c r="C1533" t="s">
        <v>574</v>
      </c>
      <c r="D1533" t="str">
        <f>VLOOKUP(LEFT(C1533,3),Ref!$S$2:$T$4,2,FALSE)</f>
        <v>Dry</v>
      </c>
      <c r="E1533" t="str">
        <f t="shared" si="23"/>
        <v>By W and D</v>
      </c>
      <c r="F1533" t="str">
        <f>VLOOKUP(MID(C1533,4,10),Ref!$B$2:$E$19,4,FALSE)</f>
        <v>Nitrogen</v>
      </c>
      <c r="G1533" s="1">
        <v>487.18200000000002</v>
      </c>
      <c r="H1533" s="1">
        <f>VLOOKUP(MID(C1533,4,10),Ref!$B$2:$D$19,3,FALSE)*G1533</f>
        <v>50.522577777777776</v>
      </c>
    </row>
    <row r="1534" spans="1:8" x14ac:dyDescent="0.25">
      <c r="A1534" t="s">
        <v>280</v>
      </c>
      <c r="B1534" t="str">
        <f>VLOOKUP(A1534,Ref!$L$2:$O$194,4,FALSE)</f>
        <v>Hercules-Glades</v>
      </c>
      <c r="C1534" t="s">
        <v>575</v>
      </c>
      <c r="D1534" t="str">
        <f>VLOOKUP(LEFT(C1534,3),Ref!$S$2:$T$4,2,FALSE)</f>
        <v>Dry</v>
      </c>
      <c r="E1534" t="str">
        <f t="shared" si="23"/>
        <v>By W and D</v>
      </c>
      <c r="F1534" t="str">
        <f>VLOOKUP(MID(C1534,4,10),Ref!$B$2:$E$19,4,FALSE)</f>
        <v>Nitrogen</v>
      </c>
      <c r="G1534" s="1">
        <v>1398.03</v>
      </c>
      <c r="H1534" s="1">
        <f>VLOOKUP(MID(C1534,4,10),Ref!$B$2:$D$19,3,FALSE)*G1534</f>
        <v>164.47411764705882</v>
      </c>
    </row>
    <row r="1535" spans="1:8" x14ac:dyDescent="0.25">
      <c r="A1535" t="s">
        <v>280</v>
      </c>
      <c r="B1535" t="str">
        <f>VLOOKUP(A1535,Ref!$L$2:$O$194,4,FALSE)</f>
        <v>Hercules-Glades</v>
      </c>
      <c r="C1535" t="s">
        <v>576</v>
      </c>
      <c r="D1535" t="str">
        <f>VLOOKUP(LEFT(C1535,3),Ref!$S$2:$T$4,2,FALSE)</f>
        <v>Dry</v>
      </c>
      <c r="E1535" t="str">
        <f t="shared" si="23"/>
        <v>By W and D</v>
      </c>
      <c r="F1535" t="str">
        <f>VLOOKUP(MID(C1535,4,10),Ref!$B$2:$E$19,4,FALSE)</f>
        <v>Nitrogen</v>
      </c>
      <c r="G1535" s="1">
        <v>2.9086500000000002</v>
      </c>
      <c r="H1535" s="1">
        <f>VLOOKUP(MID(C1535,4,10),Ref!$B$2:$D$19,3,FALSE)*G1535</f>
        <v>0.51545696202531643</v>
      </c>
    </row>
    <row r="1536" spans="1:8" x14ac:dyDescent="0.25">
      <c r="A1536" t="s">
        <v>280</v>
      </c>
      <c r="B1536" t="str">
        <f>VLOOKUP(A1536,Ref!$L$2:$O$194,4,FALSE)</f>
        <v>Hercules-Glades</v>
      </c>
      <c r="C1536" t="s">
        <v>577</v>
      </c>
      <c r="D1536" t="str">
        <f>VLOOKUP(LEFT(C1536,3),Ref!$S$2:$T$4,2,FALSE)</f>
        <v>Dry</v>
      </c>
      <c r="E1536" t="str">
        <f t="shared" si="23"/>
        <v>By W and D</v>
      </c>
      <c r="F1536" t="str">
        <f>VLOOKUP(MID(C1536,4,10),Ref!$B$2:$E$19,4,FALSE)</f>
        <v>Nitrogen</v>
      </c>
      <c r="G1536" s="1">
        <v>2472.13</v>
      </c>
      <c r="H1536" s="1">
        <f>VLOOKUP(MID(C1536,4,10),Ref!$B$2:$D$19,3,FALSE)*G1536</f>
        <v>2035.8717647058822</v>
      </c>
    </row>
    <row r="1537" spans="1:8" x14ac:dyDescent="0.25">
      <c r="A1537" t="s">
        <v>280</v>
      </c>
      <c r="B1537" t="str">
        <f>VLOOKUP(A1537,Ref!$L$2:$O$194,4,FALSE)</f>
        <v>Hercules-Glades</v>
      </c>
      <c r="C1537" t="s">
        <v>578</v>
      </c>
      <c r="D1537" t="str">
        <f>VLOOKUP(LEFT(C1537,3),Ref!$S$2:$T$4,2,FALSE)</f>
        <v>Dry</v>
      </c>
      <c r="E1537" t="str">
        <f t="shared" si="23"/>
        <v>By W and D</v>
      </c>
      <c r="F1537" t="str">
        <f>VLOOKUP(MID(C1537,4,10),Ref!$B$2:$E$19,4,FALSE)</f>
        <v>Nitrogen</v>
      </c>
      <c r="G1537" s="1">
        <v>293.791</v>
      </c>
      <c r="H1537" s="1">
        <f>VLOOKUP(MID(C1537,4,10),Ref!$B$2:$D$19,3,FALSE)*G1537</f>
        <v>66.339903225806452</v>
      </c>
    </row>
    <row r="1538" spans="1:8" x14ac:dyDescent="0.25">
      <c r="A1538" t="s">
        <v>280</v>
      </c>
      <c r="B1538" t="str">
        <f>VLOOKUP(A1538,Ref!$L$2:$O$194,4,FALSE)</f>
        <v>Hercules-Glades</v>
      </c>
      <c r="C1538" t="s">
        <v>579</v>
      </c>
      <c r="D1538" t="str">
        <f>VLOOKUP(LEFT(C1538,3),Ref!$S$2:$T$4,2,FALSE)</f>
        <v>Dry</v>
      </c>
      <c r="E1538" t="str">
        <f t="shared" si="23"/>
        <v>By W and D</v>
      </c>
      <c r="F1538" t="str">
        <f>VLOOKUP(MID(C1538,4,10),Ref!$B$2:$E$19,4,FALSE)</f>
        <v>Nitrogen</v>
      </c>
      <c r="G1538" s="1">
        <v>284.86700000000002</v>
      </c>
      <c r="H1538" s="1">
        <f>VLOOKUP(MID(C1538,4,10),Ref!$B$2:$D$19,3,FALSE)*G1538</f>
        <v>221.56322222222224</v>
      </c>
    </row>
    <row r="1539" spans="1:8" x14ac:dyDescent="0.25">
      <c r="A1539" t="s">
        <v>280</v>
      </c>
      <c r="B1539" t="str">
        <f>VLOOKUP(A1539,Ref!$L$2:$O$194,4,FALSE)</f>
        <v>Hercules-Glades</v>
      </c>
      <c r="C1539" t="s">
        <v>580</v>
      </c>
      <c r="D1539" t="str">
        <f>VLOOKUP(LEFT(C1539,3),Ref!$S$2:$T$4,2,FALSE)</f>
        <v>Wet</v>
      </c>
      <c r="E1539" t="str">
        <f t="shared" ref="E1539:E1602" si="24">IF(OR(D1539="Dry",D1539="Wet"),"By W and D","Total")</f>
        <v>By W and D</v>
      </c>
      <c r="F1539" t="str">
        <f>VLOOKUP(MID(C1539,4,10),Ref!$B$2:$E$19,4,FALSE)</f>
        <v>Nitrogen</v>
      </c>
      <c r="G1539" s="1">
        <v>1.5460600000000001E-6</v>
      </c>
      <c r="H1539" s="1">
        <f>VLOOKUP(MID(C1539,4,10),Ref!$B$2:$D$19,3,FALSE)*G1539</f>
        <v>7.2149466666666673E-7</v>
      </c>
    </row>
    <row r="1540" spans="1:8" x14ac:dyDescent="0.25">
      <c r="A1540" t="s">
        <v>280</v>
      </c>
      <c r="B1540" t="str">
        <f>VLOOKUP(A1540,Ref!$L$2:$O$194,4,FALSE)</f>
        <v>Hercules-Glades</v>
      </c>
      <c r="C1540" t="s">
        <v>581</v>
      </c>
      <c r="D1540" t="str">
        <f>VLOOKUP(LEFT(C1540,3),Ref!$S$2:$T$4,2,FALSE)</f>
        <v>Wet</v>
      </c>
      <c r="E1540" t="str">
        <f t="shared" si="24"/>
        <v>By W and D</v>
      </c>
      <c r="F1540" t="str">
        <f>VLOOKUP(MID(C1540,4,10),Ref!$B$2:$E$19,4,FALSE)</f>
        <v>Nitrogen</v>
      </c>
      <c r="G1540" s="1">
        <v>3.8367099999999998E-4</v>
      </c>
      <c r="H1540" s="1">
        <f>VLOOKUP(MID(C1540,4,10),Ref!$B$2:$D$19,3,FALSE)*G1540</f>
        <v>1.167694347826087E-4</v>
      </c>
    </row>
    <row r="1541" spans="1:8" x14ac:dyDescent="0.25">
      <c r="A1541" t="s">
        <v>280</v>
      </c>
      <c r="B1541" t="str">
        <f>VLOOKUP(A1541,Ref!$L$2:$O$194,4,FALSE)</f>
        <v>Hercules-Glades</v>
      </c>
      <c r="C1541" t="s">
        <v>582</v>
      </c>
      <c r="D1541" t="str">
        <f>VLOOKUP(LEFT(C1541,3),Ref!$S$2:$T$4,2,FALSE)</f>
        <v>Wet</v>
      </c>
      <c r="E1541" t="str">
        <f t="shared" si="24"/>
        <v>By W and D</v>
      </c>
      <c r="F1541" t="str">
        <f>VLOOKUP(MID(C1541,4,10),Ref!$B$2:$E$19,4,FALSE)</f>
        <v>Nitrogen</v>
      </c>
      <c r="G1541" s="1">
        <v>23.043700000000001</v>
      </c>
      <c r="H1541" s="1">
        <f>VLOOKUP(MID(C1541,4,10),Ref!$B$2:$D$19,3,FALSE)*G1541</f>
        <v>5.2034161290322585</v>
      </c>
    </row>
    <row r="1542" spans="1:8" x14ac:dyDescent="0.25">
      <c r="A1542" t="s">
        <v>280</v>
      </c>
      <c r="B1542" t="str">
        <f>VLOOKUP(A1542,Ref!$L$2:$O$194,4,FALSE)</f>
        <v>Hercules-Glades</v>
      </c>
      <c r="C1542" t="s">
        <v>583</v>
      </c>
      <c r="D1542" t="str">
        <f>VLOOKUP(LEFT(C1542,3),Ref!$S$2:$T$4,2,FALSE)</f>
        <v>Wet</v>
      </c>
      <c r="E1542" t="str">
        <f t="shared" si="24"/>
        <v>By W and D</v>
      </c>
      <c r="F1542" t="str">
        <f>VLOOKUP(MID(C1542,4,10),Ref!$B$2:$E$19,4,FALSE)</f>
        <v>Nitrogen</v>
      </c>
      <c r="G1542" s="1">
        <v>23.5654</v>
      </c>
      <c r="H1542" s="1">
        <f>VLOOKUP(MID(C1542,4,10),Ref!$B$2:$D$19,3,FALSE)*G1542</f>
        <v>6.1095481481481482</v>
      </c>
    </row>
    <row r="1543" spans="1:8" x14ac:dyDescent="0.25">
      <c r="A1543" t="s">
        <v>280</v>
      </c>
      <c r="B1543" t="str">
        <f>VLOOKUP(A1543,Ref!$L$2:$O$194,4,FALSE)</f>
        <v>Hercules-Glades</v>
      </c>
      <c r="C1543" t="s">
        <v>584</v>
      </c>
      <c r="D1543" t="str">
        <f>VLOOKUP(LEFT(C1543,3),Ref!$S$2:$T$4,2,FALSE)</f>
        <v>Wet</v>
      </c>
      <c r="E1543" t="str">
        <f t="shared" si="24"/>
        <v>By W and D</v>
      </c>
      <c r="F1543" t="str">
        <f>VLOOKUP(MID(C1543,4,10),Ref!$B$2:$E$19,4,FALSE)</f>
        <v>Nitrogen</v>
      </c>
      <c r="G1543" s="1">
        <v>5733.34</v>
      </c>
      <c r="H1543" s="1">
        <f>VLOOKUP(MID(C1543,4,10),Ref!$B$2:$D$19,3,FALSE)*G1543</f>
        <v>1274.0755555555554</v>
      </c>
    </row>
    <row r="1544" spans="1:8" x14ac:dyDescent="0.25">
      <c r="A1544" t="s">
        <v>280</v>
      </c>
      <c r="B1544" t="str">
        <f>VLOOKUP(A1544,Ref!$L$2:$O$194,4,FALSE)</f>
        <v>Hercules-Glades</v>
      </c>
      <c r="C1544" t="s">
        <v>585</v>
      </c>
      <c r="D1544" t="str">
        <f>VLOOKUP(LEFT(C1544,3),Ref!$S$2:$T$4,2,FALSE)</f>
        <v>Wet</v>
      </c>
      <c r="E1544" t="str">
        <f t="shared" si="24"/>
        <v>By W and D</v>
      </c>
      <c r="F1544" t="str">
        <f>VLOOKUP(MID(C1544,4,10),Ref!$B$2:$E$19,4,FALSE)</f>
        <v>Nitrogen</v>
      </c>
      <c r="G1544" s="1">
        <v>1.7313700000000001E-2</v>
      </c>
      <c r="H1544" s="1">
        <f>VLOOKUP(MID(C1544,4,10),Ref!$B$2:$D$19,3,FALSE)*G1544</f>
        <v>5.1572723404255325E-3</v>
      </c>
    </row>
    <row r="1545" spans="1:8" x14ac:dyDescent="0.25">
      <c r="A1545" t="s">
        <v>280</v>
      </c>
      <c r="B1545" t="str">
        <f>VLOOKUP(A1545,Ref!$L$2:$O$194,4,FALSE)</f>
        <v>Hercules-Glades</v>
      </c>
      <c r="C1545" t="s">
        <v>586</v>
      </c>
      <c r="D1545" t="str">
        <f>VLOOKUP(LEFT(C1545,3),Ref!$S$2:$T$4,2,FALSE)</f>
        <v>Wet</v>
      </c>
      <c r="E1545" t="str">
        <f t="shared" si="24"/>
        <v>By W and D</v>
      </c>
      <c r="F1545" t="str">
        <f>VLOOKUP(MID(C1545,4,10),Ref!$B$2:$E$19,4,FALSE)</f>
        <v>Nitrogen</v>
      </c>
      <c r="G1545" s="1">
        <v>0.55156099999999997</v>
      </c>
      <c r="H1545" s="1">
        <f>VLOOKUP(MID(C1545,4,10),Ref!$B$2:$D$19,3,FALSE)*G1545</f>
        <v>6.3816975206611573E-2</v>
      </c>
    </row>
    <row r="1546" spans="1:8" x14ac:dyDescent="0.25">
      <c r="A1546" t="s">
        <v>280</v>
      </c>
      <c r="B1546" t="str">
        <f>VLOOKUP(A1546,Ref!$L$2:$O$194,4,FALSE)</f>
        <v>Hercules-Glades</v>
      </c>
      <c r="C1546" t="s">
        <v>587</v>
      </c>
      <c r="D1546" t="str">
        <f>VLOOKUP(LEFT(C1546,3),Ref!$S$2:$T$4,2,FALSE)</f>
        <v>Wet</v>
      </c>
      <c r="E1546" t="str">
        <f t="shared" si="24"/>
        <v>By W and D</v>
      </c>
      <c r="F1546" t="str">
        <f>VLOOKUP(MID(C1546,4,10),Ref!$B$2:$E$19,4,FALSE)</f>
        <v>Nitrogen</v>
      </c>
      <c r="G1546" s="1">
        <v>0.30376999999999998</v>
      </c>
      <c r="H1546" s="1">
        <f>VLOOKUP(MID(C1546,4,10),Ref!$B$2:$D$19,3,FALSE)*G1546</f>
        <v>3.1502074074074071E-2</v>
      </c>
    </row>
    <row r="1547" spans="1:8" x14ac:dyDescent="0.25">
      <c r="A1547" t="s">
        <v>280</v>
      </c>
      <c r="B1547" t="str">
        <f>VLOOKUP(A1547,Ref!$L$2:$O$194,4,FALSE)</f>
        <v>Hercules-Glades</v>
      </c>
      <c r="C1547" t="s">
        <v>588</v>
      </c>
      <c r="D1547" t="str">
        <f>VLOOKUP(LEFT(C1547,3),Ref!$S$2:$T$4,2,FALSE)</f>
        <v>Wet</v>
      </c>
      <c r="E1547" t="str">
        <f t="shared" si="24"/>
        <v>By W and D</v>
      </c>
      <c r="F1547" t="str">
        <f>VLOOKUP(MID(C1547,4,10),Ref!$B$2:$E$19,4,FALSE)</f>
        <v>Nitrogen</v>
      </c>
      <c r="G1547" s="1">
        <v>2823.39</v>
      </c>
      <c r="H1547" s="1">
        <f>VLOOKUP(MID(C1547,4,10),Ref!$B$2:$D$19,3,FALSE)*G1547</f>
        <v>332.16352941176467</v>
      </c>
    </row>
    <row r="1548" spans="1:8" x14ac:dyDescent="0.25">
      <c r="A1548" t="s">
        <v>280</v>
      </c>
      <c r="B1548" t="str">
        <f>VLOOKUP(A1548,Ref!$L$2:$O$194,4,FALSE)</f>
        <v>Hercules-Glades</v>
      </c>
      <c r="C1548" t="s">
        <v>589</v>
      </c>
      <c r="D1548" t="str">
        <f>VLOOKUP(LEFT(C1548,3),Ref!$S$2:$T$4,2,FALSE)</f>
        <v>Wet</v>
      </c>
      <c r="E1548" t="str">
        <f t="shared" si="24"/>
        <v>By W and D</v>
      </c>
      <c r="F1548" t="str">
        <f>VLOOKUP(MID(C1548,4,10),Ref!$B$2:$E$19,4,FALSE)</f>
        <v>Nitrogen</v>
      </c>
      <c r="G1548" s="1">
        <v>9.7125199999999996</v>
      </c>
      <c r="H1548" s="1">
        <f>VLOOKUP(MID(C1548,4,10),Ref!$B$2:$D$19,3,FALSE)*G1548</f>
        <v>1.721206075949367</v>
      </c>
    </row>
    <row r="1549" spans="1:8" x14ac:dyDescent="0.25">
      <c r="A1549" t="s">
        <v>280</v>
      </c>
      <c r="B1549" t="str">
        <f>VLOOKUP(A1549,Ref!$L$2:$O$194,4,FALSE)</f>
        <v>Hercules-Glades</v>
      </c>
      <c r="C1549" t="s">
        <v>590</v>
      </c>
      <c r="D1549" t="str">
        <f>VLOOKUP(LEFT(C1549,3),Ref!$S$2:$T$4,2,FALSE)</f>
        <v>Wet</v>
      </c>
      <c r="E1549" t="str">
        <f t="shared" si="24"/>
        <v>By W and D</v>
      </c>
      <c r="F1549" t="str">
        <f>VLOOKUP(MID(C1549,4,10),Ref!$B$2:$E$19,4,FALSE)</f>
        <v>Nitrogen</v>
      </c>
      <c r="G1549" s="1">
        <v>349.59800000000001</v>
      </c>
      <c r="H1549" s="1">
        <f>VLOOKUP(MID(C1549,4,10),Ref!$B$2:$D$19,3,FALSE)*G1549</f>
        <v>287.90423529411765</v>
      </c>
    </row>
    <row r="1550" spans="1:8" x14ac:dyDescent="0.25">
      <c r="A1550" t="s">
        <v>280</v>
      </c>
      <c r="B1550" t="str">
        <f>VLOOKUP(A1550,Ref!$L$2:$O$194,4,FALSE)</f>
        <v>Hercules-Glades</v>
      </c>
      <c r="C1550" t="s">
        <v>591</v>
      </c>
      <c r="D1550" t="str">
        <f>VLOOKUP(LEFT(C1550,3),Ref!$S$2:$T$4,2,FALSE)</f>
        <v>Wet</v>
      </c>
      <c r="E1550" t="str">
        <f t="shared" si="24"/>
        <v>By W and D</v>
      </c>
      <c r="F1550" t="str">
        <f>VLOOKUP(MID(C1550,4,10),Ref!$B$2:$E$19,4,FALSE)</f>
        <v>Nitrogen</v>
      </c>
      <c r="G1550" s="1">
        <v>1619.14</v>
      </c>
      <c r="H1550" s="1">
        <f>VLOOKUP(MID(C1550,4,10),Ref!$B$2:$D$19,3,FALSE)*G1550</f>
        <v>365.61225806451614</v>
      </c>
    </row>
    <row r="1551" spans="1:8" x14ac:dyDescent="0.25">
      <c r="A1551" t="s">
        <v>280</v>
      </c>
      <c r="B1551" t="str">
        <f>VLOOKUP(A1551,Ref!$L$2:$O$194,4,FALSE)</f>
        <v>Hercules-Glades</v>
      </c>
      <c r="C1551" t="s">
        <v>592</v>
      </c>
      <c r="D1551" t="str">
        <f>VLOOKUP(LEFT(C1551,3),Ref!$S$2:$T$4,2,FALSE)</f>
        <v>Wet</v>
      </c>
      <c r="E1551" t="str">
        <f t="shared" si="24"/>
        <v>By W and D</v>
      </c>
      <c r="F1551" t="str">
        <f>VLOOKUP(MID(C1551,4,10),Ref!$B$2:$E$19,4,FALSE)</f>
        <v>Nitrogen</v>
      </c>
      <c r="G1551" s="1">
        <v>2830.92</v>
      </c>
      <c r="H1551" s="1">
        <f>VLOOKUP(MID(C1551,4,10),Ref!$B$2:$D$19,3,FALSE)*G1551</f>
        <v>2201.8266666666668</v>
      </c>
    </row>
    <row r="1552" spans="1:8" x14ac:dyDescent="0.25">
      <c r="A1552" t="s">
        <v>280</v>
      </c>
      <c r="B1552" t="str">
        <f>VLOOKUP(A1552,Ref!$L$2:$O$194,4,FALSE)</f>
        <v>Hercules-Glades</v>
      </c>
      <c r="C1552" t="s">
        <v>593</v>
      </c>
      <c r="D1552" t="str">
        <f>VLOOKUP(LEFT(C1552,3),Ref!$S$2:$T$4,2,FALSE)</f>
        <v>Total (Dry+Wet)</v>
      </c>
      <c r="E1552" t="str">
        <f t="shared" si="24"/>
        <v>Total</v>
      </c>
      <c r="F1552" t="str">
        <f>VLOOKUP(MID(C1552,4,10),Ref!$B$2:$E$19,4,FALSE)</f>
        <v>Nitrogen</v>
      </c>
      <c r="G1552" s="1">
        <v>36.793799999999997</v>
      </c>
      <c r="H1552" s="1">
        <f>VLOOKUP(MID(C1552,4,10),Ref!$B$2:$D$19,3,FALSE)*G1552</f>
        <v>17.170439999999999</v>
      </c>
    </row>
    <row r="1553" spans="1:8" x14ac:dyDescent="0.25">
      <c r="A1553" t="s">
        <v>280</v>
      </c>
      <c r="B1553" t="str">
        <f>VLOOKUP(A1553,Ref!$L$2:$O$194,4,FALSE)</f>
        <v>Hercules-Glades</v>
      </c>
      <c r="C1553" t="s">
        <v>594</v>
      </c>
      <c r="D1553" t="str">
        <f>VLOOKUP(LEFT(C1553,3),Ref!$S$2:$T$4,2,FALSE)</f>
        <v>Total (Dry+Wet)</v>
      </c>
      <c r="E1553" t="str">
        <f t="shared" si="24"/>
        <v>Total</v>
      </c>
      <c r="F1553" t="str">
        <f>VLOOKUP(MID(C1553,4,10),Ref!$B$2:$E$19,4,FALSE)</f>
        <v>Nitrogen</v>
      </c>
      <c r="G1553" s="1">
        <v>705.82500000000005</v>
      </c>
      <c r="H1553" s="1">
        <f>VLOOKUP(MID(C1553,4,10),Ref!$B$2:$D$19,3,FALSE)*G1553</f>
        <v>214.8163043478261</v>
      </c>
    </row>
    <row r="1554" spans="1:8" x14ac:dyDescent="0.25">
      <c r="A1554" t="s">
        <v>280</v>
      </c>
      <c r="B1554" t="str">
        <f>VLOOKUP(A1554,Ref!$L$2:$O$194,4,FALSE)</f>
        <v>Hercules-Glades</v>
      </c>
      <c r="C1554" t="s">
        <v>595</v>
      </c>
      <c r="D1554" t="str">
        <f>VLOOKUP(LEFT(C1554,3),Ref!$S$2:$T$4,2,FALSE)</f>
        <v>Total (Dry+Wet)</v>
      </c>
      <c r="E1554" t="str">
        <f t="shared" si="24"/>
        <v>Total</v>
      </c>
      <c r="F1554" t="str">
        <f>VLOOKUP(MID(C1554,4,10),Ref!$B$2:$E$19,4,FALSE)</f>
        <v>Nitrogen</v>
      </c>
      <c r="G1554" s="1">
        <v>30.283999999999999</v>
      </c>
      <c r="H1554" s="1">
        <f>VLOOKUP(MID(C1554,4,10),Ref!$B$2:$D$19,3,FALSE)*G1554</f>
        <v>6.8383225806451611</v>
      </c>
    </row>
    <row r="1555" spans="1:8" x14ac:dyDescent="0.25">
      <c r="A1555" t="s">
        <v>280</v>
      </c>
      <c r="B1555" t="str">
        <f>VLOOKUP(A1555,Ref!$L$2:$O$194,4,FALSE)</f>
        <v>Hercules-Glades</v>
      </c>
      <c r="C1555" t="s">
        <v>596</v>
      </c>
      <c r="D1555" t="str">
        <f>VLOOKUP(LEFT(C1555,3),Ref!$S$2:$T$4,2,FALSE)</f>
        <v>Total (Dry+Wet)</v>
      </c>
      <c r="E1555" t="str">
        <f t="shared" si="24"/>
        <v>Total</v>
      </c>
      <c r="F1555" t="str">
        <f>VLOOKUP(MID(C1555,4,10),Ref!$B$2:$E$19,4,FALSE)</f>
        <v>Nitrogen</v>
      </c>
      <c r="G1555" s="1">
        <v>169.74799999999999</v>
      </c>
      <c r="H1555" s="1">
        <f>VLOOKUP(MID(C1555,4,10),Ref!$B$2:$D$19,3,FALSE)*G1555</f>
        <v>44.008740740740734</v>
      </c>
    </row>
    <row r="1556" spans="1:8" x14ac:dyDescent="0.25">
      <c r="A1556" t="s">
        <v>280</v>
      </c>
      <c r="B1556" t="str">
        <f>VLOOKUP(A1556,Ref!$L$2:$O$194,4,FALSE)</f>
        <v>Hercules-Glades</v>
      </c>
      <c r="C1556" t="s">
        <v>597</v>
      </c>
      <c r="D1556" t="str">
        <f>VLOOKUP(LEFT(C1556,3),Ref!$S$2:$T$4,2,FALSE)</f>
        <v>Total (Dry+Wet)</v>
      </c>
      <c r="E1556" t="str">
        <f t="shared" si="24"/>
        <v>Total</v>
      </c>
      <c r="F1556" t="str">
        <f>VLOOKUP(MID(C1556,4,10),Ref!$B$2:$E$19,4,FALSE)</f>
        <v>Nitrogen</v>
      </c>
      <c r="G1556" s="1">
        <v>13970.6</v>
      </c>
      <c r="H1556" s="1">
        <f>VLOOKUP(MID(C1556,4,10),Ref!$B$2:$D$19,3,FALSE)*G1556</f>
        <v>3104.5777777777776</v>
      </c>
    </row>
    <row r="1557" spans="1:8" x14ac:dyDescent="0.25">
      <c r="A1557" t="s">
        <v>280</v>
      </c>
      <c r="B1557" t="str">
        <f>VLOOKUP(A1557,Ref!$L$2:$O$194,4,FALSE)</f>
        <v>Hercules-Glades</v>
      </c>
      <c r="C1557" t="s">
        <v>598</v>
      </c>
      <c r="D1557" t="str">
        <f>VLOOKUP(LEFT(C1557,3),Ref!$S$2:$T$4,2,FALSE)</f>
        <v>Total (Dry+Wet)</v>
      </c>
      <c r="E1557" t="str">
        <f t="shared" si="24"/>
        <v>Total</v>
      </c>
      <c r="F1557" t="str">
        <f>VLOOKUP(MID(C1557,4,10),Ref!$B$2:$E$19,4,FALSE)</f>
        <v>Nitrogen</v>
      </c>
      <c r="G1557" s="1">
        <v>4.9908900000000003</v>
      </c>
      <c r="H1557" s="1">
        <f>VLOOKUP(MID(C1557,4,10),Ref!$B$2:$D$19,3,FALSE)*G1557</f>
        <v>1.486648085106383</v>
      </c>
    </row>
    <row r="1558" spans="1:8" x14ac:dyDescent="0.25">
      <c r="A1558" t="s">
        <v>280</v>
      </c>
      <c r="B1558" t="str">
        <f>VLOOKUP(A1558,Ref!$L$2:$O$194,4,FALSE)</f>
        <v>Hercules-Glades</v>
      </c>
      <c r="C1558" t="s">
        <v>599</v>
      </c>
      <c r="D1558" t="str">
        <f>VLOOKUP(LEFT(C1558,3),Ref!$S$2:$T$4,2,FALSE)</f>
        <v>Total (Dry+Wet)</v>
      </c>
      <c r="E1558" t="str">
        <f t="shared" si="24"/>
        <v>Total</v>
      </c>
      <c r="F1558" t="str">
        <f>VLOOKUP(MID(C1558,4,10),Ref!$B$2:$E$19,4,FALSE)</f>
        <v>Nitrogen</v>
      </c>
      <c r="G1558" s="1">
        <v>833.71299999999997</v>
      </c>
      <c r="H1558" s="1">
        <f>VLOOKUP(MID(C1558,4,10),Ref!$B$2:$D$19,3,FALSE)*G1558</f>
        <v>96.462661157024797</v>
      </c>
    </row>
    <row r="1559" spans="1:8" x14ac:dyDescent="0.25">
      <c r="A1559" t="s">
        <v>280</v>
      </c>
      <c r="B1559" t="str">
        <f>VLOOKUP(A1559,Ref!$L$2:$O$194,4,FALSE)</f>
        <v>Hercules-Glades</v>
      </c>
      <c r="C1559" t="s">
        <v>600</v>
      </c>
      <c r="D1559" t="str">
        <f>VLOOKUP(LEFT(C1559,3),Ref!$S$2:$T$4,2,FALSE)</f>
        <v>Total (Dry+Wet)</v>
      </c>
      <c r="E1559" t="str">
        <f t="shared" si="24"/>
        <v>Total</v>
      </c>
      <c r="F1559" t="str">
        <f>VLOOKUP(MID(C1559,4,10),Ref!$B$2:$E$19,4,FALSE)</f>
        <v>Nitrogen</v>
      </c>
      <c r="G1559" s="1">
        <v>487.48599999999999</v>
      </c>
      <c r="H1559" s="1">
        <f>VLOOKUP(MID(C1559,4,10),Ref!$B$2:$D$19,3,FALSE)*G1559</f>
        <v>50.554103703703703</v>
      </c>
    </row>
    <row r="1560" spans="1:8" x14ac:dyDescent="0.25">
      <c r="A1560" t="s">
        <v>280</v>
      </c>
      <c r="B1560" t="str">
        <f>VLOOKUP(A1560,Ref!$L$2:$O$194,4,FALSE)</f>
        <v>Hercules-Glades</v>
      </c>
      <c r="C1560" t="s">
        <v>601</v>
      </c>
      <c r="D1560" t="str">
        <f>VLOOKUP(LEFT(C1560,3),Ref!$S$2:$T$4,2,FALSE)</f>
        <v>Total (Dry+Wet)</v>
      </c>
      <c r="E1560" t="str">
        <f t="shared" si="24"/>
        <v>Total</v>
      </c>
      <c r="F1560" t="str">
        <f>VLOOKUP(MID(C1560,4,10),Ref!$B$2:$E$19,4,FALSE)</f>
        <v>Nitrogen</v>
      </c>
      <c r="G1560" s="1">
        <v>4221.42</v>
      </c>
      <c r="H1560" s="1">
        <f>VLOOKUP(MID(C1560,4,10),Ref!$B$2:$D$19,3,FALSE)*G1560</f>
        <v>496.63764705882352</v>
      </c>
    </row>
    <row r="1561" spans="1:8" x14ac:dyDescent="0.25">
      <c r="A1561" t="s">
        <v>280</v>
      </c>
      <c r="B1561" t="str">
        <f>VLOOKUP(A1561,Ref!$L$2:$O$194,4,FALSE)</f>
        <v>Hercules-Glades</v>
      </c>
      <c r="C1561" t="s">
        <v>602</v>
      </c>
      <c r="D1561" t="str">
        <f>VLOOKUP(LEFT(C1561,3),Ref!$S$2:$T$4,2,FALSE)</f>
        <v>Total (Dry+Wet)</v>
      </c>
      <c r="E1561" t="str">
        <f t="shared" si="24"/>
        <v>Total</v>
      </c>
      <c r="F1561" t="str">
        <f>VLOOKUP(MID(C1561,4,10),Ref!$B$2:$E$19,4,FALSE)</f>
        <v>Nitrogen</v>
      </c>
      <c r="G1561" s="1">
        <v>12.6212</v>
      </c>
      <c r="H1561" s="1">
        <f>VLOOKUP(MID(C1561,4,10),Ref!$B$2:$D$19,3,FALSE)*G1561</f>
        <v>2.2366683544303796</v>
      </c>
    </row>
    <row r="1562" spans="1:8" x14ac:dyDescent="0.25">
      <c r="A1562" t="s">
        <v>280</v>
      </c>
      <c r="B1562" t="str">
        <f>VLOOKUP(A1562,Ref!$L$2:$O$194,4,FALSE)</f>
        <v>Hercules-Glades</v>
      </c>
      <c r="C1562" t="s">
        <v>603</v>
      </c>
      <c r="D1562" t="str">
        <f>VLOOKUP(LEFT(C1562,3),Ref!$S$2:$T$4,2,FALSE)</f>
        <v>Total (Dry+Wet)</v>
      </c>
      <c r="E1562" t="str">
        <f t="shared" si="24"/>
        <v>Total</v>
      </c>
      <c r="F1562" t="str">
        <f>VLOOKUP(MID(C1562,4,10),Ref!$B$2:$E$19,4,FALSE)</f>
        <v>Nitrogen</v>
      </c>
      <c r="G1562" s="1">
        <v>2821.73</v>
      </c>
      <c r="H1562" s="1">
        <f>VLOOKUP(MID(C1562,4,10),Ref!$B$2:$D$19,3,FALSE)*G1562</f>
        <v>2323.7776470588233</v>
      </c>
    </row>
    <row r="1563" spans="1:8" x14ac:dyDescent="0.25">
      <c r="A1563" t="s">
        <v>280</v>
      </c>
      <c r="B1563" t="str">
        <f>VLOOKUP(A1563,Ref!$L$2:$O$194,4,FALSE)</f>
        <v>Hercules-Glades</v>
      </c>
      <c r="C1563" t="s">
        <v>604</v>
      </c>
      <c r="D1563" t="str">
        <f>VLOOKUP(LEFT(C1563,3),Ref!$S$2:$T$4,2,FALSE)</f>
        <v>Total (Dry+Wet)</v>
      </c>
      <c r="E1563" t="str">
        <f t="shared" si="24"/>
        <v>Total</v>
      </c>
      <c r="F1563" t="str">
        <f>VLOOKUP(MID(C1563,4,10),Ref!$B$2:$E$19,4,FALSE)</f>
        <v>Nitrogen</v>
      </c>
      <c r="G1563" s="1">
        <v>1912.93</v>
      </c>
      <c r="H1563" s="1">
        <f>VLOOKUP(MID(C1563,4,10),Ref!$B$2:$D$19,3,FALSE)*G1563</f>
        <v>431.95193548387095</v>
      </c>
    </row>
    <row r="1564" spans="1:8" x14ac:dyDescent="0.25">
      <c r="A1564" t="s">
        <v>280</v>
      </c>
      <c r="B1564" t="str">
        <f>VLOOKUP(A1564,Ref!$L$2:$O$194,4,FALSE)</f>
        <v>Hercules-Glades</v>
      </c>
      <c r="C1564" t="s">
        <v>605</v>
      </c>
      <c r="D1564" t="str">
        <f>VLOOKUP(LEFT(C1564,3),Ref!$S$2:$T$4,2,FALSE)</f>
        <v>Total (Dry+Wet)</v>
      </c>
      <c r="E1564" t="str">
        <f t="shared" si="24"/>
        <v>Total</v>
      </c>
      <c r="F1564" t="str">
        <f>VLOOKUP(MID(C1564,4,10),Ref!$B$2:$E$19,4,FALSE)</f>
        <v>Nitrogen</v>
      </c>
      <c r="G1564" s="1">
        <v>3115.78</v>
      </c>
      <c r="H1564" s="1">
        <f>VLOOKUP(MID(C1564,4,10),Ref!$B$2:$D$19,3,FALSE)*G1564</f>
        <v>2423.3844444444449</v>
      </c>
    </row>
    <row r="1565" spans="1:8" x14ac:dyDescent="0.25">
      <c r="A1565" t="s">
        <v>280</v>
      </c>
      <c r="B1565" t="str">
        <f>VLOOKUP(A1565,Ref!$L$2:$O$194,4,FALSE)</f>
        <v>Hercules-Glades</v>
      </c>
      <c r="C1565" t="s">
        <v>606</v>
      </c>
      <c r="D1565" t="str">
        <f>VLOOKUP(LEFT(C1565,3),Ref!$S$2:$T$4,2,FALSE)</f>
        <v>Dry</v>
      </c>
      <c r="E1565" t="str">
        <f t="shared" si="24"/>
        <v>By W and D</v>
      </c>
      <c r="F1565" t="str">
        <f>VLOOKUP(MID(C1565,4,10),Ref!$B$2:$E$19,4,FALSE)</f>
        <v>Total Nitrogen</v>
      </c>
      <c r="G1565" s="1">
        <v>4739.2</v>
      </c>
      <c r="H1565" s="1">
        <f>VLOOKUP(MID(C1565,4,10),Ref!$B$2:$D$19,3,FALSE)*G1565</f>
        <v>4739.2</v>
      </c>
    </row>
    <row r="1566" spans="1:8" x14ac:dyDescent="0.25">
      <c r="A1566" t="s">
        <v>280</v>
      </c>
      <c r="B1566" t="str">
        <f>VLOOKUP(A1566,Ref!$L$2:$O$194,4,FALSE)</f>
        <v>Hercules-Glades</v>
      </c>
      <c r="C1566" t="s">
        <v>607</v>
      </c>
      <c r="D1566" t="str">
        <f>VLOOKUP(LEFT(C1566,3),Ref!$S$2:$T$4,2,FALSE)</f>
        <v>Wet</v>
      </c>
      <c r="E1566" t="str">
        <f t="shared" si="24"/>
        <v>By W and D</v>
      </c>
      <c r="F1566" t="str">
        <f>VLOOKUP(MID(C1566,4,10),Ref!$B$2:$E$19,4,FALSE)</f>
        <v>Total Nitrogen</v>
      </c>
      <c r="G1566" s="1">
        <v>4474.7299999999996</v>
      </c>
      <c r="H1566" s="1">
        <f>VLOOKUP(MID(C1566,4,10),Ref!$B$2:$D$19,3,FALSE)*G1566</f>
        <v>4474.7299999999996</v>
      </c>
    </row>
    <row r="1567" spans="1:8" x14ac:dyDescent="0.25">
      <c r="A1567" t="s">
        <v>280</v>
      </c>
      <c r="B1567" t="str">
        <f>VLOOKUP(A1567,Ref!$L$2:$O$194,4,FALSE)</f>
        <v>Hercules-Glades</v>
      </c>
      <c r="C1567" t="s">
        <v>608</v>
      </c>
      <c r="D1567" t="str">
        <f>VLOOKUP(LEFT(C1567,3),Ref!$S$2:$T$4,2,FALSE)</f>
        <v>Total (Dry+Wet)</v>
      </c>
      <c r="E1567" t="str">
        <f t="shared" si="24"/>
        <v>Total</v>
      </c>
      <c r="F1567" t="str">
        <f>VLOOKUP(MID(C1567,4,10),Ref!$B$2:$E$19,4,FALSE)</f>
        <v>Total Nitrogen</v>
      </c>
      <c r="G1567" s="1">
        <v>9213.92</v>
      </c>
      <c r="H1567" s="1">
        <f>VLOOKUP(MID(C1567,4,10),Ref!$B$2:$D$19,3,FALSE)*G1567</f>
        <v>9213.92</v>
      </c>
    </row>
    <row r="1568" spans="1:8" x14ac:dyDescent="0.25">
      <c r="A1568" t="s">
        <v>292</v>
      </c>
      <c r="B1568" t="str">
        <f>VLOOKUP(A1568,Ref!$L$2:$O$194,4,FALSE)</f>
        <v>Isle Royale National Park (New)</v>
      </c>
      <c r="C1568" t="s">
        <v>555</v>
      </c>
      <c r="D1568" t="str">
        <f>VLOOKUP(LEFT(C1568,3),Ref!$S$2:$T$4,2,FALSE)</f>
        <v>Dry</v>
      </c>
      <c r="E1568" t="str">
        <f t="shared" si="24"/>
        <v>By W and D</v>
      </c>
      <c r="F1568" t="str">
        <f>VLOOKUP(MID(C1568,4,10),Ref!$B$2:$E$19,4,FALSE)</f>
        <v>Sulfur</v>
      </c>
      <c r="G1568" s="1">
        <v>1367.2</v>
      </c>
      <c r="H1568" s="1">
        <f>VLOOKUP(MID(C1568,4,10),Ref!$B$2:$D$19,3,FALSE)*G1568</f>
        <v>683.6</v>
      </c>
    </row>
    <row r="1569" spans="1:8" x14ac:dyDescent="0.25">
      <c r="A1569" t="s">
        <v>292</v>
      </c>
      <c r="B1569" t="str">
        <f>VLOOKUP(A1569,Ref!$L$2:$O$194,4,FALSE)</f>
        <v>Isle Royale National Park (New)</v>
      </c>
      <c r="C1569" t="s">
        <v>556</v>
      </c>
      <c r="D1569" t="str">
        <f>VLOOKUP(LEFT(C1569,3),Ref!$S$2:$T$4,2,FALSE)</f>
        <v>Dry</v>
      </c>
      <c r="E1569" t="str">
        <f t="shared" si="24"/>
        <v>By W and D</v>
      </c>
      <c r="F1569" t="str">
        <f>VLOOKUP(MID(C1569,4,10),Ref!$B$2:$E$19,4,FALSE)</f>
        <v>Sulfur</v>
      </c>
      <c r="G1569" s="1">
        <v>2.3715199999999999</v>
      </c>
      <c r="H1569" s="1">
        <f>VLOOKUP(MID(C1569,4,10),Ref!$B$2:$D$19,3,FALSE)*G1569</f>
        <v>0.77437387755102027</v>
      </c>
    </row>
    <row r="1570" spans="1:8" x14ac:dyDescent="0.25">
      <c r="A1570" t="s">
        <v>292</v>
      </c>
      <c r="B1570" t="str">
        <f>VLOOKUP(A1570,Ref!$L$2:$O$194,4,FALSE)</f>
        <v>Isle Royale National Park (New)</v>
      </c>
      <c r="C1570" t="s">
        <v>557</v>
      </c>
      <c r="D1570" t="str">
        <f>VLOOKUP(LEFT(C1570,3),Ref!$S$2:$T$4,2,FALSE)</f>
        <v>Dry</v>
      </c>
      <c r="E1570" t="str">
        <f t="shared" si="24"/>
        <v>By W and D</v>
      </c>
      <c r="F1570" t="str">
        <f>VLOOKUP(MID(C1570,4,10),Ref!$B$2:$E$19,4,FALSE)</f>
        <v>Sulfur</v>
      </c>
      <c r="G1570" s="1">
        <v>533.93600000000004</v>
      </c>
      <c r="H1570" s="1">
        <f>VLOOKUP(MID(C1570,4,10),Ref!$B$2:$D$19,3,FALSE)*G1570</f>
        <v>177.97866666666667</v>
      </c>
    </row>
    <row r="1571" spans="1:8" x14ac:dyDescent="0.25">
      <c r="A1571" t="s">
        <v>292</v>
      </c>
      <c r="B1571" t="str">
        <f>VLOOKUP(A1571,Ref!$L$2:$O$194,4,FALSE)</f>
        <v>Isle Royale National Park (New)</v>
      </c>
      <c r="C1571" t="s">
        <v>558</v>
      </c>
      <c r="D1571" t="str">
        <f>VLOOKUP(LEFT(C1571,3),Ref!$S$2:$T$4,2,FALSE)</f>
        <v>Wet</v>
      </c>
      <c r="E1571" t="str">
        <f t="shared" si="24"/>
        <v>By W and D</v>
      </c>
      <c r="F1571" t="str">
        <f>VLOOKUP(MID(C1571,4,10),Ref!$B$2:$E$19,4,FALSE)</f>
        <v>Sulfur</v>
      </c>
      <c r="G1571" s="1">
        <v>98.128699999999995</v>
      </c>
      <c r="H1571" s="1">
        <f>VLOOKUP(MID(C1571,4,10),Ref!$B$2:$D$19,3,FALSE)*G1571</f>
        <v>49.064349999999997</v>
      </c>
    </row>
    <row r="1572" spans="1:8" x14ac:dyDescent="0.25">
      <c r="A1572" t="s">
        <v>292</v>
      </c>
      <c r="B1572" t="str">
        <f>VLOOKUP(A1572,Ref!$L$2:$O$194,4,FALSE)</f>
        <v>Isle Royale National Park (New)</v>
      </c>
      <c r="C1572" t="s">
        <v>559</v>
      </c>
      <c r="D1572" t="str">
        <f>VLOOKUP(LEFT(C1572,3),Ref!$S$2:$T$4,2,FALSE)</f>
        <v>Wet</v>
      </c>
      <c r="E1572" t="str">
        <f t="shared" si="24"/>
        <v>By W and D</v>
      </c>
      <c r="F1572" t="str">
        <f>VLOOKUP(MID(C1572,4,10),Ref!$B$2:$E$19,4,FALSE)</f>
        <v>Sulfur</v>
      </c>
      <c r="G1572" s="1">
        <v>0.12611</v>
      </c>
      <c r="H1572" s="1">
        <f>VLOOKUP(MID(C1572,4,10),Ref!$B$2:$D$19,3,FALSE)*G1572</f>
        <v>4.1178775510204081E-2</v>
      </c>
    </row>
    <row r="1573" spans="1:8" x14ac:dyDescent="0.25">
      <c r="A1573" t="s">
        <v>292</v>
      </c>
      <c r="B1573" t="str">
        <f>VLOOKUP(A1573,Ref!$L$2:$O$194,4,FALSE)</f>
        <v>Isle Royale National Park (New)</v>
      </c>
      <c r="C1573" t="s">
        <v>560</v>
      </c>
      <c r="D1573" t="str">
        <f>VLOOKUP(LEFT(C1573,3),Ref!$S$2:$T$4,2,FALSE)</f>
        <v>Wet</v>
      </c>
      <c r="E1573" t="str">
        <f t="shared" si="24"/>
        <v>By W and D</v>
      </c>
      <c r="F1573" t="str">
        <f>VLOOKUP(MID(C1573,4,10),Ref!$B$2:$E$19,4,FALSE)</f>
        <v>Sulfur</v>
      </c>
      <c r="G1573" s="1">
        <v>5358.59</v>
      </c>
      <c r="H1573" s="1">
        <f>VLOOKUP(MID(C1573,4,10),Ref!$B$2:$D$19,3,FALSE)*G1573</f>
        <v>1786.1966666666667</v>
      </c>
    </row>
    <row r="1574" spans="1:8" x14ac:dyDescent="0.25">
      <c r="A1574" t="s">
        <v>292</v>
      </c>
      <c r="B1574" t="str">
        <f>VLOOKUP(A1574,Ref!$L$2:$O$194,4,FALSE)</f>
        <v>Isle Royale National Park (New)</v>
      </c>
      <c r="C1574" t="s">
        <v>561</v>
      </c>
      <c r="D1574" t="str">
        <f>VLOOKUP(LEFT(C1574,3),Ref!$S$2:$T$4,2,FALSE)</f>
        <v>Total (Dry+Wet)</v>
      </c>
      <c r="E1574" t="str">
        <f t="shared" si="24"/>
        <v>Total</v>
      </c>
      <c r="F1574" t="str">
        <f>VLOOKUP(MID(C1574,4,10),Ref!$B$2:$E$19,4,FALSE)</f>
        <v>Sulfur</v>
      </c>
      <c r="G1574" s="1">
        <v>1465.33</v>
      </c>
      <c r="H1574" s="1">
        <f>VLOOKUP(MID(C1574,4,10),Ref!$B$2:$D$19,3,FALSE)*G1574</f>
        <v>732.66499999999996</v>
      </c>
    </row>
    <row r="1575" spans="1:8" x14ac:dyDescent="0.25">
      <c r="A1575" t="s">
        <v>292</v>
      </c>
      <c r="B1575" t="str">
        <f>VLOOKUP(A1575,Ref!$L$2:$O$194,4,FALSE)</f>
        <v>Isle Royale National Park (New)</v>
      </c>
      <c r="C1575" t="s">
        <v>562</v>
      </c>
      <c r="D1575" t="str">
        <f>VLOOKUP(LEFT(C1575,3),Ref!$S$2:$T$4,2,FALSE)</f>
        <v>Total (Dry+Wet)</v>
      </c>
      <c r="E1575" t="str">
        <f t="shared" si="24"/>
        <v>Total</v>
      </c>
      <c r="F1575" t="str">
        <f>VLOOKUP(MID(C1575,4,10),Ref!$B$2:$E$19,4,FALSE)</f>
        <v>Sulfur</v>
      </c>
      <c r="G1575" s="1">
        <v>2.49763</v>
      </c>
      <c r="H1575" s="1">
        <f>VLOOKUP(MID(C1575,4,10),Ref!$B$2:$D$19,3,FALSE)*G1575</f>
        <v>0.81555265306122438</v>
      </c>
    </row>
    <row r="1576" spans="1:8" x14ac:dyDescent="0.25">
      <c r="A1576" t="s">
        <v>292</v>
      </c>
      <c r="B1576" t="str">
        <f>VLOOKUP(A1576,Ref!$L$2:$O$194,4,FALSE)</f>
        <v>Isle Royale National Park (New)</v>
      </c>
      <c r="C1576" t="s">
        <v>563</v>
      </c>
      <c r="D1576" t="str">
        <f>VLOOKUP(LEFT(C1576,3),Ref!$S$2:$T$4,2,FALSE)</f>
        <v>Total (Dry+Wet)</v>
      </c>
      <c r="E1576" t="str">
        <f t="shared" si="24"/>
        <v>Total</v>
      </c>
      <c r="F1576" t="str">
        <f>VLOOKUP(MID(C1576,4,10),Ref!$B$2:$E$19,4,FALSE)</f>
        <v>Sulfur</v>
      </c>
      <c r="G1576" s="1">
        <v>5892.54</v>
      </c>
      <c r="H1576" s="1">
        <f>VLOOKUP(MID(C1576,4,10),Ref!$B$2:$D$19,3,FALSE)*G1576</f>
        <v>1964.1799999999998</v>
      </c>
    </row>
    <row r="1577" spans="1:8" x14ac:dyDescent="0.25">
      <c r="A1577" t="s">
        <v>292</v>
      </c>
      <c r="B1577" t="str">
        <f>VLOOKUP(A1577,Ref!$L$2:$O$194,4,FALSE)</f>
        <v>Isle Royale National Park (New)</v>
      </c>
      <c r="C1577" t="s">
        <v>564</v>
      </c>
      <c r="D1577" t="str">
        <f>VLOOKUP(LEFT(C1577,3),Ref!$S$2:$T$4,2,FALSE)</f>
        <v>Dry</v>
      </c>
      <c r="E1577" t="str">
        <f t="shared" si="24"/>
        <v>By W and D</v>
      </c>
      <c r="F1577" t="str">
        <f>VLOOKUP(MID(C1577,4,10),Ref!$B$2:$E$19,4,FALSE)</f>
        <v>Total Sulfur</v>
      </c>
      <c r="G1577" s="1">
        <v>862.35199999999998</v>
      </c>
      <c r="H1577" s="1">
        <f>VLOOKUP(MID(C1577,4,10),Ref!$B$2:$D$19,3,FALSE)*G1577</f>
        <v>862.35199999999998</v>
      </c>
    </row>
    <row r="1578" spans="1:8" x14ac:dyDescent="0.25">
      <c r="A1578" t="s">
        <v>292</v>
      </c>
      <c r="B1578" t="str">
        <f>VLOOKUP(A1578,Ref!$L$2:$O$194,4,FALSE)</f>
        <v>Isle Royale National Park (New)</v>
      </c>
      <c r="C1578" t="s">
        <v>565</v>
      </c>
      <c r="D1578" t="str">
        <f>VLOOKUP(LEFT(C1578,3),Ref!$S$2:$T$4,2,FALSE)</f>
        <v>Wet</v>
      </c>
      <c r="E1578" t="str">
        <f t="shared" si="24"/>
        <v>By W and D</v>
      </c>
      <c r="F1578" t="str">
        <f>VLOOKUP(MID(C1578,4,10),Ref!$B$2:$E$19,4,FALSE)</f>
        <v>Total Sulfur</v>
      </c>
      <c r="G1578" s="1">
        <v>1835.29</v>
      </c>
      <c r="H1578" s="1">
        <f>VLOOKUP(MID(C1578,4,10),Ref!$B$2:$D$19,3,FALSE)*G1578</f>
        <v>1835.29</v>
      </c>
    </row>
    <row r="1579" spans="1:8" x14ac:dyDescent="0.25">
      <c r="A1579" t="s">
        <v>292</v>
      </c>
      <c r="B1579" t="str">
        <f>VLOOKUP(A1579,Ref!$L$2:$O$194,4,FALSE)</f>
        <v>Isle Royale National Park (New)</v>
      </c>
      <c r="C1579" t="s">
        <v>566</v>
      </c>
      <c r="D1579" t="str">
        <f>VLOOKUP(LEFT(C1579,3),Ref!$S$2:$T$4,2,FALSE)</f>
        <v>Total (Dry+Wet)</v>
      </c>
      <c r="E1579" t="str">
        <f t="shared" si="24"/>
        <v>Total</v>
      </c>
      <c r="F1579" t="str">
        <f>VLOOKUP(MID(C1579,4,10),Ref!$B$2:$E$19,4,FALSE)</f>
        <v>Total Sulfur</v>
      </c>
      <c r="G1579" s="1">
        <v>2697.63</v>
      </c>
      <c r="H1579" s="1">
        <f>VLOOKUP(MID(C1579,4,10),Ref!$B$2:$D$19,3,FALSE)*G1579</f>
        <v>2697.63</v>
      </c>
    </row>
    <row r="1580" spans="1:8" x14ac:dyDescent="0.25">
      <c r="A1580" t="s">
        <v>292</v>
      </c>
      <c r="B1580" t="str">
        <f>VLOOKUP(A1580,Ref!$L$2:$O$194,4,FALSE)</f>
        <v>Isle Royale National Park (New)</v>
      </c>
      <c r="C1580" t="s">
        <v>567</v>
      </c>
      <c r="D1580" t="str">
        <f>VLOOKUP(LEFT(C1580,3),Ref!$S$2:$T$4,2,FALSE)</f>
        <v>Dry</v>
      </c>
      <c r="E1580" t="str">
        <f t="shared" si="24"/>
        <v>By W and D</v>
      </c>
      <c r="F1580" t="str">
        <f>VLOOKUP(MID(C1580,4,10),Ref!$B$2:$E$19,4,FALSE)</f>
        <v>Nitrogen</v>
      </c>
      <c r="G1580" s="1">
        <v>19.056000000000001</v>
      </c>
      <c r="H1580" s="1">
        <f>VLOOKUP(MID(C1580,4,10),Ref!$B$2:$D$19,3,FALSE)*G1580</f>
        <v>8.8928000000000011</v>
      </c>
    </row>
    <row r="1581" spans="1:8" x14ac:dyDescent="0.25">
      <c r="A1581" t="s">
        <v>292</v>
      </c>
      <c r="B1581" t="str">
        <f>VLOOKUP(A1581,Ref!$L$2:$O$194,4,FALSE)</f>
        <v>Isle Royale National Park (New)</v>
      </c>
      <c r="C1581" t="s">
        <v>568</v>
      </c>
      <c r="D1581" t="str">
        <f>VLOOKUP(LEFT(C1581,3),Ref!$S$2:$T$4,2,FALSE)</f>
        <v>Dry</v>
      </c>
      <c r="E1581" t="str">
        <f t="shared" si="24"/>
        <v>By W and D</v>
      </c>
      <c r="F1581" t="str">
        <f>VLOOKUP(MID(C1581,4,10),Ref!$B$2:$E$19,4,FALSE)</f>
        <v>Nitrogen</v>
      </c>
      <c r="G1581" s="1">
        <v>393.291</v>
      </c>
      <c r="H1581" s="1">
        <f>VLOOKUP(MID(C1581,4,10),Ref!$B$2:$D$19,3,FALSE)*G1581</f>
        <v>119.69726086956523</v>
      </c>
    </row>
    <row r="1582" spans="1:8" x14ac:dyDescent="0.25">
      <c r="A1582" t="s">
        <v>292</v>
      </c>
      <c r="B1582" t="str">
        <f>VLOOKUP(A1582,Ref!$L$2:$O$194,4,FALSE)</f>
        <v>Isle Royale National Park (New)</v>
      </c>
      <c r="C1582" t="s">
        <v>569</v>
      </c>
      <c r="D1582" t="str">
        <f>VLOOKUP(LEFT(C1582,3),Ref!$S$2:$T$4,2,FALSE)</f>
        <v>Dry</v>
      </c>
      <c r="E1582" t="str">
        <f t="shared" si="24"/>
        <v>By W and D</v>
      </c>
      <c r="F1582" t="str">
        <f>VLOOKUP(MID(C1582,4,10),Ref!$B$2:$E$19,4,FALSE)</f>
        <v>Nitrogen</v>
      </c>
      <c r="G1582" s="1">
        <v>5.75204</v>
      </c>
      <c r="H1582" s="1">
        <f>VLOOKUP(MID(C1582,4,10),Ref!$B$2:$D$19,3,FALSE)*G1582</f>
        <v>1.2988477419354838</v>
      </c>
    </row>
    <row r="1583" spans="1:8" x14ac:dyDescent="0.25">
      <c r="A1583" t="s">
        <v>292</v>
      </c>
      <c r="B1583" t="str">
        <f>VLOOKUP(A1583,Ref!$L$2:$O$194,4,FALSE)</f>
        <v>Isle Royale National Park (New)</v>
      </c>
      <c r="C1583" t="s">
        <v>570</v>
      </c>
      <c r="D1583" t="str">
        <f>VLOOKUP(LEFT(C1583,3),Ref!$S$2:$T$4,2,FALSE)</f>
        <v>Dry</v>
      </c>
      <c r="E1583" t="str">
        <f t="shared" si="24"/>
        <v>By W and D</v>
      </c>
      <c r="F1583" t="str">
        <f>VLOOKUP(MID(C1583,4,10),Ref!$B$2:$E$19,4,FALSE)</f>
        <v>Nitrogen</v>
      </c>
      <c r="G1583" s="1">
        <v>59.5015</v>
      </c>
      <c r="H1583" s="1">
        <f>VLOOKUP(MID(C1583,4,10),Ref!$B$2:$D$19,3,FALSE)*G1583</f>
        <v>15.426314814814814</v>
      </c>
    </row>
    <row r="1584" spans="1:8" x14ac:dyDescent="0.25">
      <c r="A1584" t="s">
        <v>292</v>
      </c>
      <c r="B1584" t="str">
        <f>VLOOKUP(A1584,Ref!$L$2:$O$194,4,FALSE)</f>
        <v>Isle Royale National Park (New)</v>
      </c>
      <c r="C1584" t="s">
        <v>571</v>
      </c>
      <c r="D1584" t="str">
        <f>VLOOKUP(LEFT(C1584,3),Ref!$S$2:$T$4,2,FALSE)</f>
        <v>Dry</v>
      </c>
      <c r="E1584" t="str">
        <f t="shared" si="24"/>
        <v>By W and D</v>
      </c>
      <c r="F1584" t="str">
        <f>VLOOKUP(MID(C1584,4,10),Ref!$B$2:$E$19,4,FALSE)</f>
        <v>Nitrogen</v>
      </c>
      <c r="G1584" s="1">
        <v>4690.5600000000004</v>
      </c>
      <c r="H1584" s="1">
        <f>VLOOKUP(MID(C1584,4,10),Ref!$B$2:$D$19,3,FALSE)*G1584</f>
        <v>1042.3466666666668</v>
      </c>
    </row>
    <row r="1585" spans="1:8" x14ac:dyDescent="0.25">
      <c r="A1585" t="s">
        <v>292</v>
      </c>
      <c r="B1585" t="str">
        <f>VLOOKUP(A1585,Ref!$L$2:$O$194,4,FALSE)</f>
        <v>Isle Royale National Park (New)</v>
      </c>
      <c r="C1585" t="s">
        <v>572</v>
      </c>
      <c r="D1585" t="str">
        <f>VLOOKUP(LEFT(C1585,3),Ref!$S$2:$T$4,2,FALSE)</f>
        <v>Dry</v>
      </c>
      <c r="E1585" t="str">
        <f t="shared" si="24"/>
        <v>By W and D</v>
      </c>
      <c r="F1585" t="str">
        <f>VLOOKUP(MID(C1585,4,10),Ref!$B$2:$E$19,4,FALSE)</f>
        <v>Nitrogen</v>
      </c>
      <c r="G1585" s="1">
        <v>2.5885099999999999</v>
      </c>
      <c r="H1585" s="1">
        <f>VLOOKUP(MID(C1585,4,10),Ref!$B$2:$D$19,3,FALSE)*G1585</f>
        <v>0.77104553191489356</v>
      </c>
    </row>
    <row r="1586" spans="1:8" x14ac:dyDescent="0.25">
      <c r="A1586" t="s">
        <v>292</v>
      </c>
      <c r="B1586" t="str">
        <f>VLOOKUP(A1586,Ref!$L$2:$O$194,4,FALSE)</f>
        <v>Isle Royale National Park (New)</v>
      </c>
      <c r="C1586" t="s">
        <v>573</v>
      </c>
      <c r="D1586" t="str">
        <f>VLOOKUP(LEFT(C1586,3),Ref!$S$2:$T$4,2,FALSE)</f>
        <v>Dry</v>
      </c>
      <c r="E1586" t="str">
        <f t="shared" si="24"/>
        <v>By W and D</v>
      </c>
      <c r="F1586" t="str">
        <f>VLOOKUP(MID(C1586,4,10),Ref!$B$2:$E$19,4,FALSE)</f>
        <v>Nitrogen</v>
      </c>
      <c r="G1586" s="1">
        <v>643.79999999999995</v>
      </c>
      <c r="H1586" s="1">
        <f>VLOOKUP(MID(C1586,4,10),Ref!$B$2:$D$19,3,FALSE)*G1586</f>
        <v>74.489256198347107</v>
      </c>
    </row>
    <row r="1587" spans="1:8" x14ac:dyDescent="0.25">
      <c r="A1587" t="s">
        <v>292</v>
      </c>
      <c r="B1587" t="str">
        <f>VLOOKUP(A1587,Ref!$L$2:$O$194,4,FALSE)</f>
        <v>Isle Royale National Park (New)</v>
      </c>
      <c r="C1587" t="s">
        <v>574</v>
      </c>
      <c r="D1587" t="str">
        <f>VLOOKUP(LEFT(C1587,3),Ref!$S$2:$T$4,2,FALSE)</f>
        <v>Dry</v>
      </c>
      <c r="E1587" t="str">
        <f t="shared" si="24"/>
        <v>By W and D</v>
      </c>
      <c r="F1587" t="str">
        <f>VLOOKUP(MID(C1587,4,10),Ref!$B$2:$E$19,4,FALSE)</f>
        <v>Nitrogen</v>
      </c>
      <c r="G1587" s="1">
        <v>320.19</v>
      </c>
      <c r="H1587" s="1">
        <f>VLOOKUP(MID(C1587,4,10),Ref!$B$2:$D$19,3,FALSE)*G1587</f>
        <v>33.204888888888888</v>
      </c>
    </row>
    <row r="1588" spans="1:8" x14ac:dyDescent="0.25">
      <c r="A1588" t="s">
        <v>292</v>
      </c>
      <c r="B1588" t="str">
        <f>VLOOKUP(A1588,Ref!$L$2:$O$194,4,FALSE)</f>
        <v>Isle Royale National Park (New)</v>
      </c>
      <c r="C1588" t="s">
        <v>575</v>
      </c>
      <c r="D1588" t="str">
        <f>VLOOKUP(LEFT(C1588,3),Ref!$S$2:$T$4,2,FALSE)</f>
        <v>Dry</v>
      </c>
      <c r="E1588" t="str">
        <f t="shared" si="24"/>
        <v>By W and D</v>
      </c>
      <c r="F1588" t="str">
        <f>VLOOKUP(MID(C1588,4,10),Ref!$B$2:$E$19,4,FALSE)</f>
        <v>Nitrogen</v>
      </c>
      <c r="G1588" s="1">
        <v>912.15499999999997</v>
      </c>
      <c r="H1588" s="1">
        <f>VLOOKUP(MID(C1588,4,10),Ref!$B$2:$D$19,3,FALSE)*G1588</f>
        <v>107.31235294117647</v>
      </c>
    </row>
    <row r="1589" spans="1:8" x14ac:dyDescent="0.25">
      <c r="A1589" t="s">
        <v>292</v>
      </c>
      <c r="B1589" t="str">
        <f>VLOOKUP(A1589,Ref!$L$2:$O$194,4,FALSE)</f>
        <v>Isle Royale National Park (New)</v>
      </c>
      <c r="C1589" t="s">
        <v>576</v>
      </c>
      <c r="D1589" t="str">
        <f>VLOOKUP(LEFT(C1589,3),Ref!$S$2:$T$4,2,FALSE)</f>
        <v>Dry</v>
      </c>
      <c r="E1589" t="str">
        <f t="shared" si="24"/>
        <v>By W and D</v>
      </c>
      <c r="F1589" t="str">
        <f>VLOOKUP(MID(C1589,4,10),Ref!$B$2:$E$19,4,FALSE)</f>
        <v>Nitrogen</v>
      </c>
      <c r="G1589" s="1">
        <v>3.3609900000000001</v>
      </c>
      <c r="H1589" s="1">
        <f>VLOOKUP(MID(C1589,4,10),Ref!$B$2:$D$19,3,FALSE)*G1589</f>
        <v>0.59561848101265824</v>
      </c>
    </row>
    <row r="1590" spans="1:8" x14ac:dyDescent="0.25">
      <c r="A1590" t="s">
        <v>292</v>
      </c>
      <c r="B1590" t="str">
        <f>VLOOKUP(A1590,Ref!$L$2:$O$194,4,FALSE)</f>
        <v>Isle Royale National Park (New)</v>
      </c>
      <c r="C1590" t="s">
        <v>577</v>
      </c>
      <c r="D1590" t="str">
        <f>VLOOKUP(LEFT(C1590,3),Ref!$S$2:$T$4,2,FALSE)</f>
        <v>Dry</v>
      </c>
      <c r="E1590" t="str">
        <f t="shared" si="24"/>
        <v>By W and D</v>
      </c>
      <c r="F1590" t="str">
        <f>VLOOKUP(MID(C1590,4,10),Ref!$B$2:$E$19,4,FALSE)</f>
        <v>Nitrogen</v>
      </c>
      <c r="G1590" s="1">
        <v>293.96100000000001</v>
      </c>
      <c r="H1590" s="1">
        <f>VLOOKUP(MID(C1590,4,10),Ref!$B$2:$D$19,3,FALSE)*G1590</f>
        <v>242.0855294117647</v>
      </c>
    </row>
    <row r="1591" spans="1:8" x14ac:dyDescent="0.25">
      <c r="A1591" t="s">
        <v>292</v>
      </c>
      <c r="B1591" t="str">
        <f>VLOOKUP(A1591,Ref!$L$2:$O$194,4,FALSE)</f>
        <v>Isle Royale National Park (New)</v>
      </c>
      <c r="C1591" t="s">
        <v>578</v>
      </c>
      <c r="D1591" t="str">
        <f>VLOOKUP(LEFT(C1591,3),Ref!$S$2:$T$4,2,FALSE)</f>
        <v>Dry</v>
      </c>
      <c r="E1591" t="str">
        <f t="shared" si="24"/>
        <v>By W and D</v>
      </c>
      <c r="F1591" t="str">
        <f>VLOOKUP(MID(C1591,4,10),Ref!$B$2:$E$19,4,FALSE)</f>
        <v>Nitrogen</v>
      </c>
      <c r="G1591" s="1">
        <v>161.227</v>
      </c>
      <c r="H1591" s="1">
        <f>VLOOKUP(MID(C1591,4,10),Ref!$B$2:$D$19,3,FALSE)*G1591</f>
        <v>36.40609677419355</v>
      </c>
    </row>
    <row r="1592" spans="1:8" x14ac:dyDescent="0.25">
      <c r="A1592" t="s">
        <v>292</v>
      </c>
      <c r="B1592" t="str">
        <f>VLOOKUP(A1592,Ref!$L$2:$O$194,4,FALSE)</f>
        <v>Isle Royale National Park (New)</v>
      </c>
      <c r="C1592" t="s">
        <v>579</v>
      </c>
      <c r="D1592" t="str">
        <f>VLOOKUP(LEFT(C1592,3),Ref!$S$2:$T$4,2,FALSE)</f>
        <v>Dry</v>
      </c>
      <c r="E1592" t="str">
        <f t="shared" si="24"/>
        <v>By W and D</v>
      </c>
      <c r="F1592" t="str">
        <f>VLOOKUP(MID(C1592,4,10),Ref!$B$2:$E$19,4,FALSE)</f>
        <v>Nitrogen</v>
      </c>
      <c r="G1592" s="1">
        <v>171.82</v>
      </c>
      <c r="H1592" s="1">
        <f>VLOOKUP(MID(C1592,4,10),Ref!$B$2:$D$19,3,FALSE)*G1592</f>
        <v>133.63777777777779</v>
      </c>
    </row>
    <row r="1593" spans="1:8" x14ac:dyDescent="0.25">
      <c r="A1593" t="s">
        <v>292</v>
      </c>
      <c r="B1593" t="str">
        <f>VLOOKUP(A1593,Ref!$L$2:$O$194,4,FALSE)</f>
        <v>Isle Royale National Park (New)</v>
      </c>
      <c r="C1593" t="s">
        <v>580</v>
      </c>
      <c r="D1593" t="str">
        <f>VLOOKUP(LEFT(C1593,3),Ref!$S$2:$T$4,2,FALSE)</f>
        <v>Wet</v>
      </c>
      <c r="E1593" t="str">
        <f t="shared" si="24"/>
        <v>By W and D</v>
      </c>
      <c r="F1593" t="str">
        <f>VLOOKUP(MID(C1593,4,10),Ref!$B$2:$E$19,4,FALSE)</f>
        <v>Nitrogen</v>
      </c>
      <c r="G1593" s="1">
        <v>2.7376100000000001E-6</v>
      </c>
      <c r="H1593" s="1">
        <f>VLOOKUP(MID(C1593,4,10),Ref!$B$2:$D$19,3,FALSE)*G1593</f>
        <v>1.2775513333333333E-6</v>
      </c>
    </row>
    <row r="1594" spans="1:8" x14ac:dyDescent="0.25">
      <c r="A1594" t="s">
        <v>292</v>
      </c>
      <c r="B1594" t="str">
        <f>VLOOKUP(A1594,Ref!$L$2:$O$194,4,FALSE)</f>
        <v>Isle Royale National Park (New)</v>
      </c>
      <c r="C1594" t="s">
        <v>581</v>
      </c>
      <c r="D1594" t="str">
        <f>VLOOKUP(LEFT(C1594,3),Ref!$S$2:$T$4,2,FALSE)</f>
        <v>Wet</v>
      </c>
      <c r="E1594" t="str">
        <f t="shared" si="24"/>
        <v>By W and D</v>
      </c>
      <c r="F1594" t="str">
        <f>VLOOKUP(MID(C1594,4,10),Ref!$B$2:$E$19,4,FALSE)</f>
        <v>Nitrogen</v>
      </c>
      <c r="G1594" s="1">
        <v>2.93632E-4</v>
      </c>
      <c r="H1594" s="1">
        <f>VLOOKUP(MID(C1594,4,10),Ref!$B$2:$D$19,3,FALSE)*G1594</f>
        <v>8.9366260869565219E-5</v>
      </c>
    </row>
    <row r="1595" spans="1:8" x14ac:dyDescent="0.25">
      <c r="A1595" t="s">
        <v>292</v>
      </c>
      <c r="B1595" t="str">
        <f>VLOOKUP(A1595,Ref!$L$2:$O$194,4,FALSE)</f>
        <v>Isle Royale National Park (New)</v>
      </c>
      <c r="C1595" t="s">
        <v>582</v>
      </c>
      <c r="D1595" t="str">
        <f>VLOOKUP(LEFT(C1595,3),Ref!$S$2:$T$4,2,FALSE)</f>
        <v>Wet</v>
      </c>
      <c r="E1595" t="str">
        <f t="shared" si="24"/>
        <v>By W and D</v>
      </c>
      <c r="F1595" t="str">
        <f>VLOOKUP(MID(C1595,4,10),Ref!$B$2:$E$19,4,FALSE)</f>
        <v>Nitrogen</v>
      </c>
      <c r="G1595" s="1">
        <v>4.6597099999999996</v>
      </c>
      <c r="H1595" s="1">
        <f>VLOOKUP(MID(C1595,4,10),Ref!$B$2:$D$19,3,FALSE)*G1595</f>
        <v>1.0521925806451611</v>
      </c>
    </row>
    <row r="1596" spans="1:8" x14ac:dyDescent="0.25">
      <c r="A1596" t="s">
        <v>292</v>
      </c>
      <c r="B1596" t="str">
        <f>VLOOKUP(A1596,Ref!$L$2:$O$194,4,FALSE)</f>
        <v>Isle Royale National Park (New)</v>
      </c>
      <c r="C1596" t="s">
        <v>583</v>
      </c>
      <c r="D1596" t="str">
        <f>VLOOKUP(LEFT(C1596,3),Ref!$S$2:$T$4,2,FALSE)</f>
        <v>Wet</v>
      </c>
      <c r="E1596" t="str">
        <f t="shared" si="24"/>
        <v>By W and D</v>
      </c>
      <c r="F1596" t="str">
        <f>VLOOKUP(MID(C1596,4,10),Ref!$B$2:$E$19,4,FALSE)</f>
        <v>Nitrogen</v>
      </c>
      <c r="G1596" s="1">
        <v>7.1261000000000001</v>
      </c>
      <c r="H1596" s="1">
        <f>VLOOKUP(MID(C1596,4,10),Ref!$B$2:$D$19,3,FALSE)*G1596</f>
        <v>1.8475074074074074</v>
      </c>
    </row>
    <row r="1597" spans="1:8" x14ac:dyDescent="0.25">
      <c r="A1597" t="s">
        <v>292</v>
      </c>
      <c r="B1597" t="str">
        <f>VLOOKUP(A1597,Ref!$L$2:$O$194,4,FALSE)</f>
        <v>Isle Royale National Park (New)</v>
      </c>
      <c r="C1597" t="s">
        <v>584</v>
      </c>
      <c r="D1597" t="str">
        <f>VLOOKUP(LEFT(C1597,3),Ref!$S$2:$T$4,2,FALSE)</f>
        <v>Wet</v>
      </c>
      <c r="E1597" t="str">
        <f t="shared" si="24"/>
        <v>By W and D</v>
      </c>
      <c r="F1597" t="str">
        <f>VLOOKUP(MID(C1597,4,10),Ref!$B$2:$E$19,4,FALSE)</f>
        <v>Nitrogen</v>
      </c>
      <c r="G1597" s="1">
        <v>3813.28</v>
      </c>
      <c r="H1597" s="1">
        <f>VLOOKUP(MID(C1597,4,10),Ref!$B$2:$D$19,3,FALSE)*G1597</f>
        <v>847.39555555555557</v>
      </c>
    </row>
    <row r="1598" spans="1:8" x14ac:dyDescent="0.25">
      <c r="A1598" t="s">
        <v>292</v>
      </c>
      <c r="B1598" t="str">
        <f>VLOOKUP(A1598,Ref!$L$2:$O$194,4,FALSE)</f>
        <v>Isle Royale National Park (New)</v>
      </c>
      <c r="C1598" t="s">
        <v>585</v>
      </c>
      <c r="D1598" t="str">
        <f>VLOOKUP(LEFT(C1598,3),Ref!$S$2:$T$4,2,FALSE)</f>
        <v>Wet</v>
      </c>
      <c r="E1598" t="str">
        <f t="shared" si="24"/>
        <v>By W and D</v>
      </c>
      <c r="F1598" t="str">
        <f>VLOOKUP(MID(C1598,4,10),Ref!$B$2:$E$19,4,FALSE)</f>
        <v>Nitrogen</v>
      </c>
      <c r="G1598" s="1">
        <v>6.0499899999999999E-3</v>
      </c>
      <c r="H1598" s="1">
        <f>VLOOKUP(MID(C1598,4,10),Ref!$B$2:$D$19,3,FALSE)*G1598</f>
        <v>1.8021246808510637E-3</v>
      </c>
    </row>
    <row r="1599" spans="1:8" x14ac:dyDescent="0.25">
      <c r="A1599" t="s">
        <v>292</v>
      </c>
      <c r="B1599" t="str">
        <f>VLOOKUP(A1599,Ref!$L$2:$O$194,4,FALSE)</f>
        <v>Isle Royale National Park (New)</v>
      </c>
      <c r="C1599" t="s">
        <v>586</v>
      </c>
      <c r="D1599" t="str">
        <f>VLOOKUP(LEFT(C1599,3),Ref!$S$2:$T$4,2,FALSE)</f>
        <v>Wet</v>
      </c>
      <c r="E1599" t="str">
        <f t="shared" si="24"/>
        <v>By W and D</v>
      </c>
      <c r="F1599" t="str">
        <f>VLOOKUP(MID(C1599,4,10),Ref!$B$2:$E$19,4,FALSE)</f>
        <v>Nitrogen</v>
      </c>
      <c r="G1599" s="1">
        <v>0.72868699999999997</v>
      </c>
      <c r="H1599" s="1">
        <f>VLOOKUP(MID(C1599,4,10),Ref!$B$2:$D$19,3,FALSE)*G1599</f>
        <v>8.4310892561983472E-2</v>
      </c>
    </row>
    <row r="1600" spans="1:8" x14ac:dyDescent="0.25">
      <c r="A1600" t="s">
        <v>292</v>
      </c>
      <c r="B1600" t="str">
        <f>VLOOKUP(A1600,Ref!$L$2:$O$194,4,FALSE)</f>
        <v>Isle Royale National Park (New)</v>
      </c>
      <c r="C1600" t="s">
        <v>587</v>
      </c>
      <c r="D1600" t="str">
        <f>VLOOKUP(LEFT(C1600,3),Ref!$S$2:$T$4,2,FALSE)</f>
        <v>Wet</v>
      </c>
      <c r="E1600" t="str">
        <f t="shared" si="24"/>
        <v>By W and D</v>
      </c>
      <c r="F1600" t="str">
        <f>VLOOKUP(MID(C1600,4,10),Ref!$B$2:$E$19,4,FALSE)</f>
        <v>Nitrogen</v>
      </c>
      <c r="G1600" s="1">
        <v>0.36711899999999997</v>
      </c>
      <c r="H1600" s="1">
        <f>VLOOKUP(MID(C1600,4,10),Ref!$B$2:$D$19,3,FALSE)*G1600</f>
        <v>3.8071599999999997E-2</v>
      </c>
    </row>
    <row r="1601" spans="1:8" x14ac:dyDescent="0.25">
      <c r="A1601" t="s">
        <v>292</v>
      </c>
      <c r="B1601" t="str">
        <f>VLOOKUP(A1601,Ref!$L$2:$O$194,4,FALSE)</f>
        <v>Isle Royale National Park (New)</v>
      </c>
      <c r="C1601" t="s">
        <v>588</v>
      </c>
      <c r="D1601" t="str">
        <f>VLOOKUP(LEFT(C1601,3),Ref!$S$2:$T$4,2,FALSE)</f>
        <v>Wet</v>
      </c>
      <c r="E1601" t="str">
        <f t="shared" si="24"/>
        <v>By W and D</v>
      </c>
      <c r="F1601" t="str">
        <f>VLOOKUP(MID(C1601,4,10),Ref!$B$2:$E$19,4,FALSE)</f>
        <v>Nitrogen</v>
      </c>
      <c r="G1601" s="1">
        <v>515.53200000000004</v>
      </c>
      <c r="H1601" s="1">
        <f>VLOOKUP(MID(C1601,4,10),Ref!$B$2:$D$19,3,FALSE)*G1601</f>
        <v>60.650823529411767</v>
      </c>
    </row>
    <row r="1602" spans="1:8" x14ac:dyDescent="0.25">
      <c r="A1602" t="s">
        <v>292</v>
      </c>
      <c r="B1602" t="str">
        <f>VLOOKUP(A1602,Ref!$L$2:$O$194,4,FALSE)</f>
        <v>Isle Royale National Park (New)</v>
      </c>
      <c r="C1602" t="s">
        <v>589</v>
      </c>
      <c r="D1602" t="str">
        <f>VLOOKUP(LEFT(C1602,3),Ref!$S$2:$T$4,2,FALSE)</f>
        <v>Wet</v>
      </c>
      <c r="E1602" t="str">
        <f t="shared" si="24"/>
        <v>By W and D</v>
      </c>
      <c r="F1602" t="str">
        <f>VLOOKUP(MID(C1602,4,10),Ref!$B$2:$E$19,4,FALSE)</f>
        <v>Nitrogen</v>
      </c>
      <c r="G1602" s="1">
        <v>1.2475000000000001</v>
      </c>
      <c r="H1602" s="1">
        <f>VLOOKUP(MID(C1602,4,10),Ref!$B$2:$D$19,3,FALSE)*G1602</f>
        <v>0.22107594936708863</v>
      </c>
    </row>
    <row r="1603" spans="1:8" x14ac:dyDescent="0.25">
      <c r="A1603" t="s">
        <v>292</v>
      </c>
      <c r="B1603" t="str">
        <f>VLOOKUP(A1603,Ref!$L$2:$O$194,4,FALSE)</f>
        <v>Isle Royale National Park (New)</v>
      </c>
      <c r="C1603" t="s">
        <v>590</v>
      </c>
      <c r="D1603" t="str">
        <f>VLOOKUP(LEFT(C1603,3),Ref!$S$2:$T$4,2,FALSE)</f>
        <v>Wet</v>
      </c>
      <c r="E1603" t="str">
        <f t="shared" ref="E1603:E1666" si="25">IF(OR(D1603="Dry",D1603="Wet"),"By W and D","Total")</f>
        <v>By W and D</v>
      </c>
      <c r="F1603" t="str">
        <f>VLOOKUP(MID(C1603,4,10),Ref!$B$2:$E$19,4,FALSE)</f>
        <v>Nitrogen</v>
      </c>
      <c r="G1603" s="1">
        <v>112.32299999999999</v>
      </c>
      <c r="H1603" s="1">
        <f>VLOOKUP(MID(C1603,4,10),Ref!$B$2:$D$19,3,FALSE)*G1603</f>
        <v>92.501294117647049</v>
      </c>
    </row>
    <row r="1604" spans="1:8" x14ac:dyDescent="0.25">
      <c r="A1604" t="s">
        <v>292</v>
      </c>
      <c r="B1604" t="str">
        <f>VLOOKUP(A1604,Ref!$L$2:$O$194,4,FALSE)</f>
        <v>Isle Royale National Park (New)</v>
      </c>
      <c r="C1604" t="s">
        <v>591</v>
      </c>
      <c r="D1604" t="str">
        <f>VLOOKUP(LEFT(C1604,3),Ref!$S$2:$T$4,2,FALSE)</f>
        <v>Wet</v>
      </c>
      <c r="E1604" t="str">
        <f t="shared" si="25"/>
        <v>By W and D</v>
      </c>
      <c r="F1604" t="str">
        <f>VLOOKUP(MID(C1604,4,10),Ref!$B$2:$E$19,4,FALSE)</f>
        <v>Nitrogen</v>
      </c>
      <c r="G1604" s="1">
        <v>624.67600000000004</v>
      </c>
      <c r="H1604" s="1">
        <f>VLOOKUP(MID(C1604,4,10),Ref!$B$2:$D$19,3,FALSE)*G1604</f>
        <v>141.05587096774195</v>
      </c>
    </row>
    <row r="1605" spans="1:8" x14ac:dyDescent="0.25">
      <c r="A1605" t="s">
        <v>292</v>
      </c>
      <c r="B1605" t="str">
        <f>VLOOKUP(A1605,Ref!$L$2:$O$194,4,FALSE)</f>
        <v>Isle Royale National Park (New)</v>
      </c>
      <c r="C1605" t="s">
        <v>592</v>
      </c>
      <c r="D1605" t="str">
        <f>VLOOKUP(LEFT(C1605,3),Ref!$S$2:$T$4,2,FALSE)</f>
        <v>Wet</v>
      </c>
      <c r="E1605" t="str">
        <f t="shared" si="25"/>
        <v>By W and D</v>
      </c>
      <c r="F1605" t="str">
        <f>VLOOKUP(MID(C1605,4,10),Ref!$B$2:$E$19,4,FALSE)</f>
        <v>Nitrogen</v>
      </c>
      <c r="G1605" s="1">
        <v>1011.08</v>
      </c>
      <c r="H1605" s="1">
        <f>VLOOKUP(MID(C1605,4,10),Ref!$B$2:$D$19,3,FALSE)*G1605</f>
        <v>786.39555555555557</v>
      </c>
    </row>
    <row r="1606" spans="1:8" x14ac:dyDescent="0.25">
      <c r="A1606" t="s">
        <v>292</v>
      </c>
      <c r="B1606" t="str">
        <f>VLOOKUP(A1606,Ref!$L$2:$O$194,4,FALSE)</f>
        <v>Isle Royale National Park (New)</v>
      </c>
      <c r="C1606" t="s">
        <v>593</v>
      </c>
      <c r="D1606" t="str">
        <f>VLOOKUP(LEFT(C1606,3),Ref!$S$2:$T$4,2,FALSE)</f>
        <v>Total (Dry+Wet)</v>
      </c>
      <c r="E1606" t="str">
        <f t="shared" si="25"/>
        <v>Total</v>
      </c>
      <c r="F1606" t="str">
        <f>VLOOKUP(MID(C1606,4,10),Ref!$B$2:$E$19,4,FALSE)</f>
        <v>Nitrogen</v>
      </c>
      <c r="G1606" s="1">
        <v>19.056000000000001</v>
      </c>
      <c r="H1606" s="1">
        <f>VLOOKUP(MID(C1606,4,10),Ref!$B$2:$D$19,3,FALSE)*G1606</f>
        <v>8.8928000000000011</v>
      </c>
    </row>
    <row r="1607" spans="1:8" x14ac:dyDescent="0.25">
      <c r="A1607" t="s">
        <v>292</v>
      </c>
      <c r="B1607" t="str">
        <f>VLOOKUP(A1607,Ref!$L$2:$O$194,4,FALSE)</f>
        <v>Isle Royale National Park (New)</v>
      </c>
      <c r="C1607" t="s">
        <v>594</v>
      </c>
      <c r="D1607" t="str">
        <f>VLOOKUP(LEFT(C1607,3),Ref!$S$2:$T$4,2,FALSE)</f>
        <v>Total (Dry+Wet)</v>
      </c>
      <c r="E1607" t="str">
        <f t="shared" si="25"/>
        <v>Total</v>
      </c>
      <c r="F1607" t="str">
        <f>VLOOKUP(MID(C1607,4,10),Ref!$B$2:$E$19,4,FALSE)</f>
        <v>Nitrogen</v>
      </c>
      <c r="G1607" s="1">
        <v>393.291</v>
      </c>
      <c r="H1607" s="1">
        <f>VLOOKUP(MID(C1607,4,10),Ref!$B$2:$D$19,3,FALSE)*G1607</f>
        <v>119.69726086956523</v>
      </c>
    </row>
    <row r="1608" spans="1:8" x14ac:dyDescent="0.25">
      <c r="A1608" t="s">
        <v>292</v>
      </c>
      <c r="B1608" t="str">
        <f>VLOOKUP(A1608,Ref!$L$2:$O$194,4,FALSE)</f>
        <v>Isle Royale National Park (New)</v>
      </c>
      <c r="C1608" t="s">
        <v>595</v>
      </c>
      <c r="D1608" t="str">
        <f>VLOOKUP(LEFT(C1608,3),Ref!$S$2:$T$4,2,FALSE)</f>
        <v>Total (Dry+Wet)</v>
      </c>
      <c r="E1608" t="str">
        <f t="shared" si="25"/>
        <v>Total</v>
      </c>
      <c r="F1608" t="str">
        <f>VLOOKUP(MID(C1608,4,10),Ref!$B$2:$E$19,4,FALSE)</f>
        <v>Nitrogen</v>
      </c>
      <c r="G1608" s="1">
        <v>10.4117</v>
      </c>
      <c r="H1608" s="1">
        <f>VLOOKUP(MID(C1608,4,10),Ref!$B$2:$D$19,3,FALSE)*G1608</f>
        <v>2.3510290322580643</v>
      </c>
    </row>
    <row r="1609" spans="1:8" x14ac:dyDescent="0.25">
      <c r="A1609" t="s">
        <v>292</v>
      </c>
      <c r="B1609" t="str">
        <f>VLOOKUP(A1609,Ref!$L$2:$O$194,4,FALSE)</f>
        <v>Isle Royale National Park (New)</v>
      </c>
      <c r="C1609" t="s">
        <v>596</v>
      </c>
      <c r="D1609" t="str">
        <f>VLOOKUP(LEFT(C1609,3),Ref!$S$2:$T$4,2,FALSE)</f>
        <v>Total (Dry+Wet)</v>
      </c>
      <c r="E1609" t="str">
        <f t="shared" si="25"/>
        <v>Total</v>
      </c>
      <c r="F1609" t="str">
        <f>VLOOKUP(MID(C1609,4,10),Ref!$B$2:$E$19,4,FALSE)</f>
        <v>Nitrogen</v>
      </c>
      <c r="G1609" s="1">
        <v>66.627600000000001</v>
      </c>
      <c r="H1609" s="1">
        <f>VLOOKUP(MID(C1609,4,10),Ref!$B$2:$D$19,3,FALSE)*G1609</f>
        <v>17.273822222222222</v>
      </c>
    </row>
    <row r="1610" spans="1:8" x14ac:dyDescent="0.25">
      <c r="A1610" t="s">
        <v>292</v>
      </c>
      <c r="B1610" t="str">
        <f>VLOOKUP(A1610,Ref!$L$2:$O$194,4,FALSE)</f>
        <v>Isle Royale National Park (New)</v>
      </c>
      <c r="C1610" t="s">
        <v>597</v>
      </c>
      <c r="D1610" t="str">
        <f>VLOOKUP(LEFT(C1610,3),Ref!$S$2:$T$4,2,FALSE)</f>
        <v>Total (Dry+Wet)</v>
      </c>
      <c r="E1610" t="str">
        <f t="shared" si="25"/>
        <v>Total</v>
      </c>
      <c r="F1610" t="str">
        <f>VLOOKUP(MID(C1610,4,10),Ref!$B$2:$E$19,4,FALSE)</f>
        <v>Nitrogen</v>
      </c>
      <c r="G1610" s="1">
        <v>8503.82</v>
      </c>
      <c r="H1610" s="1">
        <f>VLOOKUP(MID(C1610,4,10),Ref!$B$2:$D$19,3,FALSE)*G1610</f>
        <v>1889.7377777777776</v>
      </c>
    </row>
    <row r="1611" spans="1:8" x14ac:dyDescent="0.25">
      <c r="A1611" t="s">
        <v>292</v>
      </c>
      <c r="B1611" t="str">
        <f>VLOOKUP(A1611,Ref!$L$2:$O$194,4,FALSE)</f>
        <v>Isle Royale National Park (New)</v>
      </c>
      <c r="C1611" t="s">
        <v>598</v>
      </c>
      <c r="D1611" t="str">
        <f>VLOOKUP(LEFT(C1611,3),Ref!$S$2:$T$4,2,FALSE)</f>
        <v>Total (Dry+Wet)</v>
      </c>
      <c r="E1611" t="str">
        <f t="shared" si="25"/>
        <v>Total</v>
      </c>
      <c r="F1611" t="str">
        <f>VLOOKUP(MID(C1611,4,10),Ref!$B$2:$E$19,4,FALSE)</f>
        <v>Nitrogen</v>
      </c>
      <c r="G1611" s="1">
        <v>2.59456</v>
      </c>
      <c r="H1611" s="1">
        <f>VLOOKUP(MID(C1611,4,10),Ref!$B$2:$D$19,3,FALSE)*G1611</f>
        <v>0.77284765957446799</v>
      </c>
    </row>
    <row r="1612" spans="1:8" x14ac:dyDescent="0.25">
      <c r="A1612" t="s">
        <v>292</v>
      </c>
      <c r="B1612" t="str">
        <f>VLOOKUP(A1612,Ref!$L$2:$O$194,4,FALSE)</f>
        <v>Isle Royale National Park (New)</v>
      </c>
      <c r="C1612" t="s">
        <v>599</v>
      </c>
      <c r="D1612" t="str">
        <f>VLOOKUP(LEFT(C1612,3),Ref!$S$2:$T$4,2,FALSE)</f>
        <v>Total (Dry+Wet)</v>
      </c>
      <c r="E1612" t="str">
        <f t="shared" si="25"/>
        <v>Total</v>
      </c>
      <c r="F1612" t="str">
        <f>VLOOKUP(MID(C1612,4,10),Ref!$B$2:$E$19,4,FALSE)</f>
        <v>Nitrogen</v>
      </c>
      <c r="G1612" s="1">
        <v>644.529</v>
      </c>
      <c r="H1612" s="1">
        <f>VLOOKUP(MID(C1612,4,10),Ref!$B$2:$D$19,3,FALSE)*G1612</f>
        <v>74.573603305785127</v>
      </c>
    </row>
    <row r="1613" spans="1:8" x14ac:dyDescent="0.25">
      <c r="A1613" t="s">
        <v>292</v>
      </c>
      <c r="B1613" t="str">
        <f>VLOOKUP(A1613,Ref!$L$2:$O$194,4,FALSE)</f>
        <v>Isle Royale National Park (New)</v>
      </c>
      <c r="C1613" t="s">
        <v>600</v>
      </c>
      <c r="D1613" t="str">
        <f>VLOOKUP(LEFT(C1613,3),Ref!$S$2:$T$4,2,FALSE)</f>
        <v>Total (Dry+Wet)</v>
      </c>
      <c r="E1613" t="str">
        <f t="shared" si="25"/>
        <v>Total</v>
      </c>
      <c r="F1613" t="str">
        <f>VLOOKUP(MID(C1613,4,10),Ref!$B$2:$E$19,4,FALSE)</f>
        <v>Nitrogen</v>
      </c>
      <c r="G1613" s="1">
        <v>320.55799999999999</v>
      </c>
      <c r="H1613" s="1">
        <f>VLOOKUP(MID(C1613,4,10),Ref!$B$2:$D$19,3,FALSE)*G1613</f>
        <v>33.243051851851853</v>
      </c>
    </row>
    <row r="1614" spans="1:8" x14ac:dyDescent="0.25">
      <c r="A1614" t="s">
        <v>292</v>
      </c>
      <c r="B1614" t="str">
        <f>VLOOKUP(A1614,Ref!$L$2:$O$194,4,FALSE)</f>
        <v>Isle Royale National Park (New)</v>
      </c>
      <c r="C1614" t="s">
        <v>601</v>
      </c>
      <c r="D1614" t="str">
        <f>VLOOKUP(LEFT(C1614,3),Ref!$S$2:$T$4,2,FALSE)</f>
        <v>Total (Dry+Wet)</v>
      </c>
      <c r="E1614" t="str">
        <f t="shared" si="25"/>
        <v>Total</v>
      </c>
      <c r="F1614" t="str">
        <f>VLOOKUP(MID(C1614,4,10),Ref!$B$2:$E$19,4,FALSE)</f>
        <v>Nitrogen</v>
      </c>
      <c r="G1614" s="1">
        <v>1427.69</v>
      </c>
      <c r="H1614" s="1">
        <f>VLOOKUP(MID(C1614,4,10),Ref!$B$2:$D$19,3,FALSE)*G1614</f>
        <v>167.96352941176471</v>
      </c>
    </row>
    <row r="1615" spans="1:8" x14ac:dyDescent="0.25">
      <c r="A1615" t="s">
        <v>292</v>
      </c>
      <c r="B1615" t="str">
        <f>VLOOKUP(A1615,Ref!$L$2:$O$194,4,FALSE)</f>
        <v>Isle Royale National Park (New)</v>
      </c>
      <c r="C1615" t="s">
        <v>602</v>
      </c>
      <c r="D1615" t="str">
        <f>VLOOKUP(LEFT(C1615,3),Ref!$S$2:$T$4,2,FALSE)</f>
        <v>Total (Dry+Wet)</v>
      </c>
      <c r="E1615" t="str">
        <f t="shared" si="25"/>
        <v>Total</v>
      </c>
      <c r="F1615" t="str">
        <f>VLOOKUP(MID(C1615,4,10),Ref!$B$2:$E$19,4,FALSE)</f>
        <v>Nitrogen</v>
      </c>
      <c r="G1615" s="1">
        <v>4.6084899999999998</v>
      </c>
      <c r="H1615" s="1">
        <f>VLOOKUP(MID(C1615,4,10),Ref!$B$2:$D$19,3,FALSE)*G1615</f>
        <v>0.81669443037974676</v>
      </c>
    </row>
    <row r="1616" spans="1:8" x14ac:dyDescent="0.25">
      <c r="A1616" t="s">
        <v>292</v>
      </c>
      <c r="B1616" t="str">
        <f>VLOOKUP(A1616,Ref!$L$2:$O$194,4,FALSE)</f>
        <v>Isle Royale National Park (New)</v>
      </c>
      <c r="C1616" t="s">
        <v>603</v>
      </c>
      <c r="D1616" t="str">
        <f>VLOOKUP(LEFT(C1616,3),Ref!$S$2:$T$4,2,FALSE)</f>
        <v>Total (Dry+Wet)</v>
      </c>
      <c r="E1616" t="str">
        <f t="shared" si="25"/>
        <v>Total</v>
      </c>
      <c r="F1616" t="str">
        <f>VLOOKUP(MID(C1616,4,10),Ref!$B$2:$E$19,4,FALSE)</f>
        <v>Nitrogen</v>
      </c>
      <c r="G1616" s="1">
        <v>406.28399999999999</v>
      </c>
      <c r="H1616" s="1">
        <f>VLOOKUP(MID(C1616,4,10),Ref!$B$2:$D$19,3,FALSE)*G1616</f>
        <v>334.58682352941173</v>
      </c>
    </row>
    <row r="1617" spans="1:8" x14ac:dyDescent="0.25">
      <c r="A1617" t="s">
        <v>292</v>
      </c>
      <c r="B1617" t="str">
        <f>VLOOKUP(A1617,Ref!$L$2:$O$194,4,FALSE)</f>
        <v>Isle Royale National Park (New)</v>
      </c>
      <c r="C1617" t="s">
        <v>604</v>
      </c>
      <c r="D1617" t="str">
        <f>VLOOKUP(LEFT(C1617,3),Ref!$S$2:$T$4,2,FALSE)</f>
        <v>Total (Dry+Wet)</v>
      </c>
      <c r="E1617" t="str">
        <f t="shared" si="25"/>
        <v>Total</v>
      </c>
      <c r="F1617" t="str">
        <f>VLOOKUP(MID(C1617,4,10),Ref!$B$2:$E$19,4,FALSE)</f>
        <v>Nitrogen</v>
      </c>
      <c r="G1617" s="1">
        <v>785.90499999999997</v>
      </c>
      <c r="H1617" s="1">
        <f>VLOOKUP(MID(C1617,4,10),Ref!$B$2:$D$19,3,FALSE)*G1617</f>
        <v>177.46241935483869</v>
      </c>
    </row>
    <row r="1618" spans="1:8" x14ac:dyDescent="0.25">
      <c r="A1618" t="s">
        <v>292</v>
      </c>
      <c r="B1618" t="str">
        <f>VLOOKUP(A1618,Ref!$L$2:$O$194,4,FALSE)</f>
        <v>Isle Royale National Park (New)</v>
      </c>
      <c r="C1618" t="s">
        <v>605</v>
      </c>
      <c r="D1618" t="str">
        <f>VLOOKUP(LEFT(C1618,3),Ref!$S$2:$T$4,2,FALSE)</f>
        <v>Total (Dry+Wet)</v>
      </c>
      <c r="E1618" t="str">
        <f t="shared" si="25"/>
        <v>Total</v>
      </c>
      <c r="F1618" t="str">
        <f>VLOOKUP(MID(C1618,4,10),Ref!$B$2:$E$19,4,FALSE)</f>
        <v>Nitrogen</v>
      </c>
      <c r="G1618" s="1">
        <v>1182.8900000000001</v>
      </c>
      <c r="H1618" s="1">
        <f>VLOOKUP(MID(C1618,4,10),Ref!$B$2:$D$19,3,FALSE)*G1618</f>
        <v>920.02555555555568</v>
      </c>
    </row>
    <row r="1619" spans="1:8" x14ac:dyDescent="0.25">
      <c r="A1619" t="s">
        <v>292</v>
      </c>
      <c r="B1619" t="str">
        <f>VLOOKUP(A1619,Ref!$L$2:$O$194,4,FALSE)</f>
        <v>Isle Royale National Park (New)</v>
      </c>
      <c r="C1619" t="s">
        <v>606</v>
      </c>
      <c r="D1619" t="str">
        <f>VLOOKUP(LEFT(C1619,3),Ref!$S$2:$T$4,2,FALSE)</f>
        <v>Dry</v>
      </c>
      <c r="E1619" t="str">
        <f t="shared" si="25"/>
        <v>By W and D</v>
      </c>
      <c r="F1619" t="str">
        <f>VLOOKUP(MID(C1619,4,10),Ref!$B$2:$E$19,4,FALSE)</f>
        <v>Total Nitrogen</v>
      </c>
      <c r="G1619" s="1">
        <v>1816.17</v>
      </c>
      <c r="H1619" s="1">
        <f>VLOOKUP(MID(C1619,4,10),Ref!$B$2:$D$19,3,FALSE)*G1619</f>
        <v>1816.17</v>
      </c>
    </row>
    <row r="1620" spans="1:8" x14ac:dyDescent="0.25">
      <c r="A1620" t="s">
        <v>292</v>
      </c>
      <c r="B1620" t="str">
        <f>VLOOKUP(A1620,Ref!$L$2:$O$194,4,FALSE)</f>
        <v>Isle Royale National Park (New)</v>
      </c>
      <c r="C1620" t="s">
        <v>607</v>
      </c>
      <c r="D1620" t="str">
        <f>VLOOKUP(LEFT(C1620,3),Ref!$S$2:$T$4,2,FALSE)</f>
        <v>Wet</v>
      </c>
      <c r="E1620" t="str">
        <f t="shared" si="25"/>
        <v>By W and D</v>
      </c>
      <c r="F1620" t="str">
        <f>VLOOKUP(MID(C1620,4,10),Ref!$B$2:$E$19,4,FALSE)</f>
        <v>Total Nitrogen</v>
      </c>
      <c r="G1620" s="1">
        <v>1931.24</v>
      </c>
      <c r="H1620" s="1">
        <f>VLOOKUP(MID(C1620,4,10),Ref!$B$2:$D$19,3,FALSE)*G1620</f>
        <v>1931.24</v>
      </c>
    </row>
    <row r="1621" spans="1:8" x14ac:dyDescent="0.25">
      <c r="A1621" t="s">
        <v>292</v>
      </c>
      <c r="B1621" t="str">
        <f>VLOOKUP(A1621,Ref!$L$2:$O$194,4,FALSE)</f>
        <v>Isle Royale National Park (New)</v>
      </c>
      <c r="C1621" t="s">
        <v>608</v>
      </c>
      <c r="D1621" t="str">
        <f>VLOOKUP(LEFT(C1621,3),Ref!$S$2:$T$4,2,FALSE)</f>
        <v>Total (Dry+Wet)</v>
      </c>
      <c r="E1621" t="str">
        <f t="shared" si="25"/>
        <v>Total</v>
      </c>
      <c r="F1621" t="str">
        <f>VLOOKUP(MID(C1621,4,10),Ref!$B$2:$E$19,4,FALSE)</f>
        <v>Total Nitrogen</v>
      </c>
      <c r="G1621" s="1">
        <v>3747.41</v>
      </c>
      <c r="H1621" s="1">
        <f>VLOOKUP(MID(C1621,4,10),Ref!$B$2:$D$19,3,FALSE)*G1621</f>
        <v>3747.41</v>
      </c>
    </row>
    <row r="1622" spans="1:8" x14ac:dyDescent="0.25">
      <c r="A1622" t="s">
        <v>294</v>
      </c>
      <c r="B1622" t="str">
        <f>VLOOKUP(A1622,Ref!$L$2:$O$194,4,FALSE)</f>
        <v>Isle Royale National Park</v>
      </c>
      <c r="C1622" t="s">
        <v>555</v>
      </c>
      <c r="D1622" t="str">
        <f>VLOOKUP(LEFT(C1622,3),Ref!$S$2:$T$4,2,FALSE)</f>
        <v>Dry</v>
      </c>
      <c r="E1622" t="str">
        <f t="shared" si="25"/>
        <v>By W and D</v>
      </c>
      <c r="F1622" t="str">
        <f>VLOOKUP(MID(C1622,4,10),Ref!$B$2:$E$19,4,FALSE)</f>
        <v>Sulfur</v>
      </c>
      <c r="G1622" s="1">
        <v>1457.55</v>
      </c>
      <c r="H1622" s="1">
        <f>VLOOKUP(MID(C1622,4,10),Ref!$B$2:$D$19,3,FALSE)*G1622</f>
        <v>728.77499999999998</v>
      </c>
    </row>
    <row r="1623" spans="1:8" x14ac:dyDescent="0.25">
      <c r="A1623" t="s">
        <v>294</v>
      </c>
      <c r="B1623" t="str">
        <f>VLOOKUP(A1623,Ref!$L$2:$O$194,4,FALSE)</f>
        <v>Isle Royale National Park</v>
      </c>
      <c r="C1623" t="s">
        <v>556</v>
      </c>
      <c r="D1623" t="str">
        <f>VLOOKUP(LEFT(C1623,3),Ref!$S$2:$T$4,2,FALSE)</f>
        <v>Dry</v>
      </c>
      <c r="E1623" t="str">
        <f t="shared" si="25"/>
        <v>By W and D</v>
      </c>
      <c r="F1623" t="str">
        <f>VLOOKUP(MID(C1623,4,10),Ref!$B$2:$E$19,4,FALSE)</f>
        <v>Sulfur</v>
      </c>
      <c r="G1623" s="1">
        <v>0.310282</v>
      </c>
      <c r="H1623" s="1">
        <f>VLOOKUP(MID(C1623,4,10),Ref!$B$2:$D$19,3,FALSE)*G1623</f>
        <v>0.10131657142857142</v>
      </c>
    </row>
    <row r="1624" spans="1:8" x14ac:dyDescent="0.25">
      <c r="A1624" t="s">
        <v>294</v>
      </c>
      <c r="B1624" t="str">
        <f>VLOOKUP(A1624,Ref!$L$2:$O$194,4,FALSE)</f>
        <v>Isle Royale National Park</v>
      </c>
      <c r="C1624" t="s">
        <v>557</v>
      </c>
      <c r="D1624" t="str">
        <f>VLOOKUP(LEFT(C1624,3),Ref!$S$2:$T$4,2,FALSE)</f>
        <v>Dry</v>
      </c>
      <c r="E1624" t="str">
        <f t="shared" si="25"/>
        <v>By W and D</v>
      </c>
      <c r="F1624" t="str">
        <f>VLOOKUP(MID(C1624,4,10),Ref!$B$2:$E$19,4,FALSE)</f>
        <v>Sulfur</v>
      </c>
      <c r="G1624" s="1">
        <v>362.07799999999997</v>
      </c>
      <c r="H1624" s="1">
        <f>VLOOKUP(MID(C1624,4,10),Ref!$B$2:$D$19,3,FALSE)*G1624</f>
        <v>120.69266666666665</v>
      </c>
    </row>
    <row r="1625" spans="1:8" x14ac:dyDescent="0.25">
      <c r="A1625" t="s">
        <v>294</v>
      </c>
      <c r="B1625" t="str">
        <f>VLOOKUP(A1625,Ref!$L$2:$O$194,4,FALSE)</f>
        <v>Isle Royale National Park</v>
      </c>
      <c r="C1625" t="s">
        <v>558</v>
      </c>
      <c r="D1625" t="str">
        <f>VLOOKUP(LEFT(C1625,3),Ref!$S$2:$T$4,2,FALSE)</f>
        <v>Wet</v>
      </c>
      <c r="E1625" t="str">
        <f t="shared" si="25"/>
        <v>By W and D</v>
      </c>
      <c r="F1625" t="str">
        <f>VLOOKUP(MID(C1625,4,10),Ref!$B$2:$E$19,4,FALSE)</f>
        <v>Sulfur</v>
      </c>
      <c r="G1625" s="1">
        <v>91.453900000000004</v>
      </c>
      <c r="H1625" s="1">
        <f>VLOOKUP(MID(C1625,4,10),Ref!$B$2:$D$19,3,FALSE)*G1625</f>
        <v>45.726950000000002</v>
      </c>
    </row>
    <row r="1626" spans="1:8" x14ac:dyDescent="0.25">
      <c r="A1626" t="s">
        <v>294</v>
      </c>
      <c r="B1626" t="str">
        <f>VLOOKUP(A1626,Ref!$L$2:$O$194,4,FALSE)</f>
        <v>Isle Royale National Park</v>
      </c>
      <c r="C1626" t="s">
        <v>559</v>
      </c>
      <c r="D1626" t="str">
        <f>VLOOKUP(LEFT(C1626,3),Ref!$S$2:$T$4,2,FALSE)</f>
        <v>Wet</v>
      </c>
      <c r="E1626" t="str">
        <f t="shared" si="25"/>
        <v>By W and D</v>
      </c>
      <c r="F1626" t="str">
        <f>VLOOKUP(MID(C1626,4,10),Ref!$B$2:$E$19,4,FALSE)</f>
        <v>Sulfur</v>
      </c>
      <c r="G1626" s="1">
        <v>0.13222500000000001</v>
      </c>
      <c r="H1626" s="1">
        <f>VLOOKUP(MID(C1626,4,10),Ref!$B$2:$D$19,3,FALSE)*G1626</f>
        <v>4.3175510204081634E-2</v>
      </c>
    </row>
    <row r="1627" spans="1:8" x14ac:dyDescent="0.25">
      <c r="A1627" t="s">
        <v>294</v>
      </c>
      <c r="B1627" t="str">
        <f>VLOOKUP(A1627,Ref!$L$2:$O$194,4,FALSE)</f>
        <v>Isle Royale National Park</v>
      </c>
      <c r="C1627" t="s">
        <v>560</v>
      </c>
      <c r="D1627" t="str">
        <f>VLOOKUP(LEFT(C1627,3),Ref!$S$2:$T$4,2,FALSE)</f>
        <v>Wet</v>
      </c>
      <c r="E1627" t="str">
        <f t="shared" si="25"/>
        <v>By W and D</v>
      </c>
      <c r="F1627" t="str">
        <f>VLOOKUP(MID(C1627,4,10),Ref!$B$2:$E$19,4,FALSE)</f>
        <v>Sulfur</v>
      </c>
      <c r="G1627" s="1">
        <v>6152.61</v>
      </c>
      <c r="H1627" s="1">
        <f>VLOOKUP(MID(C1627,4,10),Ref!$B$2:$D$19,3,FALSE)*G1627</f>
        <v>2050.87</v>
      </c>
    </row>
    <row r="1628" spans="1:8" x14ac:dyDescent="0.25">
      <c r="A1628" t="s">
        <v>294</v>
      </c>
      <c r="B1628" t="str">
        <f>VLOOKUP(A1628,Ref!$L$2:$O$194,4,FALSE)</f>
        <v>Isle Royale National Park</v>
      </c>
      <c r="C1628" t="s">
        <v>561</v>
      </c>
      <c r="D1628" t="str">
        <f>VLOOKUP(LEFT(C1628,3),Ref!$S$2:$T$4,2,FALSE)</f>
        <v>Total (Dry+Wet)</v>
      </c>
      <c r="E1628" t="str">
        <f t="shared" si="25"/>
        <v>Total</v>
      </c>
      <c r="F1628" t="str">
        <f>VLOOKUP(MID(C1628,4,10),Ref!$B$2:$E$19,4,FALSE)</f>
        <v>Sulfur</v>
      </c>
      <c r="G1628" s="1">
        <v>1549</v>
      </c>
      <c r="H1628" s="1">
        <f>VLOOKUP(MID(C1628,4,10),Ref!$B$2:$D$19,3,FALSE)*G1628</f>
        <v>774.5</v>
      </c>
    </row>
    <row r="1629" spans="1:8" x14ac:dyDescent="0.25">
      <c r="A1629" t="s">
        <v>294</v>
      </c>
      <c r="B1629" t="str">
        <f>VLOOKUP(A1629,Ref!$L$2:$O$194,4,FALSE)</f>
        <v>Isle Royale National Park</v>
      </c>
      <c r="C1629" t="s">
        <v>562</v>
      </c>
      <c r="D1629" t="str">
        <f>VLOOKUP(LEFT(C1629,3),Ref!$S$2:$T$4,2,FALSE)</f>
        <v>Total (Dry+Wet)</v>
      </c>
      <c r="E1629" t="str">
        <f t="shared" si="25"/>
        <v>Total</v>
      </c>
      <c r="F1629" t="str">
        <f>VLOOKUP(MID(C1629,4,10),Ref!$B$2:$E$19,4,FALSE)</f>
        <v>Sulfur</v>
      </c>
      <c r="G1629" s="1">
        <v>0.44250600000000001</v>
      </c>
      <c r="H1629" s="1">
        <f>VLOOKUP(MID(C1629,4,10),Ref!$B$2:$D$19,3,FALSE)*G1629</f>
        <v>0.14449175510204082</v>
      </c>
    </row>
    <row r="1630" spans="1:8" x14ac:dyDescent="0.25">
      <c r="A1630" t="s">
        <v>294</v>
      </c>
      <c r="B1630" t="str">
        <f>VLOOKUP(A1630,Ref!$L$2:$O$194,4,FALSE)</f>
        <v>Isle Royale National Park</v>
      </c>
      <c r="C1630" t="s">
        <v>563</v>
      </c>
      <c r="D1630" t="str">
        <f>VLOOKUP(LEFT(C1630,3),Ref!$S$2:$T$4,2,FALSE)</f>
        <v>Total (Dry+Wet)</v>
      </c>
      <c r="E1630" t="str">
        <f t="shared" si="25"/>
        <v>Total</v>
      </c>
      <c r="F1630" t="str">
        <f>VLOOKUP(MID(C1630,4,10),Ref!$B$2:$E$19,4,FALSE)</f>
        <v>Sulfur</v>
      </c>
      <c r="G1630" s="1">
        <v>6514.69</v>
      </c>
      <c r="H1630" s="1">
        <f>VLOOKUP(MID(C1630,4,10),Ref!$B$2:$D$19,3,FALSE)*G1630</f>
        <v>2171.563333333333</v>
      </c>
    </row>
    <row r="1631" spans="1:8" x14ac:dyDescent="0.25">
      <c r="A1631" t="s">
        <v>294</v>
      </c>
      <c r="B1631" t="str">
        <f>VLOOKUP(A1631,Ref!$L$2:$O$194,4,FALSE)</f>
        <v>Isle Royale National Park</v>
      </c>
      <c r="C1631" t="s">
        <v>564</v>
      </c>
      <c r="D1631" t="str">
        <f>VLOOKUP(LEFT(C1631,3),Ref!$S$2:$T$4,2,FALSE)</f>
        <v>Dry</v>
      </c>
      <c r="E1631" t="str">
        <f t="shared" si="25"/>
        <v>By W and D</v>
      </c>
      <c r="F1631" t="str">
        <f>VLOOKUP(MID(C1631,4,10),Ref!$B$2:$E$19,4,FALSE)</f>
        <v>Total Sulfur</v>
      </c>
      <c r="G1631" s="1">
        <v>849.56700000000001</v>
      </c>
      <c r="H1631" s="1">
        <f>VLOOKUP(MID(C1631,4,10),Ref!$B$2:$D$19,3,FALSE)*G1631</f>
        <v>849.56700000000001</v>
      </c>
    </row>
    <row r="1632" spans="1:8" x14ac:dyDescent="0.25">
      <c r="A1632" t="s">
        <v>294</v>
      </c>
      <c r="B1632" t="str">
        <f>VLOOKUP(A1632,Ref!$L$2:$O$194,4,FALSE)</f>
        <v>Isle Royale National Park</v>
      </c>
      <c r="C1632" t="s">
        <v>565</v>
      </c>
      <c r="D1632" t="str">
        <f>VLOOKUP(LEFT(C1632,3),Ref!$S$2:$T$4,2,FALSE)</f>
        <v>Wet</v>
      </c>
      <c r="E1632" t="str">
        <f t="shared" si="25"/>
        <v>By W and D</v>
      </c>
      <c r="F1632" t="str">
        <f>VLOOKUP(MID(C1632,4,10),Ref!$B$2:$E$19,4,FALSE)</f>
        <v>Total Sulfur</v>
      </c>
      <c r="G1632" s="1">
        <v>2096.62</v>
      </c>
      <c r="H1632" s="1">
        <f>VLOOKUP(MID(C1632,4,10),Ref!$B$2:$D$19,3,FALSE)*G1632</f>
        <v>2096.62</v>
      </c>
    </row>
    <row r="1633" spans="1:8" x14ac:dyDescent="0.25">
      <c r="A1633" t="s">
        <v>294</v>
      </c>
      <c r="B1633" t="str">
        <f>VLOOKUP(A1633,Ref!$L$2:$O$194,4,FALSE)</f>
        <v>Isle Royale National Park</v>
      </c>
      <c r="C1633" t="s">
        <v>566</v>
      </c>
      <c r="D1633" t="str">
        <f>VLOOKUP(LEFT(C1633,3),Ref!$S$2:$T$4,2,FALSE)</f>
        <v>Total (Dry+Wet)</v>
      </c>
      <c r="E1633" t="str">
        <f t="shared" si="25"/>
        <v>Total</v>
      </c>
      <c r="F1633" t="str">
        <f>VLOOKUP(MID(C1633,4,10),Ref!$B$2:$E$19,4,FALSE)</f>
        <v>Total Sulfur</v>
      </c>
      <c r="G1633" s="1">
        <v>2946.19</v>
      </c>
      <c r="H1633" s="1">
        <f>VLOOKUP(MID(C1633,4,10),Ref!$B$2:$D$19,3,FALSE)*G1633</f>
        <v>2946.19</v>
      </c>
    </row>
    <row r="1634" spans="1:8" x14ac:dyDescent="0.25">
      <c r="A1634" t="s">
        <v>294</v>
      </c>
      <c r="B1634" t="str">
        <f>VLOOKUP(A1634,Ref!$L$2:$O$194,4,FALSE)</f>
        <v>Isle Royale National Park</v>
      </c>
      <c r="C1634" t="s">
        <v>567</v>
      </c>
      <c r="D1634" t="str">
        <f>VLOOKUP(LEFT(C1634,3),Ref!$S$2:$T$4,2,FALSE)</f>
        <v>Dry</v>
      </c>
      <c r="E1634" t="str">
        <f t="shared" si="25"/>
        <v>By W and D</v>
      </c>
      <c r="F1634" t="str">
        <f>VLOOKUP(MID(C1634,4,10),Ref!$B$2:$E$19,4,FALSE)</f>
        <v>Nitrogen</v>
      </c>
      <c r="G1634" s="1">
        <v>1.68085</v>
      </c>
      <c r="H1634" s="1">
        <f>VLOOKUP(MID(C1634,4,10),Ref!$B$2:$D$19,3,FALSE)*G1634</f>
        <v>0.78439666666666663</v>
      </c>
    </row>
    <row r="1635" spans="1:8" x14ac:dyDescent="0.25">
      <c r="A1635" t="s">
        <v>294</v>
      </c>
      <c r="B1635" t="str">
        <f>VLOOKUP(A1635,Ref!$L$2:$O$194,4,FALSE)</f>
        <v>Isle Royale National Park</v>
      </c>
      <c r="C1635" t="s">
        <v>568</v>
      </c>
      <c r="D1635" t="str">
        <f>VLOOKUP(LEFT(C1635,3),Ref!$S$2:$T$4,2,FALSE)</f>
        <v>Dry</v>
      </c>
      <c r="E1635" t="str">
        <f t="shared" si="25"/>
        <v>By W and D</v>
      </c>
      <c r="F1635" t="str">
        <f>VLOOKUP(MID(C1635,4,10),Ref!$B$2:$E$19,4,FALSE)</f>
        <v>Nitrogen</v>
      </c>
      <c r="G1635" s="1">
        <v>230.22499999999999</v>
      </c>
      <c r="H1635" s="1">
        <f>VLOOKUP(MID(C1635,4,10),Ref!$B$2:$D$19,3,FALSE)*G1635</f>
        <v>70.068478260869568</v>
      </c>
    </row>
    <row r="1636" spans="1:8" x14ac:dyDescent="0.25">
      <c r="A1636" t="s">
        <v>294</v>
      </c>
      <c r="B1636" t="str">
        <f>VLOOKUP(A1636,Ref!$L$2:$O$194,4,FALSE)</f>
        <v>Isle Royale National Park</v>
      </c>
      <c r="C1636" t="s">
        <v>569</v>
      </c>
      <c r="D1636" t="str">
        <f>VLOOKUP(LEFT(C1636,3),Ref!$S$2:$T$4,2,FALSE)</f>
        <v>Dry</v>
      </c>
      <c r="E1636" t="str">
        <f t="shared" si="25"/>
        <v>By W and D</v>
      </c>
      <c r="F1636" t="str">
        <f>VLOOKUP(MID(C1636,4,10),Ref!$B$2:$E$19,4,FALSE)</f>
        <v>Nitrogen</v>
      </c>
      <c r="G1636" s="1">
        <v>7.2758099999999999</v>
      </c>
      <c r="H1636" s="1">
        <f>VLOOKUP(MID(C1636,4,10),Ref!$B$2:$D$19,3,FALSE)*G1636</f>
        <v>1.6429248387096773</v>
      </c>
    </row>
    <row r="1637" spans="1:8" x14ac:dyDescent="0.25">
      <c r="A1637" t="s">
        <v>294</v>
      </c>
      <c r="B1637" t="str">
        <f>VLOOKUP(A1637,Ref!$L$2:$O$194,4,FALSE)</f>
        <v>Isle Royale National Park</v>
      </c>
      <c r="C1637" t="s">
        <v>570</v>
      </c>
      <c r="D1637" t="str">
        <f>VLOOKUP(LEFT(C1637,3),Ref!$S$2:$T$4,2,FALSE)</f>
        <v>Dry</v>
      </c>
      <c r="E1637" t="str">
        <f t="shared" si="25"/>
        <v>By W and D</v>
      </c>
      <c r="F1637" t="str">
        <f>VLOOKUP(MID(C1637,4,10),Ref!$B$2:$E$19,4,FALSE)</f>
        <v>Nitrogen</v>
      </c>
      <c r="G1637" s="1">
        <v>131.22999999999999</v>
      </c>
      <c r="H1637" s="1">
        <f>VLOOKUP(MID(C1637,4,10),Ref!$B$2:$D$19,3,FALSE)*G1637</f>
        <v>34.022592592592588</v>
      </c>
    </row>
    <row r="1638" spans="1:8" x14ac:dyDescent="0.25">
      <c r="A1638" t="s">
        <v>294</v>
      </c>
      <c r="B1638" t="str">
        <f>VLOOKUP(A1638,Ref!$L$2:$O$194,4,FALSE)</f>
        <v>Isle Royale National Park</v>
      </c>
      <c r="C1638" t="s">
        <v>571</v>
      </c>
      <c r="D1638" t="str">
        <f>VLOOKUP(LEFT(C1638,3),Ref!$S$2:$T$4,2,FALSE)</f>
        <v>Dry</v>
      </c>
      <c r="E1638" t="str">
        <f t="shared" si="25"/>
        <v>By W and D</v>
      </c>
      <c r="F1638" t="str">
        <f>VLOOKUP(MID(C1638,4,10),Ref!$B$2:$E$19,4,FALSE)</f>
        <v>Nitrogen</v>
      </c>
      <c r="G1638" s="1">
        <v>2420.23</v>
      </c>
      <c r="H1638" s="1">
        <f>VLOOKUP(MID(C1638,4,10),Ref!$B$2:$D$19,3,FALSE)*G1638</f>
        <v>537.82888888888886</v>
      </c>
    </row>
    <row r="1639" spans="1:8" x14ac:dyDescent="0.25">
      <c r="A1639" t="s">
        <v>294</v>
      </c>
      <c r="B1639" t="str">
        <f>VLOOKUP(A1639,Ref!$L$2:$O$194,4,FALSE)</f>
        <v>Isle Royale National Park</v>
      </c>
      <c r="C1639" t="s">
        <v>572</v>
      </c>
      <c r="D1639" t="str">
        <f>VLOOKUP(LEFT(C1639,3),Ref!$S$2:$T$4,2,FALSE)</f>
        <v>Dry</v>
      </c>
      <c r="E1639" t="str">
        <f t="shared" si="25"/>
        <v>By W and D</v>
      </c>
      <c r="F1639" t="str">
        <f>VLOOKUP(MID(C1639,4,10),Ref!$B$2:$E$19,4,FALSE)</f>
        <v>Nitrogen</v>
      </c>
      <c r="G1639" s="1">
        <v>0.94701000000000002</v>
      </c>
      <c r="H1639" s="1">
        <f>VLOOKUP(MID(C1639,4,10),Ref!$B$2:$D$19,3,FALSE)*G1639</f>
        <v>0.28208808510638295</v>
      </c>
    </row>
    <row r="1640" spans="1:8" x14ac:dyDescent="0.25">
      <c r="A1640" t="s">
        <v>294</v>
      </c>
      <c r="B1640" t="str">
        <f>VLOOKUP(A1640,Ref!$L$2:$O$194,4,FALSE)</f>
        <v>Isle Royale National Park</v>
      </c>
      <c r="C1640" t="s">
        <v>573</v>
      </c>
      <c r="D1640" t="str">
        <f>VLOOKUP(LEFT(C1640,3),Ref!$S$2:$T$4,2,FALSE)</f>
        <v>Dry</v>
      </c>
      <c r="E1640" t="str">
        <f t="shared" si="25"/>
        <v>By W and D</v>
      </c>
      <c r="F1640" t="str">
        <f>VLOOKUP(MID(C1640,4,10),Ref!$B$2:$E$19,4,FALSE)</f>
        <v>Nitrogen</v>
      </c>
      <c r="G1640" s="1">
        <v>287.887</v>
      </c>
      <c r="H1640" s="1">
        <f>VLOOKUP(MID(C1640,4,10),Ref!$B$2:$D$19,3,FALSE)*G1640</f>
        <v>33.309239669421487</v>
      </c>
    </row>
    <row r="1641" spans="1:8" x14ac:dyDescent="0.25">
      <c r="A1641" t="s">
        <v>294</v>
      </c>
      <c r="B1641" t="str">
        <f>VLOOKUP(A1641,Ref!$L$2:$O$194,4,FALSE)</f>
        <v>Isle Royale National Park</v>
      </c>
      <c r="C1641" t="s">
        <v>574</v>
      </c>
      <c r="D1641" t="str">
        <f>VLOOKUP(LEFT(C1641,3),Ref!$S$2:$T$4,2,FALSE)</f>
        <v>Dry</v>
      </c>
      <c r="E1641" t="str">
        <f t="shared" si="25"/>
        <v>By W and D</v>
      </c>
      <c r="F1641" t="str">
        <f>VLOOKUP(MID(C1641,4,10),Ref!$B$2:$E$19,4,FALSE)</f>
        <v>Nitrogen</v>
      </c>
      <c r="G1641" s="1">
        <v>109.71</v>
      </c>
      <c r="H1641" s="1">
        <f>VLOOKUP(MID(C1641,4,10),Ref!$B$2:$D$19,3,FALSE)*G1641</f>
        <v>11.377333333333333</v>
      </c>
    </row>
    <row r="1642" spans="1:8" x14ac:dyDescent="0.25">
      <c r="A1642" t="s">
        <v>294</v>
      </c>
      <c r="B1642" t="str">
        <f>VLOOKUP(A1642,Ref!$L$2:$O$194,4,FALSE)</f>
        <v>Isle Royale National Park</v>
      </c>
      <c r="C1642" t="s">
        <v>575</v>
      </c>
      <c r="D1642" t="str">
        <f>VLOOKUP(LEFT(C1642,3),Ref!$S$2:$T$4,2,FALSE)</f>
        <v>Dry</v>
      </c>
      <c r="E1642" t="str">
        <f t="shared" si="25"/>
        <v>By W and D</v>
      </c>
      <c r="F1642" t="str">
        <f>VLOOKUP(MID(C1642,4,10),Ref!$B$2:$E$19,4,FALSE)</f>
        <v>Nitrogen</v>
      </c>
      <c r="G1642" s="1">
        <v>675.62800000000004</v>
      </c>
      <c r="H1642" s="1">
        <f>VLOOKUP(MID(C1642,4,10),Ref!$B$2:$D$19,3,FALSE)*G1642</f>
        <v>79.485647058823531</v>
      </c>
    </row>
    <row r="1643" spans="1:8" x14ac:dyDescent="0.25">
      <c r="A1643" t="s">
        <v>294</v>
      </c>
      <c r="B1643" t="str">
        <f>VLOOKUP(A1643,Ref!$L$2:$O$194,4,FALSE)</f>
        <v>Isle Royale National Park</v>
      </c>
      <c r="C1643" t="s">
        <v>576</v>
      </c>
      <c r="D1643" t="str">
        <f>VLOOKUP(LEFT(C1643,3),Ref!$S$2:$T$4,2,FALSE)</f>
        <v>Dry</v>
      </c>
      <c r="E1643" t="str">
        <f t="shared" si="25"/>
        <v>By W and D</v>
      </c>
      <c r="F1643" t="str">
        <f>VLOOKUP(MID(C1643,4,10),Ref!$B$2:$E$19,4,FALSE)</f>
        <v>Nitrogen</v>
      </c>
      <c r="G1643" s="1">
        <v>3.6617799999999998</v>
      </c>
      <c r="H1643" s="1">
        <f>VLOOKUP(MID(C1643,4,10),Ref!$B$2:$D$19,3,FALSE)*G1643</f>
        <v>0.64892303797468354</v>
      </c>
    </row>
    <row r="1644" spans="1:8" x14ac:dyDescent="0.25">
      <c r="A1644" t="s">
        <v>294</v>
      </c>
      <c r="B1644" t="str">
        <f>VLOOKUP(A1644,Ref!$L$2:$O$194,4,FALSE)</f>
        <v>Isle Royale National Park</v>
      </c>
      <c r="C1644" t="s">
        <v>577</v>
      </c>
      <c r="D1644" t="str">
        <f>VLOOKUP(LEFT(C1644,3),Ref!$S$2:$T$4,2,FALSE)</f>
        <v>Dry</v>
      </c>
      <c r="E1644" t="str">
        <f t="shared" si="25"/>
        <v>By W and D</v>
      </c>
      <c r="F1644" t="str">
        <f>VLOOKUP(MID(C1644,4,10),Ref!$B$2:$E$19,4,FALSE)</f>
        <v>Nitrogen</v>
      </c>
      <c r="G1644" s="1">
        <v>67.938299999999998</v>
      </c>
      <c r="H1644" s="1">
        <f>VLOOKUP(MID(C1644,4,10),Ref!$B$2:$D$19,3,FALSE)*G1644</f>
        <v>55.949188235294116</v>
      </c>
    </row>
    <row r="1645" spans="1:8" x14ac:dyDescent="0.25">
      <c r="A1645" t="s">
        <v>294</v>
      </c>
      <c r="B1645" t="str">
        <f>VLOOKUP(A1645,Ref!$L$2:$O$194,4,FALSE)</f>
        <v>Isle Royale National Park</v>
      </c>
      <c r="C1645" t="s">
        <v>578</v>
      </c>
      <c r="D1645" t="str">
        <f>VLOOKUP(LEFT(C1645,3),Ref!$S$2:$T$4,2,FALSE)</f>
        <v>Dry</v>
      </c>
      <c r="E1645" t="str">
        <f t="shared" si="25"/>
        <v>By W and D</v>
      </c>
      <c r="F1645" t="str">
        <f>VLOOKUP(MID(C1645,4,10),Ref!$B$2:$E$19,4,FALSE)</f>
        <v>Nitrogen</v>
      </c>
      <c r="G1645" s="1">
        <v>146.791</v>
      </c>
      <c r="H1645" s="1">
        <f>VLOOKUP(MID(C1645,4,10),Ref!$B$2:$D$19,3,FALSE)*G1645</f>
        <v>33.146354838709676</v>
      </c>
    </row>
    <row r="1646" spans="1:8" x14ac:dyDescent="0.25">
      <c r="A1646" t="s">
        <v>294</v>
      </c>
      <c r="B1646" t="str">
        <f>VLOOKUP(A1646,Ref!$L$2:$O$194,4,FALSE)</f>
        <v>Isle Royale National Park</v>
      </c>
      <c r="C1646" t="s">
        <v>579</v>
      </c>
      <c r="D1646" t="str">
        <f>VLOOKUP(LEFT(C1646,3),Ref!$S$2:$T$4,2,FALSE)</f>
        <v>Dry</v>
      </c>
      <c r="E1646" t="str">
        <f t="shared" si="25"/>
        <v>By W and D</v>
      </c>
      <c r="F1646" t="str">
        <f>VLOOKUP(MID(C1646,4,10),Ref!$B$2:$E$19,4,FALSE)</f>
        <v>Nitrogen</v>
      </c>
      <c r="G1646" s="1">
        <v>123.277</v>
      </c>
      <c r="H1646" s="1">
        <f>VLOOKUP(MID(C1646,4,10),Ref!$B$2:$D$19,3,FALSE)*G1646</f>
        <v>95.882111111111115</v>
      </c>
    </row>
    <row r="1647" spans="1:8" x14ac:dyDescent="0.25">
      <c r="A1647" t="s">
        <v>294</v>
      </c>
      <c r="B1647" t="str">
        <f>VLOOKUP(A1647,Ref!$L$2:$O$194,4,FALSE)</f>
        <v>Isle Royale National Park</v>
      </c>
      <c r="C1647" t="s">
        <v>580</v>
      </c>
      <c r="D1647" t="str">
        <f>VLOOKUP(LEFT(C1647,3),Ref!$S$2:$T$4,2,FALSE)</f>
        <v>Wet</v>
      </c>
      <c r="E1647" t="str">
        <f t="shared" si="25"/>
        <v>By W and D</v>
      </c>
      <c r="F1647" t="str">
        <f>VLOOKUP(MID(C1647,4,10),Ref!$B$2:$E$19,4,FALSE)</f>
        <v>Nitrogen</v>
      </c>
      <c r="G1647" s="1">
        <v>2.7015700000000001E-6</v>
      </c>
      <c r="H1647" s="1">
        <f>VLOOKUP(MID(C1647,4,10),Ref!$B$2:$D$19,3,FALSE)*G1647</f>
        <v>1.2607326666666668E-6</v>
      </c>
    </row>
    <row r="1648" spans="1:8" x14ac:dyDescent="0.25">
      <c r="A1648" t="s">
        <v>294</v>
      </c>
      <c r="B1648" t="str">
        <f>VLOOKUP(A1648,Ref!$L$2:$O$194,4,FALSE)</f>
        <v>Isle Royale National Park</v>
      </c>
      <c r="C1648" t="s">
        <v>581</v>
      </c>
      <c r="D1648" t="str">
        <f>VLOOKUP(LEFT(C1648,3),Ref!$S$2:$T$4,2,FALSE)</f>
        <v>Wet</v>
      </c>
      <c r="E1648" t="str">
        <f t="shared" si="25"/>
        <v>By W and D</v>
      </c>
      <c r="F1648" t="str">
        <f>VLOOKUP(MID(C1648,4,10),Ref!$B$2:$E$19,4,FALSE)</f>
        <v>Nitrogen</v>
      </c>
      <c r="G1648" s="1">
        <v>2.5273500000000003E-4</v>
      </c>
      <c r="H1648" s="1">
        <f>VLOOKUP(MID(C1648,4,10),Ref!$B$2:$D$19,3,FALSE)*G1648</f>
        <v>7.691934782608697E-5</v>
      </c>
    </row>
    <row r="1649" spans="1:8" x14ac:dyDescent="0.25">
      <c r="A1649" t="s">
        <v>294</v>
      </c>
      <c r="B1649" t="str">
        <f>VLOOKUP(A1649,Ref!$L$2:$O$194,4,FALSE)</f>
        <v>Isle Royale National Park</v>
      </c>
      <c r="C1649" t="s">
        <v>582</v>
      </c>
      <c r="D1649" t="str">
        <f>VLOOKUP(LEFT(C1649,3),Ref!$S$2:$T$4,2,FALSE)</f>
        <v>Wet</v>
      </c>
      <c r="E1649" t="str">
        <f t="shared" si="25"/>
        <v>By W and D</v>
      </c>
      <c r="F1649" t="str">
        <f>VLOOKUP(MID(C1649,4,10),Ref!$B$2:$E$19,4,FALSE)</f>
        <v>Nitrogen</v>
      </c>
      <c r="G1649" s="1">
        <v>5.5905899999999997</v>
      </c>
      <c r="H1649" s="1">
        <f>VLOOKUP(MID(C1649,4,10),Ref!$B$2:$D$19,3,FALSE)*G1649</f>
        <v>1.2623912903225805</v>
      </c>
    </row>
    <row r="1650" spans="1:8" x14ac:dyDescent="0.25">
      <c r="A1650" t="s">
        <v>294</v>
      </c>
      <c r="B1650" t="str">
        <f>VLOOKUP(A1650,Ref!$L$2:$O$194,4,FALSE)</f>
        <v>Isle Royale National Park</v>
      </c>
      <c r="C1650" t="s">
        <v>583</v>
      </c>
      <c r="D1650" t="str">
        <f>VLOOKUP(LEFT(C1650,3),Ref!$S$2:$T$4,2,FALSE)</f>
        <v>Wet</v>
      </c>
      <c r="E1650" t="str">
        <f t="shared" si="25"/>
        <v>By W and D</v>
      </c>
      <c r="F1650" t="str">
        <f>VLOOKUP(MID(C1650,4,10),Ref!$B$2:$E$19,4,FALSE)</f>
        <v>Nitrogen</v>
      </c>
      <c r="G1650" s="1">
        <v>9.4238300000000006</v>
      </c>
      <c r="H1650" s="1">
        <f>VLOOKUP(MID(C1650,4,10),Ref!$B$2:$D$19,3,FALSE)*G1650</f>
        <v>2.4432151851851853</v>
      </c>
    </row>
    <row r="1651" spans="1:8" x14ac:dyDescent="0.25">
      <c r="A1651" t="s">
        <v>294</v>
      </c>
      <c r="B1651" t="str">
        <f>VLOOKUP(A1651,Ref!$L$2:$O$194,4,FALSE)</f>
        <v>Isle Royale National Park</v>
      </c>
      <c r="C1651" t="s">
        <v>584</v>
      </c>
      <c r="D1651" t="str">
        <f>VLOOKUP(LEFT(C1651,3),Ref!$S$2:$T$4,2,FALSE)</f>
        <v>Wet</v>
      </c>
      <c r="E1651" t="str">
        <f t="shared" si="25"/>
        <v>By W and D</v>
      </c>
      <c r="F1651" t="str">
        <f>VLOOKUP(MID(C1651,4,10),Ref!$B$2:$E$19,4,FALSE)</f>
        <v>Nitrogen</v>
      </c>
      <c r="G1651" s="1">
        <v>4493.8900000000003</v>
      </c>
      <c r="H1651" s="1">
        <f>VLOOKUP(MID(C1651,4,10),Ref!$B$2:$D$19,3,FALSE)*G1651</f>
        <v>998.64222222222224</v>
      </c>
    </row>
    <row r="1652" spans="1:8" x14ac:dyDescent="0.25">
      <c r="A1652" t="s">
        <v>294</v>
      </c>
      <c r="B1652" t="str">
        <f>VLOOKUP(A1652,Ref!$L$2:$O$194,4,FALSE)</f>
        <v>Isle Royale National Park</v>
      </c>
      <c r="C1652" t="s">
        <v>585</v>
      </c>
      <c r="D1652" t="str">
        <f>VLOOKUP(LEFT(C1652,3),Ref!$S$2:$T$4,2,FALSE)</f>
        <v>Wet</v>
      </c>
      <c r="E1652" t="str">
        <f t="shared" si="25"/>
        <v>By W and D</v>
      </c>
      <c r="F1652" t="str">
        <f>VLOOKUP(MID(C1652,4,10),Ref!$B$2:$E$19,4,FALSE)</f>
        <v>Nitrogen</v>
      </c>
      <c r="G1652" s="1">
        <v>6.1936400000000003E-3</v>
      </c>
      <c r="H1652" s="1">
        <f>VLOOKUP(MID(C1652,4,10),Ref!$B$2:$D$19,3,FALSE)*G1652</f>
        <v>1.8449140425531915E-3</v>
      </c>
    </row>
    <row r="1653" spans="1:8" x14ac:dyDescent="0.25">
      <c r="A1653" t="s">
        <v>294</v>
      </c>
      <c r="B1653" t="str">
        <f>VLOOKUP(A1653,Ref!$L$2:$O$194,4,FALSE)</f>
        <v>Isle Royale National Park</v>
      </c>
      <c r="C1653" t="s">
        <v>586</v>
      </c>
      <c r="D1653" t="str">
        <f>VLOOKUP(LEFT(C1653,3),Ref!$S$2:$T$4,2,FALSE)</f>
        <v>Wet</v>
      </c>
      <c r="E1653" t="str">
        <f t="shared" si="25"/>
        <v>By W and D</v>
      </c>
      <c r="F1653" t="str">
        <f>VLOOKUP(MID(C1653,4,10),Ref!$B$2:$E$19,4,FALSE)</f>
        <v>Nitrogen</v>
      </c>
      <c r="G1653" s="1">
        <v>0.708507</v>
      </c>
      <c r="H1653" s="1">
        <f>VLOOKUP(MID(C1653,4,10),Ref!$B$2:$D$19,3,FALSE)*G1653</f>
        <v>8.1976016528925624E-2</v>
      </c>
    </row>
    <row r="1654" spans="1:8" x14ac:dyDescent="0.25">
      <c r="A1654" t="s">
        <v>294</v>
      </c>
      <c r="B1654" t="str">
        <f>VLOOKUP(A1654,Ref!$L$2:$O$194,4,FALSE)</f>
        <v>Isle Royale National Park</v>
      </c>
      <c r="C1654" t="s">
        <v>587</v>
      </c>
      <c r="D1654" t="str">
        <f>VLOOKUP(LEFT(C1654,3),Ref!$S$2:$T$4,2,FALSE)</f>
        <v>Wet</v>
      </c>
      <c r="E1654" t="str">
        <f t="shared" si="25"/>
        <v>By W and D</v>
      </c>
      <c r="F1654" t="str">
        <f>VLOOKUP(MID(C1654,4,10),Ref!$B$2:$E$19,4,FALSE)</f>
        <v>Nitrogen</v>
      </c>
      <c r="G1654" s="1">
        <v>0.37409399999999998</v>
      </c>
      <c r="H1654" s="1">
        <f>VLOOKUP(MID(C1654,4,10),Ref!$B$2:$D$19,3,FALSE)*G1654</f>
        <v>3.879493333333333E-2</v>
      </c>
    </row>
    <row r="1655" spans="1:8" x14ac:dyDescent="0.25">
      <c r="A1655" t="s">
        <v>294</v>
      </c>
      <c r="B1655" t="str">
        <f>VLOOKUP(A1655,Ref!$L$2:$O$194,4,FALSE)</f>
        <v>Isle Royale National Park</v>
      </c>
      <c r="C1655" t="s">
        <v>588</v>
      </c>
      <c r="D1655" t="str">
        <f>VLOOKUP(LEFT(C1655,3),Ref!$S$2:$T$4,2,FALSE)</f>
        <v>Wet</v>
      </c>
      <c r="E1655" t="str">
        <f t="shared" si="25"/>
        <v>By W and D</v>
      </c>
      <c r="F1655" t="str">
        <f>VLOOKUP(MID(C1655,4,10),Ref!$B$2:$E$19,4,FALSE)</f>
        <v>Nitrogen</v>
      </c>
      <c r="G1655" s="1">
        <v>618.77700000000004</v>
      </c>
      <c r="H1655" s="1">
        <f>VLOOKUP(MID(C1655,4,10),Ref!$B$2:$D$19,3,FALSE)*G1655</f>
        <v>72.79729411764707</v>
      </c>
    </row>
    <row r="1656" spans="1:8" x14ac:dyDescent="0.25">
      <c r="A1656" t="s">
        <v>294</v>
      </c>
      <c r="B1656" t="str">
        <f>VLOOKUP(A1656,Ref!$L$2:$O$194,4,FALSE)</f>
        <v>Isle Royale National Park</v>
      </c>
      <c r="C1656" t="s">
        <v>589</v>
      </c>
      <c r="D1656" t="str">
        <f>VLOOKUP(LEFT(C1656,3),Ref!$S$2:$T$4,2,FALSE)</f>
        <v>Wet</v>
      </c>
      <c r="E1656" t="str">
        <f t="shared" si="25"/>
        <v>By W and D</v>
      </c>
      <c r="F1656" t="str">
        <f>VLOOKUP(MID(C1656,4,10),Ref!$B$2:$E$19,4,FALSE)</f>
        <v>Nitrogen</v>
      </c>
      <c r="G1656" s="1">
        <v>1.37141</v>
      </c>
      <c r="H1656" s="1">
        <f>VLOOKUP(MID(C1656,4,10),Ref!$B$2:$D$19,3,FALSE)*G1656</f>
        <v>0.2430346835443038</v>
      </c>
    </row>
    <row r="1657" spans="1:8" x14ac:dyDescent="0.25">
      <c r="A1657" t="s">
        <v>294</v>
      </c>
      <c r="B1657" t="str">
        <f>VLOOKUP(A1657,Ref!$L$2:$O$194,4,FALSE)</f>
        <v>Isle Royale National Park</v>
      </c>
      <c r="C1657" t="s">
        <v>590</v>
      </c>
      <c r="D1657" t="str">
        <f>VLOOKUP(LEFT(C1657,3),Ref!$S$2:$T$4,2,FALSE)</f>
        <v>Wet</v>
      </c>
      <c r="E1657" t="str">
        <f t="shared" si="25"/>
        <v>By W and D</v>
      </c>
      <c r="F1657" t="str">
        <f>VLOOKUP(MID(C1657,4,10),Ref!$B$2:$E$19,4,FALSE)</f>
        <v>Nitrogen</v>
      </c>
      <c r="G1657" s="1">
        <v>117</v>
      </c>
      <c r="H1657" s="1">
        <f>VLOOKUP(MID(C1657,4,10),Ref!$B$2:$D$19,3,FALSE)*G1657</f>
        <v>96.35294117647058</v>
      </c>
    </row>
    <row r="1658" spans="1:8" x14ac:dyDescent="0.25">
      <c r="A1658" t="s">
        <v>294</v>
      </c>
      <c r="B1658" t="str">
        <f>VLOOKUP(A1658,Ref!$L$2:$O$194,4,FALSE)</f>
        <v>Isle Royale National Park</v>
      </c>
      <c r="C1658" t="s">
        <v>591</v>
      </c>
      <c r="D1658" t="str">
        <f>VLOOKUP(LEFT(C1658,3),Ref!$S$2:$T$4,2,FALSE)</f>
        <v>Wet</v>
      </c>
      <c r="E1658" t="str">
        <f t="shared" si="25"/>
        <v>By W and D</v>
      </c>
      <c r="F1658" t="str">
        <f>VLOOKUP(MID(C1658,4,10),Ref!$B$2:$E$19,4,FALSE)</f>
        <v>Nitrogen</v>
      </c>
      <c r="G1658" s="1">
        <v>831.76099999999997</v>
      </c>
      <c r="H1658" s="1">
        <f>VLOOKUP(MID(C1658,4,10),Ref!$B$2:$D$19,3,FALSE)*G1658</f>
        <v>187.81699999999998</v>
      </c>
    </row>
    <row r="1659" spans="1:8" x14ac:dyDescent="0.25">
      <c r="A1659" t="s">
        <v>294</v>
      </c>
      <c r="B1659" t="str">
        <f>VLOOKUP(A1659,Ref!$L$2:$O$194,4,FALSE)</f>
        <v>Isle Royale National Park</v>
      </c>
      <c r="C1659" t="s">
        <v>592</v>
      </c>
      <c r="D1659" t="str">
        <f>VLOOKUP(LEFT(C1659,3),Ref!$S$2:$T$4,2,FALSE)</f>
        <v>Wet</v>
      </c>
      <c r="E1659" t="str">
        <f t="shared" si="25"/>
        <v>By W and D</v>
      </c>
      <c r="F1659" t="str">
        <f>VLOOKUP(MID(C1659,4,10),Ref!$B$2:$E$19,4,FALSE)</f>
        <v>Nitrogen</v>
      </c>
      <c r="G1659" s="1">
        <v>1153.6300000000001</v>
      </c>
      <c r="H1659" s="1">
        <f>VLOOKUP(MID(C1659,4,10),Ref!$B$2:$D$19,3,FALSE)*G1659</f>
        <v>897.26777777777784</v>
      </c>
    </row>
    <row r="1660" spans="1:8" x14ac:dyDescent="0.25">
      <c r="A1660" t="s">
        <v>294</v>
      </c>
      <c r="B1660" t="str">
        <f>VLOOKUP(A1660,Ref!$L$2:$O$194,4,FALSE)</f>
        <v>Isle Royale National Park</v>
      </c>
      <c r="C1660" t="s">
        <v>593</v>
      </c>
      <c r="D1660" t="str">
        <f>VLOOKUP(LEFT(C1660,3),Ref!$S$2:$T$4,2,FALSE)</f>
        <v>Total (Dry+Wet)</v>
      </c>
      <c r="E1660" t="str">
        <f t="shared" si="25"/>
        <v>Total</v>
      </c>
      <c r="F1660" t="str">
        <f>VLOOKUP(MID(C1660,4,10),Ref!$B$2:$E$19,4,FALSE)</f>
        <v>Nitrogen</v>
      </c>
      <c r="G1660" s="1">
        <v>1.68086</v>
      </c>
      <c r="H1660" s="1">
        <f>VLOOKUP(MID(C1660,4,10),Ref!$B$2:$D$19,3,FALSE)*G1660</f>
        <v>0.78440133333333339</v>
      </c>
    </row>
    <row r="1661" spans="1:8" x14ac:dyDescent="0.25">
      <c r="A1661" t="s">
        <v>294</v>
      </c>
      <c r="B1661" t="str">
        <f>VLOOKUP(A1661,Ref!$L$2:$O$194,4,FALSE)</f>
        <v>Isle Royale National Park</v>
      </c>
      <c r="C1661" t="s">
        <v>594</v>
      </c>
      <c r="D1661" t="str">
        <f>VLOOKUP(LEFT(C1661,3),Ref!$S$2:$T$4,2,FALSE)</f>
        <v>Total (Dry+Wet)</v>
      </c>
      <c r="E1661" t="str">
        <f t="shared" si="25"/>
        <v>Total</v>
      </c>
      <c r="F1661" t="str">
        <f>VLOOKUP(MID(C1661,4,10),Ref!$B$2:$E$19,4,FALSE)</f>
        <v>Nitrogen</v>
      </c>
      <c r="G1661" s="1">
        <v>230.226</v>
      </c>
      <c r="H1661" s="1">
        <f>VLOOKUP(MID(C1661,4,10),Ref!$B$2:$D$19,3,FALSE)*G1661</f>
        <v>70.068782608695656</v>
      </c>
    </row>
    <row r="1662" spans="1:8" x14ac:dyDescent="0.25">
      <c r="A1662" t="s">
        <v>294</v>
      </c>
      <c r="B1662" t="str">
        <f>VLOOKUP(A1662,Ref!$L$2:$O$194,4,FALSE)</f>
        <v>Isle Royale National Park</v>
      </c>
      <c r="C1662" t="s">
        <v>595</v>
      </c>
      <c r="D1662" t="str">
        <f>VLOOKUP(LEFT(C1662,3),Ref!$S$2:$T$4,2,FALSE)</f>
        <v>Total (Dry+Wet)</v>
      </c>
      <c r="E1662" t="str">
        <f t="shared" si="25"/>
        <v>Total</v>
      </c>
      <c r="F1662" t="str">
        <f>VLOOKUP(MID(C1662,4,10),Ref!$B$2:$E$19,4,FALSE)</f>
        <v>Nitrogen</v>
      </c>
      <c r="G1662" s="1">
        <v>12.866400000000001</v>
      </c>
      <c r="H1662" s="1">
        <f>VLOOKUP(MID(C1662,4,10),Ref!$B$2:$D$19,3,FALSE)*G1662</f>
        <v>2.9053161290322582</v>
      </c>
    </row>
    <row r="1663" spans="1:8" x14ac:dyDescent="0.25">
      <c r="A1663" t="s">
        <v>294</v>
      </c>
      <c r="B1663" t="str">
        <f>VLOOKUP(A1663,Ref!$L$2:$O$194,4,FALSE)</f>
        <v>Isle Royale National Park</v>
      </c>
      <c r="C1663" t="s">
        <v>596</v>
      </c>
      <c r="D1663" t="str">
        <f>VLOOKUP(LEFT(C1663,3),Ref!$S$2:$T$4,2,FALSE)</f>
        <v>Total (Dry+Wet)</v>
      </c>
      <c r="E1663" t="str">
        <f t="shared" si="25"/>
        <v>Total</v>
      </c>
      <c r="F1663" t="str">
        <f>VLOOKUP(MID(C1663,4,10),Ref!$B$2:$E$19,4,FALSE)</f>
        <v>Nitrogen</v>
      </c>
      <c r="G1663" s="1">
        <v>140.65299999999999</v>
      </c>
      <c r="H1663" s="1">
        <f>VLOOKUP(MID(C1663,4,10),Ref!$B$2:$D$19,3,FALSE)*G1663</f>
        <v>36.465592592592586</v>
      </c>
    </row>
    <row r="1664" spans="1:8" x14ac:dyDescent="0.25">
      <c r="A1664" t="s">
        <v>294</v>
      </c>
      <c r="B1664" t="str">
        <f>VLOOKUP(A1664,Ref!$L$2:$O$194,4,FALSE)</f>
        <v>Isle Royale National Park</v>
      </c>
      <c r="C1664" t="s">
        <v>597</v>
      </c>
      <c r="D1664" t="str">
        <f>VLOOKUP(LEFT(C1664,3),Ref!$S$2:$T$4,2,FALSE)</f>
        <v>Total (Dry+Wet)</v>
      </c>
      <c r="E1664" t="str">
        <f t="shared" si="25"/>
        <v>Total</v>
      </c>
      <c r="F1664" t="str">
        <f>VLOOKUP(MID(C1664,4,10),Ref!$B$2:$E$19,4,FALSE)</f>
        <v>Nitrogen</v>
      </c>
      <c r="G1664" s="1">
        <v>6914.13</v>
      </c>
      <c r="H1664" s="1">
        <f>VLOOKUP(MID(C1664,4,10),Ref!$B$2:$D$19,3,FALSE)*G1664</f>
        <v>1536.4733333333334</v>
      </c>
    </row>
    <row r="1665" spans="1:8" x14ac:dyDescent="0.25">
      <c r="A1665" t="s">
        <v>294</v>
      </c>
      <c r="B1665" t="str">
        <f>VLOOKUP(A1665,Ref!$L$2:$O$194,4,FALSE)</f>
        <v>Isle Royale National Park</v>
      </c>
      <c r="C1665" t="s">
        <v>598</v>
      </c>
      <c r="D1665" t="str">
        <f>VLOOKUP(LEFT(C1665,3),Ref!$S$2:$T$4,2,FALSE)</f>
        <v>Total (Dry+Wet)</v>
      </c>
      <c r="E1665" t="str">
        <f t="shared" si="25"/>
        <v>Total</v>
      </c>
      <c r="F1665" t="str">
        <f>VLOOKUP(MID(C1665,4,10),Ref!$B$2:$E$19,4,FALSE)</f>
        <v>Nitrogen</v>
      </c>
      <c r="G1665" s="1">
        <v>0.95320300000000002</v>
      </c>
      <c r="H1665" s="1">
        <f>VLOOKUP(MID(C1665,4,10),Ref!$B$2:$D$19,3,FALSE)*G1665</f>
        <v>0.28393280851063829</v>
      </c>
    </row>
    <row r="1666" spans="1:8" x14ac:dyDescent="0.25">
      <c r="A1666" t="s">
        <v>294</v>
      </c>
      <c r="B1666" t="str">
        <f>VLOOKUP(A1666,Ref!$L$2:$O$194,4,FALSE)</f>
        <v>Isle Royale National Park</v>
      </c>
      <c r="C1666" t="s">
        <v>599</v>
      </c>
      <c r="D1666" t="str">
        <f>VLOOKUP(LEFT(C1666,3),Ref!$S$2:$T$4,2,FALSE)</f>
        <v>Total (Dry+Wet)</v>
      </c>
      <c r="E1666" t="str">
        <f t="shared" si="25"/>
        <v>Total</v>
      </c>
      <c r="F1666" t="str">
        <f>VLOOKUP(MID(C1666,4,10),Ref!$B$2:$E$19,4,FALSE)</f>
        <v>Nitrogen</v>
      </c>
      <c r="G1666" s="1">
        <v>288.596</v>
      </c>
      <c r="H1666" s="1">
        <f>VLOOKUP(MID(C1666,4,10),Ref!$B$2:$D$19,3,FALSE)*G1666</f>
        <v>33.391272727272728</v>
      </c>
    </row>
    <row r="1667" spans="1:8" x14ac:dyDescent="0.25">
      <c r="A1667" t="s">
        <v>294</v>
      </c>
      <c r="B1667" t="str">
        <f>VLOOKUP(A1667,Ref!$L$2:$O$194,4,FALSE)</f>
        <v>Isle Royale National Park</v>
      </c>
      <c r="C1667" t="s">
        <v>600</v>
      </c>
      <c r="D1667" t="str">
        <f>VLOOKUP(LEFT(C1667,3),Ref!$S$2:$T$4,2,FALSE)</f>
        <v>Total (Dry+Wet)</v>
      </c>
      <c r="E1667" t="str">
        <f t="shared" ref="E1667:E1730" si="26">IF(OR(D1667="Dry",D1667="Wet"),"By W and D","Total")</f>
        <v>Total</v>
      </c>
      <c r="F1667" t="str">
        <f>VLOOKUP(MID(C1667,4,10),Ref!$B$2:$E$19,4,FALSE)</f>
        <v>Nitrogen</v>
      </c>
      <c r="G1667" s="1">
        <v>110.084</v>
      </c>
      <c r="H1667" s="1">
        <f>VLOOKUP(MID(C1667,4,10),Ref!$B$2:$D$19,3,FALSE)*G1667</f>
        <v>11.416118518518518</v>
      </c>
    </row>
    <row r="1668" spans="1:8" x14ac:dyDescent="0.25">
      <c r="A1668" t="s">
        <v>294</v>
      </c>
      <c r="B1668" t="str">
        <f>VLOOKUP(A1668,Ref!$L$2:$O$194,4,FALSE)</f>
        <v>Isle Royale National Park</v>
      </c>
      <c r="C1668" t="s">
        <v>601</v>
      </c>
      <c r="D1668" t="str">
        <f>VLOOKUP(LEFT(C1668,3),Ref!$S$2:$T$4,2,FALSE)</f>
        <v>Total (Dry+Wet)</v>
      </c>
      <c r="E1668" t="str">
        <f t="shared" si="26"/>
        <v>Total</v>
      </c>
      <c r="F1668" t="str">
        <f>VLOOKUP(MID(C1668,4,10),Ref!$B$2:$E$19,4,FALSE)</f>
        <v>Nitrogen</v>
      </c>
      <c r="G1668" s="1">
        <v>1294.4000000000001</v>
      </c>
      <c r="H1668" s="1">
        <f>VLOOKUP(MID(C1668,4,10),Ref!$B$2:$D$19,3,FALSE)*G1668</f>
        <v>152.28235294117647</v>
      </c>
    </row>
    <row r="1669" spans="1:8" x14ac:dyDescent="0.25">
      <c r="A1669" t="s">
        <v>294</v>
      </c>
      <c r="B1669" t="str">
        <f>VLOOKUP(A1669,Ref!$L$2:$O$194,4,FALSE)</f>
        <v>Isle Royale National Park</v>
      </c>
      <c r="C1669" t="s">
        <v>602</v>
      </c>
      <c r="D1669" t="str">
        <f>VLOOKUP(LEFT(C1669,3),Ref!$S$2:$T$4,2,FALSE)</f>
        <v>Total (Dry+Wet)</v>
      </c>
      <c r="E1669" t="str">
        <f t="shared" si="26"/>
        <v>Total</v>
      </c>
      <c r="F1669" t="str">
        <f>VLOOKUP(MID(C1669,4,10),Ref!$B$2:$E$19,4,FALSE)</f>
        <v>Nitrogen</v>
      </c>
      <c r="G1669" s="1">
        <v>5.0331900000000003</v>
      </c>
      <c r="H1669" s="1">
        <f>VLOOKUP(MID(C1669,4,10),Ref!$B$2:$D$19,3,FALSE)*G1669</f>
        <v>0.89195772151898745</v>
      </c>
    </row>
    <row r="1670" spans="1:8" x14ac:dyDescent="0.25">
      <c r="A1670" t="s">
        <v>294</v>
      </c>
      <c r="B1670" t="str">
        <f>VLOOKUP(A1670,Ref!$L$2:$O$194,4,FALSE)</f>
        <v>Isle Royale National Park</v>
      </c>
      <c r="C1670" t="s">
        <v>603</v>
      </c>
      <c r="D1670" t="str">
        <f>VLOOKUP(LEFT(C1670,3),Ref!$S$2:$T$4,2,FALSE)</f>
        <v>Total (Dry+Wet)</v>
      </c>
      <c r="E1670" t="str">
        <f t="shared" si="26"/>
        <v>Total</v>
      </c>
      <c r="F1670" t="str">
        <f>VLOOKUP(MID(C1670,4,10),Ref!$B$2:$E$19,4,FALSE)</f>
        <v>Nitrogen</v>
      </c>
      <c r="G1670" s="1">
        <v>184.93799999999999</v>
      </c>
      <c r="H1670" s="1">
        <f>VLOOKUP(MID(C1670,4,10),Ref!$B$2:$D$19,3,FALSE)*G1670</f>
        <v>152.30188235294116</v>
      </c>
    </row>
    <row r="1671" spans="1:8" x14ac:dyDescent="0.25">
      <c r="A1671" t="s">
        <v>294</v>
      </c>
      <c r="B1671" t="str">
        <f>VLOOKUP(A1671,Ref!$L$2:$O$194,4,FALSE)</f>
        <v>Isle Royale National Park</v>
      </c>
      <c r="C1671" t="s">
        <v>604</v>
      </c>
      <c r="D1671" t="str">
        <f>VLOOKUP(LEFT(C1671,3),Ref!$S$2:$T$4,2,FALSE)</f>
        <v>Total (Dry+Wet)</v>
      </c>
      <c r="E1671" t="str">
        <f t="shared" si="26"/>
        <v>Total</v>
      </c>
      <c r="F1671" t="str">
        <f>VLOOKUP(MID(C1671,4,10),Ref!$B$2:$E$19,4,FALSE)</f>
        <v>Nitrogen</v>
      </c>
      <c r="G1671" s="1">
        <v>978.54899999999998</v>
      </c>
      <c r="H1671" s="1">
        <f>VLOOKUP(MID(C1671,4,10),Ref!$B$2:$D$19,3,FALSE)*G1671</f>
        <v>220.96267741935483</v>
      </c>
    </row>
    <row r="1672" spans="1:8" x14ac:dyDescent="0.25">
      <c r="A1672" t="s">
        <v>294</v>
      </c>
      <c r="B1672" t="str">
        <f>VLOOKUP(A1672,Ref!$L$2:$O$194,4,FALSE)</f>
        <v>Isle Royale National Park</v>
      </c>
      <c r="C1672" t="s">
        <v>605</v>
      </c>
      <c r="D1672" t="str">
        <f>VLOOKUP(LEFT(C1672,3),Ref!$S$2:$T$4,2,FALSE)</f>
        <v>Total (Dry+Wet)</v>
      </c>
      <c r="E1672" t="str">
        <f t="shared" si="26"/>
        <v>Total</v>
      </c>
      <c r="F1672" t="str">
        <f>VLOOKUP(MID(C1672,4,10),Ref!$B$2:$E$19,4,FALSE)</f>
        <v>Nitrogen</v>
      </c>
      <c r="G1672" s="1">
        <v>1276.9000000000001</v>
      </c>
      <c r="H1672" s="1">
        <f>VLOOKUP(MID(C1672,4,10),Ref!$B$2:$D$19,3,FALSE)*G1672</f>
        <v>993.1444444444445</v>
      </c>
    </row>
    <row r="1673" spans="1:8" x14ac:dyDescent="0.25">
      <c r="A1673" t="s">
        <v>294</v>
      </c>
      <c r="B1673" t="str">
        <f>VLOOKUP(A1673,Ref!$L$2:$O$194,4,FALSE)</f>
        <v>Isle Royale National Park</v>
      </c>
      <c r="C1673" t="s">
        <v>606</v>
      </c>
      <c r="D1673" t="str">
        <f>VLOOKUP(LEFT(C1673,3),Ref!$S$2:$T$4,2,FALSE)</f>
        <v>Dry</v>
      </c>
      <c r="E1673" t="str">
        <f t="shared" si="26"/>
        <v>By W and D</v>
      </c>
      <c r="F1673" t="str">
        <f>VLOOKUP(MID(C1673,4,10),Ref!$B$2:$E$19,4,FALSE)</f>
        <v>Total Nitrogen</v>
      </c>
      <c r="G1673" s="1">
        <v>954.43200000000002</v>
      </c>
      <c r="H1673" s="1">
        <f>VLOOKUP(MID(C1673,4,10),Ref!$B$2:$D$19,3,FALSE)*G1673</f>
        <v>954.43200000000002</v>
      </c>
    </row>
    <row r="1674" spans="1:8" x14ac:dyDescent="0.25">
      <c r="A1674" t="s">
        <v>294</v>
      </c>
      <c r="B1674" t="str">
        <f>VLOOKUP(A1674,Ref!$L$2:$O$194,4,FALSE)</f>
        <v>Isle Royale National Park</v>
      </c>
      <c r="C1674" t="s">
        <v>607</v>
      </c>
      <c r="D1674" t="str">
        <f>VLOOKUP(LEFT(C1674,3),Ref!$S$2:$T$4,2,FALSE)</f>
        <v>Wet</v>
      </c>
      <c r="E1674" t="str">
        <f t="shared" si="26"/>
        <v>By W and D</v>
      </c>
      <c r="F1674" t="str">
        <f>VLOOKUP(MID(C1674,4,10),Ref!$B$2:$E$19,4,FALSE)</f>
        <v>Total Nitrogen</v>
      </c>
      <c r="G1674" s="1">
        <v>2256.9499999999998</v>
      </c>
      <c r="H1674" s="1">
        <f>VLOOKUP(MID(C1674,4,10),Ref!$B$2:$D$19,3,FALSE)*G1674</f>
        <v>2256.9499999999998</v>
      </c>
    </row>
    <row r="1675" spans="1:8" x14ac:dyDescent="0.25">
      <c r="A1675" t="s">
        <v>294</v>
      </c>
      <c r="B1675" t="str">
        <f>VLOOKUP(A1675,Ref!$L$2:$O$194,4,FALSE)</f>
        <v>Isle Royale National Park</v>
      </c>
      <c r="C1675" t="s">
        <v>608</v>
      </c>
      <c r="D1675" t="str">
        <f>VLOOKUP(LEFT(C1675,3),Ref!$S$2:$T$4,2,FALSE)</f>
        <v>Total (Dry+Wet)</v>
      </c>
      <c r="E1675" t="str">
        <f t="shared" si="26"/>
        <v>Total</v>
      </c>
      <c r="F1675" t="str">
        <f>VLOOKUP(MID(C1675,4,10),Ref!$B$2:$E$19,4,FALSE)</f>
        <v>Total Nitrogen</v>
      </c>
      <c r="G1675" s="1">
        <v>3211.39</v>
      </c>
      <c r="H1675" s="1">
        <f>VLOOKUP(MID(C1675,4,10),Ref!$B$2:$D$19,3,FALSE)*G1675</f>
        <v>3211.39</v>
      </c>
    </row>
    <row r="1676" spans="1:8" x14ac:dyDescent="0.25">
      <c r="A1676" t="s">
        <v>298</v>
      </c>
      <c r="B1676" t="str">
        <f>VLOOKUP(A1676,Ref!$L$2:$O$194,4,FALSE)</f>
        <v>James River Face</v>
      </c>
      <c r="C1676" t="s">
        <v>555</v>
      </c>
      <c r="D1676" t="str">
        <f>VLOOKUP(LEFT(C1676,3),Ref!$S$2:$T$4,2,FALSE)</f>
        <v>Dry</v>
      </c>
      <c r="E1676" t="str">
        <f t="shared" si="26"/>
        <v>By W and D</v>
      </c>
      <c r="F1676" t="str">
        <f>VLOOKUP(MID(C1676,4,10),Ref!$B$2:$E$19,4,FALSE)</f>
        <v>Sulfur</v>
      </c>
      <c r="G1676" s="1">
        <v>5320.38</v>
      </c>
      <c r="H1676" s="1">
        <f>VLOOKUP(MID(C1676,4,10),Ref!$B$2:$D$19,3,FALSE)*G1676</f>
        <v>2660.19</v>
      </c>
    </row>
    <row r="1677" spans="1:8" x14ac:dyDescent="0.25">
      <c r="A1677" t="s">
        <v>298</v>
      </c>
      <c r="B1677" t="str">
        <f>VLOOKUP(A1677,Ref!$L$2:$O$194,4,FALSE)</f>
        <v>James River Face</v>
      </c>
      <c r="C1677" t="s">
        <v>556</v>
      </c>
      <c r="D1677" t="str">
        <f>VLOOKUP(LEFT(C1677,3),Ref!$S$2:$T$4,2,FALSE)</f>
        <v>Dry</v>
      </c>
      <c r="E1677" t="str">
        <f t="shared" si="26"/>
        <v>By W and D</v>
      </c>
      <c r="F1677" t="str">
        <f>VLOOKUP(MID(C1677,4,10),Ref!$B$2:$E$19,4,FALSE)</f>
        <v>Sulfur</v>
      </c>
      <c r="G1677" s="1">
        <v>25.968</v>
      </c>
      <c r="H1677" s="1">
        <f>VLOOKUP(MID(C1677,4,10),Ref!$B$2:$D$19,3,FALSE)*G1677</f>
        <v>8.4793469387755103</v>
      </c>
    </row>
    <row r="1678" spans="1:8" x14ac:dyDescent="0.25">
      <c r="A1678" t="s">
        <v>298</v>
      </c>
      <c r="B1678" t="str">
        <f>VLOOKUP(A1678,Ref!$L$2:$O$194,4,FALSE)</f>
        <v>James River Face</v>
      </c>
      <c r="C1678" t="s">
        <v>557</v>
      </c>
      <c r="D1678" t="str">
        <f>VLOOKUP(LEFT(C1678,3),Ref!$S$2:$T$4,2,FALSE)</f>
        <v>Dry</v>
      </c>
      <c r="E1678" t="str">
        <f t="shared" si="26"/>
        <v>By W and D</v>
      </c>
      <c r="F1678" t="str">
        <f>VLOOKUP(MID(C1678,4,10),Ref!$B$2:$E$19,4,FALSE)</f>
        <v>Sulfur</v>
      </c>
      <c r="G1678" s="1">
        <v>962.77599999999995</v>
      </c>
      <c r="H1678" s="1">
        <f>VLOOKUP(MID(C1678,4,10),Ref!$B$2:$D$19,3,FALSE)*G1678</f>
        <v>320.9253333333333</v>
      </c>
    </row>
    <row r="1679" spans="1:8" x14ac:dyDescent="0.25">
      <c r="A1679" t="s">
        <v>298</v>
      </c>
      <c r="B1679" t="str">
        <f>VLOOKUP(A1679,Ref!$L$2:$O$194,4,FALSE)</f>
        <v>James River Face</v>
      </c>
      <c r="C1679" t="s">
        <v>558</v>
      </c>
      <c r="D1679" t="str">
        <f>VLOOKUP(LEFT(C1679,3),Ref!$S$2:$T$4,2,FALSE)</f>
        <v>Wet</v>
      </c>
      <c r="E1679" t="str">
        <f t="shared" si="26"/>
        <v>By W and D</v>
      </c>
      <c r="F1679" t="str">
        <f>VLOOKUP(MID(C1679,4,10),Ref!$B$2:$E$19,4,FALSE)</f>
        <v>Sulfur</v>
      </c>
      <c r="G1679" s="1">
        <v>34.602899999999998</v>
      </c>
      <c r="H1679" s="1">
        <f>VLOOKUP(MID(C1679,4,10),Ref!$B$2:$D$19,3,FALSE)*G1679</f>
        <v>17.301449999999999</v>
      </c>
    </row>
    <row r="1680" spans="1:8" x14ac:dyDescent="0.25">
      <c r="A1680" t="s">
        <v>298</v>
      </c>
      <c r="B1680" t="str">
        <f>VLOOKUP(A1680,Ref!$L$2:$O$194,4,FALSE)</f>
        <v>James River Face</v>
      </c>
      <c r="C1680" t="s">
        <v>559</v>
      </c>
      <c r="D1680" t="str">
        <f>VLOOKUP(LEFT(C1680,3),Ref!$S$2:$T$4,2,FALSE)</f>
        <v>Wet</v>
      </c>
      <c r="E1680" t="str">
        <f t="shared" si="26"/>
        <v>By W and D</v>
      </c>
      <c r="F1680" t="str">
        <f>VLOOKUP(MID(C1680,4,10),Ref!$B$2:$E$19,4,FALSE)</f>
        <v>Sulfur</v>
      </c>
      <c r="G1680" s="1">
        <v>1.6328199999999999</v>
      </c>
      <c r="H1680" s="1">
        <f>VLOOKUP(MID(C1680,4,10),Ref!$B$2:$D$19,3,FALSE)*G1680</f>
        <v>0.53316571428571424</v>
      </c>
    </row>
    <row r="1681" spans="1:8" x14ac:dyDescent="0.25">
      <c r="A1681" t="s">
        <v>298</v>
      </c>
      <c r="B1681" t="str">
        <f>VLOOKUP(A1681,Ref!$L$2:$O$194,4,FALSE)</f>
        <v>James River Face</v>
      </c>
      <c r="C1681" t="s">
        <v>560</v>
      </c>
      <c r="D1681" t="str">
        <f>VLOOKUP(LEFT(C1681,3),Ref!$S$2:$T$4,2,FALSE)</f>
        <v>Wet</v>
      </c>
      <c r="E1681" t="str">
        <f t="shared" si="26"/>
        <v>By W and D</v>
      </c>
      <c r="F1681" t="str">
        <f>VLOOKUP(MID(C1681,4,10),Ref!$B$2:$E$19,4,FALSE)</f>
        <v>Sulfur</v>
      </c>
      <c r="G1681" s="1">
        <v>12211.7</v>
      </c>
      <c r="H1681" s="1">
        <f>VLOOKUP(MID(C1681,4,10),Ref!$B$2:$D$19,3,FALSE)*G1681</f>
        <v>4070.5666666666666</v>
      </c>
    </row>
    <row r="1682" spans="1:8" x14ac:dyDescent="0.25">
      <c r="A1682" t="s">
        <v>298</v>
      </c>
      <c r="B1682" t="str">
        <f>VLOOKUP(A1682,Ref!$L$2:$O$194,4,FALSE)</f>
        <v>James River Face</v>
      </c>
      <c r="C1682" t="s">
        <v>561</v>
      </c>
      <c r="D1682" t="str">
        <f>VLOOKUP(LEFT(C1682,3),Ref!$S$2:$T$4,2,FALSE)</f>
        <v>Total (Dry+Wet)</v>
      </c>
      <c r="E1682" t="str">
        <f t="shared" si="26"/>
        <v>Total</v>
      </c>
      <c r="F1682" t="str">
        <f>VLOOKUP(MID(C1682,4,10),Ref!$B$2:$E$19,4,FALSE)</f>
        <v>Sulfur</v>
      </c>
      <c r="G1682" s="1">
        <v>5354.99</v>
      </c>
      <c r="H1682" s="1">
        <f>VLOOKUP(MID(C1682,4,10),Ref!$B$2:$D$19,3,FALSE)*G1682</f>
        <v>2677.4949999999999</v>
      </c>
    </row>
    <row r="1683" spans="1:8" x14ac:dyDescent="0.25">
      <c r="A1683" t="s">
        <v>298</v>
      </c>
      <c r="B1683" t="str">
        <f>VLOOKUP(A1683,Ref!$L$2:$O$194,4,FALSE)</f>
        <v>James River Face</v>
      </c>
      <c r="C1683" t="s">
        <v>562</v>
      </c>
      <c r="D1683" t="str">
        <f>VLOOKUP(LEFT(C1683,3),Ref!$S$2:$T$4,2,FALSE)</f>
        <v>Total (Dry+Wet)</v>
      </c>
      <c r="E1683" t="str">
        <f t="shared" si="26"/>
        <v>Total</v>
      </c>
      <c r="F1683" t="str">
        <f>VLOOKUP(MID(C1683,4,10),Ref!$B$2:$E$19,4,FALSE)</f>
        <v>Sulfur</v>
      </c>
      <c r="G1683" s="1">
        <v>27.600899999999999</v>
      </c>
      <c r="H1683" s="1">
        <f>VLOOKUP(MID(C1683,4,10),Ref!$B$2:$D$19,3,FALSE)*G1683</f>
        <v>9.0125387755102029</v>
      </c>
    </row>
    <row r="1684" spans="1:8" x14ac:dyDescent="0.25">
      <c r="A1684" t="s">
        <v>298</v>
      </c>
      <c r="B1684" t="str">
        <f>VLOOKUP(A1684,Ref!$L$2:$O$194,4,FALSE)</f>
        <v>James River Face</v>
      </c>
      <c r="C1684" t="s">
        <v>563</v>
      </c>
      <c r="D1684" t="str">
        <f>VLOOKUP(LEFT(C1684,3),Ref!$S$2:$T$4,2,FALSE)</f>
        <v>Total (Dry+Wet)</v>
      </c>
      <c r="E1684" t="str">
        <f t="shared" si="26"/>
        <v>Total</v>
      </c>
      <c r="F1684" t="str">
        <f>VLOOKUP(MID(C1684,4,10),Ref!$B$2:$E$19,4,FALSE)</f>
        <v>Sulfur</v>
      </c>
      <c r="G1684" s="1">
        <v>13174.5</v>
      </c>
      <c r="H1684" s="1">
        <f>VLOOKUP(MID(C1684,4,10),Ref!$B$2:$D$19,3,FALSE)*G1684</f>
        <v>4391.5</v>
      </c>
    </row>
    <row r="1685" spans="1:8" x14ac:dyDescent="0.25">
      <c r="A1685" t="s">
        <v>298</v>
      </c>
      <c r="B1685" t="str">
        <f>VLOOKUP(A1685,Ref!$L$2:$O$194,4,FALSE)</f>
        <v>James River Face</v>
      </c>
      <c r="C1685" t="s">
        <v>564</v>
      </c>
      <c r="D1685" t="str">
        <f>VLOOKUP(LEFT(C1685,3),Ref!$S$2:$T$4,2,FALSE)</f>
        <v>Dry</v>
      </c>
      <c r="E1685" t="str">
        <f t="shared" si="26"/>
        <v>By W and D</v>
      </c>
      <c r="F1685" t="str">
        <f>VLOOKUP(MID(C1685,4,10),Ref!$B$2:$E$19,4,FALSE)</f>
        <v>Total Sulfur</v>
      </c>
      <c r="G1685" s="1">
        <v>2989.6</v>
      </c>
      <c r="H1685" s="1">
        <f>VLOOKUP(MID(C1685,4,10),Ref!$B$2:$D$19,3,FALSE)*G1685</f>
        <v>2989.6</v>
      </c>
    </row>
    <row r="1686" spans="1:8" x14ac:dyDescent="0.25">
      <c r="A1686" t="s">
        <v>298</v>
      </c>
      <c r="B1686" t="str">
        <f>VLOOKUP(A1686,Ref!$L$2:$O$194,4,FALSE)</f>
        <v>James River Face</v>
      </c>
      <c r="C1686" t="s">
        <v>565</v>
      </c>
      <c r="D1686" t="str">
        <f>VLOOKUP(LEFT(C1686,3),Ref!$S$2:$T$4,2,FALSE)</f>
        <v>Wet</v>
      </c>
      <c r="E1686" t="str">
        <f t="shared" si="26"/>
        <v>By W and D</v>
      </c>
      <c r="F1686" t="str">
        <f>VLOOKUP(MID(C1686,4,10),Ref!$B$2:$E$19,4,FALSE)</f>
        <v>Total Sulfur</v>
      </c>
      <c r="G1686" s="1">
        <v>4088.37</v>
      </c>
      <c r="H1686" s="1">
        <f>VLOOKUP(MID(C1686,4,10),Ref!$B$2:$D$19,3,FALSE)*G1686</f>
        <v>4088.37</v>
      </c>
    </row>
    <row r="1687" spans="1:8" x14ac:dyDescent="0.25">
      <c r="A1687" t="s">
        <v>298</v>
      </c>
      <c r="B1687" t="str">
        <f>VLOOKUP(A1687,Ref!$L$2:$O$194,4,FALSE)</f>
        <v>James River Face</v>
      </c>
      <c r="C1687" t="s">
        <v>566</v>
      </c>
      <c r="D1687" t="str">
        <f>VLOOKUP(LEFT(C1687,3),Ref!$S$2:$T$4,2,FALSE)</f>
        <v>Total (Dry+Wet)</v>
      </c>
      <c r="E1687" t="str">
        <f t="shared" si="26"/>
        <v>Total</v>
      </c>
      <c r="F1687" t="str">
        <f>VLOOKUP(MID(C1687,4,10),Ref!$B$2:$E$19,4,FALSE)</f>
        <v>Total Sulfur</v>
      </c>
      <c r="G1687" s="1">
        <v>7077.97</v>
      </c>
      <c r="H1687" s="1">
        <f>VLOOKUP(MID(C1687,4,10),Ref!$B$2:$D$19,3,FALSE)*G1687</f>
        <v>7077.97</v>
      </c>
    </row>
    <row r="1688" spans="1:8" x14ac:dyDescent="0.25">
      <c r="A1688" t="s">
        <v>298</v>
      </c>
      <c r="B1688" t="str">
        <f>VLOOKUP(A1688,Ref!$L$2:$O$194,4,FALSE)</f>
        <v>James River Face</v>
      </c>
      <c r="C1688" t="s">
        <v>567</v>
      </c>
      <c r="D1688" t="str">
        <f>VLOOKUP(LEFT(C1688,3),Ref!$S$2:$T$4,2,FALSE)</f>
        <v>Dry</v>
      </c>
      <c r="E1688" t="str">
        <f t="shared" si="26"/>
        <v>By W and D</v>
      </c>
      <c r="F1688" t="str">
        <f>VLOOKUP(MID(C1688,4,10),Ref!$B$2:$E$19,4,FALSE)</f>
        <v>Nitrogen</v>
      </c>
      <c r="G1688" s="1">
        <v>155.989</v>
      </c>
      <c r="H1688" s="1">
        <f>VLOOKUP(MID(C1688,4,10),Ref!$B$2:$D$19,3,FALSE)*G1688</f>
        <v>72.794866666666664</v>
      </c>
    </row>
    <row r="1689" spans="1:8" x14ac:dyDescent="0.25">
      <c r="A1689" t="s">
        <v>298</v>
      </c>
      <c r="B1689" t="str">
        <f>VLOOKUP(A1689,Ref!$L$2:$O$194,4,FALSE)</f>
        <v>James River Face</v>
      </c>
      <c r="C1689" t="s">
        <v>568</v>
      </c>
      <c r="D1689" t="str">
        <f>VLOOKUP(LEFT(C1689,3),Ref!$S$2:$T$4,2,FALSE)</f>
        <v>Dry</v>
      </c>
      <c r="E1689" t="str">
        <f t="shared" si="26"/>
        <v>By W and D</v>
      </c>
      <c r="F1689" t="str">
        <f>VLOOKUP(MID(C1689,4,10),Ref!$B$2:$E$19,4,FALSE)</f>
        <v>Nitrogen</v>
      </c>
      <c r="G1689" s="1">
        <v>2238.12</v>
      </c>
      <c r="H1689" s="1">
        <f>VLOOKUP(MID(C1689,4,10),Ref!$B$2:$D$19,3,FALSE)*G1689</f>
        <v>681.16695652173917</v>
      </c>
    </row>
    <row r="1690" spans="1:8" x14ac:dyDescent="0.25">
      <c r="A1690" t="s">
        <v>298</v>
      </c>
      <c r="B1690" t="str">
        <f>VLOOKUP(A1690,Ref!$L$2:$O$194,4,FALSE)</f>
        <v>James River Face</v>
      </c>
      <c r="C1690" t="s">
        <v>569</v>
      </c>
      <c r="D1690" t="str">
        <f>VLOOKUP(LEFT(C1690,3),Ref!$S$2:$T$4,2,FALSE)</f>
        <v>Dry</v>
      </c>
      <c r="E1690" t="str">
        <f t="shared" si="26"/>
        <v>By W and D</v>
      </c>
      <c r="F1690" t="str">
        <f>VLOOKUP(MID(C1690,4,10),Ref!$B$2:$E$19,4,FALSE)</f>
        <v>Nitrogen</v>
      </c>
      <c r="G1690" s="1">
        <v>6.8530899999999999</v>
      </c>
      <c r="H1690" s="1">
        <f>VLOOKUP(MID(C1690,4,10),Ref!$B$2:$D$19,3,FALSE)*G1690</f>
        <v>1.5474719354838709</v>
      </c>
    </row>
    <row r="1691" spans="1:8" x14ac:dyDescent="0.25">
      <c r="A1691" t="s">
        <v>298</v>
      </c>
      <c r="B1691" t="str">
        <f>VLOOKUP(A1691,Ref!$L$2:$O$194,4,FALSE)</f>
        <v>James River Face</v>
      </c>
      <c r="C1691" t="s">
        <v>570</v>
      </c>
      <c r="D1691" t="str">
        <f>VLOOKUP(LEFT(C1691,3),Ref!$S$2:$T$4,2,FALSE)</f>
        <v>Dry</v>
      </c>
      <c r="E1691" t="str">
        <f t="shared" si="26"/>
        <v>By W and D</v>
      </c>
      <c r="F1691" t="str">
        <f>VLOOKUP(MID(C1691,4,10),Ref!$B$2:$E$19,4,FALSE)</f>
        <v>Nitrogen</v>
      </c>
      <c r="G1691" s="1">
        <v>201.99799999999999</v>
      </c>
      <c r="H1691" s="1">
        <f>VLOOKUP(MID(C1691,4,10),Ref!$B$2:$D$19,3,FALSE)*G1691</f>
        <v>52.369851851851848</v>
      </c>
    </row>
    <row r="1692" spans="1:8" x14ac:dyDescent="0.25">
      <c r="A1692" t="s">
        <v>298</v>
      </c>
      <c r="B1692" t="str">
        <f>VLOOKUP(A1692,Ref!$L$2:$O$194,4,FALSE)</f>
        <v>James River Face</v>
      </c>
      <c r="C1692" t="s">
        <v>571</v>
      </c>
      <c r="D1692" t="str">
        <f>VLOOKUP(LEFT(C1692,3),Ref!$S$2:$T$4,2,FALSE)</f>
        <v>Dry</v>
      </c>
      <c r="E1692" t="str">
        <f t="shared" si="26"/>
        <v>By W and D</v>
      </c>
      <c r="F1692" t="str">
        <f>VLOOKUP(MID(C1692,4,10),Ref!$B$2:$E$19,4,FALSE)</f>
        <v>Nitrogen</v>
      </c>
      <c r="G1692" s="1">
        <v>14489.1</v>
      </c>
      <c r="H1692" s="1">
        <f>VLOOKUP(MID(C1692,4,10),Ref!$B$2:$D$19,3,FALSE)*G1692</f>
        <v>3219.7999999999997</v>
      </c>
    </row>
    <row r="1693" spans="1:8" x14ac:dyDescent="0.25">
      <c r="A1693" t="s">
        <v>298</v>
      </c>
      <c r="B1693" t="str">
        <f>VLOOKUP(A1693,Ref!$L$2:$O$194,4,FALSE)</f>
        <v>James River Face</v>
      </c>
      <c r="C1693" t="s">
        <v>572</v>
      </c>
      <c r="D1693" t="str">
        <f>VLOOKUP(LEFT(C1693,3),Ref!$S$2:$T$4,2,FALSE)</f>
        <v>Dry</v>
      </c>
      <c r="E1693" t="str">
        <f t="shared" si="26"/>
        <v>By W and D</v>
      </c>
      <c r="F1693" t="str">
        <f>VLOOKUP(MID(C1693,4,10),Ref!$B$2:$E$19,4,FALSE)</f>
        <v>Nitrogen</v>
      </c>
      <c r="G1693" s="1">
        <v>17.3569</v>
      </c>
      <c r="H1693" s="1">
        <f>VLOOKUP(MID(C1693,4,10),Ref!$B$2:$D$19,3,FALSE)*G1693</f>
        <v>5.1701404255319146</v>
      </c>
    </row>
    <row r="1694" spans="1:8" x14ac:dyDescent="0.25">
      <c r="A1694" t="s">
        <v>298</v>
      </c>
      <c r="B1694" t="str">
        <f>VLOOKUP(A1694,Ref!$L$2:$O$194,4,FALSE)</f>
        <v>James River Face</v>
      </c>
      <c r="C1694" t="s">
        <v>573</v>
      </c>
      <c r="D1694" t="str">
        <f>VLOOKUP(LEFT(C1694,3),Ref!$S$2:$T$4,2,FALSE)</f>
        <v>Dry</v>
      </c>
      <c r="E1694" t="str">
        <f t="shared" si="26"/>
        <v>By W and D</v>
      </c>
      <c r="F1694" t="str">
        <f>VLOOKUP(MID(C1694,4,10),Ref!$B$2:$E$19,4,FALSE)</f>
        <v>Nitrogen</v>
      </c>
      <c r="G1694" s="1">
        <v>1377.63</v>
      </c>
      <c r="H1694" s="1">
        <f>VLOOKUP(MID(C1694,4,10),Ref!$B$2:$D$19,3,FALSE)*G1694</f>
        <v>159.39520661157027</v>
      </c>
    </row>
    <row r="1695" spans="1:8" x14ac:dyDescent="0.25">
      <c r="A1695" t="s">
        <v>298</v>
      </c>
      <c r="B1695" t="str">
        <f>VLOOKUP(A1695,Ref!$L$2:$O$194,4,FALSE)</f>
        <v>James River Face</v>
      </c>
      <c r="C1695" t="s">
        <v>574</v>
      </c>
      <c r="D1695" t="str">
        <f>VLOOKUP(LEFT(C1695,3),Ref!$S$2:$T$4,2,FALSE)</f>
        <v>Dry</v>
      </c>
      <c r="E1695" t="str">
        <f t="shared" si="26"/>
        <v>By W and D</v>
      </c>
      <c r="F1695" t="str">
        <f>VLOOKUP(MID(C1695,4,10),Ref!$B$2:$E$19,4,FALSE)</f>
        <v>Nitrogen</v>
      </c>
      <c r="G1695" s="1">
        <v>779.51800000000003</v>
      </c>
      <c r="H1695" s="1">
        <f>VLOOKUP(MID(C1695,4,10),Ref!$B$2:$D$19,3,FALSE)*G1695</f>
        <v>80.838903703703707</v>
      </c>
    </row>
    <row r="1696" spans="1:8" x14ac:dyDescent="0.25">
      <c r="A1696" t="s">
        <v>298</v>
      </c>
      <c r="B1696" t="str">
        <f>VLOOKUP(A1696,Ref!$L$2:$O$194,4,FALSE)</f>
        <v>James River Face</v>
      </c>
      <c r="C1696" t="s">
        <v>575</v>
      </c>
      <c r="D1696" t="str">
        <f>VLOOKUP(LEFT(C1696,3),Ref!$S$2:$T$4,2,FALSE)</f>
        <v>Dry</v>
      </c>
      <c r="E1696" t="str">
        <f t="shared" si="26"/>
        <v>By W and D</v>
      </c>
      <c r="F1696" t="str">
        <f>VLOOKUP(MID(C1696,4,10),Ref!$B$2:$E$19,4,FALSE)</f>
        <v>Nitrogen</v>
      </c>
      <c r="G1696" s="1">
        <v>1502.53</v>
      </c>
      <c r="H1696" s="1">
        <f>VLOOKUP(MID(C1696,4,10),Ref!$B$2:$D$19,3,FALSE)*G1696</f>
        <v>176.76823529411763</v>
      </c>
    </row>
    <row r="1697" spans="1:8" x14ac:dyDescent="0.25">
      <c r="A1697" t="s">
        <v>298</v>
      </c>
      <c r="B1697" t="str">
        <f>VLOOKUP(A1697,Ref!$L$2:$O$194,4,FALSE)</f>
        <v>James River Face</v>
      </c>
      <c r="C1697" t="s">
        <v>576</v>
      </c>
      <c r="D1697" t="str">
        <f>VLOOKUP(LEFT(C1697,3),Ref!$S$2:$T$4,2,FALSE)</f>
        <v>Dry</v>
      </c>
      <c r="E1697" t="str">
        <f t="shared" si="26"/>
        <v>By W and D</v>
      </c>
      <c r="F1697" t="str">
        <f>VLOOKUP(MID(C1697,4,10),Ref!$B$2:$E$19,4,FALSE)</f>
        <v>Nitrogen</v>
      </c>
      <c r="G1697" s="1">
        <v>3.2965200000000001</v>
      </c>
      <c r="H1697" s="1">
        <f>VLOOKUP(MID(C1697,4,10),Ref!$B$2:$D$19,3,FALSE)*G1697</f>
        <v>0.584193417721519</v>
      </c>
    </row>
    <row r="1698" spans="1:8" x14ac:dyDescent="0.25">
      <c r="A1698" t="s">
        <v>298</v>
      </c>
      <c r="B1698" t="str">
        <f>VLOOKUP(A1698,Ref!$L$2:$O$194,4,FALSE)</f>
        <v>James River Face</v>
      </c>
      <c r="C1698" t="s">
        <v>577</v>
      </c>
      <c r="D1698" t="str">
        <f>VLOOKUP(LEFT(C1698,3),Ref!$S$2:$T$4,2,FALSE)</f>
        <v>Dry</v>
      </c>
      <c r="E1698" t="str">
        <f t="shared" si="26"/>
        <v>By W and D</v>
      </c>
      <c r="F1698" t="str">
        <f>VLOOKUP(MID(C1698,4,10),Ref!$B$2:$E$19,4,FALSE)</f>
        <v>Nitrogen</v>
      </c>
      <c r="G1698" s="1">
        <v>981.66099999999994</v>
      </c>
      <c r="H1698" s="1">
        <f>VLOOKUP(MID(C1698,4,10),Ref!$B$2:$D$19,3,FALSE)*G1698</f>
        <v>808.42670588235285</v>
      </c>
    </row>
    <row r="1699" spans="1:8" x14ac:dyDescent="0.25">
      <c r="A1699" t="s">
        <v>298</v>
      </c>
      <c r="B1699" t="str">
        <f>VLOOKUP(A1699,Ref!$L$2:$O$194,4,FALSE)</f>
        <v>James River Face</v>
      </c>
      <c r="C1699" t="s">
        <v>578</v>
      </c>
      <c r="D1699" t="str">
        <f>VLOOKUP(LEFT(C1699,3),Ref!$S$2:$T$4,2,FALSE)</f>
        <v>Dry</v>
      </c>
      <c r="E1699" t="str">
        <f t="shared" si="26"/>
        <v>By W and D</v>
      </c>
      <c r="F1699" t="str">
        <f>VLOOKUP(MID(C1699,4,10),Ref!$B$2:$E$19,4,FALSE)</f>
        <v>Nitrogen</v>
      </c>
      <c r="G1699" s="1">
        <v>156.28</v>
      </c>
      <c r="H1699" s="1">
        <f>VLOOKUP(MID(C1699,4,10),Ref!$B$2:$D$19,3,FALSE)*G1699</f>
        <v>35.289032258064516</v>
      </c>
    </row>
    <row r="1700" spans="1:8" x14ac:dyDescent="0.25">
      <c r="A1700" t="s">
        <v>298</v>
      </c>
      <c r="B1700" t="str">
        <f>VLOOKUP(A1700,Ref!$L$2:$O$194,4,FALSE)</f>
        <v>James River Face</v>
      </c>
      <c r="C1700" t="s">
        <v>579</v>
      </c>
      <c r="D1700" t="str">
        <f>VLOOKUP(LEFT(C1700,3),Ref!$S$2:$T$4,2,FALSE)</f>
        <v>Dry</v>
      </c>
      <c r="E1700" t="str">
        <f t="shared" si="26"/>
        <v>By W and D</v>
      </c>
      <c r="F1700" t="str">
        <f>VLOOKUP(MID(C1700,4,10),Ref!$B$2:$E$19,4,FALSE)</f>
        <v>Nitrogen</v>
      </c>
      <c r="G1700" s="1">
        <v>303.262</v>
      </c>
      <c r="H1700" s="1">
        <f>VLOOKUP(MID(C1700,4,10),Ref!$B$2:$D$19,3,FALSE)*G1700</f>
        <v>235.87044444444444</v>
      </c>
    </row>
    <row r="1701" spans="1:8" x14ac:dyDescent="0.25">
      <c r="A1701" t="s">
        <v>298</v>
      </c>
      <c r="B1701" t="str">
        <f>VLOOKUP(A1701,Ref!$L$2:$O$194,4,FALSE)</f>
        <v>James River Face</v>
      </c>
      <c r="C1701" t="s">
        <v>580</v>
      </c>
      <c r="D1701" t="str">
        <f>VLOOKUP(LEFT(C1701,3),Ref!$S$2:$T$4,2,FALSE)</f>
        <v>Wet</v>
      </c>
      <c r="E1701" t="str">
        <f t="shared" si="26"/>
        <v>By W and D</v>
      </c>
      <c r="F1701" t="str">
        <f>VLOOKUP(MID(C1701,4,10),Ref!$B$2:$E$19,4,FALSE)</f>
        <v>Nitrogen</v>
      </c>
      <c r="G1701" s="1">
        <v>4.4198300000000002E-7</v>
      </c>
      <c r="H1701" s="1">
        <f>VLOOKUP(MID(C1701,4,10),Ref!$B$2:$D$19,3,FALSE)*G1701</f>
        <v>2.0625873333333336E-7</v>
      </c>
    </row>
    <row r="1702" spans="1:8" x14ac:dyDescent="0.25">
      <c r="A1702" t="s">
        <v>298</v>
      </c>
      <c r="B1702" t="str">
        <f>VLOOKUP(A1702,Ref!$L$2:$O$194,4,FALSE)</f>
        <v>James River Face</v>
      </c>
      <c r="C1702" t="s">
        <v>581</v>
      </c>
      <c r="D1702" t="str">
        <f>VLOOKUP(LEFT(C1702,3),Ref!$S$2:$T$4,2,FALSE)</f>
        <v>Wet</v>
      </c>
      <c r="E1702" t="str">
        <f t="shared" si="26"/>
        <v>By W and D</v>
      </c>
      <c r="F1702" t="str">
        <f>VLOOKUP(MID(C1702,4,10),Ref!$B$2:$E$19,4,FALSE)</f>
        <v>Nitrogen</v>
      </c>
      <c r="G1702" s="1">
        <v>2.0688799999999999E-4</v>
      </c>
      <c r="H1702" s="1">
        <f>VLOOKUP(MID(C1702,4,10),Ref!$B$2:$D$19,3,FALSE)*G1702</f>
        <v>6.2965913043478257E-5</v>
      </c>
    </row>
    <row r="1703" spans="1:8" x14ac:dyDescent="0.25">
      <c r="A1703" t="s">
        <v>298</v>
      </c>
      <c r="B1703" t="str">
        <f>VLOOKUP(A1703,Ref!$L$2:$O$194,4,FALSE)</f>
        <v>James River Face</v>
      </c>
      <c r="C1703" t="s">
        <v>582</v>
      </c>
      <c r="D1703" t="str">
        <f>VLOOKUP(LEFT(C1703,3),Ref!$S$2:$T$4,2,FALSE)</f>
        <v>Wet</v>
      </c>
      <c r="E1703" t="str">
        <f t="shared" si="26"/>
        <v>By W and D</v>
      </c>
      <c r="F1703" t="str">
        <f>VLOOKUP(MID(C1703,4,10),Ref!$B$2:$E$19,4,FALSE)</f>
        <v>Nitrogen</v>
      </c>
      <c r="G1703" s="1">
        <v>10.803100000000001</v>
      </c>
      <c r="H1703" s="1">
        <f>VLOOKUP(MID(C1703,4,10),Ref!$B$2:$D$19,3,FALSE)*G1703</f>
        <v>2.4394096774193548</v>
      </c>
    </row>
    <row r="1704" spans="1:8" x14ac:dyDescent="0.25">
      <c r="A1704" t="s">
        <v>298</v>
      </c>
      <c r="B1704" t="str">
        <f>VLOOKUP(A1704,Ref!$L$2:$O$194,4,FALSE)</f>
        <v>James River Face</v>
      </c>
      <c r="C1704" t="s">
        <v>583</v>
      </c>
      <c r="D1704" t="str">
        <f>VLOOKUP(LEFT(C1704,3),Ref!$S$2:$T$4,2,FALSE)</f>
        <v>Wet</v>
      </c>
      <c r="E1704" t="str">
        <f t="shared" si="26"/>
        <v>By W and D</v>
      </c>
      <c r="F1704" t="str">
        <f>VLOOKUP(MID(C1704,4,10),Ref!$B$2:$E$19,4,FALSE)</f>
        <v>Nitrogen</v>
      </c>
      <c r="G1704" s="1">
        <v>18.3748</v>
      </c>
      <c r="H1704" s="1">
        <f>VLOOKUP(MID(C1704,4,10),Ref!$B$2:$D$19,3,FALSE)*G1704</f>
        <v>4.7638370370370371</v>
      </c>
    </row>
    <row r="1705" spans="1:8" x14ac:dyDescent="0.25">
      <c r="A1705" t="s">
        <v>298</v>
      </c>
      <c r="B1705" t="str">
        <f>VLOOKUP(A1705,Ref!$L$2:$O$194,4,FALSE)</f>
        <v>James River Face</v>
      </c>
      <c r="C1705" t="s">
        <v>584</v>
      </c>
      <c r="D1705" t="str">
        <f>VLOOKUP(LEFT(C1705,3),Ref!$S$2:$T$4,2,FALSE)</f>
        <v>Wet</v>
      </c>
      <c r="E1705" t="str">
        <f t="shared" si="26"/>
        <v>By W and D</v>
      </c>
      <c r="F1705" t="str">
        <f>VLOOKUP(MID(C1705,4,10),Ref!$B$2:$E$19,4,FALSE)</f>
        <v>Nitrogen</v>
      </c>
      <c r="G1705" s="1">
        <v>4902.34</v>
      </c>
      <c r="H1705" s="1">
        <f>VLOOKUP(MID(C1705,4,10),Ref!$B$2:$D$19,3,FALSE)*G1705</f>
        <v>1089.4088888888889</v>
      </c>
    </row>
    <row r="1706" spans="1:8" x14ac:dyDescent="0.25">
      <c r="A1706" t="s">
        <v>298</v>
      </c>
      <c r="B1706" t="str">
        <f>VLOOKUP(A1706,Ref!$L$2:$O$194,4,FALSE)</f>
        <v>James River Face</v>
      </c>
      <c r="C1706" t="s">
        <v>585</v>
      </c>
      <c r="D1706" t="str">
        <f>VLOOKUP(LEFT(C1706,3),Ref!$S$2:$T$4,2,FALSE)</f>
        <v>Wet</v>
      </c>
      <c r="E1706" t="str">
        <f t="shared" si="26"/>
        <v>By W and D</v>
      </c>
      <c r="F1706" t="str">
        <f>VLOOKUP(MID(C1706,4,10),Ref!$B$2:$E$19,4,FALSE)</f>
        <v>Nitrogen</v>
      </c>
      <c r="G1706" s="1">
        <v>1.34225E-2</v>
      </c>
      <c r="H1706" s="1">
        <f>VLOOKUP(MID(C1706,4,10),Ref!$B$2:$D$19,3,FALSE)*G1706</f>
        <v>3.9981914893617021E-3</v>
      </c>
    </row>
    <row r="1707" spans="1:8" x14ac:dyDescent="0.25">
      <c r="A1707" t="s">
        <v>298</v>
      </c>
      <c r="B1707" t="str">
        <f>VLOOKUP(A1707,Ref!$L$2:$O$194,4,FALSE)</f>
        <v>James River Face</v>
      </c>
      <c r="C1707" t="s">
        <v>586</v>
      </c>
      <c r="D1707" t="str">
        <f>VLOOKUP(LEFT(C1707,3),Ref!$S$2:$T$4,2,FALSE)</f>
        <v>Wet</v>
      </c>
      <c r="E1707" t="str">
        <f t="shared" si="26"/>
        <v>By W and D</v>
      </c>
      <c r="F1707" t="str">
        <f>VLOOKUP(MID(C1707,4,10),Ref!$B$2:$E$19,4,FALSE)</f>
        <v>Nitrogen</v>
      </c>
      <c r="G1707" s="1">
        <v>0.34315800000000002</v>
      </c>
      <c r="H1707" s="1">
        <f>VLOOKUP(MID(C1707,4,10),Ref!$B$2:$D$19,3,FALSE)*G1707</f>
        <v>3.9704231404958684E-2</v>
      </c>
    </row>
    <row r="1708" spans="1:8" x14ac:dyDescent="0.25">
      <c r="A1708" t="s">
        <v>298</v>
      </c>
      <c r="B1708" t="str">
        <f>VLOOKUP(A1708,Ref!$L$2:$O$194,4,FALSE)</f>
        <v>James River Face</v>
      </c>
      <c r="C1708" t="s">
        <v>587</v>
      </c>
      <c r="D1708" t="str">
        <f>VLOOKUP(LEFT(C1708,3),Ref!$S$2:$T$4,2,FALSE)</f>
        <v>Wet</v>
      </c>
      <c r="E1708" t="str">
        <f t="shared" si="26"/>
        <v>By W and D</v>
      </c>
      <c r="F1708" t="str">
        <f>VLOOKUP(MID(C1708,4,10),Ref!$B$2:$E$19,4,FALSE)</f>
        <v>Nitrogen</v>
      </c>
      <c r="G1708" s="1">
        <v>0.18276600000000001</v>
      </c>
      <c r="H1708" s="1">
        <f>VLOOKUP(MID(C1708,4,10),Ref!$B$2:$D$19,3,FALSE)*G1708</f>
        <v>1.8953511111111113E-2</v>
      </c>
    </row>
    <row r="1709" spans="1:8" x14ac:dyDescent="0.25">
      <c r="A1709" t="s">
        <v>298</v>
      </c>
      <c r="B1709" t="str">
        <f>VLOOKUP(A1709,Ref!$L$2:$O$194,4,FALSE)</f>
        <v>James River Face</v>
      </c>
      <c r="C1709" t="s">
        <v>588</v>
      </c>
      <c r="D1709" t="str">
        <f>VLOOKUP(LEFT(C1709,3),Ref!$S$2:$T$4,2,FALSE)</f>
        <v>Wet</v>
      </c>
      <c r="E1709" t="str">
        <f t="shared" si="26"/>
        <v>By W and D</v>
      </c>
      <c r="F1709" t="str">
        <f>VLOOKUP(MID(C1709,4,10),Ref!$B$2:$E$19,4,FALSE)</f>
        <v>Nitrogen</v>
      </c>
      <c r="G1709" s="1">
        <v>1698.26</v>
      </c>
      <c r="H1709" s="1">
        <f>VLOOKUP(MID(C1709,4,10),Ref!$B$2:$D$19,3,FALSE)*G1709</f>
        <v>199.79529411764705</v>
      </c>
    </row>
    <row r="1710" spans="1:8" x14ac:dyDescent="0.25">
      <c r="A1710" t="s">
        <v>298</v>
      </c>
      <c r="B1710" t="str">
        <f>VLOOKUP(A1710,Ref!$L$2:$O$194,4,FALSE)</f>
        <v>James River Face</v>
      </c>
      <c r="C1710" t="s">
        <v>589</v>
      </c>
      <c r="D1710" t="str">
        <f>VLOOKUP(LEFT(C1710,3),Ref!$S$2:$T$4,2,FALSE)</f>
        <v>Wet</v>
      </c>
      <c r="E1710" t="str">
        <f t="shared" si="26"/>
        <v>By W and D</v>
      </c>
      <c r="F1710" t="str">
        <f>VLOOKUP(MID(C1710,4,10),Ref!$B$2:$E$19,4,FALSE)</f>
        <v>Nitrogen</v>
      </c>
      <c r="G1710" s="1">
        <v>5.4725700000000002</v>
      </c>
      <c r="H1710" s="1">
        <f>VLOOKUP(MID(C1710,4,10),Ref!$B$2:$D$19,3,FALSE)*G1710</f>
        <v>0.96982253164556964</v>
      </c>
    </row>
    <row r="1711" spans="1:8" x14ac:dyDescent="0.25">
      <c r="A1711" t="s">
        <v>298</v>
      </c>
      <c r="B1711" t="str">
        <f>VLOOKUP(A1711,Ref!$L$2:$O$194,4,FALSE)</f>
        <v>James River Face</v>
      </c>
      <c r="C1711" t="s">
        <v>590</v>
      </c>
      <c r="D1711" t="str">
        <f>VLOOKUP(LEFT(C1711,3),Ref!$S$2:$T$4,2,FALSE)</f>
        <v>Wet</v>
      </c>
      <c r="E1711" t="str">
        <f t="shared" si="26"/>
        <v>By W and D</v>
      </c>
      <c r="F1711" t="str">
        <f>VLOOKUP(MID(C1711,4,10),Ref!$B$2:$E$19,4,FALSE)</f>
        <v>Nitrogen</v>
      </c>
      <c r="G1711" s="1">
        <v>59.618600000000001</v>
      </c>
      <c r="H1711" s="1">
        <f>VLOOKUP(MID(C1711,4,10),Ref!$B$2:$D$19,3,FALSE)*G1711</f>
        <v>49.097670588235289</v>
      </c>
    </row>
    <row r="1712" spans="1:8" x14ac:dyDescent="0.25">
      <c r="A1712" t="s">
        <v>298</v>
      </c>
      <c r="B1712" t="str">
        <f>VLOOKUP(A1712,Ref!$L$2:$O$194,4,FALSE)</f>
        <v>James River Face</v>
      </c>
      <c r="C1712" t="s">
        <v>591</v>
      </c>
      <c r="D1712" t="str">
        <f>VLOOKUP(LEFT(C1712,3),Ref!$S$2:$T$4,2,FALSE)</f>
        <v>Wet</v>
      </c>
      <c r="E1712" t="str">
        <f t="shared" si="26"/>
        <v>By W and D</v>
      </c>
      <c r="F1712" t="str">
        <f>VLOOKUP(MID(C1712,4,10),Ref!$B$2:$E$19,4,FALSE)</f>
        <v>Nitrogen</v>
      </c>
      <c r="G1712" s="1">
        <v>667.89099999999996</v>
      </c>
      <c r="H1712" s="1">
        <f>VLOOKUP(MID(C1712,4,10),Ref!$B$2:$D$19,3,FALSE)*G1712</f>
        <v>150.81409677419353</v>
      </c>
    </row>
    <row r="1713" spans="1:8" x14ac:dyDescent="0.25">
      <c r="A1713" t="s">
        <v>298</v>
      </c>
      <c r="B1713" t="str">
        <f>VLOOKUP(A1713,Ref!$L$2:$O$194,4,FALSE)</f>
        <v>James River Face</v>
      </c>
      <c r="C1713" t="s">
        <v>592</v>
      </c>
      <c r="D1713" t="str">
        <f>VLOOKUP(LEFT(C1713,3),Ref!$S$2:$T$4,2,FALSE)</f>
        <v>Wet</v>
      </c>
      <c r="E1713" t="str">
        <f t="shared" si="26"/>
        <v>By W and D</v>
      </c>
      <c r="F1713" t="str">
        <f>VLOOKUP(MID(C1713,4,10),Ref!$B$2:$E$19,4,FALSE)</f>
        <v>Nitrogen</v>
      </c>
      <c r="G1713" s="1">
        <v>1591.14</v>
      </c>
      <c r="H1713" s="1">
        <f>VLOOKUP(MID(C1713,4,10),Ref!$B$2:$D$19,3,FALSE)*G1713</f>
        <v>1237.5533333333335</v>
      </c>
    </row>
    <row r="1714" spans="1:8" x14ac:dyDescent="0.25">
      <c r="A1714" t="s">
        <v>298</v>
      </c>
      <c r="B1714" t="str">
        <f>VLOOKUP(A1714,Ref!$L$2:$O$194,4,FALSE)</f>
        <v>James River Face</v>
      </c>
      <c r="C1714" t="s">
        <v>593</v>
      </c>
      <c r="D1714" t="str">
        <f>VLOOKUP(LEFT(C1714,3),Ref!$S$2:$T$4,2,FALSE)</f>
        <v>Total (Dry+Wet)</v>
      </c>
      <c r="E1714" t="str">
        <f t="shared" si="26"/>
        <v>Total</v>
      </c>
      <c r="F1714" t="str">
        <f>VLOOKUP(MID(C1714,4,10),Ref!$B$2:$E$19,4,FALSE)</f>
        <v>Nitrogen</v>
      </c>
      <c r="G1714" s="1">
        <v>155.989</v>
      </c>
      <c r="H1714" s="1">
        <f>VLOOKUP(MID(C1714,4,10),Ref!$B$2:$D$19,3,FALSE)*G1714</f>
        <v>72.794866666666664</v>
      </c>
    </row>
    <row r="1715" spans="1:8" x14ac:dyDescent="0.25">
      <c r="A1715" t="s">
        <v>298</v>
      </c>
      <c r="B1715" t="str">
        <f>VLOOKUP(A1715,Ref!$L$2:$O$194,4,FALSE)</f>
        <v>James River Face</v>
      </c>
      <c r="C1715" t="s">
        <v>594</v>
      </c>
      <c r="D1715" t="str">
        <f>VLOOKUP(LEFT(C1715,3),Ref!$S$2:$T$4,2,FALSE)</f>
        <v>Total (Dry+Wet)</v>
      </c>
      <c r="E1715" t="str">
        <f t="shared" si="26"/>
        <v>Total</v>
      </c>
      <c r="F1715" t="str">
        <f>VLOOKUP(MID(C1715,4,10),Ref!$B$2:$E$19,4,FALSE)</f>
        <v>Nitrogen</v>
      </c>
      <c r="G1715" s="1">
        <v>2238.12</v>
      </c>
      <c r="H1715" s="1">
        <f>VLOOKUP(MID(C1715,4,10),Ref!$B$2:$D$19,3,FALSE)*G1715</f>
        <v>681.16695652173917</v>
      </c>
    </row>
    <row r="1716" spans="1:8" x14ac:dyDescent="0.25">
      <c r="A1716" t="s">
        <v>298</v>
      </c>
      <c r="B1716" t="str">
        <f>VLOOKUP(A1716,Ref!$L$2:$O$194,4,FALSE)</f>
        <v>James River Face</v>
      </c>
      <c r="C1716" t="s">
        <v>595</v>
      </c>
      <c r="D1716" t="str">
        <f>VLOOKUP(LEFT(C1716,3),Ref!$S$2:$T$4,2,FALSE)</f>
        <v>Total (Dry+Wet)</v>
      </c>
      <c r="E1716" t="str">
        <f t="shared" si="26"/>
        <v>Total</v>
      </c>
      <c r="F1716" t="str">
        <f>VLOOKUP(MID(C1716,4,10),Ref!$B$2:$E$19,4,FALSE)</f>
        <v>Nitrogen</v>
      </c>
      <c r="G1716" s="1">
        <v>17.656199999999998</v>
      </c>
      <c r="H1716" s="1">
        <f>VLOOKUP(MID(C1716,4,10),Ref!$B$2:$D$19,3,FALSE)*G1716</f>
        <v>3.9868838709677417</v>
      </c>
    </row>
    <row r="1717" spans="1:8" x14ac:dyDescent="0.25">
      <c r="A1717" t="s">
        <v>298</v>
      </c>
      <c r="B1717" t="str">
        <f>VLOOKUP(A1717,Ref!$L$2:$O$194,4,FALSE)</f>
        <v>James River Face</v>
      </c>
      <c r="C1717" t="s">
        <v>596</v>
      </c>
      <c r="D1717" t="str">
        <f>VLOOKUP(LEFT(C1717,3),Ref!$S$2:$T$4,2,FALSE)</f>
        <v>Total (Dry+Wet)</v>
      </c>
      <c r="E1717" t="str">
        <f t="shared" si="26"/>
        <v>Total</v>
      </c>
      <c r="F1717" t="str">
        <f>VLOOKUP(MID(C1717,4,10),Ref!$B$2:$E$19,4,FALSE)</f>
        <v>Nitrogen</v>
      </c>
      <c r="G1717" s="1">
        <v>220.37200000000001</v>
      </c>
      <c r="H1717" s="1">
        <f>VLOOKUP(MID(C1717,4,10),Ref!$B$2:$D$19,3,FALSE)*G1717</f>
        <v>57.133481481481482</v>
      </c>
    </row>
    <row r="1718" spans="1:8" x14ac:dyDescent="0.25">
      <c r="A1718" t="s">
        <v>298</v>
      </c>
      <c r="B1718" t="str">
        <f>VLOOKUP(A1718,Ref!$L$2:$O$194,4,FALSE)</f>
        <v>James River Face</v>
      </c>
      <c r="C1718" t="s">
        <v>597</v>
      </c>
      <c r="D1718" t="str">
        <f>VLOOKUP(LEFT(C1718,3),Ref!$S$2:$T$4,2,FALSE)</f>
        <v>Total (Dry+Wet)</v>
      </c>
      <c r="E1718" t="str">
        <f t="shared" si="26"/>
        <v>Total</v>
      </c>
      <c r="F1718" t="str">
        <f>VLOOKUP(MID(C1718,4,10),Ref!$B$2:$E$19,4,FALSE)</f>
        <v>Nitrogen</v>
      </c>
      <c r="G1718" s="1">
        <v>19391.400000000001</v>
      </c>
      <c r="H1718" s="1">
        <f>VLOOKUP(MID(C1718,4,10),Ref!$B$2:$D$19,3,FALSE)*G1718</f>
        <v>4309.2</v>
      </c>
    </row>
    <row r="1719" spans="1:8" x14ac:dyDescent="0.25">
      <c r="A1719" t="s">
        <v>298</v>
      </c>
      <c r="B1719" t="str">
        <f>VLOOKUP(A1719,Ref!$L$2:$O$194,4,FALSE)</f>
        <v>James River Face</v>
      </c>
      <c r="C1719" t="s">
        <v>598</v>
      </c>
      <c r="D1719" t="str">
        <f>VLOOKUP(LEFT(C1719,3),Ref!$S$2:$T$4,2,FALSE)</f>
        <v>Total (Dry+Wet)</v>
      </c>
      <c r="E1719" t="str">
        <f t="shared" si="26"/>
        <v>Total</v>
      </c>
      <c r="F1719" t="str">
        <f>VLOOKUP(MID(C1719,4,10),Ref!$B$2:$E$19,4,FALSE)</f>
        <v>Nitrogen</v>
      </c>
      <c r="G1719" s="1">
        <v>17.3703</v>
      </c>
      <c r="H1719" s="1">
        <f>VLOOKUP(MID(C1719,4,10),Ref!$B$2:$D$19,3,FALSE)*G1719</f>
        <v>5.1741319148936169</v>
      </c>
    </row>
    <row r="1720" spans="1:8" x14ac:dyDescent="0.25">
      <c r="A1720" t="s">
        <v>298</v>
      </c>
      <c r="B1720" t="str">
        <f>VLOOKUP(A1720,Ref!$L$2:$O$194,4,FALSE)</f>
        <v>James River Face</v>
      </c>
      <c r="C1720" t="s">
        <v>599</v>
      </c>
      <c r="D1720" t="str">
        <f>VLOOKUP(LEFT(C1720,3),Ref!$S$2:$T$4,2,FALSE)</f>
        <v>Total (Dry+Wet)</v>
      </c>
      <c r="E1720" t="str">
        <f t="shared" si="26"/>
        <v>Total</v>
      </c>
      <c r="F1720" t="str">
        <f>VLOOKUP(MID(C1720,4,10),Ref!$B$2:$E$19,4,FALSE)</f>
        <v>Nitrogen</v>
      </c>
      <c r="G1720" s="1">
        <v>1377.97</v>
      </c>
      <c r="H1720" s="1">
        <f>VLOOKUP(MID(C1720,4,10),Ref!$B$2:$D$19,3,FALSE)*G1720</f>
        <v>159.43454545454546</v>
      </c>
    </row>
    <row r="1721" spans="1:8" x14ac:dyDescent="0.25">
      <c r="A1721" t="s">
        <v>298</v>
      </c>
      <c r="B1721" t="str">
        <f>VLOOKUP(A1721,Ref!$L$2:$O$194,4,FALSE)</f>
        <v>James River Face</v>
      </c>
      <c r="C1721" t="s">
        <v>600</v>
      </c>
      <c r="D1721" t="str">
        <f>VLOOKUP(LEFT(C1721,3),Ref!$S$2:$T$4,2,FALSE)</f>
        <v>Total (Dry+Wet)</v>
      </c>
      <c r="E1721" t="str">
        <f t="shared" si="26"/>
        <v>Total</v>
      </c>
      <c r="F1721" t="str">
        <f>VLOOKUP(MID(C1721,4,10),Ref!$B$2:$E$19,4,FALSE)</f>
        <v>Nitrogen</v>
      </c>
      <c r="G1721" s="1">
        <v>779.70100000000002</v>
      </c>
      <c r="H1721" s="1">
        <f>VLOOKUP(MID(C1721,4,10),Ref!$B$2:$D$19,3,FALSE)*G1721</f>
        <v>80.857881481481485</v>
      </c>
    </row>
    <row r="1722" spans="1:8" x14ac:dyDescent="0.25">
      <c r="A1722" t="s">
        <v>298</v>
      </c>
      <c r="B1722" t="str">
        <f>VLOOKUP(A1722,Ref!$L$2:$O$194,4,FALSE)</f>
        <v>James River Face</v>
      </c>
      <c r="C1722" t="s">
        <v>601</v>
      </c>
      <c r="D1722" t="str">
        <f>VLOOKUP(LEFT(C1722,3),Ref!$S$2:$T$4,2,FALSE)</f>
        <v>Total (Dry+Wet)</v>
      </c>
      <c r="E1722" t="str">
        <f t="shared" si="26"/>
        <v>Total</v>
      </c>
      <c r="F1722" t="str">
        <f>VLOOKUP(MID(C1722,4,10),Ref!$B$2:$E$19,4,FALSE)</f>
        <v>Nitrogen</v>
      </c>
      <c r="G1722" s="1">
        <v>3200.79</v>
      </c>
      <c r="H1722" s="1">
        <f>VLOOKUP(MID(C1722,4,10),Ref!$B$2:$D$19,3,FALSE)*G1722</f>
        <v>376.5635294117647</v>
      </c>
    </row>
    <row r="1723" spans="1:8" x14ac:dyDescent="0.25">
      <c r="A1723" t="s">
        <v>298</v>
      </c>
      <c r="B1723" t="str">
        <f>VLOOKUP(A1723,Ref!$L$2:$O$194,4,FALSE)</f>
        <v>James River Face</v>
      </c>
      <c r="C1723" t="s">
        <v>602</v>
      </c>
      <c r="D1723" t="str">
        <f>VLOOKUP(LEFT(C1723,3),Ref!$S$2:$T$4,2,FALSE)</f>
        <v>Total (Dry+Wet)</v>
      </c>
      <c r="E1723" t="str">
        <f t="shared" si="26"/>
        <v>Total</v>
      </c>
      <c r="F1723" t="str">
        <f>VLOOKUP(MID(C1723,4,10),Ref!$B$2:$E$19,4,FALSE)</f>
        <v>Nitrogen</v>
      </c>
      <c r="G1723" s="1">
        <v>8.7691099999999995</v>
      </c>
      <c r="H1723" s="1">
        <f>VLOOKUP(MID(C1723,4,10),Ref!$B$2:$D$19,3,FALSE)*G1723</f>
        <v>1.554019493670886</v>
      </c>
    </row>
    <row r="1724" spans="1:8" x14ac:dyDescent="0.25">
      <c r="A1724" t="s">
        <v>298</v>
      </c>
      <c r="B1724" t="str">
        <f>VLOOKUP(A1724,Ref!$L$2:$O$194,4,FALSE)</f>
        <v>James River Face</v>
      </c>
      <c r="C1724" t="s">
        <v>603</v>
      </c>
      <c r="D1724" t="str">
        <f>VLOOKUP(LEFT(C1724,3),Ref!$S$2:$T$4,2,FALSE)</f>
        <v>Total (Dry+Wet)</v>
      </c>
      <c r="E1724" t="str">
        <f t="shared" si="26"/>
        <v>Total</v>
      </c>
      <c r="F1724" t="str">
        <f>VLOOKUP(MID(C1724,4,10),Ref!$B$2:$E$19,4,FALSE)</f>
        <v>Nitrogen</v>
      </c>
      <c r="G1724" s="1">
        <v>1041.28</v>
      </c>
      <c r="H1724" s="1">
        <f>VLOOKUP(MID(C1724,4,10),Ref!$B$2:$D$19,3,FALSE)*G1724</f>
        <v>857.52470588235292</v>
      </c>
    </row>
    <row r="1725" spans="1:8" x14ac:dyDescent="0.25">
      <c r="A1725" t="s">
        <v>298</v>
      </c>
      <c r="B1725" t="str">
        <f>VLOOKUP(A1725,Ref!$L$2:$O$194,4,FALSE)</f>
        <v>James River Face</v>
      </c>
      <c r="C1725" t="s">
        <v>604</v>
      </c>
      <c r="D1725" t="str">
        <f>VLOOKUP(LEFT(C1725,3),Ref!$S$2:$T$4,2,FALSE)</f>
        <v>Total (Dry+Wet)</v>
      </c>
      <c r="E1725" t="str">
        <f t="shared" si="26"/>
        <v>Total</v>
      </c>
      <c r="F1725" t="str">
        <f>VLOOKUP(MID(C1725,4,10),Ref!$B$2:$E$19,4,FALSE)</f>
        <v>Nitrogen</v>
      </c>
      <c r="G1725" s="1">
        <v>824.17399999999998</v>
      </c>
      <c r="H1725" s="1">
        <f>VLOOKUP(MID(C1725,4,10),Ref!$B$2:$D$19,3,FALSE)*G1725</f>
        <v>186.10380645161288</v>
      </c>
    </row>
    <row r="1726" spans="1:8" x14ac:dyDescent="0.25">
      <c r="A1726" t="s">
        <v>298</v>
      </c>
      <c r="B1726" t="str">
        <f>VLOOKUP(A1726,Ref!$L$2:$O$194,4,FALSE)</f>
        <v>James River Face</v>
      </c>
      <c r="C1726" t="s">
        <v>605</v>
      </c>
      <c r="D1726" t="str">
        <f>VLOOKUP(LEFT(C1726,3),Ref!$S$2:$T$4,2,FALSE)</f>
        <v>Total (Dry+Wet)</v>
      </c>
      <c r="E1726" t="str">
        <f t="shared" si="26"/>
        <v>Total</v>
      </c>
      <c r="F1726" t="str">
        <f>VLOOKUP(MID(C1726,4,10),Ref!$B$2:$E$19,4,FALSE)</f>
        <v>Nitrogen</v>
      </c>
      <c r="G1726" s="1">
        <v>1894.41</v>
      </c>
      <c r="H1726" s="1">
        <f>VLOOKUP(MID(C1726,4,10),Ref!$B$2:$D$19,3,FALSE)*G1726</f>
        <v>1473.43</v>
      </c>
    </row>
    <row r="1727" spans="1:8" x14ac:dyDescent="0.25">
      <c r="A1727" t="s">
        <v>298</v>
      </c>
      <c r="B1727" t="str">
        <f>VLOOKUP(A1727,Ref!$L$2:$O$194,4,FALSE)</f>
        <v>James River Face</v>
      </c>
      <c r="C1727" t="s">
        <v>606</v>
      </c>
      <c r="D1727" t="str">
        <f>VLOOKUP(LEFT(C1727,3),Ref!$S$2:$T$4,2,FALSE)</f>
        <v>Dry</v>
      </c>
      <c r="E1727" t="str">
        <f t="shared" si="26"/>
        <v>By W and D</v>
      </c>
      <c r="F1727" t="str">
        <f>VLOOKUP(MID(C1727,4,10),Ref!$B$2:$E$19,4,FALSE)</f>
        <v>Total Nitrogen</v>
      </c>
      <c r="G1727" s="1">
        <v>5530.01</v>
      </c>
      <c r="H1727" s="1">
        <f>VLOOKUP(MID(C1727,4,10),Ref!$B$2:$D$19,3,FALSE)*G1727</f>
        <v>5530.01</v>
      </c>
    </row>
    <row r="1728" spans="1:8" x14ac:dyDescent="0.25">
      <c r="A1728" t="s">
        <v>298</v>
      </c>
      <c r="B1728" t="str">
        <f>VLOOKUP(A1728,Ref!$L$2:$O$194,4,FALSE)</f>
        <v>James River Face</v>
      </c>
      <c r="C1728" t="s">
        <v>607</v>
      </c>
      <c r="D1728" t="str">
        <f>VLOOKUP(LEFT(C1728,3),Ref!$S$2:$T$4,2,FALSE)</f>
        <v>Wet</v>
      </c>
      <c r="E1728" t="str">
        <f t="shared" si="26"/>
        <v>By W and D</v>
      </c>
      <c r="F1728" t="str">
        <f>VLOOKUP(MID(C1728,4,10),Ref!$B$2:$E$19,4,FALSE)</f>
        <v>Total Nitrogen</v>
      </c>
      <c r="G1728" s="1">
        <v>2734.92</v>
      </c>
      <c r="H1728" s="1">
        <f>VLOOKUP(MID(C1728,4,10),Ref!$B$2:$D$19,3,FALSE)*G1728</f>
        <v>2734.92</v>
      </c>
    </row>
    <row r="1729" spans="1:8" x14ac:dyDescent="0.25">
      <c r="A1729" t="s">
        <v>298</v>
      </c>
      <c r="B1729" t="str">
        <f>VLOOKUP(A1729,Ref!$L$2:$O$194,4,FALSE)</f>
        <v>James River Face</v>
      </c>
      <c r="C1729" t="s">
        <v>608</v>
      </c>
      <c r="D1729" t="str">
        <f>VLOOKUP(LEFT(C1729,3),Ref!$S$2:$T$4,2,FALSE)</f>
        <v>Total (Dry+Wet)</v>
      </c>
      <c r="E1729" t="str">
        <f t="shared" si="26"/>
        <v>Total</v>
      </c>
      <c r="F1729" t="str">
        <f>VLOOKUP(MID(C1729,4,10),Ref!$B$2:$E$19,4,FALSE)</f>
        <v>Total Nitrogen</v>
      </c>
      <c r="G1729" s="1">
        <v>8264.94</v>
      </c>
      <c r="H1729" s="1">
        <f>VLOOKUP(MID(C1729,4,10),Ref!$B$2:$D$19,3,FALSE)*G1729</f>
        <v>8264.94</v>
      </c>
    </row>
    <row r="1730" spans="1:8" x14ac:dyDescent="0.25">
      <c r="A1730" t="s">
        <v>300</v>
      </c>
      <c r="B1730" t="str">
        <f>VLOOKUP(A1730,Ref!$L$2:$O$194,4,FALSE)</f>
        <v>Jefferson/James River Face Wilderness</v>
      </c>
      <c r="C1730" t="s">
        <v>555</v>
      </c>
      <c r="D1730" t="str">
        <f>VLOOKUP(LEFT(C1730,3),Ref!$S$2:$T$4,2,FALSE)</f>
        <v>Dry</v>
      </c>
      <c r="E1730" t="str">
        <f t="shared" si="26"/>
        <v>By W and D</v>
      </c>
      <c r="F1730" t="str">
        <f>VLOOKUP(MID(C1730,4,10),Ref!$B$2:$E$19,4,FALSE)</f>
        <v>Sulfur</v>
      </c>
      <c r="G1730" s="1">
        <v>5320.38</v>
      </c>
      <c r="H1730" s="1">
        <f>VLOOKUP(MID(C1730,4,10),Ref!$B$2:$D$19,3,FALSE)*G1730</f>
        <v>2660.19</v>
      </c>
    </row>
    <row r="1731" spans="1:8" x14ac:dyDescent="0.25">
      <c r="A1731" t="s">
        <v>300</v>
      </c>
      <c r="B1731" t="str">
        <f>VLOOKUP(A1731,Ref!$L$2:$O$194,4,FALSE)</f>
        <v>Jefferson/James River Face Wilderness</v>
      </c>
      <c r="C1731" t="s">
        <v>556</v>
      </c>
      <c r="D1731" t="str">
        <f>VLOOKUP(LEFT(C1731,3),Ref!$S$2:$T$4,2,FALSE)</f>
        <v>Dry</v>
      </c>
      <c r="E1731" t="str">
        <f t="shared" ref="E1731:E1794" si="27">IF(OR(D1731="Dry",D1731="Wet"),"By W and D","Total")</f>
        <v>By W and D</v>
      </c>
      <c r="F1731" t="str">
        <f>VLOOKUP(MID(C1731,4,10),Ref!$B$2:$E$19,4,FALSE)</f>
        <v>Sulfur</v>
      </c>
      <c r="G1731" s="1">
        <v>25.968</v>
      </c>
      <c r="H1731" s="1">
        <f>VLOOKUP(MID(C1731,4,10),Ref!$B$2:$D$19,3,FALSE)*G1731</f>
        <v>8.4793469387755103</v>
      </c>
    </row>
    <row r="1732" spans="1:8" x14ac:dyDescent="0.25">
      <c r="A1732" t="s">
        <v>300</v>
      </c>
      <c r="B1732" t="str">
        <f>VLOOKUP(A1732,Ref!$L$2:$O$194,4,FALSE)</f>
        <v>Jefferson/James River Face Wilderness</v>
      </c>
      <c r="C1732" t="s">
        <v>557</v>
      </c>
      <c r="D1732" t="str">
        <f>VLOOKUP(LEFT(C1732,3),Ref!$S$2:$T$4,2,FALSE)</f>
        <v>Dry</v>
      </c>
      <c r="E1732" t="str">
        <f t="shared" si="27"/>
        <v>By W and D</v>
      </c>
      <c r="F1732" t="str">
        <f>VLOOKUP(MID(C1732,4,10),Ref!$B$2:$E$19,4,FALSE)</f>
        <v>Sulfur</v>
      </c>
      <c r="G1732" s="1">
        <v>962.77599999999995</v>
      </c>
      <c r="H1732" s="1">
        <f>VLOOKUP(MID(C1732,4,10),Ref!$B$2:$D$19,3,FALSE)*G1732</f>
        <v>320.9253333333333</v>
      </c>
    </row>
    <row r="1733" spans="1:8" x14ac:dyDescent="0.25">
      <c r="A1733" t="s">
        <v>300</v>
      </c>
      <c r="B1733" t="str">
        <f>VLOOKUP(A1733,Ref!$L$2:$O$194,4,FALSE)</f>
        <v>Jefferson/James River Face Wilderness</v>
      </c>
      <c r="C1733" t="s">
        <v>558</v>
      </c>
      <c r="D1733" t="str">
        <f>VLOOKUP(LEFT(C1733,3),Ref!$S$2:$T$4,2,FALSE)</f>
        <v>Wet</v>
      </c>
      <c r="E1733" t="str">
        <f t="shared" si="27"/>
        <v>By W and D</v>
      </c>
      <c r="F1733" t="str">
        <f>VLOOKUP(MID(C1733,4,10),Ref!$B$2:$E$19,4,FALSE)</f>
        <v>Sulfur</v>
      </c>
      <c r="G1733" s="1">
        <v>34.602899999999998</v>
      </c>
      <c r="H1733" s="1">
        <f>VLOOKUP(MID(C1733,4,10),Ref!$B$2:$D$19,3,FALSE)*G1733</f>
        <v>17.301449999999999</v>
      </c>
    </row>
    <row r="1734" spans="1:8" x14ac:dyDescent="0.25">
      <c r="A1734" t="s">
        <v>300</v>
      </c>
      <c r="B1734" t="str">
        <f>VLOOKUP(A1734,Ref!$L$2:$O$194,4,FALSE)</f>
        <v>Jefferson/James River Face Wilderness</v>
      </c>
      <c r="C1734" t="s">
        <v>559</v>
      </c>
      <c r="D1734" t="str">
        <f>VLOOKUP(LEFT(C1734,3),Ref!$S$2:$T$4,2,FALSE)</f>
        <v>Wet</v>
      </c>
      <c r="E1734" t="str">
        <f t="shared" si="27"/>
        <v>By W and D</v>
      </c>
      <c r="F1734" t="str">
        <f>VLOOKUP(MID(C1734,4,10),Ref!$B$2:$E$19,4,FALSE)</f>
        <v>Sulfur</v>
      </c>
      <c r="G1734" s="1">
        <v>1.6328199999999999</v>
      </c>
      <c r="H1734" s="1">
        <f>VLOOKUP(MID(C1734,4,10),Ref!$B$2:$D$19,3,FALSE)*G1734</f>
        <v>0.53316571428571424</v>
      </c>
    </row>
    <row r="1735" spans="1:8" x14ac:dyDescent="0.25">
      <c r="A1735" t="s">
        <v>300</v>
      </c>
      <c r="B1735" t="str">
        <f>VLOOKUP(A1735,Ref!$L$2:$O$194,4,FALSE)</f>
        <v>Jefferson/James River Face Wilderness</v>
      </c>
      <c r="C1735" t="s">
        <v>560</v>
      </c>
      <c r="D1735" t="str">
        <f>VLOOKUP(LEFT(C1735,3),Ref!$S$2:$T$4,2,FALSE)</f>
        <v>Wet</v>
      </c>
      <c r="E1735" t="str">
        <f t="shared" si="27"/>
        <v>By W and D</v>
      </c>
      <c r="F1735" t="str">
        <f>VLOOKUP(MID(C1735,4,10),Ref!$B$2:$E$19,4,FALSE)</f>
        <v>Sulfur</v>
      </c>
      <c r="G1735" s="1">
        <v>12211.7</v>
      </c>
      <c r="H1735" s="1">
        <f>VLOOKUP(MID(C1735,4,10),Ref!$B$2:$D$19,3,FALSE)*G1735</f>
        <v>4070.5666666666666</v>
      </c>
    </row>
    <row r="1736" spans="1:8" x14ac:dyDescent="0.25">
      <c r="A1736" t="s">
        <v>300</v>
      </c>
      <c r="B1736" t="str">
        <f>VLOOKUP(A1736,Ref!$L$2:$O$194,4,FALSE)</f>
        <v>Jefferson/James River Face Wilderness</v>
      </c>
      <c r="C1736" t="s">
        <v>561</v>
      </c>
      <c r="D1736" t="str">
        <f>VLOOKUP(LEFT(C1736,3),Ref!$S$2:$T$4,2,FALSE)</f>
        <v>Total (Dry+Wet)</v>
      </c>
      <c r="E1736" t="str">
        <f t="shared" si="27"/>
        <v>Total</v>
      </c>
      <c r="F1736" t="str">
        <f>VLOOKUP(MID(C1736,4,10),Ref!$B$2:$E$19,4,FALSE)</f>
        <v>Sulfur</v>
      </c>
      <c r="G1736" s="1">
        <v>5354.99</v>
      </c>
      <c r="H1736" s="1">
        <f>VLOOKUP(MID(C1736,4,10),Ref!$B$2:$D$19,3,FALSE)*G1736</f>
        <v>2677.4949999999999</v>
      </c>
    </row>
    <row r="1737" spans="1:8" x14ac:dyDescent="0.25">
      <c r="A1737" t="s">
        <v>300</v>
      </c>
      <c r="B1737" t="str">
        <f>VLOOKUP(A1737,Ref!$L$2:$O$194,4,FALSE)</f>
        <v>Jefferson/James River Face Wilderness</v>
      </c>
      <c r="C1737" t="s">
        <v>562</v>
      </c>
      <c r="D1737" t="str">
        <f>VLOOKUP(LEFT(C1737,3),Ref!$S$2:$T$4,2,FALSE)</f>
        <v>Total (Dry+Wet)</v>
      </c>
      <c r="E1737" t="str">
        <f t="shared" si="27"/>
        <v>Total</v>
      </c>
      <c r="F1737" t="str">
        <f>VLOOKUP(MID(C1737,4,10),Ref!$B$2:$E$19,4,FALSE)</f>
        <v>Sulfur</v>
      </c>
      <c r="G1737" s="1">
        <v>27.600899999999999</v>
      </c>
      <c r="H1737" s="1">
        <f>VLOOKUP(MID(C1737,4,10),Ref!$B$2:$D$19,3,FALSE)*G1737</f>
        <v>9.0125387755102029</v>
      </c>
    </row>
    <row r="1738" spans="1:8" x14ac:dyDescent="0.25">
      <c r="A1738" t="s">
        <v>300</v>
      </c>
      <c r="B1738" t="str">
        <f>VLOOKUP(A1738,Ref!$L$2:$O$194,4,FALSE)</f>
        <v>Jefferson/James River Face Wilderness</v>
      </c>
      <c r="C1738" t="s">
        <v>563</v>
      </c>
      <c r="D1738" t="str">
        <f>VLOOKUP(LEFT(C1738,3),Ref!$S$2:$T$4,2,FALSE)</f>
        <v>Total (Dry+Wet)</v>
      </c>
      <c r="E1738" t="str">
        <f t="shared" si="27"/>
        <v>Total</v>
      </c>
      <c r="F1738" t="str">
        <f>VLOOKUP(MID(C1738,4,10),Ref!$B$2:$E$19,4,FALSE)</f>
        <v>Sulfur</v>
      </c>
      <c r="G1738" s="1">
        <v>13174.5</v>
      </c>
      <c r="H1738" s="1">
        <f>VLOOKUP(MID(C1738,4,10),Ref!$B$2:$D$19,3,FALSE)*G1738</f>
        <v>4391.5</v>
      </c>
    </row>
    <row r="1739" spans="1:8" x14ac:dyDescent="0.25">
      <c r="A1739" t="s">
        <v>300</v>
      </c>
      <c r="B1739" t="str">
        <f>VLOOKUP(A1739,Ref!$L$2:$O$194,4,FALSE)</f>
        <v>Jefferson/James River Face Wilderness</v>
      </c>
      <c r="C1739" t="s">
        <v>564</v>
      </c>
      <c r="D1739" t="str">
        <f>VLOOKUP(LEFT(C1739,3),Ref!$S$2:$T$4,2,FALSE)</f>
        <v>Dry</v>
      </c>
      <c r="E1739" t="str">
        <f t="shared" si="27"/>
        <v>By W and D</v>
      </c>
      <c r="F1739" t="str">
        <f>VLOOKUP(MID(C1739,4,10),Ref!$B$2:$E$19,4,FALSE)</f>
        <v>Total Sulfur</v>
      </c>
      <c r="G1739" s="1">
        <v>2989.6</v>
      </c>
      <c r="H1739" s="1">
        <f>VLOOKUP(MID(C1739,4,10),Ref!$B$2:$D$19,3,FALSE)*G1739</f>
        <v>2989.6</v>
      </c>
    </row>
    <row r="1740" spans="1:8" x14ac:dyDescent="0.25">
      <c r="A1740" t="s">
        <v>300</v>
      </c>
      <c r="B1740" t="str">
        <f>VLOOKUP(A1740,Ref!$L$2:$O$194,4,FALSE)</f>
        <v>Jefferson/James River Face Wilderness</v>
      </c>
      <c r="C1740" t="s">
        <v>565</v>
      </c>
      <c r="D1740" t="str">
        <f>VLOOKUP(LEFT(C1740,3),Ref!$S$2:$T$4,2,FALSE)</f>
        <v>Wet</v>
      </c>
      <c r="E1740" t="str">
        <f t="shared" si="27"/>
        <v>By W and D</v>
      </c>
      <c r="F1740" t="str">
        <f>VLOOKUP(MID(C1740,4,10),Ref!$B$2:$E$19,4,FALSE)</f>
        <v>Total Sulfur</v>
      </c>
      <c r="G1740" s="1">
        <v>4088.37</v>
      </c>
      <c r="H1740" s="1">
        <f>VLOOKUP(MID(C1740,4,10),Ref!$B$2:$D$19,3,FALSE)*G1740</f>
        <v>4088.37</v>
      </c>
    </row>
    <row r="1741" spans="1:8" x14ac:dyDescent="0.25">
      <c r="A1741" t="s">
        <v>300</v>
      </c>
      <c r="B1741" t="str">
        <f>VLOOKUP(A1741,Ref!$L$2:$O$194,4,FALSE)</f>
        <v>Jefferson/James River Face Wilderness</v>
      </c>
      <c r="C1741" t="s">
        <v>566</v>
      </c>
      <c r="D1741" t="str">
        <f>VLOOKUP(LEFT(C1741,3),Ref!$S$2:$T$4,2,FALSE)</f>
        <v>Total (Dry+Wet)</v>
      </c>
      <c r="E1741" t="str">
        <f t="shared" si="27"/>
        <v>Total</v>
      </c>
      <c r="F1741" t="str">
        <f>VLOOKUP(MID(C1741,4,10),Ref!$B$2:$E$19,4,FALSE)</f>
        <v>Total Sulfur</v>
      </c>
      <c r="G1741" s="1">
        <v>7077.97</v>
      </c>
      <c r="H1741" s="1">
        <f>VLOOKUP(MID(C1741,4,10),Ref!$B$2:$D$19,3,FALSE)*G1741</f>
        <v>7077.97</v>
      </c>
    </row>
    <row r="1742" spans="1:8" x14ac:dyDescent="0.25">
      <c r="A1742" t="s">
        <v>300</v>
      </c>
      <c r="B1742" t="str">
        <f>VLOOKUP(A1742,Ref!$L$2:$O$194,4,FALSE)</f>
        <v>Jefferson/James River Face Wilderness</v>
      </c>
      <c r="C1742" t="s">
        <v>567</v>
      </c>
      <c r="D1742" t="str">
        <f>VLOOKUP(LEFT(C1742,3),Ref!$S$2:$T$4,2,FALSE)</f>
        <v>Dry</v>
      </c>
      <c r="E1742" t="str">
        <f t="shared" si="27"/>
        <v>By W and D</v>
      </c>
      <c r="F1742" t="str">
        <f>VLOOKUP(MID(C1742,4,10),Ref!$B$2:$E$19,4,FALSE)</f>
        <v>Nitrogen</v>
      </c>
      <c r="G1742" s="1">
        <v>155.989</v>
      </c>
      <c r="H1742" s="1">
        <f>VLOOKUP(MID(C1742,4,10),Ref!$B$2:$D$19,3,FALSE)*G1742</f>
        <v>72.794866666666664</v>
      </c>
    </row>
    <row r="1743" spans="1:8" x14ac:dyDescent="0.25">
      <c r="A1743" t="s">
        <v>300</v>
      </c>
      <c r="B1743" t="str">
        <f>VLOOKUP(A1743,Ref!$L$2:$O$194,4,FALSE)</f>
        <v>Jefferson/James River Face Wilderness</v>
      </c>
      <c r="C1743" t="s">
        <v>568</v>
      </c>
      <c r="D1743" t="str">
        <f>VLOOKUP(LEFT(C1743,3),Ref!$S$2:$T$4,2,FALSE)</f>
        <v>Dry</v>
      </c>
      <c r="E1743" t="str">
        <f t="shared" si="27"/>
        <v>By W and D</v>
      </c>
      <c r="F1743" t="str">
        <f>VLOOKUP(MID(C1743,4,10),Ref!$B$2:$E$19,4,FALSE)</f>
        <v>Nitrogen</v>
      </c>
      <c r="G1743" s="1">
        <v>2238.12</v>
      </c>
      <c r="H1743" s="1">
        <f>VLOOKUP(MID(C1743,4,10),Ref!$B$2:$D$19,3,FALSE)*G1743</f>
        <v>681.16695652173917</v>
      </c>
    </row>
    <row r="1744" spans="1:8" x14ac:dyDescent="0.25">
      <c r="A1744" t="s">
        <v>300</v>
      </c>
      <c r="B1744" t="str">
        <f>VLOOKUP(A1744,Ref!$L$2:$O$194,4,FALSE)</f>
        <v>Jefferson/James River Face Wilderness</v>
      </c>
      <c r="C1744" t="s">
        <v>569</v>
      </c>
      <c r="D1744" t="str">
        <f>VLOOKUP(LEFT(C1744,3),Ref!$S$2:$T$4,2,FALSE)</f>
        <v>Dry</v>
      </c>
      <c r="E1744" t="str">
        <f t="shared" si="27"/>
        <v>By W and D</v>
      </c>
      <c r="F1744" t="str">
        <f>VLOOKUP(MID(C1744,4,10),Ref!$B$2:$E$19,4,FALSE)</f>
        <v>Nitrogen</v>
      </c>
      <c r="G1744" s="1">
        <v>6.8530899999999999</v>
      </c>
      <c r="H1744" s="1">
        <f>VLOOKUP(MID(C1744,4,10),Ref!$B$2:$D$19,3,FALSE)*G1744</f>
        <v>1.5474719354838709</v>
      </c>
    </row>
    <row r="1745" spans="1:8" x14ac:dyDescent="0.25">
      <c r="A1745" t="s">
        <v>300</v>
      </c>
      <c r="B1745" t="str">
        <f>VLOOKUP(A1745,Ref!$L$2:$O$194,4,FALSE)</f>
        <v>Jefferson/James River Face Wilderness</v>
      </c>
      <c r="C1745" t="s">
        <v>570</v>
      </c>
      <c r="D1745" t="str">
        <f>VLOOKUP(LEFT(C1745,3),Ref!$S$2:$T$4,2,FALSE)</f>
        <v>Dry</v>
      </c>
      <c r="E1745" t="str">
        <f t="shared" si="27"/>
        <v>By W and D</v>
      </c>
      <c r="F1745" t="str">
        <f>VLOOKUP(MID(C1745,4,10),Ref!$B$2:$E$19,4,FALSE)</f>
        <v>Nitrogen</v>
      </c>
      <c r="G1745" s="1">
        <v>201.99799999999999</v>
      </c>
      <c r="H1745" s="1">
        <f>VLOOKUP(MID(C1745,4,10),Ref!$B$2:$D$19,3,FALSE)*G1745</f>
        <v>52.369851851851848</v>
      </c>
    </row>
    <row r="1746" spans="1:8" x14ac:dyDescent="0.25">
      <c r="A1746" t="s">
        <v>300</v>
      </c>
      <c r="B1746" t="str">
        <f>VLOOKUP(A1746,Ref!$L$2:$O$194,4,FALSE)</f>
        <v>Jefferson/James River Face Wilderness</v>
      </c>
      <c r="C1746" t="s">
        <v>571</v>
      </c>
      <c r="D1746" t="str">
        <f>VLOOKUP(LEFT(C1746,3),Ref!$S$2:$T$4,2,FALSE)</f>
        <v>Dry</v>
      </c>
      <c r="E1746" t="str">
        <f t="shared" si="27"/>
        <v>By W and D</v>
      </c>
      <c r="F1746" t="str">
        <f>VLOOKUP(MID(C1746,4,10),Ref!$B$2:$E$19,4,FALSE)</f>
        <v>Nitrogen</v>
      </c>
      <c r="G1746" s="1">
        <v>14489.1</v>
      </c>
      <c r="H1746" s="1">
        <f>VLOOKUP(MID(C1746,4,10),Ref!$B$2:$D$19,3,FALSE)*G1746</f>
        <v>3219.7999999999997</v>
      </c>
    </row>
    <row r="1747" spans="1:8" x14ac:dyDescent="0.25">
      <c r="A1747" t="s">
        <v>300</v>
      </c>
      <c r="B1747" t="str">
        <f>VLOOKUP(A1747,Ref!$L$2:$O$194,4,FALSE)</f>
        <v>Jefferson/James River Face Wilderness</v>
      </c>
      <c r="C1747" t="s">
        <v>572</v>
      </c>
      <c r="D1747" t="str">
        <f>VLOOKUP(LEFT(C1747,3),Ref!$S$2:$T$4,2,FALSE)</f>
        <v>Dry</v>
      </c>
      <c r="E1747" t="str">
        <f t="shared" si="27"/>
        <v>By W and D</v>
      </c>
      <c r="F1747" t="str">
        <f>VLOOKUP(MID(C1747,4,10),Ref!$B$2:$E$19,4,FALSE)</f>
        <v>Nitrogen</v>
      </c>
      <c r="G1747" s="1">
        <v>17.3569</v>
      </c>
      <c r="H1747" s="1">
        <f>VLOOKUP(MID(C1747,4,10),Ref!$B$2:$D$19,3,FALSE)*G1747</f>
        <v>5.1701404255319146</v>
      </c>
    </row>
    <row r="1748" spans="1:8" x14ac:dyDescent="0.25">
      <c r="A1748" t="s">
        <v>300</v>
      </c>
      <c r="B1748" t="str">
        <f>VLOOKUP(A1748,Ref!$L$2:$O$194,4,FALSE)</f>
        <v>Jefferson/James River Face Wilderness</v>
      </c>
      <c r="C1748" t="s">
        <v>573</v>
      </c>
      <c r="D1748" t="str">
        <f>VLOOKUP(LEFT(C1748,3),Ref!$S$2:$T$4,2,FALSE)</f>
        <v>Dry</v>
      </c>
      <c r="E1748" t="str">
        <f t="shared" si="27"/>
        <v>By W and D</v>
      </c>
      <c r="F1748" t="str">
        <f>VLOOKUP(MID(C1748,4,10),Ref!$B$2:$E$19,4,FALSE)</f>
        <v>Nitrogen</v>
      </c>
      <c r="G1748" s="1">
        <v>1377.63</v>
      </c>
      <c r="H1748" s="1">
        <f>VLOOKUP(MID(C1748,4,10),Ref!$B$2:$D$19,3,FALSE)*G1748</f>
        <v>159.39520661157027</v>
      </c>
    </row>
    <row r="1749" spans="1:8" x14ac:dyDescent="0.25">
      <c r="A1749" t="s">
        <v>300</v>
      </c>
      <c r="B1749" t="str">
        <f>VLOOKUP(A1749,Ref!$L$2:$O$194,4,FALSE)</f>
        <v>Jefferson/James River Face Wilderness</v>
      </c>
      <c r="C1749" t="s">
        <v>574</v>
      </c>
      <c r="D1749" t="str">
        <f>VLOOKUP(LEFT(C1749,3),Ref!$S$2:$T$4,2,FALSE)</f>
        <v>Dry</v>
      </c>
      <c r="E1749" t="str">
        <f t="shared" si="27"/>
        <v>By W and D</v>
      </c>
      <c r="F1749" t="str">
        <f>VLOOKUP(MID(C1749,4,10),Ref!$B$2:$E$19,4,FALSE)</f>
        <v>Nitrogen</v>
      </c>
      <c r="G1749" s="1">
        <v>779.51800000000003</v>
      </c>
      <c r="H1749" s="1">
        <f>VLOOKUP(MID(C1749,4,10),Ref!$B$2:$D$19,3,FALSE)*G1749</f>
        <v>80.838903703703707</v>
      </c>
    </row>
    <row r="1750" spans="1:8" x14ac:dyDescent="0.25">
      <c r="A1750" t="s">
        <v>300</v>
      </c>
      <c r="B1750" t="str">
        <f>VLOOKUP(A1750,Ref!$L$2:$O$194,4,FALSE)</f>
        <v>Jefferson/James River Face Wilderness</v>
      </c>
      <c r="C1750" t="s">
        <v>575</v>
      </c>
      <c r="D1750" t="str">
        <f>VLOOKUP(LEFT(C1750,3),Ref!$S$2:$T$4,2,FALSE)</f>
        <v>Dry</v>
      </c>
      <c r="E1750" t="str">
        <f t="shared" si="27"/>
        <v>By W and D</v>
      </c>
      <c r="F1750" t="str">
        <f>VLOOKUP(MID(C1750,4,10),Ref!$B$2:$E$19,4,FALSE)</f>
        <v>Nitrogen</v>
      </c>
      <c r="G1750" s="1">
        <v>1502.53</v>
      </c>
      <c r="H1750" s="1">
        <f>VLOOKUP(MID(C1750,4,10),Ref!$B$2:$D$19,3,FALSE)*G1750</f>
        <v>176.76823529411763</v>
      </c>
    </row>
    <row r="1751" spans="1:8" x14ac:dyDescent="0.25">
      <c r="A1751" t="s">
        <v>300</v>
      </c>
      <c r="B1751" t="str">
        <f>VLOOKUP(A1751,Ref!$L$2:$O$194,4,FALSE)</f>
        <v>Jefferson/James River Face Wilderness</v>
      </c>
      <c r="C1751" t="s">
        <v>576</v>
      </c>
      <c r="D1751" t="str">
        <f>VLOOKUP(LEFT(C1751,3),Ref!$S$2:$T$4,2,FALSE)</f>
        <v>Dry</v>
      </c>
      <c r="E1751" t="str">
        <f t="shared" si="27"/>
        <v>By W and D</v>
      </c>
      <c r="F1751" t="str">
        <f>VLOOKUP(MID(C1751,4,10),Ref!$B$2:$E$19,4,FALSE)</f>
        <v>Nitrogen</v>
      </c>
      <c r="G1751" s="1">
        <v>3.2965200000000001</v>
      </c>
      <c r="H1751" s="1">
        <f>VLOOKUP(MID(C1751,4,10),Ref!$B$2:$D$19,3,FALSE)*G1751</f>
        <v>0.584193417721519</v>
      </c>
    </row>
    <row r="1752" spans="1:8" x14ac:dyDescent="0.25">
      <c r="A1752" t="s">
        <v>300</v>
      </c>
      <c r="B1752" t="str">
        <f>VLOOKUP(A1752,Ref!$L$2:$O$194,4,FALSE)</f>
        <v>Jefferson/James River Face Wilderness</v>
      </c>
      <c r="C1752" t="s">
        <v>577</v>
      </c>
      <c r="D1752" t="str">
        <f>VLOOKUP(LEFT(C1752,3),Ref!$S$2:$T$4,2,FALSE)</f>
        <v>Dry</v>
      </c>
      <c r="E1752" t="str">
        <f t="shared" si="27"/>
        <v>By W and D</v>
      </c>
      <c r="F1752" t="str">
        <f>VLOOKUP(MID(C1752,4,10),Ref!$B$2:$E$19,4,FALSE)</f>
        <v>Nitrogen</v>
      </c>
      <c r="G1752" s="1">
        <v>981.66099999999994</v>
      </c>
      <c r="H1752" s="1">
        <f>VLOOKUP(MID(C1752,4,10),Ref!$B$2:$D$19,3,FALSE)*G1752</f>
        <v>808.42670588235285</v>
      </c>
    </row>
    <row r="1753" spans="1:8" x14ac:dyDescent="0.25">
      <c r="A1753" t="s">
        <v>300</v>
      </c>
      <c r="B1753" t="str">
        <f>VLOOKUP(A1753,Ref!$L$2:$O$194,4,FALSE)</f>
        <v>Jefferson/James River Face Wilderness</v>
      </c>
      <c r="C1753" t="s">
        <v>578</v>
      </c>
      <c r="D1753" t="str">
        <f>VLOOKUP(LEFT(C1753,3),Ref!$S$2:$T$4,2,FALSE)</f>
        <v>Dry</v>
      </c>
      <c r="E1753" t="str">
        <f t="shared" si="27"/>
        <v>By W and D</v>
      </c>
      <c r="F1753" t="str">
        <f>VLOOKUP(MID(C1753,4,10),Ref!$B$2:$E$19,4,FALSE)</f>
        <v>Nitrogen</v>
      </c>
      <c r="G1753" s="1">
        <v>156.28</v>
      </c>
      <c r="H1753" s="1">
        <f>VLOOKUP(MID(C1753,4,10),Ref!$B$2:$D$19,3,FALSE)*G1753</f>
        <v>35.289032258064516</v>
      </c>
    </row>
    <row r="1754" spans="1:8" x14ac:dyDescent="0.25">
      <c r="A1754" t="s">
        <v>300</v>
      </c>
      <c r="B1754" t="str">
        <f>VLOOKUP(A1754,Ref!$L$2:$O$194,4,FALSE)</f>
        <v>Jefferson/James River Face Wilderness</v>
      </c>
      <c r="C1754" t="s">
        <v>579</v>
      </c>
      <c r="D1754" t="str">
        <f>VLOOKUP(LEFT(C1754,3),Ref!$S$2:$T$4,2,FALSE)</f>
        <v>Dry</v>
      </c>
      <c r="E1754" t="str">
        <f t="shared" si="27"/>
        <v>By W and D</v>
      </c>
      <c r="F1754" t="str">
        <f>VLOOKUP(MID(C1754,4,10),Ref!$B$2:$E$19,4,FALSE)</f>
        <v>Nitrogen</v>
      </c>
      <c r="G1754" s="1">
        <v>303.262</v>
      </c>
      <c r="H1754" s="1">
        <f>VLOOKUP(MID(C1754,4,10),Ref!$B$2:$D$19,3,FALSE)*G1754</f>
        <v>235.87044444444444</v>
      </c>
    </row>
    <row r="1755" spans="1:8" x14ac:dyDescent="0.25">
      <c r="A1755" t="s">
        <v>300</v>
      </c>
      <c r="B1755" t="str">
        <f>VLOOKUP(A1755,Ref!$L$2:$O$194,4,FALSE)</f>
        <v>Jefferson/James River Face Wilderness</v>
      </c>
      <c r="C1755" t="s">
        <v>580</v>
      </c>
      <c r="D1755" t="str">
        <f>VLOOKUP(LEFT(C1755,3),Ref!$S$2:$T$4,2,FALSE)</f>
        <v>Wet</v>
      </c>
      <c r="E1755" t="str">
        <f t="shared" si="27"/>
        <v>By W and D</v>
      </c>
      <c r="F1755" t="str">
        <f>VLOOKUP(MID(C1755,4,10),Ref!$B$2:$E$19,4,FALSE)</f>
        <v>Nitrogen</v>
      </c>
      <c r="G1755" s="1">
        <v>4.4198300000000002E-7</v>
      </c>
      <c r="H1755" s="1">
        <f>VLOOKUP(MID(C1755,4,10),Ref!$B$2:$D$19,3,FALSE)*G1755</f>
        <v>2.0625873333333336E-7</v>
      </c>
    </row>
    <row r="1756" spans="1:8" x14ac:dyDescent="0.25">
      <c r="A1756" t="s">
        <v>300</v>
      </c>
      <c r="B1756" t="str">
        <f>VLOOKUP(A1756,Ref!$L$2:$O$194,4,FALSE)</f>
        <v>Jefferson/James River Face Wilderness</v>
      </c>
      <c r="C1756" t="s">
        <v>581</v>
      </c>
      <c r="D1756" t="str">
        <f>VLOOKUP(LEFT(C1756,3),Ref!$S$2:$T$4,2,FALSE)</f>
        <v>Wet</v>
      </c>
      <c r="E1756" t="str">
        <f t="shared" si="27"/>
        <v>By W and D</v>
      </c>
      <c r="F1756" t="str">
        <f>VLOOKUP(MID(C1756,4,10),Ref!$B$2:$E$19,4,FALSE)</f>
        <v>Nitrogen</v>
      </c>
      <c r="G1756" s="1">
        <v>2.0688799999999999E-4</v>
      </c>
      <c r="H1756" s="1">
        <f>VLOOKUP(MID(C1756,4,10),Ref!$B$2:$D$19,3,FALSE)*G1756</f>
        <v>6.2965913043478257E-5</v>
      </c>
    </row>
    <row r="1757" spans="1:8" x14ac:dyDescent="0.25">
      <c r="A1757" t="s">
        <v>300</v>
      </c>
      <c r="B1757" t="str">
        <f>VLOOKUP(A1757,Ref!$L$2:$O$194,4,FALSE)</f>
        <v>Jefferson/James River Face Wilderness</v>
      </c>
      <c r="C1757" t="s">
        <v>582</v>
      </c>
      <c r="D1757" t="str">
        <f>VLOOKUP(LEFT(C1757,3),Ref!$S$2:$T$4,2,FALSE)</f>
        <v>Wet</v>
      </c>
      <c r="E1757" t="str">
        <f t="shared" si="27"/>
        <v>By W and D</v>
      </c>
      <c r="F1757" t="str">
        <f>VLOOKUP(MID(C1757,4,10),Ref!$B$2:$E$19,4,FALSE)</f>
        <v>Nitrogen</v>
      </c>
      <c r="G1757" s="1">
        <v>10.803100000000001</v>
      </c>
      <c r="H1757" s="1">
        <f>VLOOKUP(MID(C1757,4,10),Ref!$B$2:$D$19,3,FALSE)*G1757</f>
        <v>2.4394096774193548</v>
      </c>
    </row>
    <row r="1758" spans="1:8" x14ac:dyDescent="0.25">
      <c r="A1758" t="s">
        <v>300</v>
      </c>
      <c r="B1758" t="str">
        <f>VLOOKUP(A1758,Ref!$L$2:$O$194,4,FALSE)</f>
        <v>Jefferson/James River Face Wilderness</v>
      </c>
      <c r="C1758" t="s">
        <v>583</v>
      </c>
      <c r="D1758" t="str">
        <f>VLOOKUP(LEFT(C1758,3),Ref!$S$2:$T$4,2,FALSE)</f>
        <v>Wet</v>
      </c>
      <c r="E1758" t="str">
        <f t="shared" si="27"/>
        <v>By W and D</v>
      </c>
      <c r="F1758" t="str">
        <f>VLOOKUP(MID(C1758,4,10),Ref!$B$2:$E$19,4,FALSE)</f>
        <v>Nitrogen</v>
      </c>
      <c r="G1758" s="1">
        <v>18.3748</v>
      </c>
      <c r="H1758" s="1">
        <f>VLOOKUP(MID(C1758,4,10),Ref!$B$2:$D$19,3,FALSE)*G1758</f>
        <v>4.7638370370370371</v>
      </c>
    </row>
    <row r="1759" spans="1:8" x14ac:dyDescent="0.25">
      <c r="A1759" t="s">
        <v>300</v>
      </c>
      <c r="B1759" t="str">
        <f>VLOOKUP(A1759,Ref!$L$2:$O$194,4,FALSE)</f>
        <v>Jefferson/James River Face Wilderness</v>
      </c>
      <c r="C1759" t="s">
        <v>584</v>
      </c>
      <c r="D1759" t="str">
        <f>VLOOKUP(LEFT(C1759,3),Ref!$S$2:$T$4,2,FALSE)</f>
        <v>Wet</v>
      </c>
      <c r="E1759" t="str">
        <f t="shared" si="27"/>
        <v>By W and D</v>
      </c>
      <c r="F1759" t="str">
        <f>VLOOKUP(MID(C1759,4,10),Ref!$B$2:$E$19,4,FALSE)</f>
        <v>Nitrogen</v>
      </c>
      <c r="G1759" s="1">
        <v>4902.34</v>
      </c>
      <c r="H1759" s="1">
        <f>VLOOKUP(MID(C1759,4,10),Ref!$B$2:$D$19,3,FALSE)*G1759</f>
        <v>1089.4088888888889</v>
      </c>
    </row>
    <row r="1760" spans="1:8" x14ac:dyDescent="0.25">
      <c r="A1760" t="s">
        <v>300</v>
      </c>
      <c r="B1760" t="str">
        <f>VLOOKUP(A1760,Ref!$L$2:$O$194,4,FALSE)</f>
        <v>Jefferson/James River Face Wilderness</v>
      </c>
      <c r="C1760" t="s">
        <v>585</v>
      </c>
      <c r="D1760" t="str">
        <f>VLOOKUP(LEFT(C1760,3),Ref!$S$2:$T$4,2,FALSE)</f>
        <v>Wet</v>
      </c>
      <c r="E1760" t="str">
        <f t="shared" si="27"/>
        <v>By W and D</v>
      </c>
      <c r="F1760" t="str">
        <f>VLOOKUP(MID(C1760,4,10),Ref!$B$2:$E$19,4,FALSE)</f>
        <v>Nitrogen</v>
      </c>
      <c r="G1760" s="1">
        <v>1.34225E-2</v>
      </c>
      <c r="H1760" s="1">
        <f>VLOOKUP(MID(C1760,4,10),Ref!$B$2:$D$19,3,FALSE)*G1760</f>
        <v>3.9981914893617021E-3</v>
      </c>
    </row>
    <row r="1761" spans="1:8" x14ac:dyDescent="0.25">
      <c r="A1761" t="s">
        <v>300</v>
      </c>
      <c r="B1761" t="str">
        <f>VLOOKUP(A1761,Ref!$L$2:$O$194,4,FALSE)</f>
        <v>Jefferson/James River Face Wilderness</v>
      </c>
      <c r="C1761" t="s">
        <v>586</v>
      </c>
      <c r="D1761" t="str">
        <f>VLOOKUP(LEFT(C1761,3),Ref!$S$2:$T$4,2,FALSE)</f>
        <v>Wet</v>
      </c>
      <c r="E1761" t="str">
        <f t="shared" si="27"/>
        <v>By W and D</v>
      </c>
      <c r="F1761" t="str">
        <f>VLOOKUP(MID(C1761,4,10),Ref!$B$2:$E$19,4,FALSE)</f>
        <v>Nitrogen</v>
      </c>
      <c r="G1761" s="1">
        <v>0.34315800000000002</v>
      </c>
      <c r="H1761" s="1">
        <f>VLOOKUP(MID(C1761,4,10),Ref!$B$2:$D$19,3,FALSE)*G1761</f>
        <v>3.9704231404958684E-2</v>
      </c>
    </row>
    <row r="1762" spans="1:8" x14ac:dyDescent="0.25">
      <c r="A1762" t="s">
        <v>300</v>
      </c>
      <c r="B1762" t="str">
        <f>VLOOKUP(A1762,Ref!$L$2:$O$194,4,FALSE)</f>
        <v>Jefferson/James River Face Wilderness</v>
      </c>
      <c r="C1762" t="s">
        <v>587</v>
      </c>
      <c r="D1762" t="str">
        <f>VLOOKUP(LEFT(C1762,3),Ref!$S$2:$T$4,2,FALSE)</f>
        <v>Wet</v>
      </c>
      <c r="E1762" t="str">
        <f t="shared" si="27"/>
        <v>By W and D</v>
      </c>
      <c r="F1762" t="str">
        <f>VLOOKUP(MID(C1762,4,10),Ref!$B$2:$E$19,4,FALSE)</f>
        <v>Nitrogen</v>
      </c>
      <c r="G1762" s="1">
        <v>0.18276600000000001</v>
      </c>
      <c r="H1762" s="1">
        <f>VLOOKUP(MID(C1762,4,10),Ref!$B$2:$D$19,3,FALSE)*G1762</f>
        <v>1.8953511111111113E-2</v>
      </c>
    </row>
    <row r="1763" spans="1:8" x14ac:dyDescent="0.25">
      <c r="A1763" t="s">
        <v>300</v>
      </c>
      <c r="B1763" t="str">
        <f>VLOOKUP(A1763,Ref!$L$2:$O$194,4,FALSE)</f>
        <v>Jefferson/James River Face Wilderness</v>
      </c>
      <c r="C1763" t="s">
        <v>588</v>
      </c>
      <c r="D1763" t="str">
        <f>VLOOKUP(LEFT(C1763,3),Ref!$S$2:$T$4,2,FALSE)</f>
        <v>Wet</v>
      </c>
      <c r="E1763" t="str">
        <f t="shared" si="27"/>
        <v>By W and D</v>
      </c>
      <c r="F1763" t="str">
        <f>VLOOKUP(MID(C1763,4,10),Ref!$B$2:$E$19,4,FALSE)</f>
        <v>Nitrogen</v>
      </c>
      <c r="G1763" s="1">
        <v>1698.26</v>
      </c>
      <c r="H1763" s="1">
        <f>VLOOKUP(MID(C1763,4,10),Ref!$B$2:$D$19,3,FALSE)*G1763</f>
        <v>199.79529411764705</v>
      </c>
    </row>
    <row r="1764" spans="1:8" x14ac:dyDescent="0.25">
      <c r="A1764" t="s">
        <v>300</v>
      </c>
      <c r="B1764" t="str">
        <f>VLOOKUP(A1764,Ref!$L$2:$O$194,4,FALSE)</f>
        <v>Jefferson/James River Face Wilderness</v>
      </c>
      <c r="C1764" t="s">
        <v>589</v>
      </c>
      <c r="D1764" t="str">
        <f>VLOOKUP(LEFT(C1764,3),Ref!$S$2:$T$4,2,FALSE)</f>
        <v>Wet</v>
      </c>
      <c r="E1764" t="str">
        <f t="shared" si="27"/>
        <v>By W and D</v>
      </c>
      <c r="F1764" t="str">
        <f>VLOOKUP(MID(C1764,4,10),Ref!$B$2:$E$19,4,FALSE)</f>
        <v>Nitrogen</v>
      </c>
      <c r="G1764" s="1">
        <v>5.4725700000000002</v>
      </c>
      <c r="H1764" s="1">
        <f>VLOOKUP(MID(C1764,4,10),Ref!$B$2:$D$19,3,FALSE)*G1764</f>
        <v>0.96982253164556964</v>
      </c>
    </row>
    <row r="1765" spans="1:8" x14ac:dyDescent="0.25">
      <c r="A1765" t="s">
        <v>300</v>
      </c>
      <c r="B1765" t="str">
        <f>VLOOKUP(A1765,Ref!$L$2:$O$194,4,FALSE)</f>
        <v>Jefferson/James River Face Wilderness</v>
      </c>
      <c r="C1765" t="s">
        <v>590</v>
      </c>
      <c r="D1765" t="str">
        <f>VLOOKUP(LEFT(C1765,3),Ref!$S$2:$T$4,2,FALSE)</f>
        <v>Wet</v>
      </c>
      <c r="E1765" t="str">
        <f t="shared" si="27"/>
        <v>By W and D</v>
      </c>
      <c r="F1765" t="str">
        <f>VLOOKUP(MID(C1765,4,10),Ref!$B$2:$E$19,4,FALSE)</f>
        <v>Nitrogen</v>
      </c>
      <c r="G1765" s="1">
        <v>59.618600000000001</v>
      </c>
      <c r="H1765" s="1">
        <f>VLOOKUP(MID(C1765,4,10),Ref!$B$2:$D$19,3,FALSE)*G1765</f>
        <v>49.097670588235289</v>
      </c>
    </row>
    <row r="1766" spans="1:8" x14ac:dyDescent="0.25">
      <c r="A1766" t="s">
        <v>300</v>
      </c>
      <c r="B1766" t="str">
        <f>VLOOKUP(A1766,Ref!$L$2:$O$194,4,FALSE)</f>
        <v>Jefferson/James River Face Wilderness</v>
      </c>
      <c r="C1766" t="s">
        <v>591</v>
      </c>
      <c r="D1766" t="str">
        <f>VLOOKUP(LEFT(C1766,3),Ref!$S$2:$T$4,2,FALSE)</f>
        <v>Wet</v>
      </c>
      <c r="E1766" t="str">
        <f t="shared" si="27"/>
        <v>By W and D</v>
      </c>
      <c r="F1766" t="str">
        <f>VLOOKUP(MID(C1766,4,10),Ref!$B$2:$E$19,4,FALSE)</f>
        <v>Nitrogen</v>
      </c>
      <c r="G1766" s="1">
        <v>667.89099999999996</v>
      </c>
      <c r="H1766" s="1">
        <f>VLOOKUP(MID(C1766,4,10),Ref!$B$2:$D$19,3,FALSE)*G1766</f>
        <v>150.81409677419353</v>
      </c>
    </row>
    <row r="1767" spans="1:8" x14ac:dyDescent="0.25">
      <c r="A1767" t="s">
        <v>300</v>
      </c>
      <c r="B1767" t="str">
        <f>VLOOKUP(A1767,Ref!$L$2:$O$194,4,FALSE)</f>
        <v>Jefferson/James River Face Wilderness</v>
      </c>
      <c r="C1767" t="s">
        <v>592</v>
      </c>
      <c r="D1767" t="str">
        <f>VLOOKUP(LEFT(C1767,3),Ref!$S$2:$T$4,2,FALSE)</f>
        <v>Wet</v>
      </c>
      <c r="E1767" t="str">
        <f t="shared" si="27"/>
        <v>By W and D</v>
      </c>
      <c r="F1767" t="str">
        <f>VLOOKUP(MID(C1767,4,10),Ref!$B$2:$E$19,4,FALSE)</f>
        <v>Nitrogen</v>
      </c>
      <c r="G1767" s="1">
        <v>1591.14</v>
      </c>
      <c r="H1767" s="1">
        <f>VLOOKUP(MID(C1767,4,10),Ref!$B$2:$D$19,3,FALSE)*G1767</f>
        <v>1237.5533333333335</v>
      </c>
    </row>
    <row r="1768" spans="1:8" x14ac:dyDescent="0.25">
      <c r="A1768" t="s">
        <v>300</v>
      </c>
      <c r="B1768" t="str">
        <f>VLOOKUP(A1768,Ref!$L$2:$O$194,4,FALSE)</f>
        <v>Jefferson/James River Face Wilderness</v>
      </c>
      <c r="C1768" t="s">
        <v>593</v>
      </c>
      <c r="D1768" t="str">
        <f>VLOOKUP(LEFT(C1768,3),Ref!$S$2:$T$4,2,FALSE)</f>
        <v>Total (Dry+Wet)</v>
      </c>
      <c r="E1768" t="str">
        <f t="shared" si="27"/>
        <v>Total</v>
      </c>
      <c r="F1768" t="str">
        <f>VLOOKUP(MID(C1768,4,10),Ref!$B$2:$E$19,4,FALSE)</f>
        <v>Nitrogen</v>
      </c>
      <c r="G1768" s="1">
        <v>155.989</v>
      </c>
      <c r="H1768" s="1">
        <f>VLOOKUP(MID(C1768,4,10),Ref!$B$2:$D$19,3,FALSE)*G1768</f>
        <v>72.794866666666664</v>
      </c>
    </row>
    <row r="1769" spans="1:8" x14ac:dyDescent="0.25">
      <c r="A1769" t="s">
        <v>300</v>
      </c>
      <c r="B1769" t="str">
        <f>VLOOKUP(A1769,Ref!$L$2:$O$194,4,FALSE)</f>
        <v>Jefferson/James River Face Wilderness</v>
      </c>
      <c r="C1769" t="s">
        <v>594</v>
      </c>
      <c r="D1769" t="str">
        <f>VLOOKUP(LEFT(C1769,3),Ref!$S$2:$T$4,2,FALSE)</f>
        <v>Total (Dry+Wet)</v>
      </c>
      <c r="E1769" t="str">
        <f t="shared" si="27"/>
        <v>Total</v>
      </c>
      <c r="F1769" t="str">
        <f>VLOOKUP(MID(C1769,4,10),Ref!$B$2:$E$19,4,FALSE)</f>
        <v>Nitrogen</v>
      </c>
      <c r="G1769" s="1">
        <v>2238.12</v>
      </c>
      <c r="H1769" s="1">
        <f>VLOOKUP(MID(C1769,4,10),Ref!$B$2:$D$19,3,FALSE)*G1769</f>
        <v>681.16695652173917</v>
      </c>
    </row>
    <row r="1770" spans="1:8" x14ac:dyDescent="0.25">
      <c r="A1770" t="s">
        <v>300</v>
      </c>
      <c r="B1770" t="str">
        <f>VLOOKUP(A1770,Ref!$L$2:$O$194,4,FALSE)</f>
        <v>Jefferson/James River Face Wilderness</v>
      </c>
      <c r="C1770" t="s">
        <v>595</v>
      </c>
      <c r="D1770" t="str">
        <f>VLOOKUP(LEFT(C1770,3),Ref!$S$2:$T$4,2,FALSE)</f>
        <v>Total (Dry+Wet)</v>
      </c>
      <c r="E1770" t="str">
        <f t="shared" si="27"/>
        <v>Total</v>
      </c>
      <c r="F1770" t="str">
        <f>VLOOKUP(MID(C1770,4,10),Ref!$B$2:$E$19,4,FALSE)</f>
        <v>Nitrogen</v>
      </c>
      <c r="G1770" s="1">
        <v>17.656199999999998</v>
      </c>
      <c r="H1770" s="1">
        <f>VLOOKUP(MID(C1770,4,10),Ref!$B$2:$D$19,3,FALSE)*G1770</f>
        <v>3.9868838709677417</v>
      </c>
    </row>
    <row r="1771" spans="1:8" x14ac:dyDescent="0.25">
      <c r="A1771" t="s">
        <v>300</v>
      </c>
      <c r="B1771" t="str">
        <f>VLOOKUP(A1771,Ref!$L$2:$O$194,4,FALSE)</f>
        <v>Jefferson/James River Face Wilderness</v>
      </c>
      <c r="C1771" t="s">
        <v>596</v>
      </c>
      <c r="D1771" t="str">
        <f>VLOOKUP(LEFT(C1771,3),Ref!$S$2:$T$4,2,FALSE)</f>
        <v>Total (Dry+Wet)</v>
      </c>
      <c r="E1771" t="str">
        <f t="shared" si="27"/>
        <v>Total</v>
      </c>
      <c r="F1771" t="str">
        <f>VLOOKUP(MID(C1771,4,10),Ref!$B$2:$E$19,4,FALSE)</f>
        <v>Nitrogen</v>
      </c>
      <c r="G1771" s="1">
        <v>220.37200000000001</v>
      </c>
      <c r="H1771" s="1">
        <f>VLOOKUP(MID(C1771,4,10),Ref!$B$2:$D$19,3,FALSE)*G1771</f>
        <v>57.133481481481482</v>
      </c>
    </row>
    <row r="1772" spans="1:8" x14ac:dyDescent="0.25">
      <c r="A1772" t="s">
        <v>300</v>
      </c>
      <c r="B1772" t="str">
        <f>VLOOKUP(A1772,Ref!$L$2:$O$194,4,FALSE)</f>
        <v>Jefferson/James River Face Wilderness</v>
      </c>
      <c r="C1772" t="s">
        <v>597</v>
      </c>
      <c r="D1772" t="str">
        <f>VLOOKUP(LEFT(C1772,3),Ref!$S$2:$T$4,2,FALSE)</f>
        <v>Total (Dry+Wet)</v>
      </c>
      <c r="E1772" t="str">
        <f t="shared" si="27"/>
        <v>Total</v>
      </c>
      <c r="F1772" t="str">
        <f>VLOOKUP(MID(C1772,4,10),Ref!$B$2:$E$19,4,FALSE)</f>
        <v>Nitrogen</v>
      </c>
      <c r="G1772" s="1">
        <v>19391.400000000001</v>
      </c>
      <c r="H1772" s="1">
        <f>VLOOKUP(MID(C1772,4,10),Ref!$B$2:$D$19,3,FALSE)*G1772</f>
        <v>4309.2</v>
      </c>
    </row>
    <row r="1773" spans="1:8" x14ac:dyDescent="0.25">
      <c r="A1773" t="s">
        <v>300</v>
      </c>
      <c r="B1773" t="str">
        <f>VLOOKUP(A1773,Ref!$L$2:$O$194,4,FALSE)</f>
        <v>Jefferson/James River Face Wilderness</v>
      </c>
      <c r="C1773" t="s">
        <v>598</v>
      </c>
      <c r="D1773" t="str">
        <f>VLOOKUP(LEFT(C1773,3),Ref!$S$2:$T$4,2,FALSE)</f>
        <v>Total (Dry+Wet)</v>
      </c>
      <c r="E1773" t="str">
        <f t="shared" si="27"/>
        <v>Total</v>
      </c>
      <c r="F1773" t="str">
        <f>VLOOKUP(MID(C1773,4,10),Ref!$B$2:$E$19,4,FALSE)</f>
        <v>Nitrogen</v>
      </c>
      <c r="G1773" s="1">
        <v>17.3703</v>
      </c>
      <c r="H1773" s="1">
        <f>VLOOKUP(MID(C1773,4,10),Ref!$B$2:$D$19,3,FALSE)*G1773</f>
        <v>5.1741319148936169</v>
      </c>
    </row>
    <row r="1774" spans="1:8" x14ac:dyDescent="0.25">
      <c r="A1774" t="s">
        <v>300</v>
      </c>
      <c r="B1774" t="str">
        <f>VLOOKUP(A1774,Ref!$L$2:$O$194,4,FALSE)</f>
        <v>Jefferson/James River Face Wilderness</v>
      </c>
      <c r="C1774" t="s">
        <v>599</v>
      </c>
      <c r="D1774" t="str">
        <f>VLOOKUP(LEFT(C1774,3),Ref!$S$2:$T$4,2,FALSE)</f>
        <v>Total (Dry+Wet)</v>
      </c>
      <c r="E1774" t="str">
        <f t="shared" si="27"/>
        <v>Total</v>
      </c>
      <c r="F1774" t="str">
        <f>VLOOKUP(MID(C1774,4,10),Ref!$B$2:$E$19,4,FALSE)</f>
        <v>Nitrogen</v>
      </c>
      <c r="G1774" s="1">
        <v>1377.97</v>
      </c>
      <c r="H1774" s="1">
        <f>VLOOKUP(MID(C1774,4,10),Ref!$B$2:$D$19,3,FALSE)*G1774</f>
        <v>159.43454545454546</v>
      </c>
    </row>
    <row r="1775" spans="1:8" x14ac:dyDescent="0.25">
      <c r="A1775" t="s">
        <v>300</v>
      </c>
      <c r="B1775" t="str">
        <f>VLOOKUP(A1775,Ref!$L$2:$O$194,4,FALSE)</f>
        <v>Jefferson/James River Face Wilderness</v>
      </c>
      <c r="C1775" t="s">
        <v>600</v>
      </c>
      <c r="D1775" t="str">
        <f>VLOOKUP(LEFT(C1775,3),Ref!$S$2:$T$4,2,FALSE)</f>
        <v>Total (Dry+Wet)</v>
      </c>
      <c r="E1775" t="str">
        <f t="shared" si="27"/>
        <v>Total</v>
      </c>
      <c r="F1775" t="str">
        <f>VLOOKUP(MID(C1775,4,10),Ref!$B$2:$E$19,4,FALSE)</f>
        <v>Nitrogen</v>
      </c>
      <c r="G1775" s="1">
        <v>779.70100000000002</v>
      </c>
      <c r="H1775" s="1">
        <f>VLOOKUP(MID(C1775,4,10),Ref!$B$2:$D$19,3,FALSE)*G1775</f>
        <v>80.857881481481485</v>
      </c>
    </row>
    <row r="1776" spans="1:8" x14ac:dyDescent="0.25">
      <c r="A1776" t="s">
        <v>300</v>
      </c>
      <c r="B1776" t="str">
        <f>VLOOKUP(A1776,Ref!$L$2:$O$194,4,FALSE)</f>
        <v>Jefferson/James River Face Wilderness</v>
      </c>
      <c r="C1776" t="s">
        <v>601</v>
      </c>
      <c r="D1776" t="str">
        <f>VLOOKUP(LEFT(C1776,3),Ref!$S$2:$T$4,2,FALSE)</f>
        <v>Total (Dry+Wet)</v>
      </c>
      <c r="E1776" t="str">
        <f t="shared" si="27"/>
        <v>Total</v>
      </c>
      <c r="F1776" t="str">
        <f>VLOOKUP(MID(C1776,4,10),Ref!$B$2:$E$19,4,FALSE)</f>
        <v>Nitrogen</v>
      </c>
      <c r="G1776" s="1">
        <v>3200.79</v>
      </c>
      <c r="H1776" s="1">
        <f>VLOOKUP(MID(C1776,4,10),Ref!$B$2:$D$19,3,FALSE)*G1776</f>
        <v>376.5635294117647</v>
      </c>
    </row>
    <row r="1777" spans="1:8" x14ac:dyDescent="0.25">
      <c r="A1777" t="s">
        <v>300</v>
      </c>
      <c r="B1777" t="str">
        <f>VLOOKUP(A1777,Ref!$L$2:$O$194,4,FALSE)</f>
        <v>Jefferson/James River Face Wilderness</v>
      </c>
      <c r="C1777" t="s">
        <v>602</v>
      </c>
      <c r="D1777" t="str">
        <f>VLOOKUP(LEFT(C1777,3),Ref!$S$2:$T$4,2,FALSE)</f>
        <v>Total (Dry+Wet)</v>
      </c>
      <c r="E1777" t="str">
        <f t="shared" si="27"/>
        <v>Total</v>
      </c>
      <c r="F1777" t="str">
        <f>VLOOKUP(MID(C1777,4,10),Ref!$B$2:$E$19,4,FALSE)</f>
        <v>Nitrogen</v>
      </c>
      <c r="G1777" s="1">
        <v>8.7691099999999995</v>
      </c>
      <c r="H1777" s="1">
        <f>VLOOKUP(MID(C1777,4,10),Ref!$B$2:$D$19,3,FALSE)*G1777</f>
        <v>1.554019493670886</v>
      </c>
    </row>
    <row r="1778" spans="1:8" x14ac:dyDescent="0.25">
      <c r="A1778" t="s">
        <v>300</v>
      </c>
      <c r="B1778" t="str">
        <f>VLOOKUP(A1778,Ref!$L$2:$O$194,4,FALSE)</f>
        <v>Jefferson/James River Face Wilderness</v>
      </c>
      <c r="C1778" t="s">
        <v>603</v>
      </c>
      <c r="D1778" t="str">
        <f>VLOOKUP(LEFT(C1778,3),Ref!$S$2:$T$4,2,FALSE)</f>
        <v>Total (Dry+Wet)</v>
      </c>
      <c r="E1778" t="str">
        <f t="shared" si="27"/>
        <v>Total</v>
      </c>
      <c r="F1778" t="str">
        <f>VLOOKUP(MID(C1778,4,10),Ref!$B$2:$E$19,4,FALSE)</f>
        <v>Nitrogen</v>
      </c>
      <c r="G1778" s="1">
        <v>1041.28</v>
      </c>
      <c r="H1778" s="1">
        <f>VLOOKUP(MID(C1778,4,10),Ref!$B$2:$D$19,3,FALSE)*G1778</f>
        <v>857.52470588235292</v>
      </c>
    </row>
    <row r="1779" spans="1:8" x14ac:dyDescent="0.25">
      <c r="A1779" t="s">
        <v>300</v>
      </c>
      <c r="B1779" t="str">
        <f>VLOOKUP(A1779,Ref!$L$2:$O$194,4,FALSE)</f>
        <v>Jefferson/James River Face Wilderness</v>
      </c>
      <c r="C1779" t="s">
        <v>604</v>
      </c>
      <c r="D1779" t="str">
        <f>VLOOKUP(LEFT(C1779,3),Ref!$S$2:$T$4,2,FALSE)</f>
        <v>Total (Dry+Wet)</v>
      </c>
      <c r="E1779" t="str">
        <f t="shared" si="27"/>
        <v>Total</v>
      </c>
      <c r="F1779" t="str">
        <f>VLOOKUP(MID(C1779,4,10),Ref!$B$2:$E$19,4,FALSE)</f>
        <v>Nitrogen</v>
      </c>
      <c r="G1779" s="1">
        <v>824.17399999999998</v>
      </c>
      <c r="H1779" s="1">
        <f>VLOOKUP(MID(C1779,4,10),Ref!$B$2:$D$19,3,FALSE)*G1779</f>
        <v>186.10380645161288</v>
      </c>
    </row>
    <row r="1780" spans="1:8" x14ac:dyDescent="0.25">
      <c r="A1780" t="s">
        <v>300</v>
      </c>
      <c r="B1780" t="str">
        <f>VLOOKUP(A1780,Ref!$L$2:$O$194,4,FALSE)</f>
        <v>Jefferson/James River Face Wilderness</v>
      </c>
      <c r="C1780" t="s">
        <v>605</v>
      </c>
      <c r="D1780" t="str">
        <f>VLOOKUP(LEFT(C1780,3),Ref!$S$2:$T$4,2,FALSE)</f>
        <v>Total (Dry+Wet)</v>
      </c>
      <c r="E1780" t="str">
        <f t="shared" si="27"/>
        <v>Total</v>
      </c>
      <c r="F1780" t="str">
        <f>VLOOKUP(MID(C1780,4,10),Ref!$B$2:$E$19,4,FALSE)</f>
        <v>Nitrogen</v>
      </c>
      <c r="G1780" s="1">
        <v>1894.41</v>
      </c>
      <c r="H1780" s="1">
        <f>VLOOKUP(MID(C1780,4,10),Ref!$B$2:$D$19,3,FALSE)*G1780</f>
        <v>1473.43</v>
      </c>
    </row>
    <row r="1781" spans="1:8" x14ac:dyDescent="0.25">
      <c r="A1781" t="s">
        <v>300</v>
      </c>
      <c r="B1781" t="str">
        <f>VLOOKUP(A1781,Ref!$L$2:$O$194,4,FALSE)</f>
        <v>Jefferson/James River Face Wilderness</v>
      </c>
      <c r="C1781" t="s">
        <v>606</v>
      </c>
      <c r="D1781" t="str">
        <f>VLOOKUP(LEFT(C1781,3),Ref!$S$2:$T$4,2,FALSE)</f>
        <v>Dry</v>
      </c>
      <c r="E1781" t="str">
        <f t="shared" si="27"/>
        <v>By W and D</v>
      </c>
      <c r="F1781" t="str">
        <f>VLOOKUP(MID(C1781,4,10),Ref!$B$2:$E$19,4,FALSE)</f>
        <v>Total Nitrogen</v>
      </c>
      <c r="G1781" s="1">
        <v>5530.01</v>
      </c>
      <c r="H1781" s="1">
        <f>VLOOKUP(MID(C1781,4,10),Ref!$B$2:$D$19,3,FALSE)*G1781</f>
        <v>5530.01</v>
      </c>
    </row>
    <row r="1782" spans="1:8" x14ac:dyDescent="0.25">
      <c r="A1782" t="s">
        <v>300</v>
      </c>
      <c r="B1782" t="str">
        <f>VLOOKUP(A1782,Ref!$L$2:$O$194,4,FALSE)</f>
        <v>Jefferson/James River Face Wilderness</v>
      </c>
      <c r="C1782" t="s">
        <v>607</v>
      </c>
      <c r="D1782" t="str">
        <f>VLOOKUP(LEFT(C1782,3),Ref!$S$2:$T$4,2,FALSE)</f>
        <v>Wet</v>
      </c>
      <c r="E1782" t="str">
        <f t="shared" si="27"/>
        <v>By W and D</v>
      </c>
      <c r="F1782" t="str">
        <f>VLOOKUP(MID(C1782,4,10),Ref!$B$2:$E$19,4,FALSE)</f>
        <v>Total Nitrogen</v>
      </c>
      <c r="G1782" s="1">
        <v>2734.92</v>
      </c>
      <c r="H1782" s="1">
        <f>VLOOKUP(MID(C1782,4,10),Ref!$B$2:$D$19,3,FALSE)*G1782</f>
        <v>2734.92</v>
      </c>
    </row>
    <row r="1783" spans="1:8" x14ac:dyDescent="0.25">
      <c r="A1783" t="s">
        <v>300</v>
      </c>
      <c r="B1783" t="str">
        <f>VLOOKUP(A1783,Ref!$L$2:$O$194,4,FALSE)</f>
        <v>Jefferson/James River Face Wilderness</v>
      </c>
      <c r="C1783" t="s">
        <v>608</v>
      </c>
      <c r="D1783" t="str">
        <f>VLOOKUP(LEFT(C1783,3),Ref!$S$2:$T$4,2,FALSE)</f>
        <v>Total (Dry+Wet)</v>
      </c>
      <c r="E1783" t="str">
        <f t="shared" si="27"/>
        <v>Total</v>
      </c>
      <c r="F1783" t="str">
        <f>VLOOKUP(MID(C1783,4,10),Ref!$B$2:$E$19,4,FALSE)</f>
        <v>Total Nitrogen</v>
      </c>
      <c r="G1783" s="1">
        <v>8264.94</v>
      </c>
      <c r="H1783" s="1">
        <f>VLOOKUP(MID(C1783,4,10),Ref!$B$2:$D$19,3,FALSE)*G1783</f>
        <v>8264.94</v>
      </c>
    </row>
    <row r="1784" spans="1:8" x14ac:dyDescent="0.25">
      <c r="A1784" t="s">
        <v>312</v>
      </c>
      <c r="B1784" t="str">
        <f>VLOOKUP(A1784,Ref!$L$2:$O$194,4,FALSE)</f>
        <v>Lake Sugema</v>
      </c>
      <c r="C1784" t="s">
        <v>555</v>
      </c>
      <c r="D1784" t="str">
        <f>VLOOKUP(LEFT(C1784,3),Ref!$S$2:$T$4,2,FALSE)</f>
        <v>Dry</v>
      </c>
      <c r="E1784" t="str">
        <f t="shared" si="27"/>
        <v>By W and D</v>
      </c>
      <c r="F1784" t="str">
        <f>VLOOKUP(MID(C1784,4,10),Ref!$B$2:$E$19,4,FALSE)</f>
        <v>Sulfur</v>
      </c>
      <c r="G1784" s="1">
        <v>3315.45</v>
      </c>
      <c r="H1784" s="1">
        <f>VLOOKUP(MID(C1784,4,10),Ref!$B$2:$D$19,3,FALSE)*G1784</f>
        <v>1657.7249999999999</v>
      </c>
    </row>
    <row r="1785" spans="1:8" x14ac:dyDescent="0.25">
      <c r="A1785" t="s">
        <v>312</v>
      </c>
      <c r="B1785" t="str">
        <f>VLOOKUP(A1785,Ref!$L$2:$O$194,4,FALSE)</f>
        <v>Lake Sugema</v>
      </c>
      <c r="C1785" t="s">
        <v>556</v>
      </c>
      <c r="D1785" t="str">
        <f>VLOOKUP(LEFT(C1785,3),Ref!$S$2:$T$4,2,FALSE)</f>
        <v>Dry</v>
      </c>
      <c r="E1785" t="str">
        <f t="shared" si="27"/>
        <v>By W and D</v>
      </c>
      <c r="F1785" t="str">
        <f>VLOOKUP(MID(C1785,4,10),Ref!$B$2:$E$19,4,FALSE)</f>
        <v>Sulfur</v>
      </c>
      <c r="G1785" s="1">
        <v>6.8921799999999998</v>
      </c>
      <c r="H1785" s="1">
        <f>VLOOKUP(MID(C1785,4,10),Ref!$B$2:$D$19,3,FALSE)*G1785</f>
        <v>2.2505077551020407</v>
      </c>
    </row>
    <row r="1786" spans="1:8" x14ac:dyDescent="0.25">
      <c r="A1786" t="s">
        <v>312</v>
      </c>
      <c r="B1786" t="str">
        <f>VLOOKUP(A1786,Ref!$L$2:$O$194,4,FALSE)</f>
        <v>Lake Sugema</v>
      </c>
      <c r="C1786" t="s">
        <v>557</v>
      </c>
      <c r="D1786" t="str">
        <f>VLOOKUP(LEFT(C1786,3),Ref!$S$2:$T$4,2,FALSE)</f>
        <v>Dry</v>
      </c>
      <c r="E1786" t="str">
        <f t="shared" si="27"/>
        <v>By W and D</v>
      </c>
      <c r="F1786" t="str">
        <f>VLOOKUP(MID(C1786,4,10),Ref!$B$2:$E$19,4,FALSE)</f>
        <v>Sulfur</v>
      </c>
      <c r="G1786" s="1">
        <v>635.83600000000001</v>
      </c>
      <c r="H1786" s="1">
        <f>VLOOKUP(MID(C1786,4,10),Ref!$B$2:$D$19,3,FALSE)*G1786</f>
        <v>211.94533333333334</v>
      </c>
    </row>
    <row r="1787" spans="1:8" x14ac:dyDescent="0.25">
      <c r="A1787" t="s">
        <v>312</v>
      </c>
      <c r="B1787" t="str">
        <f>VLOOKUP(A1787,Ref!$L$2:$O$194,4,FALSE)</f>
        <v>Lake Sugema</v>
      </c>
      <c r="C1787" t="s">
        <v>558</v>
      </c>
      <c r="D1787" t="str">
        <f>VLOOKUP(LEFT(C1787,3),Ref!$S$2:$T$4,2,FALSE)</f>
        <v>Wet</v>
      </c>
      <c r="E1787" t="str">
        <f t="shared" si="27"/>
        <v>By W and D</v>
      </c>
      <c r="F1787" t="str">
        <f>VLOOKUP(MID(C1787,4,10),Ref!$B$2:$E$19,4,FALSE)</f>
        <v>Sulfur</v>
      </c>
      <c r="G1787" s="1">
        <v>83.115099999999998</v>
      </c>
      <c r="H1787" s="1">
        <f>VLOOKUP(MID(C1787,4,10),Ref!$B$2:$D$19,3,FALSE)*G1787</f>
        <v>41.557549999999999</v>
      </c>
    </row>
    <row r="1788" spans="1:8" x14ac:dyDescent="0.25">
      <c r="A1788" t="s">
        <v>312</v>
      </c>
      <c r="B1788" t="str">
        <f>VLOOKUP(A1788,Ref!$L$2:$O$194,4,FALSE)</f>
        <v>Lake Sugema</v>
      </c>
      <c r="C1788" t="s">
        <v>559</v>
      </c>
      <c r="D1788" t="str">
        <f>VLOOKUP(LEFT(C1788,3),Ref!$S$2:$T$4,2,FALSE)</f>
        <v>Wet</v>
      </c>
      <c r="E1788" t="str">
        <f t="shared" si="27"/>
        <v>By W and D</v>
      </c>
      <c r="F1788" t="str">
        <f>VLOOKUP(MID(C1788,4,10),Ref!$B$2:$E$19,4,FALSE)</f>
        <v>Sulfur</v>
      </c>
      <c r="G1788" s="1">
        <v>0.70354000000000005</v>
      </c>
      <c r="H1788" s="1">
        <f>VLOOKUP(MID(C1788,4,10),Ref!$B$2:$D$19,3,FALSE)*G1788</f>
        <v>0.2297273469387755</v>
      </c>
    </row>
    <row r="1789" spans="1:8" x14ac:dyDescent="0.25">
      <c r="A1789" t="s">
        <v>312</v>
      </c>
      <c r="B1789" t="str">
        <f>VLOOKUP(A1789,Ref!$L$2:$O$194,4,FALSE)</f>
        <v>Lake Sugema</v>
      </c>
      <c r="C1789" t="s">
        <v>560</v>
      </c>
      <c r="D1789" t="str">
        <f>VLOOKUP(LEFT(C1789,3),Ref!$S$2:$T$4,2,FALSE)</f>
        <v>Wet</v>
      </c>
      <c r="E1789" t="str">
        <f t="shared" si="27"/>
        <v>By W and D</v>
      </c>
      <c r="F1789" t="str">
        <f>VLOOKUP(MID(C1789,4,10),Ref!$B$2:$E$19,4,FALSE)</f>
        <v>Sulfur</v>
      </c>
      <c r="G1789" s="1">
        <v>11293.1</v>
      </c>
      <c r="H1789" s="1">
        <f>VLOOKUP(MID(C1789,4,10),Ref!$B$2:$D$19,3,FALSE)*G1789</f>
        <v>3764.3666666666668</v>
      </c>
    </row>
    <row r="1790" spans="1:8" x14ac:dyDescent="0.25">
      <c r="A1790" t="s">
        <v>312</v>
      </c>
      <c r="B1790" t="str">
        <f>VLOOKUP(A1790,Ref!$L$2:$O$194,4,FALSE)</f>
        <v>Lake Sugema</v>
      </c>
      <c r="C1790" t="s">
        <v>561</v>
      </c>
      <c r="D1790" t="str">
        <f>VLOOKUP(LEFT(C1790,3),Ref!$S$2:$T$4,2,FALSE)</f>
        <v>Total (Dry+Wet)</v>
      </c>
      <c r="E1790" t="str">
        <f t="shared" si="27"/>
        <v>Total</v>
      </c>
      <c r="F1790" t="str">
        <f>VLOOKUP(MID(C1790,4,10),Ref!$B$2:$E$19,4,FALSE)</f>
        <v>Sulfur</v>
      </c>
      <c r="G1790" s="1">
        <v>3398.57</v>
      </c>
      <c r="H1790" s="1">
        <f>VLOOKUP(MID(C1790,4,10),Ref!$B$2:$D$19,3,FALSE)*G1790</f>
        <v>1699.2850000000001</v>
      </c>
    </row>
    <row r="1791" spans="1:8" x14ac:dyDescent="0.25">
      <c r="A1791" t="s">
        <v>312</v>
      </c>
      <c r="B1791" t="str">
        <f>VLOOKUP(A1791,Ref!$L$2:$O$194,4,FALSE)</f>
        <v>Lake Sugema</v>
      </c>
      <c r="C1791" t="s">
        <v>562</v>
      </c>
      <c r="D1791" t="str">
        <f>VLOOKUP(LEFT(C1791,3),Ref!$S$2:$T$4,2,FALSE)</f>
        <v>Total (Dry+Wet)</v>
      </c>
      <c r="E1791" t="str">
        <f t="shared" si="27"/>
        <v>Total</v>
      </c>
      <c r="F1791" t="str">
        <f>VLOOKUP(MID(C1791,4,10),Ref!$B$2:$E$19,4,FALSE)</f>
        <v>Sulfur</v>
      </c>
      <c r="G1791" s="1">
        <v>7.59572</v>
      </c>
      <c r="H1791" s="1">
        <f>VLOOKUP(MID(C1791,4,10),Ref!$B$2:$D$19,3,FALSE)*G1791</f>
        <v>2.4802351020408162</v>
      </c>
    </row>
    <row r="1792" spans="1:8" x14ac:dyDescent="0.25">
      <c r="A1792" t="s">
        <v>312</v>
      </c>
      <c r="B1792" t="str">
        <f>VLOOKUP(A1792,Ref!$L$2:$O$194,4,FALSE)</f>
        <v>Lake Sugema</v>
      </c>
      <c r="C1792" t="s">
        <v>563</v>
      </c>
      <c r="D1792" t="str">
        <f>VLOOKUP(LEFT(C1792,3),Ref!$S$2:$T$4,2,FALSE)</f>
        <v>Total (Dry+Wet)</v>
      </c>
      <c r="E1792" t="str">
        <f t="shared" si="27"/>
        <v>Total</v>
      </c>
      <c r="F1792" t="str">
        <f>VLOOKUP(MID(C1792,4,10),Ref!$B$2:$E$19,4,FALSE)</f>
        <v>Sulfur</v>
      </c>
      <c r="G1792" s="1">
        <v>11928.9</v>
      </c>
      <c r="H1792" s="1">
        <f>VLOOKUP(MID(C1792,4,10),Ref!$B$2:$D$19,3,FALSE)*G1792</f>
        <v>3976.2999999999997</v>
      </c>
    </row>
    <row r="1793" spans="1:8" x14ac:dyDescent="0.25">
      <c r="A1793" t="s">
        <v>312</v>
      </c>
      <c r="B1793" t="str">
        <f>VLOOKUP(A1793,Ref!$L$2:$O$194,4,FALSE)</f>
        <v>Lake Sugema</v>
      </c>
      <c r="C1793" t="s">
        <v>564</v>
      </c>
      <c r="D1793" t="str">
        <f>VLOOKUP(LEFT(C1793,3),Ref!$S$2:$T$4,2,FALSE)</f>
        <v>Dry</v>
      </c>
      <c r="E1793" t="str">
        <f t="shared" si="27"/>
        <v>By W and D</v>
      </c>
      <c r="F1793" t="str">
        <f>VLOOKUP(MID(C1793,4,10),Ref!$B$2:$E$19,4,FALSE)</f>
        <v>Total Sulfur</v>
      </c>
      <c r="G1793" s="1">
        <v>1871.92</v>
      </c>
      <c r="H1793" s="1">
        <f>VLOOKUP(MID(C1793,4,10),Ref!$B$2:$D$19,3,FALSE)*G1793</f>
        <v>1871.92</v>
      </c>
    </row>
    <row r="1794" spans="1:8" x14ac:dyDescent="0.25">
      <c r="A1794" t="s">
        <v>312</v>
      </c>
      <c r="B1794" t="str">
        <f>VLOOKUP(A1794,Ref!$L$2:$O$194,4,FALSE)</f>
        <v>Lake Sugema</v>
      </c>
      <c r="C1794" t="s">
        <v>565</v>
      </c>
      <c r="D1794" t="str">
        <f>VLOOKUP(LEFT(C1794,3),Ref!$S$2:$T$4,2,FALSE)</f>
        <v>Wet</v>
      </c>
      <c r="E1794" t="str">
        <f t="shared" si="27"/>
        <v>By W and D</v>
      </c>
      <c r="F1794" t="str">
        <f>VLOOKUP(MID(C1794,4,10),Ref!$B$2:$E$19,4,FALSE)</f>
        <v>Total Sulfur</v>
      </c>
      <c r="G1794" s="1">
        <v>3806.11</v>
      </c>
      <c r="H1794" s="1">
        <f>VLOOKUP(MID(C1794,4,10),Ref!$B$2:$D$19,3,FALSE)*G1794</f>
        <v>3806.11</v>
      </c>
    </row>
    <row r="1795" spans="1:8" x14ac:dyDescent="0.25">
      <c r="A1795" t="s">
        <v>312</v>
      </c>
      <c r="B1795" t="str">
        <f>VLOOKUP(A1795,Ref!$L$2:$O$194,4,FALSE)</f>
        <v>Lake Sugema</v>
      </c>
      <c r="C1795" t="s">
        <v>566</v>
      </c>
      <c r="D1795" t="str">
        <f>VLOOKUP(LEFT(C1795,3),Ref!$S$2:$T$4,2,FALSE)</f>
        <v>Total (Dry+Wet)</v>
      </c>
      <c r="E1795" t="str">
        <f t="shared" ref="E1795:E1858" si="28">IF(OR(D1795="Dry",D1795="Wet"),"By W and D","Total")</f>
        <v>Total</v>
      </c>
      <c r="F1795" t="str">
        <f>VLOOKUP(MID(C1795,4,10),Ref!$B$2:$E$19,4,FALSE)</f>
        <v>Total Sulfur</v>
      </c>
      <c r="G1795" s="1">
        <v>5678.03</v>
      </c>
      <c r="H1795" s="1">
        <f>VLOOKUP(MID(C1795,4,10),Ref!$B$2:$D$19,3,FALSE)*G1795</f>
        <v>5678.03</v>
      </c>
    </row>
    <row r="1796" spans="1:8" x14ac:dyDescent="0.25">
      <c r="A1796" t="s">
        <v>312</v>
      </c>
      <c r="B1796" t="str">
        <f>VLOOKUP(A1796,Ref!$L$2:$O$194,4,FALSE)</f>
        <v>Lake Sugema</v>
      </c>
      <c r="C1796" t="s">
        <v>567</v>
      </c>
      <c r="D1796" t="str">
        <f>VLOOKUP(LEFT(C1796,3),Ref!$S$2:$T$4,2,FALSE)</f>
        <v>Dry</v>
      </c>
      <c r="E1796" t="str">
        <f t="shared" si="28"/>
        <v>By W and D</v>
      </c>
      <c r="F1796" t="str">
        <f>VLOOKUP(MID(C1796,4,10),Ref!$B$2:$E$19,4,FALSE)</f>
        <v>Nitrogen</v>
      </c>
      <c r="G1796" s="1">
        <v>55.0867</v>
      </c>
      <c r="H1796" s="1">
        <f>VLOOKUP(MID(C1796,4,10),Ref!$B$2:$D$19,3,FALSE)*G1796</f>
        <v>25.707126666666667</v>
      </c>
    </row>
    <row r="1797" spans="1:8" x14ac:dyDescent="0.25">
      <c r="A1797" t="s">
        <v>312</v>
      </c>
      <c r="B1797" t="str">
        <f>VLOOKUP(A1797,Ref!$L$2:$O$194,4,FALSE)</f>
        <v>Lake Sugema</v>
      </c>
      <c r="C1797" t="s">
        <v>568</v>
      </c>
      <c r="D1797" t="str">
        <f>VLOOKUP(LEFT(C1797,3),Ref!$S$2:$T$4,2,FALSE)</f>
        <v>Dry</v>
      </c>
      <c r="E1797" t="str">
        <f t="shared" si="28"/>
        <v>By W and D</v>
      </c>
      <c r="F1797" t="str">
        <f>VLOOKUP(MID(C1797,4,10),Ref!$B$2:$E$19,4,FALSE)</f>
        <v>Nitrogen</v>
      </c>
      <c r="G1797" s="1">
        <v>1306.1099999999999</v>
      </c>
      <c r="H1797" s="1">
        <f>VLOOKUP(MID(C1797,4,10),Ref!$B$2:$D$19,3,FALSE)*G1797</f>
        <v>397.51173913043476</v>
      </c>
    </row>
    <row r="1798" spans="1:8" x14ac:dyDescent="0.25">
      <c r="A1798" t="s">
        <v>312</v>
      </c>
      <c r="B1798" t="str">
        <f>VLOOKUP(A1798,Ref!$L$2:$O$194,4,FALSE)</f>
        <v>Lake Sugema</v>
      </c>
      <c r="C1798" t="s">
        <v>569</v>
      </c>
      <c r="D1798" t="str">
        <f>VLOOKUP(LEFT(C1798,3),Ref!$S$2:$T$4,2,FALSE)</f>
        <v>Dry</v>
      </c>
      <c r="E1798" t="str">
        <f t="shared" si="28"/>
        <v>By W and D</v>
      </c>
      <c r="F1798" t="str">
        <f>VLOOKUP(MID(C1798,4,10),Ref!$B$2:$E$19,4,FALSE)</f>
        <v>Nitrogen</v>
      </c>
      <c r="G1798" s="1">
        <v>8.2644500000000001</v>
      </c>
      <c r="H1798" s="1">
        <f>VLOOKUP(MID(C1798,4,10),Ref!$B$2:$D$19,3,FALSE)*G1798</f>
        <v>1.866166129032258</v>
      </c>
    </row>
    <row r="1799" spans="1:8" x14ac:dyDescent="0.25">
      <c r="A1799" t="s">
        <v>312</v>
      </c>
      <c r="B1799" t="str">
        <f>VLOOKUP(A1799,Ref!$L$2:$O$194,4,FALSE)</f>
        <v>Lake Sugema</v>
      </c>
      <c r="C1799" t="s">
        <v>570</v>
      </c>
      <c r="D1799" t="str">
        <f>VLOOKUP(LEFT(C1799,3),Ref!$S$2:$T$4,2,FALSE)</f>
        <v>Dry</v>
      </c>
      <c r="E1799" t="str">
        <f t="shared" si="28"/>
        <v>By W and D</v>
      </c>
      <c r="F1799" t="str">
        <f>VLOOKUP(MID(C1799,4,10),Ref!$B$2:$E$19,4,FALSE)</f>
        <v>Nitrogen</v>
      </c>
      <c r="G1799" s="1">
        <v>269.91000000000003</v>
      </c>
      <c r="H1799" s="1">
        <f>VLOOKUP(MID(C1799,4,10),Ref!$B$2:$D$19,3,FALSE)*G1799</f>
        <v>69.976666666666674</v>
      </c>
    </row>
    <row r="1800" spans="1:8" x14ac:dyDescent="0.25">
      <c r="A1800" t="s">
        <v>312</v>
      </c>
      <c r="B1800" t="str">
        <f>VLOOKUP(A1800,Ref!$L$2:$O$194,4,FALSE)</f>
        <v>Lake Sugema</v>
      </c>
      <c r="C1800" t="s">
        <v>571</v>
      </c>
      <c r="D1800" t="str">
        <f>VLOOKUP(LEFT(C1800,3),Ref!$S$2:$T$4,2,FALSE)</f>
        <v>Dry</v>
      </c>
      <c r="E1800" t="str">
        <f t="shared" si="28"/>
        <v>By W and D</v>
      </c>
      <c r="F1800" t="str">
        <f>VLOOKUP(MID(C1800,4,10),Ref!$B$2:$E$19,4,FALSE)</f>
        <v>Nitrogen</v>
      </c>
      <c r="G1800" s="1">
        <v>6278</v>
      </c>
      <c r="H1800" s="1">
        <f>VLOOKUP(MID(C1800,4,10),Ref!$B$2:$D$19,3,FALSE)*G1800</f>
        <v>1395.1111111111111</v>
      </c>
    </row>
    <row r="1801" spans="1:8" x14ac:dyDescent="0.25">
      <c r="A1801" t="s">
        <v>312</v>
      </c>
      <c r="B1801" t="str">
        <f>VLOOKUP(A1801,Ref!$L$2:$O$194,4,FALSE)</f>
        <v>Lake Sugema</v>
      </c>
      <c r="C1801" t="s">
        <v>572</v>
      </c>
      <c r="D1801" t="str">
        <f>VLOOKUP(LEFT(C1801,3),Ref!$S$2:$T$4,2,FALSE)</f>
        <v>Dry</v>
      </c>
      <c r="E1801" t="str">
        <f t="shared" si="28"/>
        <v>By W and D</v>
      </c>
      <c r="F1801" t="str">
        <f>VLOOKUP(MID(C1801,4,10),Ref!$B$2:$E$19,4,FALSE)</f>
        <v>Nitrogen</v>
      </c>
      <c r="G1801" s="1">
        <v>8.7354299999999991</v>
      </c>
      <c r="H1801" s="1">
        <f>VLOOKUP(MID(C1801,4,10),Ref!$B$2:$D$19,3,FALSE)*G1801</f>
        <v>2.6020429787234041</v>
      </c>
    </row>
    <row r="1802" spans="1:8" x14ac:dyDescent="0.25">
      <c r="A1802" t="s">
        <v>312</v>
      </c>
      <c r="B1802" t="str">
        <f>VLOOKUP(A1802,Ref!$L$2:$O$194,4,FALSE)</f>
        <v>Lake Sugema</v>
      </c>
      <c r="C1802" t="s">
        <v>573</v>
      </c>
      <c r="D1802" t="str">
        <f>VLOOKUP(LEFT(C1802,3),Ref!$S$2:$T$4,2,FALSE)</f>
        <v>Dry</v>
      </c>
      <c r="E1802" t="str">
        <f t="shared" si="28"/>
        <v>By W and D</v>
      </c>
      <c r="F1802" t="str">
        <f>VLOOKUP(MID(C1802,4,10),Ref!$B$2:$E$19,4,FALSE)</f>
        <v>Nitrogen</v>
      </c>
      <c r="G1802" s="1">
        <v>1057.46</v>
      </c>
      <c r="H1802" s="1">
        <f>VLOOKUP(MID(C1802,4,10),Ref!$B$2:$D$19,3,FALSE)*G1802</f>
        <v>122.3507438016529</v>
      </c>
    </row>
    <row r="1803" spans="1:8" x14ac:dyDescent="0.25">
      <c r="A1803" t="s">
        <v>312</v>
      </c>
      <c r="B1803" t="str">
        <f>VLOOKUP(A1803,Ref!$L$2:$O$194,4,FALSE)</f>
        <v>Lake Sugema</v>
      </c>
      <c r="C1803" t="s">
        <v>574</v>
      </c>
      <c r="D1803" t="str">
        <f>VLOOKUP(LEFT(C1803,3),Ref!$S$2:$T$4,2,FALSE)</f>
        <v>Dry</v>
      </c>
      <c r="E1803" t="str">
        <f t="shared" si="28"/>
        <v>By W and D</v>
      </c>
      <c r="F1803" t="str">
        <f>VLOOKUP(MID(C1803,4,10),Ref!$B$2:$E$19,4,FALSE)</f>
        <v>Nitrogen</v>
      </c>
      <c r="G1803" s="1">
        <v>560.05200000000002</v>
      </c>
      <c r="H1803" s="1">
        <f>VLOOKUP(MID(C1803,4,10),Ref!$B$2:$D$19,3,FALSE)*G1803</f>
        <v>58.079466666666669</v>
      </c>
    </row>
    <row r="1804" spans="1:8" x14ac:dyDescent="0.25">
      <c r="A1804" t="s">
        <v>312</v>
      </c>
      <c r="B1804" t="str">
        <f>VLOOKUP(A1804,Ref!$L$2:$O$194,4,FALSE)</f>
        <v>Lake Sugema</v>
      </c>
      <c r="C1804" t="s">
        <v>575</v>
      </c>
      <c r="D1804" t="str">
        <f>VLOOKUP(LEFT(C1804,3),Ref!$S$2:$T$4,2,FALSE)</f>
        <v>Dry</v>
      </c>
      <c r="E1804" t="str">
        <f t="shared" si="28"/>
        <v>By W and D</v>
      </c>
      <c r="F1804" t="str">
        <f>VLOOKUP(MID(C1804,4,10),Ref!$B$2:$E$19,4,FALSE)</f>
        <v>Nitrogen</v>
      </c>
      <c r="G1804" s="1">
        <v>1347.14</v>
      </c>
      <c r="H1804" s="1">
        <f>VLOOKUP(MID(C1804,4,10),Ref!$B$2:$D$19,3,FALSE)*G1804</f>
        <v>158.48705882352942</v>
      </c>
    </row>
    <row r="1805" spans="1:8" x14ac:dyDescent="0.25">
      <c r="A1805" t="s">
        <v>312</v>
      </c>
      <c r="B1805" t="str">
        <f>VLOOKUP(A1805,Ref!$L$2:$O$194,4,FALSE)</f>
        <v>Lake Sugema</v>
      </c>
      <c r="C1805" t="s">
        <v>576</v>
      </c>
      <c r="D1805" t="str">
        <f>VLOOKUP(LEFT(C1805,3),Ref!$S$2:$T$4,2,FALSE)</f>
        <v>Dry</v>
      </c>
      <c r="E1805" t="str">
        <f t="shared" si="28"/>
        <v>By W and D</v>
      </c>
      <c r="F1805" t="str">
        <f>VLOOKUP(MID(C1805,4,10),Ref!$B$2:$E$19,4,FALSE)</f>
        <v>Nitrogen</v>
      </c>
      <c r="G1805" s="1">
        <v>3.4536799999999999</v>
      </c>
      <c r="H1805" s="1">
        <f>VLOOKUP(MID(C1805,4,10),Ref!$B$2:$D$19,3,FALSE)*G1805</f>
        <v>0.61204455696202531</v>
      </c>
    </row>
    <row r="1806" spans="1:8" x14ac:dyDescent="0.25">
      <c r="A1806" t="s">
        <v>312</v>
      </c>
      <c r="B1806" t="str">
        <f>VLOOKUP(A1806,Ref!$L$2:$O$194,4,FALSE)</f>
        <v>Lake Sugema</v>
      </c>
      <c r="C1806" t="s">
        <v>577</v>
      </c>
      <c r="D1806" t="str">
        <f>VLOOKUP(LEFT(C1806,3),Ref!$S$2:$T$4,2,FALSE)</f>
        <v>Dry</v>
      </c>
      <c r="E1806" t="str">
        <f t="shared" si="28"/>
        <v>By W and D</v>
      </c>
      <c r="F1806" t="str">
        <f>VLOOKUP(MID(C1806,4,10),Ref!$B$2:$E$19,4,FALSE)</f>
        <v>Nitrogen</v>
      </c>
      <c r="G1806" s="1">
        <v>4963.93</v>
      </c>
      <c r="H1806" s="1">
        <f>VLOOKUP(MID(C1806,4,10),Ref!$B$2:$D$19,3,FALSE)*G1806</f>
        <v>4087.9423529411765</v>
      </c>
    </row>
    <row r="1807" spans="1:8" x14ac:dyDescent="0.25">
      <c r="A1807" t="s">
        <v>312</v>
      </c>
      <c r="B1807" t="str">
        <f>VLOOKUP(A1807,Ref!$L$2:$O$194,4,FALSE)</f>
        <v>Lake Sugema</v>
      </c>
      <c r="C1807" t="s">
        <v>578</v>
      </c>
      <c r="D1807" t="str">
        <f>VLOOKUP(LEFT(C1807,3),Ref!$S$2:$T$4,2,FALSE)</f>
        <v>Dry</v>
      </c>
      <c r="E1807" t="str">
        <f t="shared" si="28"/>
        <v>By W and D</v>
      </c>
      <c r="F1807" t="str">
        <f>VLOOKUP(MID(C1807,4,10),Ref!$B$2:$E$19,4,FALSE)</f>
        <v>Nitrogen</v>
      </c>
      <c r="G1807" s="1">
        <v>685.54100000000005</v>
      </c>
      <c r="H1807" s="1">
        <f>VLOOKUP(MID(C1807,4,10),Ref!$B$2:$D$19,3,FALSE)*G1807</f>
        <v>154.79958064516129</v>
      </c>
    </row>
    <row r="1808" spans="1:8" x14ac:dyDescent="0.25">
      <c r="A1808" t="s">
        <v>312</v>
      </c>
      <c r="B1808" t="str">
        <f>VLOOKUP(A1808,Ref!$L$2:$O$194,4,FALSE)</f>
        <v>Lake Sugema</v>
      </c>
      <c r="C1808" t="s">
        <v>579</v>
      </c>
      <c r="D1808" t="str">
        <f>VLOOKUP(LEFT(C1808,3),Ref!$S$2:$T$4,2,FALSE)</f>
        <v>Dry</v>
      </c>
      <c r="E1808" t="str">
        <f t="shared" si="28"/>
        <v>By W and D</v>
      </c>
      <c r="F1808" t="str">
        <f>VLOOKUP(MID(C1808,4,10),Ref!$B$2:$E$19,4,FALSE)</f>
        <v>Nitrogen</v>
      </c>
      <c r="G1808" s="1">
        <v>413.80200000000002</v>
      </c>
      <c r="H1808" s="1">
        <f>VLOOKUP(MID(C1808,4,10),Ref!$B$2:$D$19,3,FALSE)*G1808</f>
        <v>321.846</v>
      </c>
    </row>
    <row r="1809" spans="1:8" x14ac:dyDescent="0.25">
      <c r="A1809" t="s">
        <v>312</v>
      </c>
      <c r="B1809" t="str">
        <f>VLOOKUP(A1809,Ref!$L$2:$O$194,4,FALSE)</f>
        <v>Lake Sugema</v>
      </c>
      <c r="C1809" t="s">
        <v>580</v>
      </c>
      <c r="D1809" t="str">
        <f>VLOOKUP(LEFT(C1809,3),Ref!$S$2:$T$4,2,FALSE)</f>
        <v>Wet</v>
      </c>
      <c r="E1809" t="str">
        <f t="shared" si="28"/>
        <v>By W and D</v>
      </c>
      <c r="F1809" t="str">
        <f>VLOOKUP(MID(C1809,4,10),Ref!$B$2:$E$19,4,FALSE)</f>
        <v>Nitrogen</v>
      </c>
      <c r="G1809" s="1">
        <v>8.6536799999999997E-7</v>
      </c>
      <c r="H1809" s="1">
        <f>VLOOKUP(MID(C1809,4,10),Ref!$B$2:$D$19,3,FALSE)*G1809</f>
        <v>4.0383840000000001E-7</v>
      </c>
    </row>
    <row r="1810" spans="1:8" x14ac:dyDescent="0.25">
      <c r="A1810" t="s">
        <v>312</v>
      </c>
      <c r="B1810" t="str">
        <f>VLOOKUP(A1810,Ref!$L$2:$O$194,4,FALSE)</f>
        <v>Lake Sugema</v>
      </c>
      <c r="C1810" t="s">
        <v>581</v>
      </c>
      <c r="D1810" t="str">
        <f>VLOOKUP(LEFT(C1810,3),Ref!$S$2:$T$4,2,FALSE)</f>
        <v>Wet</v>
      </c>
      <c r="E1810" t="str">
        <f t="shared" si="28"/>
        <v>By W and D</v>
      </c>
      <c r="F1810" t="str">
        <f>VLOOKUP(MID(C1810,4,10),Ref!$B$2:$E$19,4,FALSE)</f>
        <v>Nitrogen</v>
      </c>
      <c r="G1810" s="1">
        <v>3.2864800000000002E-4</v>
      </c>
      <c r="H1810" s="1">
        <f>VLOOKUP(MID(C1810,4,10),Ref!$B$2:$D$19,3,FALSE)*G1810</f>
        <v>1.000233043478261E-4</v>
      </c>
    </row>
    <row r="1811" spans="1:8" x14ac:dyDescent="0.25">
      <c r="A1811" t="s">
        <v>312</v>
      </c>
      <c r="B1811" t="str">
        <f>VLOOKUP(A1811,Ref!$L$2:$O$194,4,FALSE)</f>
        <v>Lake Sugema</v>
      </c>
      <c r="C1811" t="s">
        <v>582</v>
      </c>
      <c r="D1811" t="str">
        <f>VLOOKUP(LEFT(C1811,3),Ref!$S$2:$T$4,2,FALSE)</f>
        <v>Wet</v>
      </c>
      <c r="E1811" t="str">
        <f t="shared" si="28"/>
        <v>By W and D</v>
      </c>
      <c r="F1811" t="str">
        <f>VLOOKUP(MID(C1811,4,10),Ref!$B$2:$E$19,4,FALSE)</f>
        <v>Nitrogen</v>
      </c>
      <c r="G1811" s="1">
        <v>22.718399999999999</v>
      </c>
      <c r="H1811" s="1">
        <f>VLOOKUP(MID(C1811,4,10),Ref!$B$2:$D$19,3,FALSE)*G1811</f>
        <v>5.12996129032258</v>
      </c>
    </row>
    <row r="1812" spans="1:8" x14ac:dyDescent="0.25">
      <c r="A1812" t="s">
        <v>312</v>
      </c>
      <c r="B1812" t="str">
        <f>VLOOKUP(A1812,Ref!$L$2:$O$194,4,FALSE)</f>
        <v>Lake Sugema</v>
      </c>
      <c r="C1812" t="s">
        <v>583</v>
      </c>
      <c r="D1812" t="str">
        <f>VLOOKUP(LEFT(C1812,3),Ref!$S$2:$T$4,2,FALSE)</f>
        <v>Wet</v>
      </c>
      <c r="E1812" t="str">
        <f t="shared" si="28"/>
        <v>By W and D</v>
      </c>
      <c r="F1812" t="str">
        <f>VLOOKUP(MID(C1812,4,10),Ref!$B$2:$E$19,4,FALSE)</f>
        <v>Nitrogen</v>
      </c>
      <c r="G1812" s="1">
        <v>35.0137</v>
      </c>
      <c r="H1812" s="1">
        <f>VLOOKUP(MID(C1812,4,10),Ref!$B$2:$D$19,3,FALSE)*G1812</f>
        <v>9.0776259259259255</v>
      </c>
    </row>
    <row r="1813" spans="1:8" x14ac:dyDescent="0.25">
      <c r="A1813" t="s">
        <v>312</v>
      </c>
      <c r="B1813" t="str">
        <f>VLOOKUP(A1813,Ref!$L$2:$O$194,4,FALSE)</f>
        <v>Lake Sugema</v>
      </c>
      <c r="C1813" t="s">
        <v>584</v>
      </c>
      <c r="D1813" t="str">
        <f>VLOOKUP(LEFT(C1813,3),Ref!$S$2:$T$4,2,FALSE)</f>
        <v>Wet</v>
      </c>
      <c r="E1813" t="str">
        <f t="shared" si="28"/>
        <v>By W and D</v>
      </c>
      <c r="F1813" t="str">
        <f>VLOOKUP(MID(C1813,4,10),Ref!$B$2:$E$19,4,FALSE)</f>
        <v>Nitrogen</v>
      </c>
      <c r="G1813" s="1">
        <v>6731.05</v>
      </c>
      <c r="H1813" s="1">
        <f>VLOOKUP(MID(C1813,4,10),Ref!$B$2:$D$19,3,FALSE)*G1813</f>
        <v>1495.7888888888888</v>
      </c>
    </row>
    <row r="1814" spans="1:8" x14ac:dyDescent="0.25">
      <c r="A1814" t="s">
        <v>312</v>
      </c>
      <c r="B1814" t="str">
        <f>VLOOKUP(A1814,Ref!$L$2:$O$194,4,FALSE)</f>
        <v>Lake Sugema</v>
      </c>
      <c r="C1814" t="s">
        <v>585</v>
      </c>
      <c r="D1814" t="str">
        <f>VLOOKUP(LEFT(C1814,3),Ref!$S$2:$T$4,2,FALSE)</f>
        <v>Wet</v>
      </c>
      <c r="E1814" t="str">
        <f t="shared" si="28"/>
        <v>By W and D</v>
      </c>
      <c r="F1814" t="str">
        <f>VLOOKUP(MID(C1814,4,10),Ref!$B$2:$E$19,4,FALSE)</f>
        <v>Nitrogen</v>
      </c>
      <c r="G1814" s="1">
        <v>1.6331999999999999E-2</v>
      </c>
      <c r="H1814" s="1">
        <f>VLOOKUP(MID(C1814,4,10),Ref!$B$2:$D$19,3,FALSE)*G1814</f>
        <v>4.8648510638297868E-3</v>
      </c>
    </row>
    <row r="1815" spans="1:8" x14ac:dyDescent="0.25">
      <c r="A1815" t="s">
        <v>312</v>
      </c>
      <c r="B1815" t="str">
        <f>VLOOKUP(A1815,Ref!$L$2:$O$194,4,FALSE)</f>
        <v>Lake Sugema</v>
      </c>
      <c r="C1815" t="s">
        <v>586</v>
      </c>
      <c r="D1815" t="str">
        <f>VLOOKUP(LEFT(C1815,3),Ref!$S$2:$T$4,2,FALSE)</f>
        <v>Wet</v>
      </c>
      <c r="E1815" t="str">
        <f t="shared" si="28"/>
        <v>By W and D</v>
      </c>
      <c r="F1815" t="str">
        <f>VLOOKUP(MID(C1815,4,10),Ref!$B$2:$E$19,4,FALSE)</f>
        <v>Nitrogen</v>
      </c>
      <c r="G1815" s="1">
        <v>0.50048099999999995</v>
      </c>
      <c r="H1815" s="1">
        <f>VLOOKUP(MID(C1815,4,10),Ref!$B$2:$D$19,3,FALSE)*G1815</f>
        <v>5.7906892561983468E-2</v>
      </c>
    </row>
    <row r="1816" spans="1:8" x14ac:dyDescent="0.25">
      <c r="A1816" t="s">
        <v>312</v>
      </c>
      <c r="B1816" t="str">
        <f>VLOOKUP(A1816,Ref!$L$2:$O$194,4,FALSE)</f>
        <v>Lake Sugema</v>
      </c>
      <c r="C1816" t="s">
        <v>587</v>
      </c>
      <c r="D1816" t="str">
        <f>VLOOKUP(LEFT(C1816,3),Ref!$S$2:$T$4,2,FALSE)</f>
        <v>Wet</v>
      </c>
      <c r="E1816" t="str">
        <f t="shared" si="28"/>
        <v>By W and D</v>
      </c>
      <c r="F1816" t="str">
        <f>VLOOKUP(MID(C1816,4,10),Ref!$B$2:$E$19,4,FALSE)</f>
        <v>Nitrogen</v>
      </c>
      <c r="G1816" s="1">
        <v>0.25611699999999998</v>
      </c>
      <c r="H1816" s="1">
        <f>VLOOKUP(MID(C1816,4,10),Ref!$B$2:$D$19,3,FALSE)*G1816</f>
        <v>2.6560281481481478E-2</v>
      </c>
    </row>
    <row r="1817" spans="1:8" x14ac:dyDescent="0.25">
      <c r="A1817" t="s">
        <v>312</v>
      </c>
      <c r="B1817" t="str">
        <f>VLOOKUP(A1817,Ref!$L$2:$O$194,4,FALSE)</f>
        <v>Lake Sugema</v>
      </c>
      <c r="C1817" t="s">
        <v>588</v>
      </c>
      <c r="D1817" t="str">
        <f>VLOOKUP(LEFT(C1817,3),Ref!$S$2:$T$4,2,FALSE)</f>
        <v>Wet</v>
      </c>
      <c r="E1817" t="str">
        <f t="shared" si="28"/>
        <v>By W and D</v>
      </c>
      <c r="F1817" t="str">
        <f>VLOOKUP(MID(C1817,4,10),Ref!$B$2:$E$19,4,FALSE)</f>
        <v>Nitrogen</v>
      </c>
      <c r="G1817" s="1">
        <v>2413.94</v>
      </c>
      <c r="H1817" s="1">
        <f>VLOOKUP(MID(C1817,4,10),Ref!$B$2:$D$19,3,FALSE)*G1817</f>
        <v>283.99294117647059</v>
      </c>
    </row>
    <row r="1818" spans="1:8" x14ac:dyDescent="0.25">
      <c r="A1818" t="s">
        <v>312</v>
      </c>
      <c r="B1818" t="str">
        <f>VLOOKUP(A1818,Ref!$L$2:$O$194,4,FALSE)</f>
        <v>Lake Sugema</v>
      </c>
      <c r="C1818" t="s">
        <v>589</v>
      </c>
      <c r="D1818" t="str">
        <f>VLOOKUP(LEFT(C1818,3),Ref!$S$2:$T$4,2,FALSE)</f>
        <v>Wet</v>
      </c>
      <c r="E1818" t="str">
        <f t="shared" si="28"/>
        <v>By W and D</v>
      </c>
      <c r="F1818" t="str">
        <f>VLOOKUP(MID(C1818,4,10),Ref!$B$2:$E$19,4,FALSE)</f>
        <v>Nitrogen</v>
      </c>
      <c r="G1818" s="1">
        <v>6.4046200000000004</v>
      </c>
      <c r="H1818" s="1">
        <f>VLOOKUP(MID(C1818,4,10),Ref!$B$2:$D$19,3,FALSE)*G1818</f>
        <v>1.1349959493670887</v>
      </c>
    </row>
    <row r="1819" spans="1:8" x14ac:dyDescent="0.25">
      <c r="A1819" t="s">
        <v>312</v>
      </c>
      <c r="B1819" t="str">
        <f>VLOOKUP(A1819,Ref!$L$2:$O$194,4,FALSE)</f>
        <v>Lake Sugema</v>
      </c>
      <c r="C1819" t="s">
        <v>590</v>
      </c>
      <c r="D1819" t="str">
        <f>VLOOKUP(LEFT(C1819,3),Ref!$S$2:$T$4,2,FALSE)</f>
        <v>Wet</v>
      </c>
      <c r="E1819" t="str">
        <f t="shared" si="28"/>
        <v>By W and D</v>
      </c>
      <c r="F1819" t="str">
        <f>VLOOKUP(MID(C1819,4,10),Ref!$B$2:$E$19,4,FALSE)</f>
        <v>Nitrogen</v>
      </c>
      <c r="G1819" s="1">
        <v>773.649</v>
      </c>
      <c r="H1819" s="1">
        <f>VLOOKUP(MID(C1819,4,10),Ref!$B$2:$D$19,3,FALSE)*G1819</f>
        <v>637.12270588235288</v>
      </c>
    </row>
    <row r="1820" spans="1:8" x14ac:dyDescent="0.25">
      <c r="A1820" t="s">
        <v>312</v>
      </c>
      <c r="B1820" t="str">
        <f>VLOOKUP(A1820,Ref!$L$2:$O$194,4,FALSE)</f>
        <v>Lake Sugema</v>
      </c>
      <c r="C1820" t="s">
        <v>591</v>
      </c>
      <c r="D1820" t="str">
        <f>VLOOKUP(LEFT(C1820,3),Ref!$S$2:$T$4,2,FALSE)</f>
        <v>Wet</v>
      </c>
      <c r="E1820" t="str">
        <f t="shared" si="28"/>
        <v>By W and D</v>
      </c>
      <c r="F1820" t="str">
        <f>VLOOKUP(MID(C1820,4,10),Ref!$B$2:$E$19,4,FALSE)</f>
        <v>Nitrogen</v>
      </c>
      <c r="G1820" s="1">
        <v>2332.09</v>
      </c>
      <c r="H1820" s="1">
        <f>VLOOKUP(MID(C1820,4,10),Ref!$B$2:$D$19,3,FALSE)*G1820</f>
        <v>526.60096774193551</v>
      </c>
    </row>
    <row r="1821" spans="1:8" x14ac:dyDescent="0.25">
      <c r="A1821" t="s">
        <v>312</v>
      </c>
      <c r="B1821" t="str">
        <f>VLOOKUP(A1821,Ref!$L$2:$O$194,4,FALSE)</f>
        <v>Lake Sugema</v>
      </c>
      <c r="C1821" t="s">
        <v>592</v>
      </c>
      <c r="D1821" t="str">
        <f>VLOOKUP(LEFT(C1821,3),Ref!$S$2:$T$4,2,FALSE)</f>
        <v>Wet</v>
      </c>
      <c r="E1821" t="str">
        <f t="shared" si="28"/>
        <v>By W and D</v>
      </c>
      <c r="F1821" t="str">
        <f>VLOOKUP(MID(C1821,4,10),Ref!$B$2:$E$19,4,FALSE)</f>
        <v>Nitrogen</v>
      </c>
      <c r="G1821" s="1">
        <v>2818.59</v>
      </c>
      <c r="H1821" s="1">
        <f>VLOOKUP(MID(C1821,4,10),Ref!$B$2:$D$19,3,FALSE)*G1821</f>
        <v>2192.2366666666667</v>
      </c>
    </row>
    <row r="1822" spans="1:8" x14ac:dyDescent="0.25">
      <c r="A1822" t="s">
        <v>312</v>
      </c>
      <c r="B1822" t="str">
        <f>VLOOKUP(A1822,Ref!$L$2:$O$194,4,FALSE)</f>
        <v>Lake Sugema</v>
      </c>
      <c r="C1822" t="s">
        <v>593</v>
      </c>
      <c r="D1822" t="str">
        <f>VLOOKUP(LEFT(C1822,3),Ref!$S$2:$T$4,2,FALSE)</f>
        <v>Total (Dry+Wet)</v>
      </c>
      <c r="E1822" t="str">
        <f t="shared" si="28"/>
        <v>Total</v>
      </c>
      <c r="F1822" t="str">
        <f>VLOOKUP(MID(C1822,4,10),Ref!$B$2:$E$19,4,FALSE)</f>
        <v>Nitrogen</v>
      </c>
      <c r="G1822" s="1">
        <v>55.0867</v>
      </c>
      <c r="H1822" s="1">
        <f>VLOOKUP(MID(C1822,4,10),Ref!$B$2:$D$19,3,FALSE)*G1822</f>
        <v>25.707126666666667</v>
      </c>
    </row>
    <row r="1823" spans="1:8" x14ac:dyDescent="0.25">
      <c r="A1823" t="s">
        <v>312</v>
      </c>
      <c r="B1823" t="str">
        <f>VLOOKUP(A1823,Ref!$L$2:$O$194,4,FALSE)</f>
        <v>Lake Sugema</v>
      </c>
      <c r="C1823" t="s">
        <v>594</v>
      </c>
      <c r="D1823" t="str">
        <f>VLOOKUP(LEFT(C1823,3),Ref!$S$2:$T$4,2,FALSE)</f>
        <v>Total (Dry+Wet)</v>
      </c>
      <c r="E1823" t="str">
        <f t="shared" si="28"/>
        <v>Total</v>
      </c>
      <c r="F1823" t="str">
        <f>VLOOKUP(MID(C1823,4,10),Ref!$B$2:$E$19,4,FALSE)</f>
        <v>Nitrogen</v>
      </c>
      <c r="G1823" s="1">
        <v>1306.1099999999999</v>
      </c>
      <c r="H1823" s="1">
        <f>VLOOKUP(MID(C1823,4,10),Ref!$B$2:$D$19,3,FALSE)*G1823</f>
        <v>397.51173913043476</v>
      </c>
    </row>
    <row r="1824" spans="1:8" x14ac:dyDescent="0.25">
      <c r="A1824" t="s">
        <v>312</v>
      </c>
      <c r="B1824" t="str">
        <f>VLOOKUP(A1824,Ref!$L$2:$O$194,4,FALSE)</f>
        <v>Lake Sugema</v>
      </c>
      <c r="C1824" t="s">
        <v>595</v>
      </c>
      <c r="D1824" t="str">
        <f>VLOOKUP(LEFT(C1824,3),Ref!$S$2:$T$4,2,FALSE)</f>
        <v>Total (Dry+Wet)</v>
      </c>
      <c r="E1824" t="str">
        <f t="shared" si="28"/>
        <v>Total</v>
      </c>
      <c r="F1824" t="str">
        <f>VLOOKUP(MID(C1824,4,10),Ref!$B$2:$E$19,4,FALSE)</f>
        <v>Nitrogen</v>
      </c>
      <c r="G1824" s="1">
        <v>30.982800000000001</v>
      </c>
      <c r="H1824" s="1">
        <f>VLOOKUP(MID(C1824,4,10),Ref!$B$2:$D$19,3,FALSE)*G1824</f>
        <v>6.9961161290322584</v>
      </c>
    </row>
    <row r="1825" spans="1:8" x14ac:dyDescent="0.25">
      <c r="A1825" t="s">
        <v>312</v>
      </c>
      <c r="B1825" t="str">
        <f>VLOOKUP(A1825,Ref!$L$2:$O$194,4,FALSE)</f>
        <v>Lake Sugema</v>
      </c>
      <c r="C1825" t="s">
        <v>596</v>
      </c>
      <c r="D1825" t="str">
        <f>VLOOKUP(LEFT(C1825,3),Ref!$S$2:$T$4,2,FALSE)</f>
        <v>Total (Dry+Wet)</v>
      </c>
      <c r="E1825" t="str">
        <f t="shared" si="28"/>
        <v>Total</v>
      </c>
      <c r="F1825" t="str">
        <f>VLOOKUP(MID(C1825,4,10),Ref!$B$2:$E$19,4,FALSE)</f>
        <v>Nitrogen</v>
      </c>
      <c r="G1825" s="1">
        <v>304.92399999999998</v>
      </c>
      <c r="H1825" s="1">
        <f>VLOOKUP(MID(C1825,4,10),Ref!$B$2:$D$19,3,FALSE)*G1825</f>
        <v>79.054370370370364</v>
      </c>
    </row>
    <row r="1826" spans="1:8" x14ac:dyDescent="0.25">
      <c r="A1826" t="s">
        <v>312</v>
      </c>
      <c r="B1826" t="str">
        <f>VLOOKUP(A1826,Ref!$L$2:$O$194,4,FALSE)</f>
        <v>Lake Sugema</v>
      </c>
      <c r="C1826" t="s">
        <v>597</v>
      </c>
      <c r="D1826" t="str">
        <f>VLOOKUP(LEFT(C1826,3),Ref!$S$2:$T$4,2,FALSE)</f>
        <v>Total (Dry+Wet)</v>
      </c>
      <c r="E1826" t="str">
        <f t="shared" si="28"/>
        <v>Total</v>
      </c>
      <c r="F1826" t="str">
        <f>VLOOKUP(MID(C1826,4,10),Ref!$B$2:$E$19,4,FALSE)</f>
        <v>Nitrogen</v>
      </c>
      <c r="G1826" s="1">
        <v>13009</v>
      </c>
      <c r="H1826" s="1">
        <f>VLOOKUP(MID(C1826,4,10),Ref!$B$2:$D$19,3,FALSE)*G1826</f>
        <v>2890.8888888888887</v>
      </c>
    </row>
    <row r="1827" spans="1:8" x14ac:dyDescent="0.25">
      <c r="A1827" t="s">
        <v>312</v>
      </c>
      <c r="B1827" t="str">
        <f>VLOOKUP(A1827,Ref!$L$2:$O$194,4,FALSE)</f>
        <v>Lake Sugema</v>
      </c>
      <c r="C1827" t="s">
        <v>598</v>
      </c>
      <c r="D1827" t="str">
        <f>VLOOKUP(LEFT(C1827,3),Ref!$S$2:$T$4,2,FALSE)</f>
        <v>Total (Dry+Wet)</v>
      </c>
      <c r="E1827" t="str">
        <f t="shared" si="28"/>
        <v>Total</v>
      </c>
      <c r="F1827" t="str">
        <f>VLOOKUP(MID(C1827,4,10),Ref!$B$2:$E$19,4,FALSE)</f>
        <v>Nitrogen</v>
      </c>
      <c r="G1827" s="1">
        <v>8.7517600000000009</v>
      </c>
      <c r="H1827" s="1">
        <f>VLOOKUP(MID(C1827,4,10),Ref!$B$2:$D$19,3,FALSE)*G1827</f>
        <v>2.6069072340425534</v>
      </c>
    </row>
    <row r="1828" spans="1:8" x14ac:dyDescent="0.25">
      <c r="A1828" t="s">
        <v>312</v>
      </c>
      <c r="B1828" t="str">
        <f>VLOOKUP(A1828,Ref!$L$2:$O$194,4,FALSE)</f>
        <v>Lake Sugema</v>
      </c>
      <c r="C1828" t="s">
        <v>599</v>
      </c>
      <c r="D1828" t="str">
        <f>VLOOKUP(LEFT(C1828,3),Ref!$S$2:$T$4,2,FALSE)</f>
        <v>Total (Dry+Wet)</v>
      </c>
      <c r="E1828" t="str">
        <f t="shared" si="28"/>
        <v>Total</v>
      </c>
      <c r="F1828" t="str">
        <f>VLOOKUP(MID(C1828,4,10),Ref!$B$2:$E$19,4,FALSE)</f>
        <v>Nitrogen</v>
      </c>
      <c r="G1828" s="1">
        <v>1057.96</v>
      </c>
      <c r="H1828" s="1">
        <f>VLOOKUP(MID(C1828,4,10),Ref!$B$2:$D$19,3,FALSE)*G1828</f>
        <v>122.40859504132233</v>
      </c>
    </row>
    <row r="1829" spans="1:8" x14ac:dyDescent="0.25">
      <c r="A1829" t="s">
        <v>312</v>
      </c>
      <c r="B1829" t="str">
        <f>VLOOKUP(A1829,Ref!$L$2:$O$194,4,FALSE)</f>
        <v>Lake Sugema</v>
      </c>
      <c r="C1829" t="s">
        <v>600</v>
      </c>
      <c r="D1829" t="str">
        <f>VLOOKUP(LEFT(C1829,3),Ref!$S$2:$T$4,2,FALSE)</f>
        <v>Total (Dry+Wet)</v>
      </c>
      <c r="E1829" t="str">
        <f t="shared" si="28"/>
        <v>Total</v>
      </c>
      <c r="F1829" t="str">
        <f>VLOOKUP(MID(C1829,4,10),Ref!$B$2:$E$19,4,FALSE)</f>
        <v>Nitrogen</v>
      </c>
      <c r="G1829" s="1">
        <v>560.30899999999997</v>
      </c>
      <c r="H1829" s="1">
        <f>VLOOKUP(MID(C1829,4,10),Ref!$B$2:$D$19,3,FALSE)*G1829</f>
        <v>58.106118518518514</v>
      </c>
    </row>
    <row r="1830" spans="1:8" x14ac:dyDescent="0.25">
      <c r="A1830" t="s">
        <v>312</v>
      </c>
      <c r="B1830" t="str">
        <f>VLOOKUP(A1830,Ref!$L$2:$O$194,4,FALSE)</f>
        <v>Lake Sugema</v>
      </c>
      <c r="C1830" t="s">
        <v>601</v>
      </c>
      <c r="D1830" t="str">
        <f>VLOOKUP(LEFT(C1830,3),Ref!$S$2:$T$4,2,FALSE)</f>
        <v>Total (Dry+Wet)</v>
      </c>
      <c r="E1830" t="str">
        <f t="shared" si="28"/>
        <v>Total</v>
      </c>
      <c r="F1830" t="str">
        <f>VLOOKUP(MID(C1830,4,10),Ref!$B$2:$E$19,4,FALSE)</f>
        <v>Nitrogen</v>
      </c>
      <c r="G1830" s="1">
        <v>3761.08</v>
      </c>
      <c r="H1830" s="1">
        <f>VLOOKUP(MID(C1830,4,10),Ref!$B$2:$D$19,3,FALSE)*G1830</f>
        <v>442.47999999999996</v>
      </c>
    </row>
    <row r="1831" spans="1:8" x14ac:dyDescent="0.25">
      <c r="A1831" t="s">
        <v>312</v>
      </c>
      <c r="B1831" t="str">
        <f>VLOOKUP(A1831,Ref!$L$2:$O$194,4,FALSE)</f>
        <v>Lake Sugema</v>
      </c>
      <c r="C1831" t="s">
        <v>602</v>
      </c>
      <c r="D1831" t="str">
        <f>VLOOKUP(LEFT(C1831,3),Ref!$S$2:$T$4,2,FALSE)</f>
        <v>Total (Dry+Wet)</v>
      </c>
      <c r="E1831" t="str">
        <f t="shared" si="28"/>
        <v>Total</v>
      </c>
      <c r="F1831" t="str">
        <f>VLOOKUP(MID(C1831,4,10),Ref!$B$2:$E$19,4,FALSE)</f>
        <v>Nitrogen</v>
      </c>
      <c r="G1831" s="1">
        <v>9.8582999999999998</v>
      </c>
      <c r="H1831" s="1">
        <f>VLOOKUP(MID(C1831,4,10),Ref!$B$2:$D$19,3,FALSE)*G1831</f>
        <v>1.7470405063291139</v>
      </c>
    </row>
    <row r="1832" spans="1:8" x14ac:dyDescent="0.25">
      <c r="A1832" t="s">
        <v>312</v>
      </c>
      <c r="B1832" t="str">
        <f>VLOOKUP(A1832,Ref!$L$2:$O$194,4,FALSE)</f>
        <v>Lake Sugema</v>
      </c>
      <c r="C1832" t="s">
        <v>603</v>
      </c>
      <c r="D1832" t="str">
        <f>VLOOKUP(LEFT(C1832,3),Ref!$S$2:$T$4,2,FALSE)</f>
        <v>Total (Dry+Wet)</v>
      </c>
      <c r="E1832" t="str">
        <f t="shared" si="28"/>
        <v>Total</v>
      </c>
      <c r="F1832" t="str">
        <f>VLOOKUP(MID(C1832,4,10),Ref!$B$2:$E$19,4,FALSE)</f>
        <v>Nitrogen</v>
      </c>
      <c r="G1832" s="1">
        <v>5737.58</v>
      </c>
      <c r="H1832" s="1">
        <f>VLOOKUP(MID(C1832,4,10),Ref!$B$2:$D$19,3,FALSE)*G1832</f>
        <v>4725.0658823529411</v>
      </c>
    </row>
    <row r="1833" spans="1:8" x14ac:dyDescent="0.25">
      <c r="A1833" t="s">
        <v>312</v>
      </c>
      <c r="B1833" t="str">
        <f>VLOOKUP(A1833,Ref!$L$2:$O$194,4,FALSE)</f>
        <v>Lake Sugema</v>
      </c>
      <c r="C1833" t="s">
        <v>604</v>
      </c>
      <c r="D1833" t="str">
        <f>VLOOKUP(LEFT(C1833,3),Ref!$S$2:$T$4,2,FALSE)</f>
        <v>Total (Dry+Wet)</v>
      </c>
      <c r="E1833" t="str">
        <f t="shared" si="28"/>
        <v>Total</v>
      </c>
      <c r="F1833" t="str">
        <f>VLOOKUP(MID(C1833,4,10),Ref!$B$2:$E$19,4,FALSE)</f>
        <v>Nitrogen</v>
      </c>
      <c r="G1833" s="1">
        <v>3017.63</v>
      </c>
      <c r="H1833" s="1">
        <f>VLOOKUP(MID(C1833,4,10),Ref!$B$2:$D$19,3,FALSE)*G1833</f>
        <v>681.40032258064514</v>
      </c>
    </row>
    <row r="1834" spans="1:8" x14ac:dyDescent="0.25">
      <c r="A1834" t="s">
        <v>312</v>
      </c>
      <c r="B1834" t="str">
        <f>VLOOKUP(A1834,Ref!$L$2:$O$194,4,FALSE)</f>
        <v>Lake Sugema</v>
      </c>
      <c r="C1834" t="s">
        <v>605</v>
      </c>
      <c r="D1834" t="str">
        <f>VLOOKUP(LEFT(C1834,3),Ref!$S$2:$T$4,2,FALSE)</f>
        <v>Total (Dry+Wet)</v>
      </c>
      <c r="E1834" t="str">
        <f t="shared" si="28"/>
        <v>Total</v>
      </c>
      <c r="F1834" t="str">
        <f>VLOOKUP(MID(C1834,4,10),Ref!$B$2:$E$19,4,FALSE)</f>
        <v>Nitrogen</v>
      </c>
      <c r="G1834" s="1">
        <v>3232.38</v>
      </c>
      <c r="H1834" s="1">
        <f>VLOOKUP(MID(C1834,4,10),Ref!$B$2:$D$19,3,FALSE)*G1834</f>
        <v>2514.0733333333333</v>
      </c>
    </row>
    <row r="1835" spans="1:8" x14ac:dyDescent="0.25">
      <c r="A1835" t="s">
        <v>312</v>
      </c>
      <c r="B1835" t="str">
        <f>VLOOKUP(A1835,Ref!$L$2:$O$194,4,FALSE)</f>
        <v>Lake Sugema</v>
      </c>
      <c r="C1835" t="s">
        <v>606</v>
      </c>
      <c r="D1835" t="str">
        <f>VLOOKUP(LEFT(C1835,3),Ref!$S$2:$T$4,2,FALSE)</f>
        <v>Dry</v>
      </c>
      <c r="E1835" t="str">
        <f t="shared" si="28"/>
        <v>By W and D</v>
      </c>
      <c r="F1835" t="str">
        <f>VLOOKUP(MID(C1835,4,10),Ref!$B$2:$E$19,4,FALSE)</f>
        <v>Total Nitrogen</v>
      </c>
      <c r="G1835" s="1">
        <v>6796.89</v>
      </c>
      <c r="H1835" s="1">
        <f>VLOOKUP(MID(C1835,4,10),Ref!$B$2:$D$19,3,FALSE)*G1835</f>
        <v>6796.89</v>
      </c>
    </row>
    <row r="1836" spans="1:8" x14ac:dyDescent="0.25">
      <c r="A1836" t="s">
        <v>312</v>
      </c>
      <c r="B1836" t="str">
        <f>VLOOKUP(A1836,Ref!$L$2:$O$194,4,FALSE)</f>
        <v>Lake Sugema</v>
      </c>
      <c r="C1836" t="s">
        <v>607</v>
      </c>
      <c r="D1836" t="str">
        <f>VLOOKUP(LEFT(C1836,3),Ref!$S$2:$T$4,2,FALSE)</f>
        <v>Wet</v>
      </c>
      <c r="E1836" t="str">
        <f t="shared" si="28"/>
        <v>By W and D</v>
      </c>
      <c r="F1836" t="str">
        <f>VLOOKUP(MID(C1836,4,10),Ref!$B$2:$E$19,4,FALSE)</f>
        <v>Total Nitrogen</v>
      </c>
      <c r="G1836" s="1">
        <v>5151.1899999999996</v>
      </c>
      <c r="H1836" s="1">
        <f>VLOOKUP(MID(C1836,4,10),Ref!$B$2:$D$19,3,FALSE)*G1836</f>
        <v>5151.1899999999996</v>
      </c>
    </row>
    <row r="1837" spans="1:8" x14ac:dyDescent="0.25">
      <c r="A1837" t="s">
        <v>312</v>
      </c>
      <c r="B1837" t="str">
        <f>VLOOKUP(A1837,Ref!$L$2:$O$194,4,FALSE)</f>
        <v>Lake Sugema</v>
      </c>
      <c r="C1837" t="s">
        <v>608</v>
      </c>
      <c r="D1837" t="str">
        <f>VLOOKUP(LEFT(C1837,3),Ref!$S$2:$T$4,2,FALSE)</f>
        <v>Total (Dry+Wet)</v>
      </c>
      <c r="E1837" t="str">
        <f t="shared" si="28"/>
        <v>Total</v>
      </c>
      <c r="F1837" t="str">
        <f>VLOOKUP(MID(C1837,4,10),Ref!$B$2:$E$19,4,FALSE)</f>
        <v>Total Nitrogen</v>
      </c>
      <c r="G1837" s="1">
        <v>11948.1</v>
      </c>
      <c r="H1837" s="1">
        <f>VLOOKUP(MID(C1837,4,10),Ref!$B$2:$D$19,3,FALSE)*G1837</f>
        <v>11948.1</v>
      </c>
    </row>
    <row r="1838" spans="1:8" x14ac:dyDescent="0.25">
      <c r="A1838" t="s">
        <v>543</v>
      </c>
      <c r="B1838" t="str">
        <f>VLOOKUP(A1838,Ref!$L$2:$O$194,4,FALSE)</f>
        <v>Lake Sugema</v>
      </c>
      <c r="C1838" t="s">
        <v>555</v>
      </c>
      <c r="D1838" t="str">
        <f>VLOOKUP(LEFT(C1838,3),Ref!$S$2:$T$4,2,FALSE)</f>
        <v>Dry</v>
      </c>
      <c r="E1838" t="str">
        <f t="shared" si="28"/>
        <v>By W and D</v>
      </c>
      <c r="F1838" t="str">
        <f>VLOOKUP(MID(C1838,4,10),Ref!$B$2:$E$19,4,FALSE)</f>
        <v>Sulfur</v>
      </c>
      <c r="G1838" s="1">
        <v>3315.45</v>
      </c>
      <c r="H1838" s="1">
        <f>VLOOKUP(MID(C1838,4,10),Ref!$B$2:$D$19,3,FALSE)*G1838</f>
        <v>1657.7249999999999</v>
      </c>
    </row>
    <row r="1839" spans="1:8" x14ac:dyDescent="0.25">
      <c r="A1839" t="s">
        <v>543</v>
      </c>
      <c r="B1839" t="str">
        <f>VLOOKUP(A1839,Ref!$L$2:$O$194,4,FALSE)</f>
        <v>Lake Sugema</v>
      </c>
      <c r="C1839" t="s">
        <v>556</v>
      </c>
      <c r="D1839" t="str">
        <f>VLOOKUP(LEFT(C1839,3),Ref!$S$2:$T$4,2,FALSE)</f>
        <v>Dry</v>
      </c>
      <c r="E1839" t="str">
        <f t="shared" si="28"/>
        <v>By W and D</v>
      </c>
      <c r="F1839" t="str">
        <f>VLOOKUP(MID(C1839,4,10),Ref!$B$2:$E$19,4,FALSE)</f>
        <v>Sulfur</v>
      </c>
      <c r="G1839" s="1">
        <v>6.8921799999999998</v>
      </c>
      <c r="H1839" s="1">
        <f>VLOOKUP(MID(C1839,4,10),Ref!$B$2:$D$19,3,FALSE)*G1839</f>
        <v>2.2505077551020407</v>
      </c>
    </row>
    <row r="1840" spans="1:8" x14ac:dyDescent="0.25">
      <c r="A1840" t="s">
        <v>543</v>
      </c>
      <c r="B1840" t="str">
        <f>VLOOKUP(A1840,Ref!$L$2:$O$194,4,FALSE)</f>
        <v>Lake Sugema</v>
      </c>
      <c r="C1840" t="s">
        <v>557</v>
      </c>
      <c r="D1840" t="str">
        <f>VLOOKUP(LEFT(C1840,3),Ref!$S$2:$T$4,2,FALSE)</f>
        <v>Dry</v>
      </c>
      <c r="E1840" t="str">
        <f t="shared" si="28"/>
        <v>By W and D</v>
      </c>
      <c r="F1840" t="str">
        <f>VLOOKUP(MID(C1840,4,10),Ref!$B$2:$E$19,4,FALSE)</f>
        <v>Sulfur</v>
      </c>
      <c r="G1840" s="1">
        <v>635.83600000000001</v>
      </c>
      <c r="H1840" s="1">
        <f>VLOOKUP(MID(C1840,4,10),Ref!$B$2:$D$19,3,FALSE)*G1840</f>
        <v>211.94533333333334</v>
      </c>
    </row>
    <row r="1841" spans="1:8" x14ac:dyDescent="0.25">
      <c r="A1841" t="s">
        <v>543</v>
      </c>
      <c r="B1841" t="str">
        <f>VLOOKUP(A1841,Ref!$L$2:$O$194,4,FALSE)</f>
        <v>Lake Sugema</v>
      </c>
      <c r="C1841" t="s">
        <v>558</v>
      </c>
      <c r="D1841" t="str">
        <f>VLOOKUP(LEFT(C1841,3),Ref!$S$2:$T$4,2,FALSE)</f>
        <v>Wet</v>
      </c>
      <c r="E1841" t="str">
        <f t="shared" si="28"/>
        <v>By W and D</v>
      </c>
      <c r="F1841" t="str">
        <f>VLOOKUP(MID(C1841,4,10),Ref!$B$2:$E$19,4,FALSE)</f>
        <v>Sulfur</v>
      </c>
      <c r="G1841" s="1">
        <v>83.115099999999998</v>
      </c>
      <c r="H1841" s="1">
        <f>VLOOKUP(MID(C1841,4,10),Ref!$B$2:$D$19,3,FALSE)*G1841</f>
        <v>41.557549999999999</v>
      </c>
    </row>
    <row r="1842" spans="1:8" x14ac:dyDescent="0.25">
      <c r="A1842" t="s">
        <v>543</v>
      </c>
      <c r="B1842" t="str">
        <f>VLOOKUP(A1842,Ref!$L$2:$O$194,4,FALSE)</f>
        <v>Lake Sugema</v>
      </c>
      <c r="C1842" t="s">
        <v>559</v>
      </c>
      <c r="D1842" t="str">
        <f>VLOOKUP(LEFT(C1842,3),Ref!$S$2:$T$4,2,FALSE)</f>
        <v>Wet</v>
      </c>
      <c r="E1842" t="str">
        <f t="shared" si="28"/>
        <v>By W and D</v>
      </c>
      <c r="F1842" t="str">
        <f>VLOOKUP(MID(C1842,4,10),Ref!$B$2:$E$19,4,FALSE)</f>
        <v>Sulfur</v>
      </c>
      <c r="G1842" s="1">
        <v>0.70354000000000005</v>
      </c>
      <c r="H1842" s="1">
        <f>VLOOKUP(MID(C1842,4,10),Ref!$B$2:$D$19,3,FALSE)*G1842</f>
        <v>0.2297273469387755</v>
      </c>
    </row>
    <row r="1843" spans="1:8" x14ac:dyDescent="0.25">
      <c r="A1843" t="s">
        <v>543</v>
      </c>
      <c r="B1843" t="str">
        <f>VLOOKUP(A1843,Ref!$L$2:$O$194,4,FALSE)</f>
        <v>Lake Sugema</v>
      </c>
      <c r="C1843" t="s">
        <v>560</v>
      </c>
      <c r="D1843" t="str">
        <f>VLOOKUP(LEFT(C1843,3),Ref!$S$2:$T$4,2,FALSE)</f>
        <v>Wet</v>
      </c>
      <c r="E1843" t="str">
        <f t="shared" si="28"/>
        <v>By W and D</v>
      </c>
      <c r="F1843" t="str">
        <f>VLOOKUP(MID(C1843,4,10),Ref!$B$2:$E$19,4,FALSE)</f>
        <v>Sulfur</v>
      </c>
      <c r="G1843" s="1">
        <v>11293.1</v>
      </c>
      <c r="H1843" s="1">
        <f>VLOOKUP(MID(C1843,4,10),Ref!$B$2:$D$19,3,FALSE)*G1843</f>
        <v>3764.3666666666668</v>
      </c>
    </row>
    <row r="1844" spans="1:8" x14ac:dyDescent="0.25">
      <c r="A1844" t="s">
        <v>543</v>
      </c>
      <c r="B1844" t="str">
        <f>VLOOKUP(A1844,Ref!$L$2:$O$194,4,FALSE)</f>
        <v>Lake Sugema</v>
      </c>
      <c r="C1844" t="s">
        <v>561</v>
      </c>
      <c r="D1844" t="str">
        <f>VLOOKUP(LEFT(C1844,3),Ref!$S$2:$T$4,2,FALSE)</f>
        <v>Total (Dry+Wet)</v>
      </c>
      <c r="E1844" t="str">
        <f t="shared" si="28"/>
        <v>Total</v>
      </c>
      <c r="F1844" t="str">
        <f>VLOOKUP(MID(C1844,4,10),Ref!$B$2:$E$19,4,FALSE)</f>
        <v>Sulfur</v>
      </c>
      <c r="G1844" s="1">
        <v>3398.57</v>
      </c>
      <c r="H1844" s="1">
        <f>VLOOKUP(MID(C1844,4,10),Ref!$B$2:$D$19,3,FALSE)*G1844</f>
        <v>1699.2850000000001</v>
      </c>
    </row>
    <row r="1845" spans="1:8" x14ac:dyDescent="0.25">
      <c r="A1845" t="s">
        <v>543</v>
      </c>
      <c r="B1845" t="str">
        <f>VLOOKUP(A1845,Ref!$L$2:$O$194,4,FALSE)</f>
        <v>Lake Sugema</v>
      </c>
      <c r="C1845" t="s">
        <v>562</v>
      </c>
      <c r="D1845" t="str">
        <f>VLOOKUP(LEFT(C1845,3),Ref!$S$2:$T$4,2,FALSE)</f>
        <v>Total (Dry+Wet)</v>
      </c>
      <c r="E1845" t="str">
        <f t="shared" si="28"/>
        <v>Total</v>
      </c>
      <c r="F1845" t="str">
        <f>VLOOKUP(MID(C1845,4,10),Ref!$B$2:$E$19,4,FALSE)</f>
        <v>Sulfur</v>
      </c>
      <c r="G1845" s="1">
        <v>7.59572</v>
      </c>
      <c r="H1845" s="1">
        <f>VLOOKUP(MID(C1845,4,10),Ref!$B$2:$D$19,3,FALSE)*G1845</f>
        <v>2.4802351020408162</v>
      </c>
    </row>
    <row r="1846" spans="1:8" x14ac:dyDescent="0.25">
      <c r="A1846" t="s">
        <v>543</v>
      </c>
      <c r="B1846" t="str">
        <f>VLOOKUP(A1846,Ref!$L$2:$O$194,4,FALSE)</f>
        <v>Lake Sugema</v>
      </c>
      <c r="C1846" t="s">
        <v>563</v>
      </c>
      <c r="D1846" t="str">
        <f>VLOOKUP(LEFT(C1846,3),Ref!$S$2:$T$4,2,FALSE)</f>
        <v>Total (Dry+Wet)</v>
      </c>
      <c r="E1846" t="str">
        <f t="shared" si="28"/>
        <v>Total</v>
      </c>
      <c r="F1846" t="str">
        <f>VLOOKUP(MID(C1846,4,10),Ref!$B$2:$E$19,4,FALSE)</f>
        <v>Sulfur</v>
      </c>
      <c r="G1846" s="1">
        <v>11928.9</v>
      </c>
      <c r="H1846" s="1">
        <f>VLOOKUP(MID(C1846,4,10),Ref!$B$2:$D$19,3,FALSE)*G1846</f>
        <v>3976.2999999999997</v>
      </c>
    </row>
    <row r="1847" spans="1:8" x14ac:dyDescent="0.25">
      <c r="A1847" t="s">
        <v>543</v>
      </c>
      <c r="B1847" t="str">
        <f>VLOOKUP(A1847,Ref!$L$2:$O$194,4,FALSE)</f>
        <v>Lake Sugema</v>
      </c>
      <c r="C1847" t="s">
        <v>564</v>
      </c>
      <c r="D1847" t="str">
        <f>VLOOKUP(LEFT(C1847,3),Ref!$S$2:$T$4,2,FALSE)</f>
        <v>Dry</v>
      </c>
      <c r="E1847" t="str">
        <f t="shared" si="28"/>
        <v>By W and D</v>
      </c>
      <c r="F1847" t="str">
        <f>VLOOKUP(MID(C1847,4,10),Ref!$B$2:$E$19,4,FALSE)</f>
        <v>Total Sulfur</v>
      </c>
      <c r="G1847" s="1">
        <v>1871.92</v>
      </c>
      <c r="H1847" s="1">
        <f>VLOOKUP(MID(C1847,4,10),Ref!$B$2:$D$19,3,FALSE)*G1847</f>
        <v>1871.92</v>
      </c>
    </row>
    <row r="1848" spans="1:8" x14ac:dyDescent="0.25">
      <c r="A1848" t="s">
        <v>543</v>
      </c>
      <c r="B1848" t="str">
        <f>VLOOKUP(A1848,Ref!$L$2:$O$194,4,FALSE)</f>
        <v>Lake Sugema</v>
      </c>
      <c r="C1848" t="s">
        <v>565</v>
      </c>
      <c r="D1848" t="str">
        <f>VLOOKUP(LEFT(C1848,3),Ref!$S$2:$T$4,2,FALSE)</f>
        <v>Wet</v>
      </c>
      <c r="E1848" t="str">
        <f t="shared" si="28"/>
        <v>By W and D</v>
      </c>
      <c r="F1848" t="str">
        <f>VLOOKUP(MID(C1848,4,10),Ref!$B$2:$E$19,4,FALSE)</f>
        <v>Total Sulfur</v>
      </c>
      <c r="G1848" s="1">
        <v>3806.11</v>
      </c>
      <c r="H1848" s="1">
        <f>VLOOKUP(MID(C1848,4,10),Ref!$B$2:$D$19,3,FALSE)*G1848</f>
        <v>3806.11</v>
      </c>
    </row>
    <row r="1849" spans="1:8" x14ac:dyDescent="0.25">
      <c r="A1849" t="s">
        <v>543</v>
      </c>
      <c r="B1849" t="str">
        <f>VLOOKUP(A1849,Ref!$L$2:$O$194,4,FALSE)</f>
        <v>Lake Sugema</v>
      </c>
      <c r="C1849" t="s">
        <v>566</v>
      </c>
      <c r="D1849" t="str">
        <f>VLOOKUP(LEFT(C1849,3),Ref!$S$2:$T$4,2,FALSE)</f>
        <v>Total (Dry+Wet)</v>
      </c>
      <c r="E1849" t="str">
        <f t="shared" si="28"/>
        <v>Total</v>
      </c>
      <c r="F1849" t="str">
        <f>VLOOKUP(MID(C1849,4,10),Ref!$B$2:$E$19,4,FALSE)</f>
        <v>Total Sulfur</v>
      </c>
      <c r="G1849" s="1">
        <v>5678.03</v>
      </c>
      <c r="H1849" s="1">
        <f>VLOOKUP(MID(C1849,4,10),Ref!$B$2:$D$19,3,FALSE)*G1849</f>
        <v>5678.03</v>
      </c>
    </row>
    <row r="1850" spans="1:8" x14ac:dyDescent="0.25">
      <c r="A1850" t="s">
        <v>543</v>
      </c>
      <c r="B1850" t="str">
        <f>VLOOKUP(A1850,Ref!$L$2:$O$194,4,FALSE)</f>
        <v>Lake Sugema</v>
      </c>
      <c r="C1850" t="s">
        <v>567</v>
      </c>
      <c r="D1850" t="str">
        <f>VLOOKUP(LEFT(C1850,3),Ref!$S$2:$T$4,2,FALSE)</f>
        <v>Dry</v>
      </c>
      <c r="E1850" t="str">
        <f t="shared" si="28"/>
        <v>By W and D</v>
      </c>
      <c r="F1850" t="str">
        <f>VLOOKUP(MID(C1850,4,10),Ref!$B$2:$E$19,4,FALSE)</f>
        <v>Nitrogen</v>
      </c>
      <c r="G1850" s="1">
        <v>55.0867</v>
      </c>
      <c r="H1850" s="1">
        <f>VLOOKUP(MID(C1850,4,10),Ref!$B$2:$D$19,3,FALSE)*G1850</f>
        <v>25.707126666666667</v>
      </c>
    </row>
    <row r="1851" spans="1:8" x14ac:dyDescent="0.25">
      <c r="A1851" t="s">
        <v>543</v>
      </c>
      <c r="B1851" t="str">
        <f>VLOOKUP(A1851,Ref!$L$2:$O$194,4,FALSE)</f>
        <v>Lake Sugema</v>
      </c>
      <c r="C1851" t="s">
        <v>568</v>
      </c>
      <c r="D1851" t="str">
        <f>VLOOKUP(LEFT(C1851,3),Ref!$S$2:$T$4,2,FALSE)</f>
        <v>Dry</v>
      </c>
      <c r="E1851" t="str">
        <f t="shared" si="28"/>
        <v>By W and D</v>
      </c>
      <c r="F1851" t="str">
        <f>VLOOKUP(MID(C1851,4,10),Ref!$B$2:$E$19,4,FALSE)</f>
        <v>Nitrogen</v>
      </c>
      <c r="G1851" s="1">
        <v>1306.1099999999999</v>
      </c>
      <c r="H1851" s="1">
        <f>VLOOKUP(MID(C1851,4,10),Ref!$B$2:$D$19,3,FALSE)*G1851</f>
        <v>397.51173913043476</v>
      </c>
    </row>
    <row r="1852" spans="1:8" x14ac:dyDescent="0.25">
      <c r="A1852" t="s">
        <v>543</v>
      </c>
      <c r="B1852" t="str">
        <f>VLOOKUP(A1852,Ref!$L$2:$O$194,4,FALSE)</f>
        <v>Lake Sugema</v>
      </c>
      <c r="C1852" t="s">
        <v>569</v>
      </c>
      <c r="D1852" t="str">
        <f>VLOOKUP(LEFT(C1852,3),Ref!$S$2:$T$4,2,FALSE)</f>
        <v>Dry</v>
      </c>
      <c r="E1852" t="str">
        <f t="shared" si="28"/>
        <v>By W and D</v>
      </c>
      <c r="F1852" t="str">
        <f>VLOOKUP(MID(C1852,4,10),Ref!$B$2:$E$19,4,FALSE)</f>
        <v>Nitrogen</v>
      </c>
      <c r="G1852" s="1">
        <v>8.2644500000000001</v>
      </c>
      <c r="H1852" s="1">
        <f>VLOOKUP(MID(C1852,4,10),Ref!$B$2:$D$19,3,FALSE)*G1852</f>
        <v>1.866166129032258</v>
      </c>
    </row>
    <row r="1853" spans="1:8" x14ac:dyDescent="0.25">
      <c r="A1853" t="s">
        <v>543</v>
      </c>
      <c r="B1853" t="str">
        <f>VLOOKUP(A1853,Ref!$L$2:$O$194,4,FALSE)</f>
        <v>Lake Sugema</v>
      </c>
      <c r="C1853" t="s">
        <v>570</v>
      </c>
      <c r="D1853" t="str">
        <f>VLOOKUP(LEFT(C1853,3),Ref!$S$2:$T$4,2,FALSE)</f>
        <v>Dry</v>
      </c>
      <c r="E1853" t="str">
        <f t="shared" si="28"/>
        <v>By W and D</v>
      </c>
      <c r="F1853" t="str">
        <f>VLOOKUP(MID(C1853,4,10),Ref!$B$2:$E$19,4,FALSE)</f>
        <v>Nitrogen</v>
      </c>
      <c r="G1853" s="1">
        <v>269.91000000000003</v>
      </c>
      <c r="H1853" s="1">
        <f>VLOOKUP(MID(C1853,4,10),Ref!$B$2:$D$19,3,FALSE)*G1853</f>
        <v>69.976666666666674</v>
      </c>
    </row>
    <row r="1854" spans="1:8" x14ac:dyDescent="0.25">
      <c r="A1854" t="s">
        <v>543</v>
      </c>
      <c r="B1854" t="str">
        <f>VLOOKUP(A1854,Ref!$L$2:$O$194,4,FALSE)</f>
        <v>Lake Sugema</v>
      </c>
      <c r="C1854" t="s">
        <v>571</v>
      </c>
      <c r="D1854" t="str">
        <f>VLOOKUP(LEFT(C1854,3),Ref!$S$2:$T$4,2,FALSE)</f>
        <v>Dry</v>
      </c>
      <c r="E1854" t="str">
        <f t="shared" si="28"/>
        <v>By W and D</v>
      </c>
      <c r="F1854" t="str">
        <f>VLOOKUP(MID(C1854,4,10),Ref!$B$2:$E$19,4,FALSE)</f>
        <v>Nitrogen</v>
      </c>
      <c r="G1854" s="1">
        <v>6278</v>
      </c>
      <c r="H1854" s="1">
        <f>VLOOKUP(MID(C1854,4,10),Ref!$B$2:$D$19,3,FALSE)*G1854</f>
        <v>1395.1111111111111</v>
      </c>
    </row>
    <row r="1855" spans="1:8" x14ac:dyDescent="0.25">
      <c r="A1855" t="s">
        <v>543</v>
      </c>
      <c r="B1855" t="str">
        <f>VLOOKUP(A1855,Ref!$L$2:$O$194,4,FALSE)</f>
        <v>Lake Sugema</v>
      </c>
      <c r="C1855" t="s">
        <v>572</v>
      </c>
      <c r="D1855" t="str">
        <f>VLOOKUP(LEFT(C1855,3),Ref!$S$2:$T$4,2,FALSE)</f>
        <v>Dry</v>
      </c>
      <c r="E1855" t="str">
        <f t="shared" si="28"/>
        <v>By W and D</v>
      </c>
      <c r="F1855" t="str">
        <f>VLOOKUP(MID(C1855,4,10),Ref!$B$2:$E$19,4,FALSE)</f>
        <v>Nitrogen</v>
      </c>
      <c r="G1855" s="1">
        <v>8.7354299999999991</v>
      </c>
      <c r="H1855" s="1">
        <f>VLOOKUP(MID(C1855,4,10),Ref!$B$2:$D$19,3,FALSE)*G1855</f>
        <v>2.6020429787234041</v>
      </c>
    </row>
    <row r="1856" spans="1:8" x14ac:dyDescent="0.25">
      <c r="A1856" t="s">
        <v>543</v>
      </c>
      <c r="B1856" t="str">
        <f>VLOOKUP(A1856,Ref!$L$2:$O$194,4,FALSE)</f>
        <v>Lake Sugema</v>
      </c>
      <c r="C1856" t="s">
        <v>573</v>
      </c>
      <c r="D1856" t="str">
        <f>VLOOKUP(LEFT(C1856,3),Ref!$S$2:$T$4,2,FALSE)</f>
        <v>Dry</v>
      </c>
      <c r="E1856" t="str">
        <f t="shared" si="28"/>
        <v>By W and D</v>
      </c>
      <c r="F1856" t="str">
        <f>VLOOKUP(MID(C1856,4,10),Ref!$B$2:$E$19,4,FALSE)</f>
        <v>Nitrogen</v>
      </c>
      <c r="G1856" s="1">
        <v>1057.46</v>
      </c>
      <c r="H1856" s="1">
        <f>VLOOKUP(MID(C1856,4,10),Ref!$B$2:$D$19,3,FALSE)*G1856</f>
        <v>122.3507438016529</v>
      </c>
    </row>
    <row r="1857" spans="1:8" x14ac:dyDescent="0.25">
      <c r="A1857" t="s">
        <v>543</v>
      </c>
      <c r="B1857" t="str">
        <f>VLOOKUP(A1857,Ref!$L$2:$O$194,4,FALSE)</f>
        <v>Lake Sugema</v>
      </c>
      <c r="C1857" t="s">
        <v>574</v>
      </c>
      <c r="D1857" t="str">
        <f>VLOOKUP(LEFT(C1857,3),Ref!$S$2:$T$4,2,FALSE)</f>
        <v>Dry</v>
      </c>
      <c r="E1857" t="str">
        <f t="shared" si="28"/>
        <v>By W and D</v>
      </c>
      <c r="F1857" t="str">
        <f>VLOOKUP(MID(C1857,4,10),Ref!$B$2:$E$19,4,FALSE)</f>
        <v>Nitrogen</v>
      </c>
      <c r="G1857" s="1">
        <v>560.05200000000002</v>
      </c>
      <c r="H1857" s="1">
        <f>VLOOKUP(MID(C1857,4,10),Ref!$B$2:$D$19,3,FALSE)*G1857</f>
        <v>58.079466666666669</v>
      </c>
    </row>
    <row r="1858" spans="1:8" x14ac:dyDescent="0.25">
      <c r="A1858" t="s">
        <v>543</v>
      </c>
      <c r="B1858" t="str">
        <f>VLOOKUP(A1858,Ref!$L$2:$O$194,4,FALSE)</f>
        <v>Lake Sugema</v>
      </c>
      <c r="C1858" t="s">
        <v>575</v>
      </c>
      <c r="D1858" t="str">
        <f>VLOOKUP(LEFT(C1858,3),Ref!$S$2:$T$4,2,FALSE)</f>
        <v>Dry</v>
      </c>
      <c r="E1858" t="str">
        <f t="shared" si="28"/>
        <v>By W and D</v>
      </c>
      <c r="F1858" t="str">
        <f>VLOOKUP(MID(C1858,4,10),Ref!$B$2:$E$19,4,FALSE)</f>
        <v>Nitrogen</v>
      </c>
      <c r="G1858" s="1">
        <v>1347.14</v>
      </c>
      <c r="H1858" s="1">
        <f>VLOOKUP(MID(C1858,4,10),Ref!$B$2:$D$19,3,FALSE)*G1858</f>
        <v>158.48705882352942</v>
      </c>
    </row>
    <row r="1859" spans="1:8" x14ac:dyDescent="0.25">
      <c r="A1859" t="s">
        <v>543</v>
      </c>
      <c r="B1859" t="str">
        <f>VLOOKUP(A1859,Ref!$L$2:$O$194,4,FALSE)</f>
        <v>Lake Sugema</v>
      </c>
      <c r="C1859" t="s">
        <v>576</v>
      </c>
      <c r="D1859" t="str">
        <f>VLOOKUP(LEFT(C1859,3),Ref!$S$2:$T$4,2,FALSE)</f>
        <v>Dry</v>
      </c>
      <c r="E1859" t="str">
        <f t="shared" ref="E1859:E1922" si="29">IF(OR(D1859="Dry",D1859="Wet"),"By W and D","Total")</f>
        <v>By W and D</v>
      </c>
      <c r="F1859" t="str">
        <f>VLOOKUP(MID(C1859,4,10),Ref!$B$2:$E$19,4,FALSE)</f>
        <v>Nitrogen</v>
      </c>
      <c r="G1859" s="1">
        <v>3.4536799999999999</v>
      </c>
      <c r="H1859" s="1">
        <f>VLOOKUP(MID(C1859,4,10),Ref!$B$2:$D$19,3,FALSE)*G1859</f>
        <v>0.61204455696202531</v>
      </c>
    </row>
    <row r="1860" spans="1:8" x14ac:dyDescent="0.25">
      <c r="A1860" t="s">
        <v>543</v>
      </c>
      <c r="B1860" t="str">
        <f>VLOOKUP(A1860,Ref!$L$2:$O$194,4,FALSE)</f>
        <v>Lake Sugema</v>
      </c>
      <c r="C1860" t="s">
        <v>577</v>
      </c>
      <c r="D1860" t="str">
        <f>VLOOKUP(LEFT(C1860,3),Ref!$S$2:$T$4,2,FALSE)</f>
        <v>Dry</v>
      </c>
      <c r="E1860" t="str">
        <f t="shared" si="29"/>
        <v>By W and D</v>
      </c>
      <c r="F1860" t="str">
        <f>VLOOKUP(MID(C1860,4,10),Ref!$B$2:$E$19,4,FALSE)</f>
        <v>Nitrogen</v>
      </c>
      <c r="G1860" s="1">
        <v>4963.93</v>
      </c>
      <c r="H1860" s="1">
        <f>VLOOKUP(MID(C1860,4,10),Ref!$B$2:$D$19,3,FALSE)*G1860</f>
        <v>4087.9423529411765</v>
      </c>
    </row>
    <row r="1861" spans="1:8" x14ac:dyDescent="0.25">
      <c r="A1861" t="s">
        <v>543</v>
      </c>
      <c r="B1861" t="str">
        <f>VLOOKUP(A1861,Ref!$L$2:$O$194,4,FALSE)</f>
        <v>Lake Sugema</v>
      </c>
      <c r="C1861" t="s">
        <v>578</v>
      </c>
      <c r="D1861" t="str">
        <f>VLOOKUP(LEFT(C1861,3),Ref!$S$2:$T$4,2,FALSE)</f>
        <v>Dry</v>
      </c>
      <c r="E1861" t="str">
        <f t="shared" si="29"/>
        <v>By W and D</v>
      </c>
      <c r="F1861" t="str">
        <f>VLOOKUP(MID(C1861,4,10),Ref!$B$2:$E$19,4,FALSE)</f>
        <v>Nitrogen</v>
      </c>
      <c r="G1861" s="1">
        <v>685.54100000000005</v>
      </c>
      <c r="H1861" s="1">
        <f>VLOOKUP(MID(C1861,4,10),Ref!$B$2:$D$19,3,FALSE)*G1861</f>
        <v>154.79958064516129</v>
      </c>
    </row>
    <row r="1862" spans="1:8" x14ac:dyDescent="0.25">
      <c r="A1862" t="s">
        <v>543</v>
      </c>
      <c r="B1862" t="str">
        <f>VLOOKUP(A1862,Ref!$L$2:$O$194,4,FALSE)</f>
        <v>Lake Sugema</v>
      </c>
      <c r="C1862" t="s">
        <v>579</v>
      </c>
      <c r="D1862" t="str">
        <f>VLOOKUP(LEFT(C1862,3),Ref!$S$2:$T$4,2,FALSE)</f>
        <v>Dry</v>
      </c>
      <c r="E1862" t="str">
        <f t="shared" si="29"/>
        <v>By W and D</v>
      </c>
      <c r="F1862" t="str">
        <f>VLOOKUP(MID(C1862,4,10),Ref!$B$2:$E$19,4,FALSE)</f>
        <v>Nitrogen</v>
      </c>
      <c r="G1862" s="1">
        <v>413.80200000000002</v>
      </c>
      <c r="H1862" s="1">
        <f>VLOOKUP(MID(C1862,4,10),Ref!$B$2:$D$19,3,FALSE)*G1862</f>
        <v>321.846</v>
      </c>
    </row>
    <row r="1863" spans="1:8" x14ac:dyDescent="0.25">
      <c r="A1863" t="s">
        <v>543</v>
      </c>
      <c r="B1863" t="str">
        <f>VLOOKUP(A1863,Ref!$L$2:$O$194,4,FALSE)</f>
        <v>Lake Sugema</v>
      </c>
      <c r="C1863" t="s">
        <v>580</v>
      </c>
      <c r="D1863" t="str">
        <f>VLOOKUP(LEFT(C1863,3),Ref!$S$2:$T$4,2,FALSE)</f>
        <v>Wet</v>
      </c>
      <c r="E1863" t="str">
        <f t="shared" si="29"/>
        <v>By W and D</v>
      </c>
      <c r="F1863" t="str">
        <f>VLOOKUP(MID(C1863,4,10),Ref!$B$2:$E$19,4,FALSE)</f>
        <v>Nitrogen</v>
      </c>
      <c r="G1863" s="1">
        <v>8.6536799999999997E-7</v>
      </c>
      <c r="H1863" s="1">
        <f>VLOOKUP(MID(C1863,4,10),Ref!$B$2:$D$19,3,FALSE)*G1863</f>
        <v>4.0383840000000001E-7</v>
      </c>
    </row>
    <row r="1864" spans="1:8" x14ac:dyDescent="0.25">
      <c r="A1864" t="s">
        <v>543</v>
      </c>
      <c r="B1864" t="str">
        <f>VLOOKUP(A1864,Ref!$L$2:$O$194,4,FALSE)</f>
        <v>Lake Sugema</v>
      </c>
      <c r="C1864" t="s">
        <v>581</v>
      </c>
      <c r="D1864" t="str">
        <f>VLOOKUP(LEFT(C1864,3),Ref!$S$2:$T$4,2,FALSE)</f>
        <v>Wet</v>
      </c>
      <c r="E1864" t="str">
        <f t="shared" si="29"/>
        <v>By W and D</v>
      </c>
      <c r="F1864" t="str">
        <f>VLOOKUP(MID(C1864,4,10),Ref!$B$2:$E$19,4,FALSE)</f>
        <v>Nitrogen</v>
      </c>
      <c r="G1864" s="1">
        <v>3.2864800000000002E-4</v>
      </c>
      <c r="H1864" s="1">
        <f>VLOOKUP(MID(C1864,4,10),Ref!$B$2:$D$19,3,FALSE)*G1864</f>
        <v>1.000233043478261E-4</v>
      </c>
    </row>
    <row r="1865" spans="1:8" x14ac:dyDescent="0.25">
      <c r="A1865" t="s">
        <v>543</v>
      </c>
      <c r="B1865" t="str">
        <f>VLOOKUP(A1865,Ref!$L$2:$O$194,4,FALSE)</f>
        <v>Lake Sugema</v>
      </c>
      <c r="C1865" t="s">
        <v>582</v>
      </c>
      <c r="D1865" t="str">
        <f>VLOOKUP(LEFT(C1865,3),Ref!$S$2:$T$4,2,FALSE)</f>
        <v>Wet</v>
      </c>
      <c r="E1865" t="str">
        <f t="shared" si="29"/>
        <v>By W and D</v>
      </c>
      <c r="F1865" t="str">
        <f>VLOOKUP(MID(C1865,4,10),Ref!$B$2:$E$19,4,FALSE)</f>
        <v>Nitrogen</v>
      </c>
      <c r="G1865" s="1">
        <v>22.718399999999999</v>
      </c>
      <c r="H1865" s="1">
        <f>VLOOKUP(MID(C1865,4,10),Ref!$B$2:$D$19,3,FALSE)*G1865</f>
        <v>5.12996129032258</v>
      </c>
    </row>
    <row r="1866" spans="1:8" x14ac:dyDescent="0.25">
      <c r="A1866" t="s">
        <v>543</v>
      </c>
      <c r="B1866" t="str">
        <f>VLOOKUP(A1866,Ref!$L$2:$O$194,4,FALSE)</f>
        <v>Lake Sugema</v>
      </c>
      <c r="C1866" t="s">
        <v>583</v>
      </c>
      <c r="D1866" t="str">
        <f>VLOOKUP(LEFT(C1866,3),Ref!$S$2:$T$4,2,FALSE)</f>
        <v>Wet</v>
      </c>
      <c r="E1866" t="str">
        <f t="shared" si="29"/>
        <v>By W and D</v>
      </c>
      <c r="F1866" t="str">
        <f>VLOOKUP(MID(C1866,4,10),Ref!$B$2:$E$19,4,FALSE)</f>
        <v>Nitrogen</v>
      </c>
      <c r="G1866" s="1">
        <v>35.0137</v>
      </c>
      <c r="H1866" s="1">
        <f>VLOOKUP(MID(C1866,4,10),Ref!$B$2:$D$19,3,FALSE)*G1866</f>
        <v>9.0776259259259255</v>
      </c>
    </row>
    <row r="1867" spans="1:8" x14ac:dyDescent="0.25">
      <c r="A1867" t="s">
        <v>543</v>
      </c>
      <c r="B1867" t="str">
        <f>VLOOKUP(A1867,Ref!$L$2:$O$194,4,FALSE)</f>
        <v>Lake Sugema</v>
      </c>
      <c r="C1867" t="s">
        <v>584</v>
      </c>
      <c r="D1867" t="str">
        <f>VLOOKUP(LEFT(C1867,3),Ref!$S$2:$T$4,2,FALSE)</f>
        <v>Wet</v>
      </c>
      <c r="E1867" t="str">
        <f t="shared" si="29"/>
        <v>By W and D</v>
      </c>
      <c r="F1867" t="str">
        <f>VLOOKUP(MID(C1867,4,10),Ref!$B$2:$E$19,4,FALSE)</f>
        <v>Nitrogen</v>
      </c>
      <c r="G1867" s="1">
        <v>6731.05</v>
      </c>
      <c r="H1867" s="1">
        <f>VLOOKUP(MID(C1867,4,10),Ref!$B$2:$D$19,3,FALSE)*G1867</f>
        <v>1495.7888888888888</v>
      </c>
    </row>
    <row r="1868" spans="1:8" x14ac:dyDescent="0.25">
      <c r="A1868" t="s">
        <v>543</v>
      </c>
      <c r="B1868" t="str">
        <f>VLOOKUP(A1868,Ref!$L$2:$O$194,4,FALSE)</f>
        <v>Lake Sugema</v>
      </c>
      <c r="C1868" t="s">
        <v>585</v>
      </c>
      <c r="D1868" t="str">
        <f>VLOOKUP(LEFT(C1868,3),Ref!$S$2:$T$4,2,FALSE)</f>
        <v>Wet</v>
      </c>
      <c r="E1868" t="str">
        <f t="shared" si="29"/>
        <v>By W and D</v>
      </c>
      <c r="F1868" t="str">
        <f>VLOOKUP(MID(C1868,4,10),Ref!$B$2:$E$19,4,FALSE)</f>
        <v>Nitrogen</v>
      </c>
      <c r="G1868" s="1">
        <v>1.6331999999999999E-2</v>
      </c>
      <c r="H1868" s="1">
        <f>VLOOKUP(MID(C1868,4,10),Ref!$B$2:$D$19,3,FALSE)*G1868</f>
        <v>4.8648510638297868E-3</v>
      </c>
    </row>
    <row r="1869" spans="1:8" x14ac:dyDescent="0.25">
      <c r="A1869" t="s">
        <v>543</v>
      </c>
      <c r="B1869" t="str">
        <f>VLOOKUP(A1869,Ref!$L$2:$O$194,4,FALSE)</f>
        <v>Lake Sugema</v>
      </c>
      <c r="C1869" t="s">
        <v>586</v>
      </c>
      <c r="D1869" t="str">
        <f>VLOOKUP(LEFT(C1869,3),Ref!$S$2:$T$4,2,FALSE)</f>
        <v>Wet</v>
      </c>
      <c r="E1869" t="str">
        <f t="shared" si="29"/>
        <v>By W and D</v>
      </c>
      <c r="F1869" t="str">
        <f>VLOOKUP(MID(C1869,4,10),Ref!$B$2:$E$19,4,FALSE)</f>
        <v>Nitrogen</v>
      </c>
      <c r="G1869" s="1">
        <v>0.50048099999999995</v>
      </c>
      <c r="H1869" s="1">
        <f>VLOOKUP(MID(C1869,4,10),Ref!$B$2:$D$19,3,FALSE)*G1869</f>
        <v>5.7906892561983468E-2</v>
      </c>
    </row>
    <row r="1870" spans="1:8" x14ac:dyDescent="0.25">
      <c r="A1870" t="s">
        <v>543</v>
      </c>
      <c r="B1870" t="str">
        <f>VLOOKUP(A1870,Ref!$L$2:$O$194,4,FALSE)</f>
        <v>Lake Sugema</v>
      </c>
      <c r="C1870" t="s">
        <v>587</v>
      </c>
      <c r="D1870" t="str">
        <f>VLOOKUP(LEFT(C1870,3),Ref!$S$2:$T$4,2,FALSE)</f>
        <v>Wet</v>
      </c>
      <c r="E1870" t="str">
        <f t="shared" si="29"/>
        <v>By W and D</v>
      </c>
      <c r="F1870" t="str">
        <f>VLOOKUP(MID(C1870,4,10),Ref!$B$2:$E$19,4,FALSE)</f>
        <v>Nitrogen</v>
      </c>
      <c r="G1870" s="1">
        <v>0.25611699999999998</v>
      </c>
      <c r="H1870" s="1">
        <f>VLOOKUP(MID(C1870,4,10),Ref!$B$2:$D$19,3,FALSE)*G1870</f>
        <v>2.6560281481481478E-2</v>
      </c>
    </row>
    <row r="1871" spans="1:8" x14ac:dyDescent="0.25">
      <c r="A1871" t="s">
        <v>543</v>
      </c>
      <c r="B1871" t="str">
        <f>VLOOKUP(A1871,Ref!$L$2:$O$194,4,FALSE)</f>
        <v>Lake Sugema</v>
      </c>
      <c r="C1871" t="s">
        <v>588</v>
      </c>
      <c r="D1871" t="str">
        <f>VLOOKUP(LEFT(C1871,3),Ref!$S$2:$T$4,2,FALSE)</f>
        <v>Wet</v>
      </c>
      <c r="E1871" t="str">
        <f t="shared" si="29"/>
        <v>By W and D</v>
      </c>
      <c r="F1871" t="str">
        <f>VLOOKUP(MID(C1871,4,10),Ref!$B$2:$E$19,4,FALSE)</f>
        <v>Nitrogen</v>
      </c>
      <c r="G1871" s="1">
        <v>2413.94</v>
      </c>
      <c r="H1871" s="1">
        <f>VLOOKUP(MID(C1871,4,10),Ref!$B$2:$D$19,3,FALSE)*G1871</f>
        <v>283.99294117647059</v>
      </c>
    </row>
    <row r="1872" spans="1:8" x14ac:dyDescent="0.25">
      <c r="A1872" t="s">
        <v>543</v>
      </c>
      <c r="B1872" t="str">
        <f>VLOOKUP(A1872,Ref!$L$2:$O$194,4,FALSE)</f>
        <v>Lake Sugema</v>
      </c>
      <c r="C1872" t="s">
        <v>589</v>
      </c>
      <c r="D1872" t="str">
        <f>VLOOKUP(LEFT(C1872,3),Ref!$S$2:$T$4,2,FALSE)</f>
        <v>Wet</v>
      </c>
      <c r="E1872" t="str">
        <f t="shared" si="29"/>
        <v>By W and D</v>
      </c>
      <c r="F1872" t="str">
        <f>VLOOKUP(MID(C1872,4,10),Ref!$B$2:$E$19,4,FALSE)</f>
        <v>Nitrogen</v>
      </c>
      <c r="G1872" s="1">
        <v>6.4046200000000004</v>
      </c>
      <c r="H1872" s="1">
        <f>VLOOKUP(MID(C1872,4,10),Ref!$B$2:$D$19,3,FALSE)*G1872</f>
        <v>1.1349959493670887</v>
      </c>
    </row>
    <row r="1873" spans="1:8" x14ac:dyDescent="0.25">
      <c r="A1873" t="s">
        <v>543</v>
      </c>
      <c r="B1873" t="str">
        <f>VLOOKUP(A1873,Ref!$L$2:$O$194,4,FALSE)</f>
        <v>Lake Sugema</v>
      </c>
      <c r="C1873" t="s">
        <v>590</v>
      </c>
      <c r="D1873" t="str">
        <f>VLOOKUP(LEFT(C1873,3),Ref!$S$2:$T$4,2,FALSE)</f>
        <v>Wet</v>
      </c>
      <c r="E1873" t="str">
        <f t="shared" si="29"/>
        <v>By W and D</v>
      </c>
      <c r="F1873" t="str">
        <f>VLOOKUP(MID(C1873,4,10),Ref!$B$2:$E$19,4,FALSE)</f>
        <v>Nitrogen</v>
      </c>
      <c r="G1873" s="1">
        <v>773.649</v>
      </c>
      <c r="H1873" s="1">
        <f>VLOOKUP(MID(C1873,4,10),Ref!$B$2:$D$19,3,FALSE)*G1873</f>
        <v>637.12270588235288</v>
      </c>
    </row>
    <row r="1874" spans="1:8" x14ac:dyDescent="0.25">
      <c r="A1874" t="s">
        <v>543</v>
      </c>
      <c r="B1874" t="str">
        <f>VLOOKUP(A1874,Ref!$L$2:$O$194,4,FALSE)</f>
        <v>Lake Sugema</v>
      </c>
      <c r="C1874" t="s">
        <v>591</v>
      </c>
      <c r="D1874" t="str">
        <f>VLOOKUP(LEFT(C1874,3),Ref!$S$2:$T$4,2,FALSE)</f>
        <v>Wet</v>
      </c>
      <c r="E1874" t="str">
        <f t="shared" si="29"/>
        <v>By W and D</v>
      </c>
      <c r="F1874" t="str">
        <f>VLOOKUP(MID(C1874,4,10),Ref!$B$2:$E$19,4,FALSE)</f>
        <v>Nitrogen</v>
      </c>
      <c r="G1874" s="1">
        <v>2332.09</v>
      </c>
      <c r="H1874" s="1">
        <f>VLOOKUP(MID(C1874,4,10),Ref!$B$2:$D$19,3,FALSE)*G1874</f>
        <v>526.60096774193551</v>
      </c>
    </row>
    <row r="1875" spans="1:8" x14ac:dyDescent="0.25">
      <c r="A1875" t="s">
        <v>543</v>
      </c>
      <c r="B1875" t="str">
        <f>VLOOKUP(A1875,Ref!$L$2:$O$194,4,FALSE)</f>
        <v>Lake Sugema</v>
      </c>
      <c r="C1875" t="s">
        <v>592</v>
      </c>
      <c r="D1875" t="str">
        <f>VLOOKUP(LEFT(C1875,3),Ref!$S$2:$T$4,2,FALSE)</f>
        <v>Wet</v>
      </c>
      <c r="E1875" t="str">
        <f t="shared" si="29"/>
        <v>By W and D</v>
      </c>
      <c r="F1875" t="str">
        <f>VLOOKUP(MID(C1875,4,10),Ref!$B$2:$E$19,4,FALSE)</f>
        <v>Nitrogen</v>
      </c>
      <c r="G1875" s="1">
        <v>2818.59</v>
      </c>
      <c r="H1875" s="1">
        <f>VLOOKUP(MID(C1875,4,10),Ref!$B$2:$D$19,3,FALSE)*G1875</f>
        <v>2192.2366666666667</v>
      </c>
    </row>
    <row r="1876" spans="1:8" x14ac:dyDescent="0.25">
      <c r="A1876" t="s">
        <v>543</v>
      </c>
      <c r="B1876" t="str">
        <f>VLOOKUP(A1876,Ref!$L$2:$O$194,4,FALSE)</f>
        <v>Lake Sugema</v>
      </c>
      <c r="C1876" t="s">
        <v>593</v>
      </c>
      <c r="D1876" t="str">
        <f>VLOOKUP(LEFT(C1876,3),Ref!$S$2:$T$4,2,FALSE)</f>
        <v>Total (Dry+Wet)</v>
      </c>
      <c r="E1876" t="str">
        <f t="shared" si="29"/>
        <v>Total</v>
      </c>
      <c r="F1876" t="str">
        <f>VLOOKUP(MID(C1876,4,10),Ref!$B$2:$E$19,4,FALSE)</f>
        <v>Nitrogen</v>
      </c>
      <c r="G1876" s="1">
        <v>55.0867</v>
      </c>
      <c r="H1876" s="1">
        <f>VLOOKUP(MID(C1876,4,10),Ref!$B$2:$D$19,3,FALSE)*G1876</f>
        <v>25.707126666666667</v>
      </c>
    </row>
    <row r="1877" spans="1:8" x14ac:dyDescent="0.25">
      <c r="A1877" t="s">
        <v>543</v>
      </c>
      <c r="B1877" t="str">
        <f>VLOOKUP(A1877,Ref!$L$2:$O$194,4,FALSE)</f>
        <v>Lake Sugema</v>
      </c>
      <c r="C1877" t="s">
        <v>594</v>
      </c>
      <c r="D1877" t="str">
        <f>VLOOKUP(LEFT(C1877,3),Ref!$S$2:$T$4,2,FALSE)</f>
        <v>Total (Dry+Wet)</v>
      </c>
      <c r="E1877" t="str">
        <f t="shared" si="29"/>
        <v>Total</v>
      </c>
      <c r="F1877" t="str">
        <f>VLOOKUP(MID(C1877,4,10),Ref!$B$2:$E$19,4,FALSE)</f>
        <v>Nitrogen</v>
      </c>
      <c r="G1877" s="1">
        <v>1306.1099999999999</v>
      </c>
      <c r="H1877" s="1">
        <f>VLOOKUP(MID(C1877,4,10),Ref!$B$2:$D$19,3,FALSE)*G1877</f>
        <v>397.51173913043476</v>
      </c>
    </row>
    <row r="1878" spans="1:8" x14ac:dyDescent="0.25">
      <c r="A1878" t="s">
        <v>543</v>
      </c>
      <c r="B1878" t="str">
        <f>VLOOKUP(A1878,Ref!$L$2:$O$194,4,FALSE)</f>
        <v>Lake Sugema</v>
      </c>
      <c r="C1878" t="s">
        <v>595</v>
      </c>
      <c r="D1878" t="str">
        <f>VLOOKUP(LEFT(C1878,3),Ref!$S$2:$T$4,2,FALSE)</f>
        <v>Total (Dry+Wet)</v>
      </c>
      <c r="E1878" t="str">
        <f t="shared" si="29"/>
        <v>Total</v>
      </c>
      <c r="F1878" t="str">
        <f>VLOOKUP(MID(C1878,4,10),Ref!$B$2:$E$19,4,FALSE)</f>
        <v>Nitrogen</v>
      </c>
      <c r="G1878" s="1">
        <v>30.982800000000001</v>
      </c>
      <c r="H1878" s="1">
        <f>VLOOKUP(MID(C1878,4,10),Ref!$B$2:$D$19,3,FALSE)*G1878</f>
        <v>6.9961161290322584</v>
      </c>
    </row>
    <row r="1879" spans="1:8" x14ac:dyDescent="0.25">
      <c r="A1879" t="s">
        <v>543</v>
      </c>
      <c r="B1879" t="str">
        <f>VLOOKUP(A1879,Ref!$L$2:$O$194,4,FALSE)</f>
        <v>Lake Sugema</v>
      </c>
      <c r="C1879" t="s">
        <v>596</v>
      </c>
      <c r="D1879" t="str">
        <f>VLOOKUP(LEFT(C1879,3),Ref!$S$2:$T$4,2,FALSE)</f>
        <v>Total (Dry+Wet)</v>
      </c>
      <c r="E1879" t="str">
        <f t="shared" si="29"/>
        <v>Total</v>
      </c>
      <c r="F1879" t="str">
        <f>VLOOKUP(MID(C1879,4,10),Ref!$B$2:$E$19,4,FALSE)</f>
        <v>Nitrogen</v>
      </c>
      <c r="G1879" s="1">
        <v>304.92399999999998</v>
      </c>
      <c r="H1879" s="1">
        <f>VLOOKUP(MID(C1879,4,10),Ref!$B$2:$D$19,3,FALSE)*G1879</f>
        <v>79.054370370370364</v>
      </c>
    </row>
    <row r="1880" spans="1:8" x14ac:dyDescent="0.25">
      <c r="A1880" t="s">
        <v>543</v>
      </c>
      <c r="B1880" t="str">
        <f>VLOOKUP(A1880,Ref!$L$2:$O$194,4,FALSE)</f>
        <v>Lake Sugema</v>
      </c>
      <c r="C1880" t="s">
        <v>597</v>
      </c>
      <c r="D1880" t="str">
        <f>VLOOKUP(LEFT(C1880,3),Ref!$S$2:$T$4,2,FALSE)</f>
        <v>Total (Dry+Wet)</v>
      </c>
      <c r="E1880" t="str">
        <f t="shared" si="29"/>
        <v>Total</v>
      </c>
      <c r="F1880" t="str">
        <f>VLOOKUP(MID(C1880,4,10),Ref!$B$2:$E$19,4,FALSE)</f>
        <v>Nitrogen</v>
      </c>
      <c r="G1880" s="1">
        <v>13009</v>
      </c>
      <c r="H1880" s="1">
        <f>VLOOKUP(MID(C1880,4,10),Ref!$B$2:$D$19,3,FALSE)*G1880</f>
        <v>2890.8888888888887</v>
      </c>
    </row>
    <row r="1881" spans="1:8" x14ac:dyDescent="0.25">
      <c r="A1881" t="s">
        <v>543</v>
      </c>
      <c r="B1881" t="str">
        <f>VLOOKUP(A1881,Ref!$L$2:$O$194,4,FALSE)</f>
        <v>Lake Sugema</v>
      </c>
      <c r="C1881" t="s">
        <v>598</v>
      </c>
      <c r="D1881" t="str">
        <f>VLOOKUP(LEFT(C1881,3),Ref!$S$2:$T$4,2,FALSE)</f>
        <v>Total (Dry+Wet)</v>
      </c>
      <c r="E1881" t="str">
        <f t="shared" si="29"/>
        <v>Total</v>
      </c>
      <c r="F1881" t="str">
        <f>VLOOKUP(MID(C1881,4,10),Ref!$B$2:$E$19,4,FALSE)</f>
        <v>Nitrogen</v>
      </c>
      <c r="G1881" s="1">
        <v>8.7517600000000009</v>
      </c>
      <c r="H1881" s="1">
        <f>VLOOKUP(MID(C1881,4,10),Ref!$B$2:$D$19,3,FALSE)*G1881</f>
        <v>2.6069072340425534</v>
      </c>
    </row>
    <row r="1882" spans="1:8" x14ac:dyDescent="0.25">
      <c r="A1882" t="s">
        <v>543</v>
      </c>
      <c r="B1882" t="str">
        <f>VLOOKUP(A1882,Ref!$L$2:$O$194,4,FALSE)</f>
        <v>Lake Sugema</v>
      </c>
      <c r="C1882" t="s">
        <v>599</v>
      </c>
      <c r="D1882" t="str">
        <f>VLOOKUP(LEFT(C1882,3),Ref!$S$2:$T$4,2,FALSE)</f>
        <v>Total (Dry+Wet)</v>
      </c>
      <c r="E1882" t="str">
        <f t="shared" si="29"/>
        <v>Total</v>
      </c>
      <c r="F1882" t="str">
        <f>VLOOKUP(MID(C1882,4,10),Ref!$B$2:$E$19,4,FALSE)</f>
        <v>Nitrogen</v>
      </c>
      <c r="G1882" s="1">
        <v>1057.96</v>
      </c>
      <c r="H1882" s="1">
        <f>VLOOKUP(MID(C1882,4,10),Ref!$B$2:$D$19,3,FALSE)*G1882</f>
        <v>122.40859504132233</v>
      </c>
    </row>
    <row r="1883" spans="1:8" x14ac:dyDescent="0.25">
      <c r="A1883" t="s">
        <v>543</v>
      </c>
      <c r="B1883" t="str">
        <f>VLOOKUP(A1883,Ref!$L$2:$O$194,4,FALSE)</f>
        <v>Lake Sugema</v>
      </c>
      <c r="C1883" t="s">
        <v>600</v>
      </c>
      <c r="D1883" t="str">
        <f>VLOOKUP(LEFT(C1883,3),Ref!$S$2:$T$4,2,FALSE)</f>
        <v>Total (Dry+Wet)</v>
      </c>
      <c r="E1883" t="str">
        <f t="shared" si="29"/>
        <v>Total</v>
      </c>
      <c r="F1883" t="str">
        <f>VLOOKUP(MID(C1883,4,10),Ref!$B$2:$E$19,4,FALSE)</f>
        <v>Nitrogen</v>
      </c>
      <c r="G1883" s="1">
        <v>560.30899999999997</v>
      </c>
      <c r="H1883" s="1">
        <f>VLOOKUP(MID(C1883,4,10),Ref!$B$2:$D$19,3,FALSE)*G1883</f>
        <v>58.106118518518514</v>
      </c>
    </row>
    <row r="1884" spans="1:8" x14ac:dyDescent="0.25">
      <c r="A1884" t="s">
        <v>543</v>
      </c>
      <c r="B1884" t="str">
        <f>VLOOKUP(A1884,Ref!$L$2:$O$194,4,FALSE)</f>
        <v>Lake Sugema</v>
      </c>
      <c r="C1884" t="s">
        <v>601</v>
      </c>
      <c r="D1884" t="str">
        <f>VLOOKUP(LEFT(C1884,3),Ref!$S$2:$T$4,2,FALSE)</f>
        <v>Total (Dry+Wet)</v>
      </c>
      <c r="E1884" t="str">
        <f t="shared" si="29"/>
        <v>Total</v>
      </c>
      <c r="F1884" t="str">
        <f>VLOOKUP(MID(C1884,4,10),Ref!$B$2:$E$19,4,FALSE)</f>
        <v>Nitrogen</v>
      </c>
      <c r="G1884" s="1">
        <v>3761.08</v>
      </c>
      <c r="H1884" s="1">
        <f>VLOOKUP(MID(C1884,4,10),Ref!$B$2:$D$19,3,FALSE)*G1884</f>
        <v>442.47999999999996</v>
      </c>
    </row>
    <row r="1885" spans="1:8" x14ac:dyDescent="0.25">
      <c r="A1885" t="s">
        <v>543</v>
      </c>
      <c r="B1885" t="str">
        <f>VLOOKUP(A1885,Ref!$L$2:$O$194,4,FALSE)</f>
        <v>Lake Sugema</v>
      </c>
      <c r="C1885" t="s">
        <v>602</v>
      </c>
      <c r="D1885" t="str">
        <f>VLOOKUP(LEFT(C1885,3),Ref!$S$2:$T$4,2,FALSE)</f>
        <v>Total (Dry+Wet)</v>
      </c>
      <c r="E1885" t="str">
        <f t="shared" si="29"/>
        <v>Total</v>
      </c>
      <c r="F1885" t="str">
        <f>VLOOKUP(MID(C1885,4,10),Ref!$B$2:$E$19,4,FALSE)</f>
        <v>Nitrogen</v>
      </c>
      <c r="G1885" s="1">
        <v>9.8582999999999998</v>
      </c>
      <c r="H1885" s="1">
        <f>VLOOKUP(MID(C1885,4,10),Ref!$B$2:$D$19,3,FALSE)*G1885</f>
        <v>1.7470405063291139</v>
      </c>
    </row>
    <row r="1886" spans="1:8" x14ac:dyDescent="0.25">
      <c r="A1886" t="s">
        <v>543</v>
      </c>
      <c r="B1886" t="str">
        <f>VLOOKUP(A1886,Ref!$L$2:$O$194,4,FALSE)</f>
        <v>Lake Sugema</v>
      </c>
      <c r="C1886" t="s">
        <v>603</v>
      </c>
      <c r="D1886" t="str">
        <f>VLOOKUP(LEFT(C1886,3),Ref!$S$2:$T$4,2,FALSE)</f>
        <v>Total (Dry+Wet)</v>
      </c>
      <c r="E1886" t="str">
        <f t="shared" si="29"/>
        <v>Total</v>
      </c>
      <c r="F1886" t="str">
        <f>VLOOKUP(MID(C1886,4,10),Ref!$B$2:$E$19,4,FALSE)</f>
        <v>Nitrogen</v>
      </c>
      <c r="G1886" s="1">
        <v>5737.58</v>
      </c>
      <c r="H1886" s="1">
        <f>VLOOKUP(MID(C1886,4,10),Ref!$B$2:$D$19,3,FALSE)*G1886</f>
        <v>4725.0658823529411</v>
      </c>
    </row>
    <row r="1887" spans="1:8" x14ac:dyDescent="0.25">
      <c r="A1887" t="s">
        <v>543</v>
      </c>
      <c r="B1887" t="str">
        <f>VLOOKUP(A1887,Ref!$L$2:$O$194,4,FALSE)</f>
        <v>Lake Sugema</v>
      </c>
      <c r="C1887" t="s">
        <v>604</v>
      </c>
      <c r="D1887" t="str">
        <f>VLOOKUP(LEFT(C1887,3),Ref!$S$2:$T$4,2,FALSE)</f>
        <v>Total (Dry+Wet)</v>
      </c>
      <c r="E1887" t="str">
        <f t="shared" si="29"/>
        <v>Total</v>
      </c>
      <c r="F1887" t="str">
        <f>VLOOKUP(MID(C1887,4,10),Ref!$B$2:$E$19,4,FALSE)</f>
        <v>Nitrogen</v>
      </c>
      <c r="G1887" s="1">
        <v>3017.63</v>
      </c>
      <c r="H1887" s="1">
        <f>VLOOKUP(MID(C1887,4,10),Ref!$B$2:$D$19,3,FALSE)*G1887</f>
        <v>681.40032258064514</v>
      </c>
    </row>
    <row r="1888" spans="1:8" x14ac:dyDescent="0.25">
      <c r="A1888" t="s">
        <v>543</v>
      </c>
      <c r="B1888" t="str">
        <f>VLOOKUP(A1888,Ref!$L$2:$O$194,4,FALSE)</f>
        <v>Lake Sugema</v>
      </c>
      <c r="C1888" t="s">
        <v>605</v>
      </c>
      <c r="D1888" t="str">
        <f>VLOOKUP(LEFT(C1888,3),Ref!$S$2:$T$4,2,FALSE)</f>
        <v>Total (Dry+Wet)</v>
      </c>
      <c r="E1888" t="str">
        <f t="shared" si="29"/>
        <v>Total</v>
      </c>
      <c r="F1888" t="str">
        <f>VLOOKUP(MID(C1888,4,10),Ref!$B$2:$E$19,4,FALSE)</f>
        <v>Nitrogen</v>
      </c>
      <c r="G1888" s="1">
        <v>3232.38</v>
      </c>
      <c r="H1888" s="1">
        <f>VLOOKUP(MID(C1888,4,10),Ref!$B$2:$D$19,3,FALSE)*G1888</f>
        <v>2514.0733333333333</v>
      </c>
    </row>
    <row r="1889" spans="1:8" x14ac:dyDescent="0.25">
      <c r="A1889" t="s">
        <v>543</v>
      </c>
      <c r="B1889" t="str">
        <f>VLOOKUP(A1889,Ref!$L$2:$O$194,4,FALSE)</f>
        <v>Lake Sugema</v>
      </c>
      <c r="C1889" t="s">
        <v>606</v>
      </c>
      <c r="D1889" t="str">
        <f>VLOOKUP(LEFT(C1889,3),Ref!$S$2:$T$4,2,FALSE)</f>
        <v>Dry</v>
      </c>
      <c r="E1889" t="str">
        <f t="shared" si="29"/>
        <v>By W and D</v>
      </c>
      <c r="F1889" t="str">
        <f>VLOOKUP(MID(C1889,4,10),Ref!$B$2:$E$19,4,FALSE)</f>
        <v>Total Nitrogen</v>
      </c>
      <c r="G1889" s="1">
        <v>6796.89</v>
      </c>
      <c r="H1889" s="1">
        <f>VLOOKUP(MID(C1889,4,10),Ref!$B$2:$D$19,3,FALSE)*G1889</f>
        <v>6796.89</v>
      </c>
    </row>
    <row r="1890" spans="1:8" x14ac:dyDescent="0.25">
      <c r="A1890" t="s">
        <v>543</v>
      </c>
      <c r="B1890" t="str">
        <f>VLOOKUP(A1890,Ref!$L$2:$O$194,4,FALSE)</f>
        <v>Lake Sugema</v>
      </c>
      <c r="C1890" t="s">
        <v>607</v>
      </c>
      <c r="D1890" t="str">
        <f>VLOOKUP(LEFT(C1890,3),Ref!$S$2:$T$4,2,FALSE)</f>
        <v>Wet</v>
      </c>
      <c r="E1890" t="str">
        <f t="shared" si="29"/>
        <v>By W and D</v>
      </c>
      <c r="F1890" t="str">
        <f>VLOOKUP(MID(C1890,4,10),Ref!$B$2:$E$19,4,FALSE)</f>
        <v>Total Nitrogen</v>
      </c>
      <c r="G1890" s="1">
        <v>5151.1899999999996</v>
      </c>
      <c r="H1890" s="1">
        <f>VLOOKUP(MID(C1890,4,10),Ref!$B$2:$D$19,3,FALSE)*G1890</f>
        <v>5151.1899999999996</v>
      </c>
    </row>
    <row r="1891" spans="1:8" x14ac:dyDescent="0.25">
      <c r="A1891" t="s">
        <v>543</v>
      </c>
      <c r="B1891" t="str">
        <f>VLOOKUP(A1891,Ref!$L$2:$O$194,4,FALSE)</f>
        <v>Lake Sugema</v>
      </c>
      <c r="C1891" t="s">
        <v>608</v>
      </c>
      <c r="D1891" t="str">
        <f>VLOOKUP(LEFT(C1891,3),Ref!$S$2:$T$4,2,FALSE)</f>
        <v>Total (Dry+Wet)</v>
      </c>
      <c r="E1891" t="str">
        <f t="shared" si="29"/>
        <v>Total</v>
      </c>
      <c r="F1891" t="str">
        <f>VLOOKUP(MID(C1891,4,10),Ref!$B$2:$E$19,4,FALSE)</f>
        <v>Total Nitrogen</v>
      </c>
      <c r="G1891" s="1">
        <v>11948.1</v>
      </c>
      <c r="H1891" s="1">
        <f>VLOOKUP(MID(C1891,4,10),Ref!$B$2:$D$19,3,FALSE)*G1891</f>
        <v>11948.1</v>
      </c>
    </row>
    <row r="1892" spans="1:8" x14ac:dyDescent="0.25">
      <c r="A1892" t="s">
        <v>316</v>
      </c>
      <c r="B1892" t="str">
        <f>VLOOKUP(A1892,Ref!$L$2:$O$194,4,FALSE)</f>
        <v>Linville Gorge</v>
      </c>
      <c r="C1892" t="s">
        <v>555</v>
      </c>
      <c r="D1892" t="str">
        <f>VLOOKUP(LEFT(C1892,3),Ref!$S$2:$T$4,2,FALSE)</f>
        <v>Dry</v>
      </c>
      <c r="E1892" t="str">
        <f t="shared" si="29"/>
        <v>By W and D</v>
      </c>
      <c r="F1892" t="str">
        <f>VLOOKUP(MID(C1892,4,10),Ref!$B$2:$E$19,4,FALSE)</f>
        <v>Sulfur</v>
      </c>
      <c r="G1892" s="1">
        <v>5059.93</v>
      </c>
      <c r="H1892" s="1">
        <f>VLOOKUP(MID(C1892,4,10),Ref!$B$2:$D$19,3,FALSE)*G1892</f>
        <v>2529.9650000000001</v>
      </c>
    </row>
    <row r="1893" spans="1:8" x14ac:dyDescent="0.25">
      <c r="A1893" t="s">
        <v>316</v>
      </c>
      <c r="B1893" t="str">
        <f>VLOOKUP(A1893,Ref!$L$2:$O$194,4,FALSE)</f>
        <v>Linville Gorge</v>
      </c>
      <c r="C1893" t="s">
        <v>556</v>
      </c>
      <c r="D1893" t="str">
        <f>VLOOKUP(LEFT(C1893,3),Ref!$S$2:$T$4,2,FALSE)</f>
        <v>Dry</v>
      </c>
      <c r="E1893" t="str">
        <f t="shared" si="29"/>
        <v>By W and D</v>
      </c>
      <c r="F1893" t="str">
        <f>VLOOKUP(MID(C1893,4,10),Ref!$B$2:$E$19,4,FALSE)</f>
        <v>Sulfur</v>
      </c>
      <c r="G1893" s="1">
        <v>15.0311</v>
      </c>
      <c r="H1893" s="1">
        <f>VLOOKUP(MID(C1893,4,10),Ref!$B$2:$D$19,3,FALSE)*G1893</f>
        <v>4.9081142857142854</v>
      </c>
    </row>
    <row r="1894" spans="1:8" x14ac:dyDescent="0.25">
      <c r="A1894" t="s">
        <v>316</v>
      </c>
      <c r="B1894" t="str">
        <f>VLOOKUP(A1894,Ref!$L$2:$O$194,4,FALSE)</f>
        <v>Linville Gorge</v>
      </c>
      <c r="C1894" t="s">
        <v>557</v>
      </c>
      <c r="D1894" t="str">
        <f>VLOOKUP(LEFT(C1894,3),Ref!$S$2:$T$4,2,FALSE)</f>
        <v>Dry</v>
      </c>
      <c r="E1894" t="str">
        <f t="shared" si="29"/>
        <v>By W and D</v>
      </c>
      <c r="F1894" t="str">
        <f>VLOOKUP(MID(C1894,4,10),Ref!$B$2:$E$19,4,FALSE)</f>
        <v>Sulfur</v>
      </c>
      <c r="G1894" s="1">
        <v>1000.65</v>
      </c>
      <c r="H1894" s="1">
        <f>VLOOKUP(MID(C1894,4,10),Ref!$B$2:$D$19,3,FALSE)*G1894</f>
        <v>333.54999999999995</v>
      </c>
    </row>
    <row r="1895" spans="1:8" x14ac:dyDescent="0.25">
      <c r="A1895" t="s">
        <v>316</v>
      </c>
      <c r="B1895" t="str">
        <f>VLOOKUP(A1895,Ref!$L$2:$O$194,4,FALSE)</f>
        <v>Linville Gorge</v>
      </c>
      <c r="C1895" t="s">
        <v>558</v>
      </c>
      <c r="D1895" t="str">
        <f>VLOOKUP(LEFT(C1895,3),Ref!$S$2:$T$4,2,FALSE)</f>
        <v>Wet</v>
      </c>
      <c r="E1895" t="str">
        <f t="shared" si="29"/>
        <v>By W and D</v>
      </c>
      <c r="F1895" t="str">
        <f>VLOOKUP(MID(C1895,4,10),Ref!$B$2:$E$19,4,FALSE)</f>
        <v>Sulfur</v>
      </c>
      <c r="G1895" s="1">
        <v>25.895299999999999</v>
      </c>
      <c r="H1895" s="1">
        <f>VLOOKUP(MID(C1895,4,10),Ref!$B$2:$D$19,3,FALSE)*G1895</f>
        <v>12.947649999999999</v>
      </c>
    </row>
    <row r="1896" spans="1:8" x14ac:dyDescent="0.25">
      <c r="A1896" t="s">
        <v>316</v>
      </c>
      <c r="B1896" t="str">
        <f>VLOOKUP(A1896,Ref!$L$2:$O$194,4,FALSE)</f>
        <v>Linville Gorge</v>
      </c>
      <c r="C1896" t="s">
        <v>559</v>
      </c>
      <c r="D1896" t="str">
        <f>VLOOKUP(LEFT(C1896,3),Ref!$S$2:$T$4,2,FALSE)</f>
        <v>Wet</v>
      </c>
      <c r="E1896" t="str">
        <f t="shared" si="29"/>
        <v>By W and D</v>
      </c>
      <c r="F1896" t="str">
        <f>VLOOKUP(MID(C1896,4,10),Ref!$B$2:$E$19,4,FALSE)</f>
        <v>Sulfur</v>
      </c>
      <c r="G1896" s="1">
        <v>0.45353599999999999</v>
      </c>
      <c r="H1896" s="1">
        <f>VLOOKUP(MID(C1896,4,10),Ref!$B$2:$D$19,3,FALSE)*G1896</f>
        <v>0.14809338775510203</v>
      </c>
    </row>
    <row r="1897" spans="1:8" x14ac:dyDescent="0.25">
      <c r="A1897" t="s">
        <v>316</v>
      </c>
      <c r="B1897" t="str">
        <f>VLOOKUP(A1897,Ref!$L$2:$O$194,4,FALSE)</f>
        <v>Linville Gorge</v>
      </c>
      <c r="C1897" t="s">
        <v>560</v>
      </c>
      <c r="D1897" t="str">
        <f>VLOOKUP(LEFT(C1897,3),Ref!$S$2:$T$4,2,FALSE)</f>
        <v>Wet</v>
      </c>
      <c r="E1897" t="str">
        <f t="shared" si="29"/>
        <v>By W and D</v>
      </c>
      <c r="F1897" t="str">
        <f>VLOOKUP(MID(C1897,4,10),Ref!$B$2:$E$19,4,FALSE)</f>
        <v>Sulfur</v>
      </c>
      <c r="G1897" s="1">
        <v>12185.5</v>
      </c>
      <c r="H1897" s="1">
        <f>VLOOKUP(MID(C1897,4,10),Ref!$B$2:$D$19,3,FALSE)*G1897</f>
        <v>4061.833333333333</v>
      </c>
    </row>
    <row r="1898" spans="1:8" x14ac:dyDescent="0.25">
      <c r="A1898" t="s">
        <v>316</v>
      </c>
      <c r="B1898" t="str">
        <f>VLOOKUP(A1898,Ref!$L$2:$O$194,4,FALSE)</f>
        <v>Linville Gorge</v>
      </c>
      <c r="C1898" t="s">
        <v>561</v>
      </c>
      <c r="D1898" t="str">
        <f>VLOOKUP(LEFT(C1898,3),Ref!$S$2:$T$4,2,FALSE)</f>
        <v>Total (Dry+Wet)</v>
      </c>
      <c r="E1898" t="str">
        <f t="shared" si="29"/>
        <v>Total</v>
      </c>
      <c r="F1898" t="str">
        <f>VLOOKUP(MID(C1898,4,10),Ref!$B$2:$E$19,4,FALSE)</f>
        <v>Sulfur</v>
      </c>
      <c r="G1898" s="1">
        <v>5085.83</v>
      </c>
      <c r="H1898" s="1">
        <f>VLOOKUP(MID(C1898,4,10),Ref!$B$2:$D$19,3,FALSE)*G1898</f>
        <v>2542.915</v>
      </c>
    </row>
    <row r="1899" spans="1:8" x14ac:dyDescent="0.25">
      <c r="A1899" t="s">
        <v>316</v>
      </c>
      <c r="B1899" t="str">
        <f>VLOOKUP(A1899,Ref!$L$2:$O$194,4,FALSE)</f>
        <v>Linville Gorge</v>
      </c>
      <c r="C1899" t="s">
        <v>562</v>
      </c>
      <c r="D1899" t="str">
        <f>VLOOKUP(LEFT(C1899,3),Ref!$S$2:$T$4,2,FALSE)</f>
        <v>Total (Dry+Wet)</v>
      </c>
      <c r="E1899" t="str">
        <f t="shared" si="29"/>
        <v>Total</v>
      </c>
      <c r="F1899" t="str">
        <f>VLOOKUP(MID(C1899,4,10),Ref!$B$2:$E$19,4,FALSE)</f>
        <v>Sulfur</v>
      </c>
      <c r="G1899" s="1">
        <v>15.4847</v>
      </c>
      <c r="H1899" s="1">
        <f>VLOOKUP(MID(C1899,4,10),Ref!$B$2:$D$19,3,FALSE)*G1899</f>
        <v>5.0562285714285711</v>
      </c>
    </row>
    <row r="1900" spans="1:8" x14ac:dyDescent="0.25">
      <c r="A1900" t="s">
        <v>316</v>
      </c>
      <c r="B1900" t="str">
        <f>VLOOKUP(A1900,Ref!$L$2:$O$194,4,FALSE)</f>
        <v>Linville Gorge</v>
      </c>
      <c r="C1900" t="s">
        <v>563</v>
      </c>
      <c r="D1900" t="str">
        <f>VLOOKUP(LEFT(C1900,3),Ref!$S$2:$T$4,2,FALSE)</f>
        <v>Total (Dry+Wet)</v>
      </c>
      <c r="E1900" t="str">
        <f t="shared" si="29"/>
        <v>Total</v>
      </c>
      <c r="F1900" t="str">
        <f>VLOOKUP(MID(C1900,4,10),Ref!$B$2:$E$19,4,FALSE)</f>
        <v>Sulfur</v>
      </c>
      <c r="G1900" s="1">
        <v>13186.2</v>
      </c>
      <c r="H1900" s="1">
        <f>VLOOKUP(MID(C1900,4,10),Ref!$B$2:$D$19,3,FALSE)*G1900</f>
        <v>4395.3999999999996</v>
      </c>
    </row>
    <row r="1901" spans="1:8" x14ac:dyDescent="0.25">
      <c r="A1901" t="s">
        <v>316</v>
      </c>
      <c r="B1901" t="str">
        <f>VLOOKUP(A1901,Ref!$L$2:$O$194,4,FALSE)</f>
        <v>Linville Gorge</v>
      </c>
      <c r="C1901" t="s">
        <v>564</v>
      </c>
      <c r="D1901" t="str">
        <f>VLOOKUP(LEFT(C1901,3),Ref!$S$2:$T$4,2,FALSE)</f>
        <v>Dry</v>
      </c>
      <c r="E1901" t="str">
        <f t="shared" si="29"/>
        <v>By W and D</v>
      </c>
      <c r="F1901" t="str">
        <f>VLOOKUP(MID(C1901,4,10),Ref!$B$2:$E$19,4,FALSE)</f>
        <v>Total Sulfur</v>
      </c>
      <c r="G1901" s="1">
        <v>2868.42</v>
      </c>
      <c r="H1901" s="1">
        <f>VLOOKUP(MID(C1901,4,10),Ref!$B$2:$D$19,3,FALSE)*G1901</f>
        <v>2868.42</v>
      </c>
    </row>
    <row r="1902" spans="1:8" x14ac:dyDescent="0.25">
      <c r="A1902" t="s">
        <v>316</v>
      </c>
      <c r="B1902" t="str">
        <f>VLOOKUP(A1902,Ref!$L$2:$O$194,4,FALSE)</f>
        <v>Linville Gorge</v>
      </c>
      <c r="C1902" t="s">
        <v>565</v>
      </c>
      <c r="D1902" t="str">
        <f>VLOOKUP(LEFT(C1902,3),Ref!$S$2:$T$4,2,FALSE)</f>
        <v>Wet</v>
      </c>
      <c r="E1902" t="str">
        <f t="shared" si="29"/>
        <v>By W and D</v>
      </c>
      <c r="F1902" t="str">
        <f>VLOOKUP(MID(C1902,4,10),Ref!$B$2:$E$19,4,FALSE)</f>
        <v>Total Sulfur</v>
      </c>
      <c r="G1902" s="1">
        <v>4074.91</v>
      </c>
      <c r="H1902" s="1">
        <f>VLOOKUP(MID(C1902,4,10),Ref!$B$2:$D$19,3,FALSE)*G1902</f>
        <v>4074.91</v>
      </c>
    </row>
    <row r="1903" spans="1:8" x14ac:dyDescent="0.25">
      <c r="A1903" t="s">
        <v>316</v>
      </c>
      <c r="B1903" t="str">
        <f>VLOOKUP(A1903,Ref!$L$2:$O$194,4,FALSE)</f>
        <v>Linville Gorge</v>
      </c>
      <c r="C1903" t="s">
        <v>566</v>
      </c>
      <c r="D1903" t="str">
        <f>VLOOKUP(LEFT(C1903,3),Ref!$S$2:$T$4,2,FALSE)</f>
        <v>Total (Dry+Wet)</v>
      </c>
      <c r="E1903" t="str">
        <f t="shared" si="29"/>
        <v>Total</v>
      </c>
      <c r="F1903" t="str">
        <f>VLOOKUP(MID(C1903,4,10),Ref!$B$2:$E$19,4,FALSE)</f>
        <v>Total Sulfur</v>
      </c>
      <c r="G1903" s="1">
        <v>6943.3</v>
      </c>
      <c r="H1903" s="1">
        <f>VLOOKUP(MID(C1903,4,10),Ref!$B$2:$D$19,3,FALSE)*G1903</f>
        <v>6943.3</v>
      </c>
    </row>
    <row r="1904" spans="1:8" x14ac:dyDescent="0.25">
      <c r="A1904" t="s">
        <v>316</v>
      </c>
      <c r="B1904" t="str">
        <f>VLOOKUP(A1904,Ref!$L$2:$O$194,4,FALSE)</f>
        <v>Linville Gorge</v>
      </c>
      <c r="C1904" t="s">
        <v>567</v>
      </c>
      <c r="D1904" t="str">
        <f>VLOOKUP(LEFT(C1904,3),Ref!$S$2:$T$4,2,FALSE)</f>
        <v>Dry</v>
      </c>
      <c r="E1904" t="str">
        <f t="shared" si="29"/>
        <v>By W and D</v>
      </c>
      <c r="F1904" t="str">
        <f>VLOOKUP(MID(C1904,4,10),Ref!$B$2:$E$19,4,FALSE)</f>
        <v>Nitrogen</v>
      </c>
      <c r="G1904" s="1">
        <v>122.104</v>
      </c>
      <c r="H1904" s="1">
        <f>VLOOKUP(MID(C1904,4,10),Ref!$B$2:$D$19,3,FALSE)*G1904</f>
        <v>56.981866666666669</v>
      </c>
    </row>
    <row r="1905" spans="1:8" x14ac:dyDescent="0.25">
      <c r="A1905" t="s">
        <v>316</v>
      </c>
      <c r="B1905" t="str">
        <f>VLOOKUP(A1905,Ref!$L$2:$O$194,4,FALSE)</f>
        <v>Linville Gorge</v>
      </c>
      <c r="C1905" t="s">
        <v>568</v>
      </c>
      <c r="D1905" t="str">
        <f>VLOOKUP(LEFT(C1905,3),Ref!$S$2:$T$4,2,FALSE)</f>
        <v>Dry</v>
      </c>
      <c r="E1905" t="str">
        <f t="shared" si="29"/>
        <v>By W and D</v>
      </c>
      <c r="F1905" t="str">
        <f>VLOOKUP(MID(C1905,4,10),Ref!$B$2:$E$19,4,FALSE)</f>
        <v>Nitrogen</v>
      </c>
      <c r="G1905" s="1">
        <v>2019.66</v>
      </c>
      <c r="H1905" s="1">
        <f>VLOOKUP(MID(C1905,4,10),Ref!$B$2:$D$19,3,FALSE)*G1905</f>
        <v>614.67913043478268</v>
      </c>
    </row>
    <row r="1906" spans="1:8" x14ac:dyDescent="0.25">
      <c r="A1906" t="s">
        <v>316</v>
      </c>
      <c r="B1906" t="str">
        <f>VLOOKUP(A1906,Ref!$L$2:$O$194,4,FALSE)</f>
        <v>Linville Gorge</v>
      </c>
      <c r="C1906" t="s">
        <v>569</v>
      </c>
      <c r="D1906" t="str">
        <f>VLOOKUP(LEFT(C1906,3),Ref!$S$2:$T$4,2,FALSE)</f>
        <v>Dry</v>
      </c>
      <c r="E1906" t="str">
        <f t="shared" si="29"/>
        <v>By W and D</v>
      </c>
      <c r="F1906" t="str">
        <f>VLOOKUP(MID(C1906,4,10),Ref!$B$2:$E$19,4,FALSE)</f>
        <v>Nitrogen</v>
      </c>
      <c r="G1906" s="1">
        <v>8.7285400000000006</v>
      </c>
      <c r="H1906" s="1">
        <f>VLOOKUP(MID(C1906,4,10),Ref!$B$2:$D$19,3,FALSE)*G1906</f>
        <v>1.9709606451612904</v>
      </c>
    </row>
    <row r="1907" spans="1:8" x14ac:dyDescent="0.25">
      <c r="A1907" t="s">
        <v>316</v>
      </c>
      <c r="B1907" t="str">
        <f>VLOOKUP(A1907,Ref!$L$2:$O$194,4,FALSE)</f>
        <v>Linville Gorge</v>
      </c>
      <c r="C1907" t="s">
        <v>570</v>
      </c>
      <c r="D1907" t="str">
        <f>VLOOKUP(LEFT(C1907,3),Ref!$S$2:$T$4,2,FALSE)</f>
        <v>Dry</v>
      </c>
      <c r="E1907" t="str">
        <f t="shared" si="29"/>
        <v>By W and D</v>
      </c>
      <c r="F1907" t="str">
        <f>VLOOKUP(MID(C1907,4,10),Ref!$B$2:$E$19,4,FALSE)</f>
        <v>Nitrogen</v>
      </c>
      <c r="G1907" s="1">
        <v>271.55099999999999</v>
      </c>
      <c r="H1907" s="1">
        <f>VLOOKUP(MID(C1907,4,10),Ref!$B$2:$D$19,3,FALSE)*G1907</f>
        <v>70.402111111111111</v>
      </c>
    </row>
    <row r="1908" spans="1:8" x14ac:dyDescent="0.25">
      <c r="A1908" t="s">
        <v>316</v>
      </c>
      <c r="B1908" t="str">
        <f>VLOOKUP(A1908,Ref!$L$2:$O$194,4,FALSE)</f>
        <v>Linville Gorge</v>
      </c>
      <c r="C1908" t="s">
        <v>571</v>
      </c>
      <c r="D1908" t="str">
        <f>VLOOKUP(LEFT(C1908,3),Ref!$S$2:$T$4,2,FALSE)</f>
        <v>Dry</v>
      </c>
      <c r="E1908" t="str">
        <f t="shared" si="29"/>
        <v>By W and D</v>
      </c>
      <c r="F1908" t="str">
        <f>VLOOKUP(MID(C1908,4,10),Ref!$B$2:$E$19,4,FALSE)</f>
        <v>Nitrogen</v>
      </c>
      <c r="G1908" s="1">
        <v>13504.7</v>
      </c>
      <c r="H1908" s="1">
        <f>VLOOKUP(MID(C1908,4,10),Ref!$B$2:$D$19,3,FALSE)*G1908</f>
        <v>3001.0444444444443</v>
      </c>
    </row>
    <row r="1909" spans="1:8" x14ac:dyDescent="0.25">
      <c r="A1909" t="s">
        <v>316</v>
      </c>
      <c r="B1909" t="str">
        <f>VLOOKUP(A1909,Ref!$L$2:$O$194,4,FALSE)</f>
        <v>Linville Gorge</v>
      </c>
      <c r="C1909" t="s">
        <v>572</v>
      </c>
      <c r="D1909" t="str">
        <f>VLOOKUP(LEFT(C1909,3),Ref!$S$2:$T$4,2,FALSE)</f>
        <v>Dry</v>
      </c>
      <c r="E1909" t="str">
        <f t="shared" si="29"/>
        <v>By W and D</v>
      </c>
      <c r="F1909" t="str">
        <f>VLOOKUP(MID(C1909,4,10),Ref!$B$2:$E$19,4,FALSE)</f>
        <v>Nitrogen</v>
      </c>
      <c r="G1909" s="1">
        <v>16.746300000000002</v>
      </c>
      <c r="H1909" s="1">
        <f>VLOOKUP(MID(C1909,4,10),Ref!$B$2:$D$19,3,FALSE)*G1909</f>
        <v>4.9882595744680849</v>
      </c>
    </row>
    <row r="1910" spans="1:8" x14ac:dyDescent="0.25">
      <c r="A1910" t="s">
        <v>316</v>
      </c>
      <c r="B1910" t="str">
        <f>VLOOKUP(A1910,Ref!$L$2:$O$194,4,FALSE)</f>
        <v>Linville Gorge</v>
      </c>
      <c r="C1910" t="s">
        <v>573</v>
      </c>
      <c r="D1910" t="str">
        <f>VLOOKUP(LEFT(C1910,3),Ref!$S$2:$T$4,2,FALSE)</f>
        <v>Dry</v>
      </c>
      <c r="E1910" t="str">
        <f t="shared" si="29"/>
        <v>By W and D</v>
      </c>
      <c r="F1910" t="str">
        <f>VLOOKUP(MID(C1910,4,10),Ref!$B$2:$E$19,4,FALSE)</f>
        <v>Nitrogen</v>
      </c>
      <c r="G1910" s="1">
        <v>1534.05</v>
      </c>
      <c r="H1910" s="1">
        <f>VLOOKUP(MID(C1910,4,10),Ref!$B$2:$D$19,3,FALSE)*G1910</f>
        <v>177.49338842975206</v>
      </c>
    </row>
    <row r="1911" spans="1:8" x14ac:dyDescent="0.25">
      <c r="A1911" t="s">
        <v>316</v>
      </c>
      <c r="B1911" t="str">
        <f>VLOOKUP(A1911,Ref!$L$2:$O$194,4,FALSE)</f>
        <v>Linville Gorge</v>
      </c>
      <c r="C1911" t="s">
        <v>574</v>
      </c>
      <c r="D1911" t="str">
        <f>VLOOKUP(LEFT(C1911,3),Ref!$S$2:$T$4,2,FALSE)</f>
        <v>Dry</v>
      </c>
      <c r="E1911" t="str">
        <f t="shared" si="29"/>
        <v>By W and D</v>
      </c>
      <c r="F1911" t="str">
        <f>VLOOKUP(MID(C1911,4,10),Ref!$B$2:$E$19,4,FALSE)</f>
        <v>Nitrogen</v>
      </c>
      <c r="G1911" s="1">
        <v>868.66499999999996</v>
      </c>
      <c r="H1911" s="1">
        <f>VLOOKUP(MID(C1911,4,10),Ref!$B$2:$D$19,3,FALSE)*G1911</f>
        <v>90.083777777777769</v>
      </c>
    </row>
    <row r="1912" spans="1:8" x14ac:dyDescent="0.25">
      <c r="A1912" t="s">
        <v>316</v>
      </c>
      <c r="B1912" t="str">
        <f>VLOOKUP(A1912,Ref!$L$2:$O$194,4,FALSE)</f>
        <v>Linville Gorge</v>
      </c>
      <c r="C1912" t="s">
        <v>575</v>
      </c>
      <c r="D1912" t="str">
        <f>VLOOKUP(LEFT(C1912,3),Ref!$S$2:$T$4,2,FALSE)</f>
        <v>Dry</v>
      </c>
      <c r="E1912" t="str">
        <f t="shared" si="29"/>
        <v>By W and D</v>
      </c>
      <c r="F1912" t="str">
        <f>VLOOKUP(MID(C1912,4,10),Ref!$B$2:$E$19,4,FALSE)</f>
        <v>Nitrogen</v>
      </c>
      <c r="G1912" s="1">
        <v>1821.53</v>
      </c>
      <c r="H1912" s="1">
        <f>VLOOKUP(MID(C1912,4,10),Ref!$B$2:$D$19,3,FALSE)*G1912</f>
        <v>214.29764705882351</v>
      </c>
    </row>
    <row r="1913" spans="1:8" x14ac:dyDescent="0.25">
      <c r="A1913" t="s">
        <v>316</v>
      </c>
      <c r="B1913" t="str">
        <f>VLOOKUP(A1913,Ref!$L$2:$O$194,4,FALSE)</f>
        <v>Linville Gorge</v>
      </c>
      <c r="C1913" t="s">
        <v>576</v>
      </c>
      <c r="D1913" t="str">
        <f>VLOOKUP(LEFT(C1913,3),Ref!$S$2:$T$4,2,FALSE)</f>
        <v>Dry</v>
      </c>
      <c r="E1913" t="str">
        <f t="shared" si="29"/>
        <v>By W and D</v>
      </c>
      <c r="F1913" t="str">
        <f>VLOOKUP(MID(C1913,4,10),Ref!$B$2:$E$19,4,FALSE)</f>
        <v>Nitrogen</v>
      </c>
      <c r="G1913" s="1">
        <v>3.8994499999999999</v>
      </c>
      <c r="H1913" s="1">
        <f>VLOOKUP(MID(C1913,4,10),Ref!$B$2:$D$19,3,FALSE)*G1913</f>
        <v>0.69104177215189866</v>
      </c>
    </row>
    <row r="1914" spans="1:8" x14ac:dyDescent="0.25">
      <c r="A1914" t="s">
        <v>316</v>
      </c>
      <c r="B1914" t="str">
        <f>VLOOKUP(A1914,Ref!$L$2:$O$194,4,FALSE)</f>
        <v>Linville Gorge</v>
      </c>
      <c r="C1914" t="s">
        <v>577</v>
      </c>
      <c r="D1914" t="str">
        <f>VLOOKUP(LEFT(C1914,3),Ref!$S$2:$T$4,2,FALSE)</f>
        <v>Dry</v>
      </c>
      <c r="E1914" t="str">
        <f t="shared" si="29"/>
        <v>By W and D</v>
      </c>
      <c r="F1914" t="str">
        <f>VLOOKUP(MID(C1914,4,10),Ref!$B$2:$E$19,4,FALSE)</f>
        <v>Nitrogen</v>
      </c>
      <c r="G1914" s="1">
        <v>681.64300000000003</v>
      </c>
      <c r="H1914" s="1">
        <f>VLOOKUP(MID(C1914,4,10),Ref!$B$2:$D$19,3,FALSE)*G1914</f>
        <v>561.35305882352941</v>
      </c>
    </row>
    <row r="1915" spans="1:8" x14ac:dyDescent="0.25">
      <c r="A1915" t="s">
        <v>316</v>
      </c>
      <c r="B1915" t="str">
        <f>VLOOKUP(A1915,Ref!$L$2:$O$194,4,FALSE)</f>
        <v>Linville Gorge</v>
      </c>
      <c r="C1915" t="s">
        <v>578</v>
      </c>
      <c r="D1915" t="str">
        <f>VLOOKUP(LEFT(C1915,3),Ref!$S$2:$T$4,2,FALSE)</f>
        <v>Dry</v>
      </c>
      <c r="E1915" t="str">
        <f t="shared" si="29"/>
        <v>By W and D</v>
      </c>
      <c r="F1915" t="str">
        <f>VLOOKUP(MID(C1915,4,10),Ref!$B$2:$E$19,4,FALSE)</f>
        <v>Nitrogen</v>
      </c>
      <c r="G1915" s="1">
        <v>164.399</v>
      </c>
      <c r="H1915" s="1">
        <f>VLOOKUP(MID(C1915,4,10),Ref!$B$2:$D$19,3,FALSE)*G1915</f>
        <v>37.122354838709676</v>
      </c>
    </row>
    <row r="1916" spans="1:8" x14ac:dyDescent="0.25">
      <c r="A1916" t="s">
        <v>316</v>
      </c>
      <c r="B1916" t="str">
        <f>VLOOKUP(A1916,Ref!$L$2:$O$194,4,FALSE)</f>
        <v>Linville Gorge</v>
      </c>
      <c r="C1916" t="s">
        <v>579</v>
      </c>
      <c r="D1916" t="str">
        <f>VLOOKUP(LEFT(C1916,3),Ref!$S$2:$T$4,2,FALSE)</f>
        <v>Dry</v>
      </c>
      <c r="E1916" t="str">
        <f t="shared" si="29"/>
        <v>By W and D</v>
      </c>
      <c r="F1916" t="str">
        <f>VLOOKUP(MID(C1916,4,10),Ref!$B$2:$E$19,4,FALSE)</f>
        <v>Nitrogen</v>
      </c>
      <c r="G1916" s="1">
        <v>311.505</v>
      </c>
      <c r="H1916" s="1">
        <f>VLOOKUP(MID(C1916,4,10),Ref!$B$2:$D$19,3,FALSE)*G1916</f>
        <v>242.28166666666667</v>
      </c>
    </row>
    <row r="1917" spans="1:8" x14ac:dyDescent="0.25">
      <c r="A1917" t="s">
        <v>316</v>
      </c>
      <c r="B1917" t="str">
        <f>VLOOKUP(A1917,Ref!$L$2:$O$194,4,FALSE)</f>
        <v>Linville Gorge</v>
      </c>
      <c r="C1917" t="s">
        <v>580</v>
      </c>
      <c r="D1917" t="str">
        <f>VLOOKUP(LEFT(C1917,3),Ref!$S$2:$T$4,2,FALSE)</f>
        <v>Wet</v>
      </c>
      <c r="E1917" t="str">
        <f t="shared" si="29"/>
        <v>By W and D</v>
      </c>
      <c r="F1917" t="str">
        <f>VLOOKUP(MID(C1917,4,10),Ref!$B$2:$E$19,4,FALSE)</f>
        <v>Nitrogen</v>
      </c>
      <c r="G1917" s="1">
        <v>3.6774300000000001E-7</v>
      </c>
      <c r="H1917" s="1">
        <f>VLOOKUP(MID(C1917,4,10),Ref!$B$2:$D$19,3,FALSE)*G1917</f>
        <v>1.7161340000000001E-7</v>
      </c>
    </row>
    <row r="1918" spans="1:8" x14ac:dyDescent="0.25">
      <c r="A1918" t="s">
        <v>316</v>
      </c>
      <c r="B1918" t="str">
        <f>VLOOKUP(A1918,Ref!$L$2:$O$194,4,FALSE)</f>
        <v>Linville Gorge</v>
      </c>
      <c r="C1918" t="s">
        <v>581</v>
      </c>
      <c r="D1918" t="str">
        <f>VLOOKUP(LEFT(C1918,3),Ref!$S$2:$T$4,2,FALSE)</f>
        <v>Wet</v>
      </c>
      <c r="E1918" t="str">
        <f t="shared" si="29"/>
        <v>By W and D</v>
      </c>
      <c r="F1918" t="str">
        <f>VLOOKUP(MID(C1918,4,10),Ref!$B$2:$E$19,4,FALSE)</f>
        <v>Nitrogen</v>
      </c>
      <c r="G1918" s="1">
        <v>2.2007999999999999E-4</v>
      </c>
      <c r="H1918" s="1">
        <f>VLOOKUP(MID(C1918,4,10),Ref!$B$2:$D$19,3,FALSE)*G1918</f>
        <v>6.6980869565217398E-5</v>
      </c>
    </row>
    <row r="1919" spans="1:8" x14ac:dyDescent="0.25">
      <c r="A1919" t="s">
        <v>316</v>
      </c>
      <c r="B1919" t="str">
        <f>VLOOKUP(A1919,Ref!$L$2:$O$194,4,FALSE)</f>
        <v>Linville Gorge</v>
      </c>
      <c r="C1919" t="s">
        <v>582</v>
      </c>
      <c r="D1919" t="str">
        <f>VLOOKUP(LEFT(C1919,3),Ref!$S$2:$T$4,2,FALSE)</f>
        <v>Wet</v>
      </c>
      <c r="E1919" t="str">
        <f t="shared" si="29"/>
        <v>By W and D</v>
      </c>
      <c r="F1919" t="str">
        <f>VLOOKUP(MID(C1919,4,10),Ref!$B$2:$E$19,4,FALSE)</f>
        <v>Nitrogen</v>
      </c>
      <c r="G1919" s="1">
        <v>11.016299999999999</v>
      </c>
      <c r="H1919" s="1">
        <f>VLOOKUP(MID(C1919,4,10),Ref!$B$2:$D$19,3,FALSE)*G1919</f>
        <v>2.4875516129032258</v>
      </c>
    </row>
    <row r="1920" spans="1:8" x14ac:dyDescent="0.25">
      <c r="A1920" t="s">
        <v>316</v>
      </c>
      <c r="B1920" t="str">
        <f>VLOOKUP(A1920,Ref!$L$2:$O$194,4,FALSE)</f>
        <v>Linville Gorge</v>
      </c>
      <c r="C1920" t="s">
        <v>583</v>
      </c>
      <c r="D1920" t="str">
        <f>VLOOKUP(LEFT(C1920,3),Ref!$S$2:$T$4,2,FALSE)</f>
        <v>Wet</v>
      </c>
      <c r="E1920" t="str">
        <f t="shared" si="29"/>
        <v>By W and D</v>
      </c>
      <c r="F1920" t="str">
        <f>VLOOKUP(MID(C1920,4,10),Ref!$B$2:$E$19,4,FALSE)</f>
        <v>Nitrogen</v>
      </c>
      <c r="G1920" s="1">
        <v>13.367699999999999</v>
      </c>
      <c r="H1920" s="1">
        <f>VLOOKUP(MID(C1920,4,10),Ref!$B$2:$D$19,3,FALSE)*G1920</f>
        <v>3.4656999999999996</v>
      </c>
    </row>
    <row r="1921" spans="1:8" x14ac:dyDescent="0.25">
      <c r="A1921" t="s">
        <v>316</v>
      </c>
      <c r="B1921" t="str">
        <f>VLOOKUP(A1921,Ref!$L$2:$O$194,4,FALSE)</f>
        <v>Linville Gorge</v>
      </c>
      <c r="C1921" t="s">
        <v>584</v>
      </c>
      <c r="D1921" t="str">
        <f>VLOOKUP(LEFT(C1921,3),Ref!$S$2:$T$4,2,FALSE)</f>
        <v>Wet</v>
      </c>
      <c r="E1921" t="str">
        <f t="shared" si="29"/>
        <v>By W and D</v>
      </c>
      <c r="F1921" t="str">
        <f>VLOOKUP(MID(C1921,4,10),Ref!$B$2:$E$19,4,FALSE)</f>
        <v>Nitrogen</v>
      </c>
      <c r="G1921" s="1">
        <v>5248.5</v>
      </c>
      <c r="H1921" s="1">
        <f>VLOOKUP(MID(C1921,4,10),Ref!$B$2:$D$19,3,FALSE)*G1921</f>
        <v>1166.3333333333333</v>
      </c>
    </row>
    <row r="1922" spans="1:8" x14ac:dyDescent="0.25">
      <c r="A1922" t="s">
        <v>316</v>
      </c>
      <c r="B1922" t="str">
        <f>VLOOKUP(A1922,Ref!$L$2:$O$194,4,FALSE)</f>
        <v>Linville Gorge</v>
      </c>
      <c r="C1922" t="s">
        <v>585</v>
      </c>
      <c r="D1922" t="str">
        <f>VLOOKUP(LEFT(C1922,3),Ref!$S$2:$T$4,2,FALSE)</f>
        <v>Wet</v>
      </c>
      <c r="E1922" t="str">
        <f t="shared" si="29"/>
        <v>By W and D</v>
      </c>
      <c r="F1922" t="str">
        <f>VLOOKUP(MID(C1922,4,10),Ref!$B$2:$E$19,4,FALSE)</f>
        <v>Nitrogen</v>
      </c>
      <c r="G1922" s="1">
        <v>1.5397299999999999E-2</v>
      </c>
      <c r="H1922" s="1">
        <f>VLOOKUP(MID(C1922,4,10),Ref!$B$2:$D$19,3,FALSE)*G1922</f>
        <v>4.5864297872340422E-3</v>
      </c>
    </row>
    <row r="1923" spans="1:8" x14ac:dyDescent="0.25">
      <c r="A1923" t="s">
        <v>316</v>
      </c>
      <c r="B1923" t="str">
        <f>VLOOKUP(A1923,Ref!$L$2:$O$194,4,FALSE)</f>
        <v>Linville Gorge</v>
      </c>
      <c r="C1923" t="s">
        <v>586</v>
      </c>
      <c r="D1923" t="str">
        <f>VLOOKUP(LEFT(C1923,3),Ref!$S$2:$T$4,2,FALSE)</f>
        <v>Wet</v>
      </c>
      <c r="E1923" t="str">
        <f t="shared" ref="E1923:E1986" si="30">IF(OR(D1923="Dry",D1923="Wet"),"By W and D","Total")</f>
        <v>By W and D</v>
      </c>
      <c r="F1923" t="str">
        <f>VLOOKUP(MID(C1923,4,10),Ref!$B$2:$E$19,4,FALSE)</f>
        <v>Nitrogen</v>
      </c>
      <c r="G1923" s="1">
        <v>0.354352</v>
      </c>
      <c r="H1923" s="1">
        <f>VLOOKUP(MID(C1923,4,10),Ref!$B$2:$D$19,3,FALSE)*G1923</f>
        <v>4.0999404958677689E-2</v>
      </c>
    </row>
    <row r="1924" spans="1:8" x14ac:dyDescent="0.25">
      <c r="A1924" t="s">
        <v>316</v>
      </c>
      <c r="B1924" t="str">
        <f>VLOOKUP(A1924,Ref!$L$2:$O$194,4,FALSE)</f>
        <v>Linville Gorge</v>
      </c>
      <c r="C1924" t="s">
        <v>587</v>
      </c>
      <c r="D1924" t="str">
        <f>VLOOKUP(LEFT(C1924,3),Ref!$S$2:$T$4,2,FALSE)</f>
        <v>Wet</v>
      </c>
      <c r="E1924" t="str">
        <f t="shared" si="30"/>
        <v>By W and D</v>
      </c>
      <c r="F1924" t="str">
        <f>VLOOKUP(MID(C1924,4,10),Ref!$B$2:$E$19,4,FALSE)</f>
        <v>Nitrogen</v>
      </c>
      <c r="G1924" s="1">
        <v>0.191549</v>
      </c>
      <c r="H1924" s="1">
        <f>VLOOKUP(MID(C1924,4,10),Ref!$B$2:$D$19,3,FALSE)*G1924</f>
        <v>1.9864340740740741E-2</v>
      </c>
    </row>
    <row r="1925" spans="1:8" x14ac:dyDescent="0.25">
      <c r="A1925" t="s">
        <v>316</v>
      </c>
      <c r="B1925" t="str">
        <f>VLOOKUP(A1925,Ref!$L$2:$O$194,4,FALSE)</f>
        <v>Linville Gorge</v>
      </c>
      <c r="C1925" t="s">
        <v>588</v>
      </c>
      <c r="D1925" t="str">
        <f>VLOOKUP(LEFT(C1925,3),Ref!$S$2:$T$4,2,FALSE)</f>
        <v>Wet</v>
      </c>
      <c r="E1925" t="str">
        <f t="shared" si="30"/>
        <v>By W and D</v>
      </c>
      <c r="F1925" t="str">
        <f>VLOOKUP(MID(C1925,4,10),Ref!$B$2:$E$19,4,FALSE)</f>
        <v>Nitrogen</v>
      </c>
      <c r="G1925" s="1">
        <v>1889.98</v>
      </c>
      <c r="H1925" s="1">
        <f>VLOOKUP(MID(C1925,4,10),Ref!$B$2:$D$19,3,FALSE)*G1925</f>
        <v>222.35058823529411</v>
      </c>
    </row>
    <row r="1926" spans="1:8" x14ac:dyDescent="0.25">
      <c r="A1926" t="s">
        <v>316</v>
      </c>
      <c r="B1926" t="str">
        <f>VLOOKUP(A1926,Ref!$L$2:$O$194,4,FALSE)</f>
        <v>Linville Gorge</v>
      </c>
      <c r="C1926" t="s">
        <v>589</v>
      </c>
      <c r="D1926" t="str">
        <f>VLOOKUP(LEFT(C1926,3),Ref!$S$2:$T$4,2,FALSE)</f>
        <v>Wet</v>
      </c>
      <c r="E1926" t="str">
        <f t="shared" si="30"/>
        <v>By W and D</v>
      </c>
      <c r="F1926" t="str">
        <f>VLOOKUP(MID(C1926,4,10),Ref!$B$2:$E$19,4,FALSE)</f>
        <v>Nitrogen</v>
      </c>
      <c r="G1926" s="1">
        <v>5.8908300000000002</v>
      </c>
      <c r="H1926" s="1">
        <f>VLOOKUP(MID(C1926,4,10),Ref!$B$2:$D$19,3,FALSE)*G1926</f>
        <v>1.0439445569620254</v>
      </c>
    </row>
    <row r="1927" spans="1:8" x14ac:dyDescent="0.25">
      <c r="A1927" t="s">
        <v>316</v>
      </c>
      <c r="B1927" t="str">
        <f>VLOOKUP(A1927,Ref!$L$2:$O$194,4,FALSE)</f>
        <v>Linville Gorge</v>
      </c>
      <c r="C1927" t="s">
        <v>590</v>
      </c>
      <c r="D1927" t="str">
        <f>VLOOKUP(LEFT(C1927,3),Ref!$S$2:$T$4,2,FALSE)</f>
        <v>Wet</v>
      </c>
      <c r="E1927" t="str">
        <f t="shared" si="30"/>
        <v>By W and D</v>
      </c>
      <c r="F1927" t="str">
        <f>VLOOKUP(MID(C1927,4,10),Ref!$B$2:$E$19,4,FALSE)</f>
        <v>Nitrogen</v>
      </c>
      <c r="G1927" s="1">
        <v>63.739699999999999</v>
      </c>
      <c r="H1927" s="1">
        <f>VLOOKUP(MID(C1927,4,10),Ref!$B$2:$D$19,3,FALSE)*G1927</f>
        <v>52.491517647058821</v>
      </c>
    </row>
    <row r="1928" spans="1:8" x14ac:dyDescent="0.25">
      <c r="A1928" t="s">
        <v>316</v>
      </c>
      <c r="B1928" t="str">
        <f>VLOOKUP(A1928,Ref!$L$2:$O$194,4,FALSE)</f>
        <v>Linville Gorge</v>
      </c>
      <c r="C1928" t="s">
        <v>591</v>
      </c>
      <c r="D1928" t="str">
        <f>VLOOKUP(LEFT(C1928,3),Ref!$S$2:$T$4,2,FALSE)</f>
        <v>Wet</v>
      </c>
      <c r="E1928" t="str">
        <f t="shared" si="30"/>
        <v>By W and D</v>
      </c>
      <c r="F1928" t="str">
        <f>VLOOKUP(MID(C1928,4,10),Ref!$B$2:$E$19,4,FALSE)</f>
        <v>Nitrogen</v>
      </c>
      <c r="G1928" s="1">
        <v>774.01800000000003</v>
      </c>
      <c r="H1928" s="1">
        <f>VLOOKUP(MID(C1928,4,10),Ref!$B$2:$D$19,3,FALSE)*G1928</f>
        <v>174.77825806451614</v>
      </c>
    </row>
    <row r="1929" spans="1:8" x14ac:dyDescent="0.25">
      <c r="A1929" t="s">
        <v>316</v>
      </c>
      <c r="B1929" t="str">
        <f>VLOOKUP(A1929,Ref!$L$2:$O$194,4,FALSE)</f>
        <v>Linville Gorge</v>
      </c>
      <c r="C1929" t="s">
        <v>592</v>
      </c>
      <c r="D1929" t="str">
        <f>VLOOKUP(LEFT(C1929,3),Ref!$S$2:$T$4,2,FALSE)</f>
        <v>Wet</v>
      </c>
      <c r="E1929" t="str">
        <f t="shared" si="30"/>
        <v>By W and D</v>
      </c>
      <c r="F1929" t="str">
        <f>VLOOKUP(MID(C1929,4,10),Ref!$B$2:$E$19,4,FALSE)</f>
        <v>Nitrogen</v>
      </c>
      <c r="G1929" s="1">
        <v>1659.03</v>
      </c>
      <c r="H1929" s="1">
        <f>VLOOKUP(MID(C1929,4,10),Ref!$B$2:$D$19,3,FALSE)*G1929</f>
        <v>1290.3566666666666</v>
      </c>
    </row>
    <row r="1930" spans="1:8" x14ac:dyDescent="0.25">
      <c r="A1930" t="s">
        <v>316</v>
      </c>
      <c r="B1930" t="str">
        <f>VLOOKUP(A1930,Ref!$L$2:$O$194,4,FALSE)</f>
        <v>Linville Gorge</v>
      </c>
      <c r="C1930" t="s">
        <v>593</v>
      </c>
      <c r="D1930" t="str">
        <f>VLOOKUP(LEFT(C1930,3),Ref!$S$2:$T$4,2,FALSE)</f>
        <v>Total (Dry+Wet)</v>
      </c>
      <c r="E1930" t="str">
        <f t="shared" si="30"/>
        <v>Total</v>
      </c>
      <c r="F1930" t="str">
        <f>VLOOKUP(MID(C1930,4,10),Ref!$B$2:$E$19,4,FALSE)</f>
        <v>Nitrogen</v>
      </c>
      <c r="G1930" s="1">
        <v>122.104</v>
      </c>
      <c r="H1930" s="1">
        <f>VLOOKUP(MID(C1930,4,10),Ref!$B$2:$D$19,3,FALSE)*G1930</f>
        <v>56.981866666666669</v>
      </c>
    </row>
    <row r="1931" spans="1:8" x14ac:dyDescent="0.25">
      <c r="A1931" t="s">
        <v>316</v>
      </c>
      <c r="B1931" t="str">
        <f>VLOOKUP(A1931,Ref!$L$2:$O$194,4,FALSE)</f>
        <v>Linville Gorge</v>
      </c>
      <c r="C1931" t="s">
        <v>594</v>
      </c>
      <c r="D1931" t="str">
        <f>VLOOKUP(LEFT(C1931,3),Ref!$S$2:$T$4,2,FALSE)</f>
        <v>Total (Dry+Wet)</v>
      </c>
      <c r="E1931" t="str">
        <f t="shared" si="30"/>
        <v>Total</v>
      </c>
      <c r="F1931" t="str">
        <f>VLOOKUP(MID(C1931,4,10),Ref!$B$2:$E$19,4,FALSE)</f>
        <v>Nitrogen</v>
      </c>
      <c r="G1931" s="1">
        <v>2019.66</v>
      </c>
      <c r="H1931" s="1">
        <f>VLOOKUP(MID(C1931,4,10),Ref!$B$2:$D$19,3,FALSE)*G1931</f>
        <v>614.67913043478268</v>
      </c>
    </row>
    <row r="1932" spans="1:8" x14ac:dyDescent="0.25">
      <c r="A1932" t="s">
        <v>316</v>
      </c>
      <c r="B1932" t="str">
        <f>VLOOKUP(A1932,Ref!$L$2:$O$194,4,FALSE)</f>
        <v>Linville Gorge</v>
      </c>
      <c r="C1932" t="s">
        <v>595</v>
      </c>
      <c r="D1932" t="str">
        <f>VLOOKUP(LEFT(C1932,3),Ref!$S$2:$T$4,2,FALSE)</f>
        <v>Total (Dry+Wet)</v>
      </c>
      <c r="E1932" t="str">
        <f t="shared" si="30"/>
        <v>Total</v>
      </c>
      <c r="F1932" t="str">
        <f>VLOOKUP(MID(C1932,4,10),Ref!$B$2:$E$19,4,FALSE)</f>
        <v>Nitrogen</v>
      </c>
      <c r="G1932" s="1">
        <v>19.744900000000001</v>
      </c>
      <c r="H1932" s="1">
        <f>VLOOKUP(MID(C1932,4,10),Ref!$B$2:$D$19,3,FALSE)*G1932</f>
        <v>4.4585258064516129</v>
      </c>
    </row>
    <row r="1933" spans="1:8" x14ac:dyDescent="0.25">
      <c r="A1933" t="s">
        <v>316</v>
      </c>
      <c r="B1933" t="str">
        <f>VLOOKUP(A1933,Ref!$L$2:$O$194,4,FALSE)</f>
        <v>Linville Gorge</v>
      </c>
      <c r="C1933" t="s">
        <v>596</v>
      </c>
      <c r="D1933" t="str">
        <f>VLOOKUP(LEFT(C1933,3),Ref!$S$2:$T$4,2,FALSE)</f>
        <v>Total (Dry+Wet)</v>
      </c>
      <c r="E1933" t="str">
        <f t="shared" si="30"/>
        <v>Total</v>
      </c>
      <c r="F1933" t="str">
        <f>VLOOKUP(MID(C1933,4,10),Ref!$B$2:$E$19,4,FALSE)</f>
        <v>Nitrogen</v>
      </c>
      <c r="G1933" s="1">
        <v>284.91899999999998</v>
      </c>
      <c r="H1933" s="1">
        <f>VLOOKUP(MID(C1933,4,10),Ref!$B$2:$D$19,3,FALSE)*G1933</f>
        <v>73.867888888888885</v>
      </c>
    </row>
    <row r="1934" spans="1:8" x14ac:dyDescent="0.25">
      <c r="A1934" t="s">
        <v>316</v>
      </c>
      <c r="B1934" t="str">
        <f>VLOOKUP(A1934,Ref!$L$2:$O$194,4,FALSE)</f>
        <v>Linville Gorge</v>
      </c>
      <c r="C1934" t="s">
        <v>597</v>
      </c>
      <c r="D1934" t="str">
        <f>VLOOKUP(LEFT(C1934,3),Ref!$S$2:$T$4,2,FALSE)</f>
        <v>Total (Dry+Wet)</v>
      </c>
      <c r="E1934" t="str">
        <f t="shared" si="30"/>
        <v>Total</v>
      </c>
      <c r="F1934" t="str">
        <f>VLOOKUP(MID(C1934,4,10),Ref!$B$2:$E$19,4,FALSE)</f>
        <v>Nitrogen</v>
      </c>
      <c r="G1934" s="1">
        <v>18753.2</v>
      </c>
      <c r="H1934" s="1">
        <f>VLOOKUP(MID(C1934,4,10),Ref!$B$2:$D$19,3,FALSE)*G1934</f>
        <v>4167.3777777777777</v>
      </c>
    </row>
    <row r="1935" spans="1:8" x14ac:dyDescent="0.25">
      <c r="A1935" t="s">
        <v>316</v>
      </c>
      <c r="B1935" t="str">
        <f>VLOOKUP(A1935,Ref!$L$2:$O$194,4,FALSE)</f>
        <v>Linville Gorge</v>
      </c>
      <c r="C1935" t="s">
        <v>598</v>
      </c>
      <c r="D1935" t="str">
        <f>VLOOKUP(LEFT(C1935,3),Ref!$S$2:$T$4,2,FALSE)</f>
        <v>Total (Dry+Wet)</v>
      </c>
      <c r="E1935" t="str">
        <f t="shared" si="30"/>
        <v>Total</v>
      </c>
      <c r="F1935" t="str">
        <f>VLOOKUP(MID(C1935,4,10),Ref!$B$2:$E$19,4,FALSE)</f>
        <v>Nitrogen</v>
      </c>
      <c r="G1935" s="1">
        <v>16.761700000000001</v>
      </c>
      <c r="H1935" s="1">
        <f>VLOOKUP(MID(C1935,4,10),Ref!$B$2:$D$19,3,FALSE)*G1935</f>
        <v>4.9928468085106381</v>
      </c>
    </row>
    <row r="1936" spans="1:8" x14ac:dyDescent="0.25">
      <c r="A1936" t="s">
        <v>316</v>
      </c>
      <c r="B1936" t="str">
        <f>VLOOKUP(A1936,Ref!$L$2:$O$194,4,FALSE)</f>
        <v>Linville Gorge</v>
      </c>
      <c r="C1936" t="s">
        <v>599</v>
      </c>
      <c r="D1936" t="str">
        <f>VLOOKUP(LEFT(C1936,3),Ref!$S$2:$T$4,2,FALSE)</f>
        <v>Total (Dry+Wet)</v>
      </c>
      <c r="E1936" t="str">
        <f t="shared" si="30"/>
        <v>Total</v>
      </c>
      <c r="F1936" t="str">
        <f>VLOOKUP(MID(C1936,4,10),Ref!$B$2:$E$19,4,FALSE)</f>
        <v>Nitrogen</v>
      </c>
      <c r="G1936" s="1">
        <v>1534.4</v>
      </c>
      <c r="H1936" s="1">
        <f>VLOOKUP(MID(C1936,4,10),Ref!$B$2:$D$19,3,FALSE)*G1936</f>
        <v>177.53388429752067</v>
      </c>
    </row>
    <row r="1937" spans="1:8" x14ac:dyDescent="0.25">
      <c r="A1937" t="s">
        <v>316</v>
      </c>
      <c r="B1937" t="str">
        <f>VLOOKUP(A1937,Ref!$L$2:$O$194,4,FALSE)</f>
        <v>Linville Gorge</v>
      </c>
      <c r="C1937" t="s">
        <v>600</v>
      </c>
      <c r="D1937" t="str">
        <f>VLOOKUP(LEFT(C1937,3),Ref!$S$2:$T$4,2,FALSE)</f>
        <v>Total (Dry+Wet)</v>
      </c>
      <c r="E1937" t="str">
        <f t="shared" si="30"/>
        <v>Total</v>
      </c>
      <c r="F1937" t="str">
        <f>VLOOKUP(MID(C1937,4,10),Ref!$B$2:$E$19,4,FALSE)</f>
        <v>Nitrogen</v>
      </c>
      <c r="G1937" s="1">
        <v>868.85699999999997</v>
      </c>
      <c r="H1937" s="1">
        <f>VLOOKUP(MID(C1937,4,10),Ref!$B$2:$D$19,3,FALSE)*G1937</f>
        <v>90.103688888888883</v>
      </c>
    </row>
    <row r="1938" spans="1:8" x14ac:dyDescent="0.25">
      <c r="A1938" t="s">
        <v>316</v>
      </c>
      <c r="B1938" t="str">
        <f>VLOOKUP(A1938,Ref!$L$2:$O$194,4,FALSE)</f>
        <v>Linville Gorge</v>
      </c>
      <c r="C1938" t="s">
        <v>601</v>
      </c>
      <c r="D1938" t="str">
        <f>VLOOKUP(LEFT(C1938,3),Ref!$S$2:$T$4,2,FALSE)</f>
        <v>Total (Dry+Wet)</v>
      </c>
      <c r="E1938" t="str">
        <f t="shared" si="30"/>
        <v>Total</v>
      </c>
      <c r="F1938" t="str">
        <f>VLOOKUP(MID(C1938,4,10),Ref!$B$2:$E$19,4,FALSE)</f>
        <v>Nitrogen</v>
      </c>
      <c r="G1938" s="1">
        <v>3711.52</v>
      </c>
      <c r="H1938" s="1">
        <f>VLOOKUP(MID(C1938,4,10),Ref!$B$2:$D$19,3,FALSE)*G1938</f>
        <v>436.64941176470586</v>
      </c>
    </row>
    <row r="1939" spans="1:8" x14ac:dyDescent="0.25">
      <c r="A1939" t="s">
        <v>316</v>
      </c>
      <c r="B1939" t="str">
        <f>VLOOKUP(A1939,Ref!$L$2:$O$194,4,FALSE)</f>
        <v>Linville Gorge</v>
      </c>
      <c r="C1939" t="s">
        <v>602</v>
      </c>
      <c r="D1939" t="str">
        <f>VLOOKUP(LEFT(C1939,3),Ref!$S$2:$T$4,2,FALSE)</f>
        <v>Total (Dry+Wet)</v>
      </c>
      <c r="E1939" t="str">
        <f t="shared" si="30"/>
        <v>Total</v>
      </c>
      <c r="F1939" t="str">
        <f>VLOOKUP(MID(C1939,4,10),Ref!$B$2:$E$19,4,FALSE)</f>
        <v>Nitrogen</v>
      </c>
      <c r="G1939" s="1">
        <v>9.7903199999999995</v>
      </c>
      <c r="H1939" s="1">
        <f>VLOOKUP(MID(C1939,4,10),Ref!$B$2:$D$19,3,FALSE)*G1939</f>
        <v>1.7349934177215189</v>
      </c>
    </row>
    <row r="1940" spans="1:8" x14ac:dyDescent="0.25">
      <c r="A1940" t="s">
        <v>316</v>
      </c>
      <c r="B1940" t="str">
        <f>VLOOKUP(A1940,Ref!$L$2:$O$194,4,FALSE)</f>
        <v>Linville Gorge</v>
      </c>
      <c r="C1940" t="s">
        <v>603</v>
      </c>
      <c r="D1940" t="str">
        <f>VLOOKUP(LEFT(C1940,3),Ref!$S$2:$T$4,2,FALSE)</f>
        <v>Total (Dry+Wet)</v>
      </c>
      <c r="E1940" t="str">
        <f t="shared" si="30"/>
        <v>Total</v>
      </c>
      <c r="F1940" t="str">
        <f>VLOOKUP(MID(C1940,4,10),Ref!$B$2:$E$19,4,FALSE)</f>
        <v>Nitrogen</v>
      </c>
      <c r="G1940" s="1">
        <v>745.38400000000001</v>
      </c>
      <c r="H1940" s="1">
        <f>VLOOKUP(MID(C1940,4,10),Ref!$B$2:$D$19,3,FALSE)*G1940</f>
        <v>613.84564705882349</v>
      </c>
    </row>
    <row r="1941" spans="1:8" x14ac:dyDescent="0.25">
      <c r="A1941" t="s">
        <v>316</v>
      </c>
      <c r="B1941" t="str">
        <f>VLOOKUP(A1941,Ref!$L$2:$O$194,4,FALSE)</f>
        <v>Linville Gorge</v>
      </c>
      <c r="C1941" t="s">
        <v>604</v>
      </c>
      <c r="D1941" t="str">
        <f>VLOOKUP(LEFT(C1941,3),Ref!$S$2:$T$4,2,FALSE)</f>
        <v>Total (Dry+Wet)</v>
      </c>
      <c r="E1941" t="str">
        <f t="shared" si="30"/>
        <v>Total</v>
      </c>
      <c r="F1941" t="str">
        <f>VLOOKUP(MID(C1941,4,10),Ref!$B$2:$E$19,4,FALSE)</f>
        <v>Nitrogen</v>
      </c>
      <c r="G1941" s="1">
        <v>938.41800000000001</v>
      </c>
      <c r="H1941" s="1">
        <f>VLOOKUP(MID(C1941,4,10),Ref!$B$2:$D$19,3,FALSE)*G1941</f>
        <v>211.9008387096774</v>
      </c>
    </row>
    <row r="1942" spans="1:8" x14ac:dyDescent="0.25">
      <c r="A1942" t="s">
        <v>316</v>
      </c>
      <c r="B1942" t="str">
        <f>VLOOKUP(A1942,Ref!$L$2:$O$194,4,FALSE)</f>
        <v>Linville Gorge</v>
      </c>
      <c r="C1942" t="s">
        <v>605</v>
      </c>
      <c r="D1942" t="str">
        <f>VLOOKUP(LEFT(C1942,3),Ref!$S$2:$T$4,2,FALSE)</f>
        <v>Total (Dry+Wet)</v>
      </c>
      <c r="E1942" t="str">
        <f t="shared" si="30"/>
        <v>Total</v>
      </c>
      <c r="F1942" t="str">
        <f>VLOOKUP(MID(C1942,4,10),Ref!$B$2:$E$19,4,FALSE)</f>
        <v>Nitrogen</v>
      </c>
      <c r="G1942" s="1">
        <v>1970.54</v>
      </c>
      <c r="H1942" s="1">
        <f>VLOOKUP(MID(C1942,4,10),Ref!$B$2:$D$19,3,FALSE)*G1942</f>
        <v>1532.6422222222222</v>
      </c>
    </row>
    <row r="1943" spans="1:8" x14ac:dyDescent="0.25">
      <c r="A1943" t="s">
        <v>316</v>
      </c>
      <c r="B1943" t="str">
        <f>VLOOKUP(A1943,Ref!$L$2:$O$194,4,FALSE)</f>
        <v>Linville Gorge</v>
      </c>
      <c r="C1943" t="s">
        <v>606</v>
      </c>
      <c r="D1943" t="str">
        <f>VLOOKUP(LEFT(C1943,3),Ref!$S$2:$T$4,2,FALSE)</f>
        <v>Dry</v>
      </c>
      <c r="E1943" t="str">
        <f t="shared" si="30"/>
        <v>By W and D</v>
      </c>
      <c r="F1943" t="str">
        <f>VLOOKUP(MID(C1943,4,10),Ref!$B$2:$E$19,4,FALSE)</f>
        <v>Total Nitrogen</v>
      </c>
      <c r="G1943" s="1">
        <v>5073.38</v>
      </c>
      <c r="H1943" s="1">
        <f>VLOOKUP(MID(C1943,4,10),Ref!$B$2:$D$19,3,FALSE)*G1943</f>
        <v>5073.38</v>
      </c>
    </row>
    <row r="1944" spans="1:8" x14ac:dyDescent="0.25">
      <c r="A1944" t="s">
        <v>316</v>
      </c>
      <c r="B1944" t="str">
        <f>VLOOKUP(A1944,Ref!$L$2:$O$194,4,FALSE)</f>
        <v>Linville Gorge</v>
      </c>
      <c r="C1944" t="s">
        <v>607</v>
      </c>
      <c r="D1944" t="str">
        <f>VLOOKUP(LEFT(C1944,3),Ref!$S$2:$T$4,2,FALSE)</f>
        <v>Wet</v>
      </c>
      <c r="E1944" t="str">
        <f t="shared" si="30"/>
        <v>By W and D</v>
      </c>
      <c r="F1944" t="str">
        <f>VLOOKUP(MID(C1944,4,10),Ref!$B$2:$E$19,4,FALSE)</f>
        <v>Total Nitrogen</v>
      </c>
      <c r="G1944" s="1">
        <v>2913.38</v>
      </c>
      <c r="H1944" s="1">
        <f>VLOOKUP(MID(C1944,4,10),Ref!$B$2:$D$19,3,FALSE)*G1944</f>
        <v>2913.38</v>
      </c>
    </row>
    <row r="1945" spans="1:8" x14ac:dyDescent="0.25">
      <c r="A1945" t="s">
        <v>316</v>
      </c>
      <c r="B1945" t="str">
        <f>VLOOKUP(A1945,Ref!$L$2:$O$194,4,FALSE)</f>
        <v>Linville Gorge</v>
      </c>
      <c r="C1945" t="s">
        <v>608</v>
      </c>
      <c r="D1945" t="str">
        <f>VLOOKUP(LEFT(C1945,3),Ref!$S$2:$T$4,2,FALSE)</f>
        <v>Total (Dry+Wet)</v>
      </c>
      <c r="E1945" t="str">
        <f t="shared" si="30"/>
        <v>Total</v>
      </c>
      <c r="F1945" t="str">
        <f>VLOOKUP(MID(C1945,4,10),Ref!$B$2:$E$19,4,FALSE)</f>
        <v>Total Nitrogen</v>
      </c>
      <c r="G1945" s="1">
        <v>7986.76</v>
      </c>
      <c r="H1945" s="1">
        <f>VLOOKUP(MID(C1945,4,10),Ref!$B$2:$D$19,3,FALSE)*G1945</f>
        <v>7986.76</v>
      </c>
    </row>
    <row r="1946" spans="1:8" x14ac:dyDescent="0.25">
      <c r="A1946" t="s">
        <v>318</v>
      </c>
      <c r="B1946" t="str">
        <f>VLOOKUP(A1946,Ref!$L$2:$O$194,4,FALSE)</f>
        <v>Livonia</v>
      </c>
      <c r="C1946" t="s">
        <v>555</v>
      </c>
      <c r="D1946" t="str">
        <f>VLOOKUP(LEFT(C1946,3),Ref!$S$2:$T$4,2,FALSE)</f>
        <v>Dry</v>
      </c>
      <c r="E1946" t="str">
        <f t="shared" si="30"/>
        <v>By W and D</v>
      </c>
      <c r="F1946" t="str">
        <f>VLOOKUP(MID(C1946,4,10),Ref!$B$2:$E$19,4,FALSE)</f>
        <v>Sulfur</v>
      </c>
      <c r="G1946" s="1">
        <v>8229.32</v>
      </c>
      <c r="H1946" s="1">
        <f>VLOOKUP(MID(C1946,4,10),Ref!$B$2:$D$19,3,FALSE)*G1946</f>
        <v>4114.66</v>
      </c>
    </row>
    <row r="1947" spans="1:8" x14ac:dyDescent="0.25">
      <c r="A1947" t="s">
        <v>318</v>
      </c>
      <c r="B1947" t="str">
        <f>VLOOKUP(A1947,Ref!$L$2:$O$194,4,FALSE)</f>
        <v>Livonia</v>
      </c>
      <c r="C1947" t="s">
        <v>556</v>
      </c>
      <c r="D1947" t="str">
        <f>VLOOKUP(LEFT(C1947,3),Ref!$S$2:$T$4,2,FALSE)</f>
        <v>Dry</v>
      </c>
      <c r="E1947" t="str">
        <f t="shared" si="30"/>
        <v>By W and D</v>
      </c>
      <c r="F1947" t="str">
        <f>VLOOKUP(MID(C1947,4,10),Ref!$B$2:$E$19,4,FALSE)</f>
        <v>Sulfur</v>
      </c>
      <c r="G1947" s="1">
        <v>24.4162</v>
      </c>
      <c r="H1947" s="1">
        <f>VLOOKUP(MID(C1947,4,10),Ref!$B$2:$D$19,3,FALSE)*G1947</f>
        <v>7.9726367346938769</v>
      </c>
    </row>
    <row r="1948" spans="1:8" x14ac:dyDescent="0.25">
      <c r="A1948" t="s">
        <v>318</v>
      </c>
      <c r="B1948" t="str">
        <f>VLOOKUP(A1948,Ref!$L$2:$O$194,4,FALSE)</f>
        <v>Livonia</v>
      </c>
      <c r="C1948" t="s">
        <v>557</v>
      </c>
      <c r="D1948" t="str">
        <f>VLOOKUP(LEFT(C1948,3),Ref!$S$2:$T$4,2,FALSE)</f>
        <v>Dry</v>
      </c>
      <c r="E1948" t="str">
        <f t="shared" si="30"/>
        <v>By W and D</v>
      </c>
      <c r="F1948" t="str">
        <f>VLOOKUP(MID(C1948,4,10),Ref!$B$2:$E$19,4,FALSE)</f>
        <v>Sulfur</v>
      </c>
      <c r="G1948" s="1">
        <v>870.67399999999998</v>
      </c>
      <c r="H1948" s="1">
        <f>VLOOKUP(MID(C1948,4,10),Ref!$B$2:$D$19,3,FALSE)*G1948</f>
        <v>290.22466666666662</v>
      </c>
    </row>
    <row r="1949" spans="1:8" x14ac:dyDescent="0.25">
      <c r="A1949" t="s">
        <v>318</v>
      </c>
      <c r="B1949" t="str">
        <f>VLOOKUP(A1949,Ref!$L$2:$O$194,4,FALSE)</f>
        <v>Livonia</v>
      </c>
      <c r="C1949" t="s">
        <v>558</v>
      </c>
      <c r="D1949" t="str">
        <f>VLOOKUP(LEFT(C1949,3),Ref!$S$2:$T$4,2,FALSE)</f>
        <v>Wet</v>
      </c>
      <c r="E1949" t="str">
        <f t="shared" si="30"/>
        <v>By W and D</v>
      </c>
      <c r="F1949" t="str">
        <f>VLOOKUP(MID(C1949,4,10),Ref!$B$2:$E$19,4,FALSE)</f>
        <v>Sulfur</v>
      </c>
      <c r="G1949" s="1">
        <v>192.708</v>
      </c>
      <c r="H1949" s="1">
        <f>VLOOKUP(MID(C1949,4,10),Ref!$B$2:$D$19,3,FALSE)*G1949</f>
        <v>96.353999999999999</v>
      </c>
    </row>
    <row r="1950" spans="1:8" x14ac:dyDescent="0.25">
      <c r="A1950" t="s">
        <v>318</v>
      </c>
      <c r="B1950" t="str">
        <f>VLOOKUP(A1950,Ref!$L$2:$O$194,4,FALSE)</f>
        <v>Livonia</v>
      </c>
      <c r="C1950" t="s">
        <v>559</v>
      </c>
      <c r="D1950" t="str">
        <f>VLOOKUP(LEFT(C1950,3),Ref!$S$2:$T$4,2,FALSE)</f>
        <v>Wet</v>
      </c>
      <c r="E1950" t="str">
        <f t="shared" si="30"/>
        <v>By W and D</v>
      </c>
      <c r="F1950" t="str">
        <f>VLOOKUP(MID(C1950,4,10),Ref!$B$2:$E$19,4,FALSE)</f>
        <v>Sulfur</v>
      </c>
      <c r="G1950" s="1">
        <v>1.7803599999999999</v>
      </c>
      <c r="H1950" s="1">
        <f>VLOOKUP(MID(C1950,4,10),Ref!$B$2:$D$19,3,FALSE)*G1950</f>
        <v>0.58134204081632646</v>
      </c>
    </row>
    <row r="1951" spans="1:8" x14ac:dyDescent="0.25">
      <c r="A1951" t="s">
        <v>318</v>
      </c>
      <c r="B1951" t="str">
        <f>VLOOKUP(A1951,Ref!$L$2:$O$194,4,FALSE)</f>
        <v>Livonia</v>
      </c>
      <c r="C1951" t="s">
        <v>560</v>
      </c>
      <c r="D1951" t="str">
        <f>VLOOKUP(LEFT(C1951,3),Ref!$S$2:$T$4,2,FALSE)</f>
        <v>Wet</v>
      </c>
      <c r="E1951" t="str">
        <f t="shared" si="30"/>
        <v>By W and D</v>
      </c>
      <c r="F1951" t="str">
        <f>VLOOKUP(MID(C1951,4,10),Ref!$B$2:$E$19,4,FALSE)</f>
        <v>Sulfur</v>
      </c>
      <c r="G1951" s="1">
        <v>24704.3</v>
      </c>
      <c r="H1951" s="1">
        <f>VLOOKUP(MID(C1951,4,10),Ref!$B$2:$D$19,3,FALSE)*G1951</f>
        <v>8234.7666666666664</v>
      </c>
    </row>
    <row r="1952" spans="1:8" x14ac:dyDescent="0.25">
      <c r="A1952" t="s">
        <v>318</v>
      </c>
      <c r="B1952" t="str">
        <f>VLOOKUP(A1952,Ref!$L$2:$O$194,4,FALSE)</f>
        <v>Livonia</v>
      </c>
      <c r="C1952" t="s">
        <v>561</v>
      </c>
      <c r="D1952" t="str">
        <f>VLOOKUP(LEFT(C1952,3),Ref!$S$2:$T$4,2,FALSE)</f>
        <v>Total (Dry+Wet)</v>
      </c>
      <c r="E1952" t="str">
        <f t="shared" si="30"/>
        <v>Total</v>
      </c>
      <c r="F1952" t="str">
        <f>VLOOKUP(MID(C1952,4,10),Ref!$B$2:$E$19,4,FALSE)</f>
        <v>Sulfur</v>
      </c>
      <c r="G1952" s="1">
        <v>8422.02</v>
      </c>
      <c r="H1952" s="1">
        <f>VLOOKUP(MID(C1952,4,10),Ref!$B$2:$D$19,3,FALSE)*G1952</f>
        <v>4211.01</v>
      </c>
    </row>
    <row r="1953" spans="1:8" x14ac:dyDescent="0.25">
      <c r="A1953" t="s">
        <v>318</v>
      </c>
      <c r="B1953" t="str">
        <f>VLOOKUP(A1953,Ref!$L$2:$O$194,4,FALSE)</f>
        <v>Livonia</v>
      </c>
      <c r="C1953" t="s">
        <v>562</v>
      </c>
      <c r="D1953" t="str">
        <f>VLOOKUP(LEFT(C1953,3),Ref!$S$2:$T$4,2,FALSE)</f>
        <v>Total (Dry+Wet)</v>
      </c>
      <c r="E1953" t="str">
        <f t="shared" si="30"/>
        <v>Total</v>
      </c>
      <c r="F1953" t="str">
        <f>VLOOKUP(MID(C1953,4,10),Ref!$B$2:$E$19,4,FALSE)</f>
        <v>Sulfur</v>
      </c>
      <c r="G1953" s="1">
        <v>26.1965</v>
      </c>
      <c r="H1953" s="1">
        <f>VLOOKUP(MID(C1953,4,10),Ref!$B$2:$D$19,3,FALSE)*G1953</f>
        <v>8.5539591836734683</v>
      </c>
    </row>
    <row r="1954" spans="1:8" x14ac:dyDescent="0.25">
      <c r="A1954" t="s">
        <v>318</v>
      </c>
      <c r="B1954" t="str">
        <f>VLOOKUP(A1954,Ref!$L$2:$O$194,4,FALSE)</f>
        <v>Livonia</v>
      </c>
      <c r="C1954" t="s">
        <v>563</v>
      </c>
      <c r="D1954" t="str">
        <f>VLOOKUP(LEFT(C1954,3),Ref!$S$2:$T$4,2,FALSE)</f>
        <v>Total (Dry+Wet)</v>
      </c>
      <c r="E1954" t="str">
        <f t="shared" si="30"/>
        <v>Total</v>
      </c>
      <c r="F1954" t="str">
        <f>VLOOKUP(MID(C1954,4,10),Ref!$B$2:$E$19,4,FALSE)</f>
        <v>Sulfur</v>
      </c>
      <c r="G1954" s="1">
        <v>25575</v>
      </c>
      <c r="H1954" s="1">
        <f>VLOOKUP(MID(C1954,4,10),Ref!$B$2:$D$19,3,FALSE)*G1954</f>
        <v>8525</v>
      </c>
    </row>
    <row r="1955" spans="1:8" x14ac:dyDescent="0.25">
      <c r="A1955" t="s">
        <v>318</v>
      </c>
      <c r="B1955" t="str">
        <f>VLOOKUP(A1955,Ref!$L$2:$O$194,4,FALSE)</f>
        <v>Livonia</v>
      </c>
      <c r="C1955" t="s">
        <v>564</v>
      </c>
      <c r="D1955" t="str">
        <f>VLOOKUP(LEFT(C1955,3),Ref!$S$2:$T$4,2,FALSE)</f>
        <v>Dry</v>
      </c>
      <c r="E1955" t="str">
        <f t="shared" si="30"/>
        <v>By W and D</v>
      </c>
      <c r="F1955" t="str">
        <f>VLOOKUP(MID(C1955,4,10),Ref!$B$2:$E$19,4,FALSE)</f>
        <v>Total Sulfur</v>
      </c>
      <c r="G1955" s="1">
        <v>4412.8599999999997</v>
      </c>
      <c r="H1955" s="1">
        <f>VLOOKUP(MID(C1955,4,10),Ref!$B$2:$D$19,3,FALSE)*G1955</f>
        <v>4412.8599999999997</v>
      </c>
    </row>
    <row r="1956" spans="1:8" x14ac:dyDescent="0.25">
      <c r="A1956" t="s">
        <v>318</v>
      </c>
      <c r="B1956" t="str">
        <f>VLOOKUP(A1956,Ref!$L$2:$O$194,4,FALSE)</f>
        <v>Livonia</v>
      </c>
      <c r="C1956" t="s">
        <v>565</v>
      </c>
      <c r="D1956" t="str">
        <f>VLOOKUP(LEFT(C1956,3),Ref!$S$2:$T$4,2,FALSE)</f>
        <v>Wet</v>
      </c>
      <c r="E1956" t="str">
        <f t="shared" si="30"/>
        <v>By W and D</v>
      </c>
      <c r="F1956" t="str">
        <f>VLOOKUP(MID(C1956,4,10),Ref!$B$2:$E$19,4,FALSE)</f>
        <v>Total Sulfur</v>
      </c>
      <c r="G1956" s="1">
        <v>8331.6299999999992</v>
      </c>
      <c r="H1956" s="1">
        <f>VLOOKUP(MID(C1956,4,10),Ref!$B$2:$D$19,3,FALSE)*G1956</f>
        <v>8331.6299999999992</v>
      </c>
    </row>
    <row r="1957" spans="1:8" x14ac:dyDescent="0.25">
      <c r="A1957" t="s">
        <v>318</v>
      </c>
      <c r="B1957" t="str">
        <f>VLOOKUP(A1957,Ref!$L$2:$O$194,4,FALSE)</f>
        <v>Livonia</v>
      </c>
      <c r="C1957" t="s">
        <v>566</v>
      </c>
      <c r="D1957" t="str">
        <f>VLOOKUP(LEFT(C1957,3),Ref!$S$2:$T$4,2,FALSE)</f>
        <v>Total (Dry+Wet)</v>
      </c>
      <c r="E1957" t="str">
        <f t="shared" si="30"/>
        <v>Total</v>
      </c>
      <c r="F1957" t="str">
        <f>VLOOKUP(MID(C1957,4,10),Ref!$B$2:$E$19,4,FALSE)</f>
        <v>Total Sulfur</v>
      </c>
      <c r="G1957" s="1">
        <v>12744.5</v>
      </c>
      <c r="H1957" s="1">
        <f>VLOOKUP(MID(C1957,4,10),Ref!$B$2:$D$19,3,FALSE)*G1957</f>
        <v>12744.5</v>
      </c>
    </row>
    <row r="1958" spans="1:8" x14ac:dyDescent="0.25">
      <c r="A1958" t="s">
        <v>318</v>
      </c>
      <c r="B1958" t="str">
        <f>VLOOKUP(A1958,Ref!$L$2:$O$194,4,FALSE)</f>
        <v>Livonia</v>
      </c>
      <c r="C1958" t="s">
        <v>567</v>
      </c>
      <c r="D1958" t="str">
        <f>VLOOKUP(LEFT(C1958,3),Ref!$S$2:$T$4,2,FALSE)</f>
        <v>Dry</v>
      </c>
      <c r="E1958" t="str">
        <f t="shared" si="30"/>
        <v>By W and D</v>
      </c>
      <c r="F1958" t="str">
        <f>VLOOKUP(MID(C1958,4,10),Ref!$B$2:$E$19,4,FALSE)</f>
        <v>Nitrogen</v>
      </c>
      <c r="G1958" s="1">
        <v>132.911</v>
      </c>
      <c r="H1958" s="1">
        <f>VLOOKUP(MID(C1958,4,10),Ref!$B$2:$D$19,3,FALSE)*G1958</f>
        <v>62.025133333333336</v>
      </c>
    </row>
    <row r="1959" spans="1:8" x14ac:dyDescent="0.25">
      <c r="A1959" t="s">
        <v>318</v>
      </c>
      <c r="B1959" t="str">
        <f>VLOOKUP(A1959,Ref!$L$2:$O$194,4,FALSE)</f>
        <v>Livonia</v>
      </c>
      <c r="C1959" t="s">
        <v>568</v>
      </c>
      <c r="D1959" t="str">
        <f>VLOOKUP(LEFT(C1959,3),Ref!$S$2:$T$4,2,FALSE)</f>
        <v>Dry</v>
      </c>
      <c r="E1959" t="str">
        <f t="shared" si="30"/>
        <v>By W and D</v>
      </c>
      <c r="F1959" t="str">
        <f>VLOOKUP(MID(C1959,4,10),Ref!$B$2:$E$19,4,FALSE)</f>
        <v>Nitrogen</v>
      </c>
      <c r="G1959" s="1">
        <v>2277.98</v>
      </c>
      <c r="H1959" s="1">
        <f>VLOOKUP(MID(C1959,4,10),Ref!$B$2:$D$19,3,FALSE)*G1959</f>
        <v>693.2982608695653</v>
      </c>
    </row>
    <row r="1960" spans="1:8" x14ac:dyDescent="0.25">
      <c r="A1960" t="s">
        <v>318</v>
      </c>
      <c r="B1960" t="str">
        <f>VLOOKUP(A1960,Ref!$L$2:$O$194,4,FALSE)</f>
        <v>Livonia</v>
      </c>
      <c r="C1960" t="s">
        <v>569</v>
      </c>
      <c r="D1960" t="str">
        <f>VLOOKUP(LEFT(C1960,3),Ref!$S$2:$T$4,2,FALSE)</f>
        <v>Dry</v>
      </c>
      <c r="E1960" t="str">
        <f t="shared" si="30"/>
        <v>By W and D</v>
      </c>
      <c r="F1960" t="str">
        <f>VLOOKUP(MID(C1960,4,10),Ref!$B$2:$E$19,4,FALSE)</f>
        <v>Nitrogen</v>
      </c>
      <c r="G1960" s="1">
        <v>11.378399999999999</v>
      </c>
      <c r="H1960" s="1">
        <f>VLOOKUP(MID(C1960,4,10),Ref!$B$2:$D$19,3,FALSE)*G1960</f>
        <v>2.5693161290322579</v>
      </c>
    </row>
    <row r="1961" spans="1:8" x14ac:dyDescent="0.25">
      <c r="A1961" t="s">
        <v>318</v>
      </c>
      <c r="B1961" t="str">
        <f>VLOOKUP(A1961,Ref!$L$2:$O$194,4,FALSE)</f>
        <v>Livonia</v>
      </c>
      <c r="C1961" t="s">
        <v>570</v>
      </c>
      <c r="D1961" t="str">
        <f>VLOOKUP(LEFT(C1961,3),Ref!$S$2:$T$4,2,FALSE)</f>
        <v>Dry</v>
      </c>
      <c r="E1961" t="str">
        <f t="shared" si="30"/>
        <v>By W and D</v>
      </c>
      <c r="F1961" t="str">
        <f>VLOOKUP(MID(C1961,4,10),Ref!$B$2:$E$19,4,FALSE)</f>
        <v>Nitrogen</v>
      </c>
      <c r="G1961" s="1">
        <v>310.25200000000001</v>
      </c>
      <c r="H1961" s="1">
        <f>VLOOKUP(MID(C1961,4,10),Ref!$B$2:$D$19,3,FALSE)*G1961</f>
        <v>80.435703703703709</v>
      </c>
    </row>
    <row r="1962" spans="1:8" x14ac:dyDescent="0.25">
      <c r="A1962" t="s">
        <v>318</v>
      </c>
      <c r="B1962" t="str">
        <f>VLOOKUP(A1962,Ref!$L$2:$O$194,4,FALSE)</f>
        <v>Livonia</v>
      </c>
      <c r="C1962" t="s">
        <v>571</v>
      </c>
      <c r="D1962" t="str">
        <f>VLOOKUP(LEFT(C1962,3),Ref!$S$2:$T$4,2,FALSE)</f>
        <v>Dry</v>
      </c>
      <c r="E1962" t="str">
        <f t="shared" si="30"/>
        <v>By W and D</v>
      </c>
      <c r="F1962" t="str">
        <f>VLOOKUP(MID(C1962,4,10),Ref!$B$2:$E$19,4,FALSE)</f>
        <v>Nitrogen</v>
      </c>
      <c r="G1962" s="1">
        <v>14406.8</v>
      </c>
      <c r="H1962" s="1">
        <f>VLOOKUP(MID(C1962,4,10),Ref!$B$2:$D$19,3,FALSE)*G1962</f>
        <v>3201.5111111111109</v>
      </c>
    </row>
    <row r="1963" spans="1:8" x14ac:dyDescent="0.25">
      <c r="A1963" t="s">
        <v>318</v>
      </c>
      <c r="B1963" t="str">
        <f>VLOOKUP(A1963,Ref!$L$2:$O$194,4,FALSE)</f>
        <v>Livonia</v>
      </c>
      <c r="C1963" t="s">
        <v>572</v>
      </c>
      <c r="D1963" t="str">
        <f>VLOOKUP(LEFT(C1963,3),Ref!$S$2:$T$4,2,FALSE)</f>
        <v>Dry</v>
      </c>
      <c r="E1963" t="str">
        <f t="shared" si="30"/>
        <v>By W and D</v>
      </c>
      <c r="F1963" t="str">
        <f>VLOOKUP(MID(C1963,4,10),Ref!$B$2:$E$19,4,FALSE)</f>
        <v>Nitrogen</v>
      </c>
      <c r="G1963" s="1">
        <v>14.146000000000001</v>
      </c>
      <c r="H1963" s="1">
        <f>VLOOKUP(MID(C1963,4,10),Ref!$B$2:$D$19,3,FALSE)*G1963</f>
        <v>4.2137021276595741</v>
      </c>
    </row>
    <row r="1964" spans="1:8" x14ac:dyDescent="0.25">
      <c r="A1964" t="s">
        <v>318</v>
      </c>
      <c r="B1964" t="str">
        <f>VLOOKUP(A1964,Ref!$L$2:$O$194,4,FALSE)</f>
        <v>Livonia</v>
      </c>
      <c r="C1964" t="s">
        <v>573</v>
      </c>
      <c r="D1964" t="str">
        <f>VLOOKUP(LEFT(C1964,3),Ref!$S$2:$T$4,2,FALSE)</f>
        <v>Dry</v>
      </c>
      <c r="E1964" t="str">
        <f t="shared" si="30"/>
        <v>By W and D</v>
      </c>
      <c r="F1964" t="str">
        <f>VLOOKUP(MID(C1964,4,10),Ref!$B$2:$E$19,4,FALSE)</f>
        <v>Nitrogen</v>
      </c>
      <c r="G1964" s="1">
        <v>1185.8499999999999</v>
      </c>
      <c r="H1964" s="1">
        <f>VLOOKUP(MID(C1964,4,10),Ref!$B$2:$D$19,3,FALSE)*G1964</f>
        <v>137.20578512396693</v>
      </c>
    </row>
    <row r="1965" spans="1:8" x14ac:dyDescent="0.25">
      <c r="A1965" t="s">
        <v>318</v>
      </c>
      <c r="B1965" t="str">
        <f>VLOOKUP(A1965,Ref!$L$2:$O$194,4,FALSE)</f>
        <v>Livonia</v>
      </c>
      <c r="C1965" t="s">
        <v>574</v>
      </c>
      <c r="D1965" t="str">
        <f>VLOOKUP(LEFT(C1965,3),Ref!$S$2:$T$4,2,FALSE)</f>
        <v>Dry</v>
      </c>
      <c r="E1965" t="str">
        <f t="shared" si="30"/>
        <v>By W and D</v>
      </c>
      <c r="F1965" t="str">
        <f>VLOOKUP(MID(C1965,4,10),Ref!$B$2:$E$19,4,FALSE)</f>
        <v>Nitrogen</v>
      </c>
      <c r="G1965" s="1">
        <v>632.625</v>
      </c>
      <c r="H1965" s="1">
        <f>VLOOKUP(MID(C1965,4,10),Ref!$B$2:$D$19,3,FALSE)*G1965</f>
        <v>65.605555555555554</v>
      </c>
    </row>
    <row r="1966" spans="1:8" x14ac:dyDescent="0.25">
      <c r="A1966" t="s">
        <v>318</v>
      </c>
      <c r="B1966" t="str">
        <f>VLOOKUP(A1966,Ref!$L$2:$O$194,4,FALSE)</f>
        <v>Livonia</v>
      </c>
      <c r="C1966" t="s">
        <v>575</v>
      </c>
      <c r="D1966" t="str">
        <f>VLOOKUP(LEFT(C1966,3),Ref!$S$2:$T$4,2,FALSE)</f>
        <v>Dry</v>
      </c>
      <c r="E1966" t="str">
        <f t="shared" si="30"/>
        <v>By W and D</v>
      </c>
      <c r="F1966" t="str">
        <f>VLOOKUP(MID(C1966,4,10),Ref!$B$2:$E$19,4,FALSE)</f>
        <v>Nitrogen</v>
      </c>
      <c r="G1966" s="1">
        <v>1357.79</v>
      </c>
      <c r="H1966" s="1">
        <f>VLOOKUP(MID(C1966,4,10),Ref!$B$2:$D$19,3,FALSE)*G1966</f>
        <v>159.73999999999998</v>
      </c>
    </row>
    <row r="1967" spans="1:8" x14ac:dyDescent="0.25">
      <c r="A1967" t="s">
        <v>318</v>
      </c>
      <c r="B1967" t="str">
        <f>VLOOKUP(A1967,Ref!$L$2:$O$194,4,FALSE)</f>
        <v>Livonia</v>
      </c>
      <c r="C1967" t="s">
        <v>576</v>
      </c>
      <c r="D1967" t="str">
        <f>VLOOKUP(LEFT(C1967,3),Ref!$S$2:$T$4,2,FALSE)</f>
        <v>Dry</v>
      </c>
      <c r="E1967" t="str">
        <f t="shared" si="30"/>
        <v>By W and D</v>
      </c>
      <c r="F1967" t="str">
        <f>VLOOKUP(MID(C1967,4,10),Ref!$B$2:$E$19,4,FALSE)</f>
        <v>Nitrogen</v>
      </c>
      <c r="G1967" s="1">
        <v>2.8113800000000002</v>
      </c>
      <c r="H1967" s="1">
        <f>VLOOKUP(MID(C1967,4,10),Ref!$B$2:$D$19,3,FALSE)*G1967</f>
        <v>0.49821924050632915</v>
      </c>
    </row>
    <row r="1968" spans="1:8" x14ac:dyDescent="0.25">
      <c r="A1968" t="s">
        <v>318</v>
      </c>
      <c r="B1968" t="str">
        <f>VLOOKUP(A1968,Ref!$L$2:$O$194,4,FALSE)</f>
        <v>Livonia</v>
      </c>
      <c r="C1968" t="s">
        <v>577</v>
      </c>
      <c r="D1968" t="str">
        <f>VLOOKUP(LEFT(C1968,3),Ref!$S$2:$T$4,2,FALSE)</f>
        <v>Dry</v>
      </c>
      <c r="E1968" t="str">
        <f t="shared" si="30"/>
        <v>By W and D</v>
      </c>
      <c r="F1968" t="str">
        <f>VLOOKUP(MID(C1968,4,10),Ref!$B$2:$E$19,4,FALSE)</f>
        <v>Nitrogen</v>
      </c>
      <c r="G1968" s="1">
        <v>3258.65</v>
      </c>
      <c r="H1968" s="1">
        <f>VLOOKUP(MID(C1968,4,10),Ref!$B$2:$D$19,3,FALSE)*G1968</f>
        <v>2683.5941176470587</v>
      </c>
    </row>
    <row r="1969" spans="1:8" x14ac:dyDescent="0.25">
      <c r="A1969" t="s">
        <v>318</v>
      </c>
      <c r="B1969" t="str">
        <f>VLOOKUP(A1969,Ref!$L$2:$O$194,4,FALSE)</f>
        <v>Livonia</v>
      </c>
      <c r="C1969" t="s">
        <v>578</v>
      </c>
      <c r="D1969" t="str">
        <f>VLOOKUP(LEFT(C1969,3),Ref!$S$2:$T$4,2,FALSE)</f>
        <v>Dry</v>
      </c>
      <c r="E1969" t="str">
        <f t="shared" si="30"/>
        <v>By W and D</v>
      </c>
      <c r="F1969" t="str">
        <f>VLOOKUP(MID(C1969,4,10),Ref!$B$2:$E$19,4,FALSE)</f>
        <v>Nitrogen</v>
      </c>
      <c r="G1969" s="1">
        <v>509.98399999999998</v>
      </c>
      <c r="H1969" s="1">
        <f>VLOOKUP(MID(C1969,4,10),Ref!$B$2:$D$19,3,FALSE)*G1969</f>
        <v>115.15767741935483</v>
      </c>
    </row>
    <row r="1970" spans="1:8" x14ac:dyDescent="0.25">
      <c r="A1970" t="s">
        <v>318</v>
      </c>
      <c r="B1970" t="str">
        <f>VLOOKUP(A1970,Ref!$L$2:$O$194,4,FALSE)</f>
        <v>Livonia</v>
      </c>
      <c r="C1970" t="s">
        <v>579</v>
      </c>
      <c r="D1970" t="str">
        <f>VLOOKUP(LEFT(C1970,3),Ref!$S$2:$T$4,2,FALSE)</f>
        <v>Dry</v>
      </c>
      <c r="E1970" t="str">
        <f t="shared" si="30"/>
        <v>By W and D</v>
      </c>
      <c r="F1970" t="str">
        <f>VLOOKUP(MID(C1970,4,10),Ref!$B$2:$E$19,4,FALSE)</f>
        <v>Nitrogen</v>
      </c>
      <c r="G1970" s="1">
        <v>428.94200000000001</v>
      </c>
      <c r="H1970" s="1">
        <f>VLOOKUP(MID(C1970,4,10),Ref!$B$2:$D$19,3,FALSE)*G1970</f>
        <v>333.62155555555557</v>
      </c>
    </row>
    <row r="1971" spans="1:8" x14ac:dyDescent="0.25">
      <c r="A1971" t="s">
        <v>318</v>
      </c>
      <c r="B1971" t="str">
        <f>VLOOKUP(A1971,Ref!$L$2:$O$194,4,FALSE)</f>
        <v>Livonia</v>
      </c>
      <c r="C1971" t="s">
        <v>580</v>
      </c>
      <c r="D1971" t="str">
        <f>VLOOKUP(LEFT(C1971,3),Ref!$S$2:$T$4,2,FALSE)</f>
        <v>Wet</v>
      </c>
      <c r="E1971" t="str">
        <f t="shared" si="30"/>
        <v>By W and D</v>
      </c>
      <c r="F1971" t="str">
        <f>VLOOKUP(MID(C1971,4,10),Ref!$B$2:$E$19,4,FALSE)</f>
        <v>Nitrogen</v>
      </c>
      <c r="G1971" s="1">
        <v>9.0963700000000001E-7</v>
      </c>
      <c r="H1971" s="1">
        <f>VLOOKUP(MID(C1971,4,10),Ref!$B$2:$D$19,3,FALSE)*G1971</f>
        <v>4.2449726666666666E-7</v>
      </c>
    </row>
    <row r="1972" spans="1:8" x14ac:dyDescent="0.25">
      <c r="A1972" t="s">
        <v>318</v>
      </c>
      <c r="B1972" t="str">
        <f>VLOOKUP(A1972,Ref!$L$2:$O$194,4,FALSE)</f>
        <v>Livonia</v>
      </c>
      <c r="C1972" t="s">
        <v>581</v>
      </c>
      <c r="D1972" t="str">
        <f>VLOOKUP(LEFT(C1972,3),Ref!$S$2:$T$4,2,FALSE)</f>
        <v>Wet</v>
      </c>
      <c r="E1972" t="str">
        <f t="shared" si="30"/>
        <v>By W and D</v>
      </c>
      <c r="F1972" t="str">
        <f>VLOOKUP(MID(C1972,4,10),Ref!$B$2:$E$19,4,FALSE)</f>
        <v>Nitrogen</v>
      </c>
      <c r="G1972" s="1">
        <v>8.0187900000000002E-4</v>
      </c>
      <c r="H1972" s="1">
        <f>VLOOKUP(MID(C1972,4,10),Ref!$B$2:$D$19,3,FALSE)*G1972</f>
        <v>2.4405013043478263E-4</v>
      </c>
    </row>
    <row r="1973" spans="1:8" x14ac:dyDescent="0.25">
      <c r="A1973" t="s">
        <v>318</v>
      </c>
      <c r="B1973" t="str">
        <f>VLOOKUP(A1973,Ref!$L$2:$O$194,4,FALSE)</f>
        <v>Livonia</v>
      </c>
      <c r="C1973" t="s">
        <v>582</v>
      </c>
      <c r="D1973" t="str">
        <f>VLOOKUP(LEFT(C1973,3),Ref!$S$2:$T$4,2,FALSE)</f>
        <v>Wet</v>
      </c>
      <c r="E1973" t="str">
        <f t="shared" si="30"/>
        <v>By W and D</v>
      </c>
      <c r="F1973" t="str">
        <f>VLOOKUP(MID(C1973,4,10),Ref!$B$2:$E$19,4,FALSE)</f>
        <v>Nitrogen</v>
      </c>
      <c r="G1973" s="1">
        <v>37.959899999999998</v>
      </c>
      <c r="H1973" s="1">
        <f>VLOOKUP(MID(C1973,4,10),Ref!$B$2:$D$19,3,FALSE)*G1973</f>
        <v>8.5715903225806436</v>
      </c>
    </row>
    <row r="1974" spans="1:8" x14ac:dyDescent="0.25">
      <c r="A1974" t="s">
        <v>318</v>
      </c>
      <c r="B1974" t="str">
        <f>VLOOKUP(A1974,Ref!$L$2:$O$194,4,FALSE)</f>
        <v>Livonia</v>
      </c>
      <c r="C1974" t="s">
        <v>583</v>
      </c>
      <c r="D1974" t="str">
        <f>VLOOKUP(LEFT(C1974,3),Ref!$S$2:$T$4,2,FALSE)</f>
        <v>Wet</v>
      </c>
      <c r="E1974" t="str">
        <f t="shared" si="30"/>
        <v>By W and D</v>
      </c>
      <c r="F1974" t="str">
        <f>VLOOKUP(MID(C1974,4,10),Ref!$B$2:$E$19,4,FALSE)</f>
        <v>Nitrogen</v>
      </c>
      <c r="G1974" s="1">
        <v>93.392300000000006</v>
      </c>
      <c r="H1974" s="1">
        <f>VLOOKUP(MID(C1974,4,10),Ref!$B$2:$D$19,3,FALSE)*G1974</f>
        <v>24.212818518518517</v>
      </c>
    </row>
    <row r="1975" spans="1:8" x14ac:dyDescent="0.25">
      <c r="A1975" t="s">
        <v>318</v>
      </c>
      <c r="B1975" t="str">
        <f>VLOOKUP(A1975,Ref!$L$2:$O$194,4,FALSE)</f>
        <v>Livonia</v>
      </c>
      <c r="C1975" t="s">
        <v>584</v>
      </c>
      <c r="D1975" t="str">
        <f>VLOOKUP(LEFT(C1975,3),Ref!$S$2:$T$4,2,FALSE)</f>
        <v>Wet</v>
      </c>
      <c r="E1975" t="str">
        <f t="shared" si="30"/>
        <v>By W and D</v>
      </c>
      <c r="F1975" t="str">
        <f>VLOOKUP(MID(C1975,4,10),Ref!$B$2:$E$19,4,FALSE)</f>
        <v>Nitrogen</v>
      </c>
      <c r="G1975" s="1">
        <v>10973.8</v>
      </c>
      <c r="H1975" s="1">
        <f>VLOOKUP(MID(C1975,4,10),Ref!$B$2:$D$19,3,FALSE)*G1975</f>
        <v>2438.6222222222218</v>
      </c>
    </row>
    <row r="1976" spans="1:8" x14ac:dyDescent="0.25">
      <c r="A1976" t="s">
        <v>318</v>
      </c>
      <c r="B1976" t="str">
        <f>VLOOKUP(A1976,Ref!$L$2:$O$194,4,FALSE)</f>
        <v>Livonia</v>
      </c>
      <c r="C1976" t="s">
        <v>585</v>
      </c>
      <c r="D1976" t="str">
        <f>VLOOKUP(LEFT(C1976,3),Ref!$S$2:$T$4,2,FALSE)</f>
        <v>Wet</v>
      </c>
      <c r="E1976" t="str">
        <f t="shared" si="30"/>
        <v>By W and D</v>
      </c>
      <c r="F1976" t="str">
        <f>VLOOKUP(MID(C1976,4,10),Ref!$B$2:$E$19,4,FALSE)</f>
        <v>Nitrogen</v>
      </c>
      <c r="G1976" s="1">
        <v>3.4439999999999998E-2</v>
      </c>
      <c r="H1976" s="1">
        <f>VLOOKUP(MID(C1976,4,10),Ref!$B$2:$D$19,3,FALSE)*G1976</f>
        <v>1.0258723404255318E-2</v>
      </c>
    </row>
    <row r="1977" spans="1:8" x14ac:dyDescent="0.25">
      <c r="A1977" t="s">
        <v>318</v>
      </c>
      <c r="B1977" t="str">
        <f>VLOOKUP(A1977,Ref!$L$2:$O$194,4,FALSE)</f>
        <v>Livonia</v>
      </c>
      <c r="C1977" t="s">
        <v>586</v>
      </c>
      <c r="D1977" t="str">
        <f>VLOOKUP(LEFT(C1977,3),Ref!$S$2:$T$4,2,FALSE)</f>
        <v>Wet</v>
      </c>
      <c r="E1977" t="str">
        <f t="shared" si="30"/>
        <v>By W and D</v>
      </c>
      <c r="F1977" t="str">
        <f>VLOOKUP(MID(C1977,4,10),Ref!$B$2:$E$19,4,FALSE)</f>
        <v>Nitrogen</v>
      </c>
      <c r="G1977" s="1">
        <v>0.66761800000000004</v>
      </c>
      <c r="H1977" s="1">
        <f>VLOOKUP(MID(C1977,4,10),Ref!$B$2:$D$19,3,FALSE)*G1977</f>
        <v>7.7245057851239682E-2</v>
      </c>
    </row>
    <row r="1978" spans="1:8" x14ac:dyDescent="0.25">
      <c r="A1978" t="s">
        <v>318</v>
      </c>
      <c r="B1978" t="str">
        <f>VLOOKUP(A1978,Ref!$L$2:$O$194,4,FALSE)</f>
        <v>Livonia</v>
      </c>
      <c r="C1978" t="s">
        <v>587</v>
      </c>
      <c r="D1978" t="str">
        <f>VLOOKUP(LEFT(C1978,3),Ref!$S$2:$T$4,2,FALSE)</f>
        <v>Wet</v>
      </c>
      <c r="E1978" t="str">
        <f t="shared" si="30"/>
        <v>By W and D</v>
      </c>
      <c r="F1978" t="str">
        <f>VLOOKUP(MID(C1978,4,10),Ref!$B$2:$E$19,4,FALSE)</f>
        <v>Nitrogen</v>
      </c>
      <c r="G1978" s="1">
        <v>0.35662100000000002</v>
      </c>
      <c r="H1978" s="1">
        <f>VLOOKUP(MID(C1978,4,10),Ref!$B$2:$D$19,3,FALSE)*G1978</f>
        <v>3.6982918518518516E-2</v>
      </c>
    </row>
    <row r="1979" spans="1:8" x14ac:dyDescent="0.25">
      <c r="A1979" t="s">
        <v>318</v>
      </c>
      <c r="B1979" t="str">
        <f>VLOOKUP(A1979,Ref!$L$2:$O$194,4,FALSE)</f>
        <v>Livonia</v>
      </c>
      <c r="C1979" t="s">
        <v>588</v>
      </c>
      <c r="D1979" t="str">
        <f>VLOOKUP(LEFT(C1979,3),Ref!$S$2:$T$4,2,FALSE)</f>
        <v>Wet</v>
      </c>
      <c r="E1979" t="str">
        <f t="shared" si="30"/>
        <v>By W and D</v>
      </c>
      <c r="F1979" t="str">
        <f>VLOOKUP(MID(C1979,4,10),Ref!$B$2:$E$19,4,FALSE)</f>
        <v>Nitrogen</v>
      </c>
      <c r="G1979" s="1">
        <v>3340.12</v>
      </c>
      <c r="H1979" s="1">
        <f>VLOOKUP(MID(C1979,4,10),Ref!$B$2:$D$19,3,FALSE)*G1979</f>
        <v>392.95529411764704</v>
      </c>
    </row>
    <row r="1980" spans="1:8" x14ac:dyDescent="0.25">
      <c r="A1980" t="s">
        <v>318</v>
      </c>
      <c r="B1980" t="str">
        <f>VLOOKUP(A1980,Ref!$L$2:$O$194,4,FALSE)</f>
        <v>Livonia</v>
      </c>
      <c r="C1980" t="s">
        <v>589</v>
      </c>
      <c r="D1980" t="str">
        <f>VLOOKUP(LEFT(C1980,3),Ref!$S$2:$T$4,2,FALSE)</f>
        <v>Wet</v>
      </c>
      <c r="E1980" t="str">
        <f t="shared" si="30"/>
        <v>By W and D</v>
      </c>
      <c r="F1980" t="str">
        <f>VLOOKUP(MID(C1980,4,10),Ref!$B$2:$E$19,4,FALSE)</f>
        <v>Nitrogen</v>
      </c>
      <c r="G1980" s="1">
        <v>7.4033699999999998</v>
      </c>
      <c r="H1980" s="1">
        <f>VLOOKUP(MID(C1980,4,10),Ref!$B$2:$D$19,3,FALSE)*G1980</f>
        <v>1.3119896202531645</v>
      </c>
    </row>
    <row r="1981" spans="1:8" x14ac:dyDescent="0.25">
      <c r="A1981" t="s">
        <v>318</v>
      </c>
      <c r="B1981" t="str">
        <f>VLOOKUP(A1981,Ref!$L$2:$O$194,4,FALSE)</f>
        <v>Livonia</v>
      </c>
      <c r="C1981" t="s">
        <v>590</v>
      </c>
      <c r="D1981" t="str">
        <f>VLOOKUP(LEFT(C1981,3),Ref!$S$2:$T$4,2,FALSE)</f>
        <v>Wet</v>
      </c>
      <c r="E1981" t="str">
        <f t="shared" si="30"/>
        <v>By W and D</v>
      </c>
      <c r="F1981" t="str">
        <f>VLOOKUP(MID(C1981,4,10),Ref!$B$2:$E$19,4,FALSE)</f>
        <v>Nitrogen</v>
      </c>
      <c r="G1981" s="1">
        <v>497.15600000000001</v>
      </c>
      <c r="H1981" s="1">
        <f>VLOOKUP(MID(C1981,4,10),Ref!$B$2:$D$19,3,FALSE)*G1981</f>
        <v>409.42258823529409</v>
      </c>
    </row>
    <row r="1982" spans="1:8" x14ac:dyDescent="0.25">
      <c r="A1982" t="s">
        <v>318</v>
      </c>
      <c r="B1982" t="str">
        <f>VLOOKUP(A1982,Ref!$L$2:$O$194,4,FALSE)</f>
        <v>Livonia</v>
      </c>
      <c r="C1982" t="s">
        <v>591</v>
      </c>
      <c r="D1982" t="str">
        <f>VLOOKUP(LEFT(C1982,3),Ref!$S$2:$T$4,2,FALSE)</f>
        <v>Wet</v>
      </c>
      <c r="E1982" t="str">
        <f t="shared" si="30"/>
        <v>By W and D</v>
      </c>
      <c r="F1982" t="str">
        <f>VLOOKUP(MID(C1982,4,10),Ref!$B$2:$E$19,4,FALSE)</f>
        <v>Nitrogen</v>
      </c>
      <c r="G1982" s="1">
        <v>1877.77</v>
      </c>
      <c r="H1982" s="1">
        <f>VLOOKUP(MID(C1982,4,10),Ref!$B$2:$D$19,3,FALSE)*G1982</f>
        <v>424.01258064516128</v>
      </c>
    </row>
    <row r="1983" spans="1:8" x14ac:dyDescent="0.25">
      <c r="A1983" t="s">
        <v>318</v>
      </c>
      <c r="B1983" t="str">
        <f>VLOOKUP(A1983,Ref!$L$2:$O$194,4,FALSE)</f>
        <v>Livonia</v>
      </c>
      <c r="C1983" t="s">
        <v>592</v>
      </c>
      <c r="D1983" t="str">
        <f>VLOOKUP(LEFT(C1983,3),Ref!$S$2:$T$4,2,FALSE)</f>
        <v>Wet</v>
      </c>
      <c r="E1983" t="str">
        <f t="shared" si="30"/>
        <v>By W and D</v>
      </c>
      <c r="F1983" t="str">
        <f>VLOOKUP(MID(C1983,4,10),Ref!$B$2:$E$19,4,FALSE)</f>
        <v>Nitrogen</v>
      </c>
      <c r="G1983" s="1">
        <v>3596.61</v>
      </c>
      <c r="H1983" s="1">
        <f>VLOOKUP(MID(C1983,4,10),Ref!$B$2:$D$19,3,FALSE)*G1983</f>
        <v>2797.3633333333337</v>
      </c>
    </row>
    <row r="1984" spans="1:8" x14ac:dyDescent="0.25">
      <c r="A1984" t="s">
        <v>318</v>
      </c>
      <c r="B1984" t="str">
        <f>VLOOKUP(A1984,Ref!$L$2:$O$194,4,FALSE)</f>
        <v>Livonia</v>
      </c>
      <c r="C1984" t="s">
        <v>593</v>
      </c>
      <c r="D1984" t="str">
        <f>VLOOKUP(LEFT(C1984,3),Ref!$S$2:$T$4,2,FALSE)</f>
        <v>Total (Dry+Wet)</v>
      </c>
      <c r="E1984" t="str">
        <f t="shared" si="30"/>
        <v>Total</v>
      </c>
      <c r="F1984" t="str">
        <f>VLOOKUP(MID(C1984,4,10),Ref!$B$2:$E$19,4,FALSE)</f>
        <v>Nitrogen</v>
      </c>
      <c r="G1984" s="1">
        <v>132.911</v>
      </c>
      <c r="H1984" s="1">
        <f>VLOOKUP(MID(C1984,4,10),Ref!$B$2:$D$19,3,FALSE)*G1984</f>
        <v>62.025133333333336</v>
      </c>
    </row>
    <row r="1985" spans="1:8" x14ac:dyDescent="0.25">
      <c r="A1985" t="s">
        <v>318</v>
      </c>
      <c r="B1985" t="str">
        <f>VLOOKUP(A1985,Ref!$L$2:$O$194,4,FALSE)</f>
        <v>Livonia</v>
      </c>
      <c r="C1985" t="s">
        <v>594</v>
      </c>
      <c r="D1985" t="str">
        <f>VLOOKUP(LEFT(C1985,3),Ref!$S$2:$T$4,2,FALSE)</f>
        <v>Total (Dry+Wet)</v>
      </c>
      <c r="E1985" t="str">
        <f t="shared" si="30"/>
        <v>Total</v>
      </c>
      <c r="F1985" t="str">
        <f>VLOOKUP(MID(C1985,4,10),Ref!$B$2:$E$19,4,FALSE)</f>
        <v>Nitrogen</v>
      </c>
      <c r="G1985" s="1">
        <v>2277.98</v>
      </c>
      <c r="H1985" s="1">
        <f>VLOOKUP(MID(C1985,4,10),Ref!$B$2:$D$19,3,FALSE)*G1985</f>
        <v>693.2982608695653</v>
      </c>
    </row>
    <row r="1986" spans="1:8" x14ac:dyDescent="0.25">
      <c r="A1986" t="s">
        <v>318</v>
      </c>
      <c r="B1986" t="str">
        <f>VLOOKUP(A1986,Ref!$L$2:$O$194,4,FALSE)</f>
        <v>Livonia</v>
      </c>
      <c r="C1986" t="s">
        <v>595</v>
      </c>
      <c r="D1986" t="str">
        <f>VLOOKUP(LEFT(C1986,3),Ref!$S$2:$T$4,2,FALSE)</f>
        <v>Total (Dry+Wet)</v>
      </c>
      <c r="E1986" t="str">
        <f t="shared" si="30"/>
        <v>Total</v>
      </c>
      <c r="F1986" t="str">
        <f>VLOOKUP(MID(C1986,4,10),Ref!$B$2:$E$19,4,FALSE)</f>
        <v>Nitrogen</v>
      </c>
      <c r="G1986" s="1">
        <v>49.338299999999997</v>
      </c>
      <c r="H1986" s="1">
        <f>VLOOKUP(MID(C1986,4,10),Ref!$B$2:$D$19,3,FALSE)*G1986</f>
        <v>11.140906451612903</v>
      </c>
    </row>
    <row r="1987" spans="1:8" x14ac:dyDescent="0.25">
      <c r="A1987" t="s">
        <v>318</v>
      </c>
      <c r="B1987" t="str">
        <f>VLOOKUP(A1987,Ref!$L$2:$O$194,4,FALSE)</f>
        <v>Livonia</v>
      </c>
      <c r="C1987" t="s">
        <v>596</v>
      </c>
      <c r="D1987" t="str">
        <f>VLOOKUP(LEFT(C1987,3),Ref!$S$2:$T$4,2,FALSE)</f>
        <v>Total (Dry+Wet)</v>
      </c>
      <c r="E1987" t="str">
        <f t="shared" ref="E1987:E2050" si="31">IF(OR(D1987="Dry",D1987="Wet"),"By W and D","Total")</f>
        <v>Total</v>
      </c>
      <c r="F1987" t="str">
        <f>VLOOKUP(MID(C1987,4,10),Ref!$B$2:$E$19,4,FALSE)</f>
        <v>Nitrogen</v>
      </c>
      <c r="G1987" s="1">
        <v>403.64499999999998</v>
      </c>
      <c r="H1987" s="1">
        <f>VLOOKUP(MID(C1987,4,10),Ref!$B$2:$D$19,3,FALSE)*G1987</f>
        <v>104.64870370370369</v>
      </c>
    </row>
    <row r="1988" spans="1:8" x14ac:dyDescent="0.25">
      <c r="A1988" t="s">
        <v>318</v>
      </c>
      <c r="B1988" t="str">
        <f>VLOOKUP(A1988,Ref!$L$2:$O$194,4,FALSE)</f>
        <v>Livonia</v>
      </c>
      <c r="C1988" t="s">
        <v>597</v>
      </c>
      <c r="D1988" t="str">
        <f>VLOOKUP(LEFT(C1988,3),Ref!$S$2:$T$4,2,FALSE)</f>
        <v>Total (Dry+Wet)</v>
      </c>
      <c r="E1988" t="str">
        <f t="shared" si="31"/>
        <v>Total</v>
      </c>
      <c r="F1988" t="str">
        <f>VLOOKUP(MID(C1988,4,10),Ref!$B$2:$E$19,4,FALSE)</f>
        <v>Nitrogen</v>
      </c>
      <c r="G1988" s="1">
        <v>25380.7</v>
      </c>
      <c r="H1988" s="1">
        <f>VLOOKUP(MID(C1988,4,10),Ref!$B$2:$D$19,3,FALSE)*G1988</f>
        <v>5640.1555555555551</v>
      </c>
    </row>
    <row r="1989" spans="1:8" x14ac:dyDescent="0.25">
      <c r="A1989" t="s">
        <v>318</v>
      </c>
      <c r="B1989" t="str">
        <f>VLOOKUP(A1989,Ref!$L$2:$O$194,4,FALSE)</f>
        <v>Livonia</v>
      </c>
      <c r="C1989" t="s">
        <v>598</v>
      </c>
      <c r="D1989" t="str">
        <f>VLOOKUP(LEFT(C1989,3),Ref!$S$2:$T$4,2,FALSE)</f>
        <v>Total (Dry+Wet)</v>
      </c>
      <c r="E1989" t="str">
        <f t="shared" si="31"/>
        <v>Total</v>
      </c>
      <c r="F1989" t="str">
        <f>VLOOKUP(MID(C1989,4,10),Ref!$B$2:$E$19,4,FALSE)</f>
        <v>Nitrogen</v>
      </c>
      <c r="G1989" s="1">
        <v>14.180400000000001</v>
      </c>
      <c r="H1989" s="1">
        <f>VLOOKUP(MID(C1989,4,10),Ref!$B$2:$D$19,3,FALSE)*G1989</f>
        <v>4.2239489361702125</v>
      </c>
    </row>
    <row r="1990" spans="1:8" x14ac:dyDescent="0.25">
      <c r="A1990" t="s">
        <v>318</v>
      </c>
      <c r="B1990" t="str">
        <f>VLOOKUP(A1990,Ref!$L$2:$O$194,4,FALSE)</f>
        <v>Livonia</v>
      </c>
      <c r="C1990" t="s">
        <v>599</v>
      </c>
      <c r="D1990" t="str">
        <f>VLOOKUP(LEFT(C1990,3),Ref!$S$2:$T$4,2,FALSE)</f>
        <v>Total (Dry+Wet)</v>
      </c>
      <c r="E1990" t="str">
        <f t="shared" si="31"/>
        <v>Total</v>
      </c>
      <c r="F1990" t="str">
        <f>VLOOKUP(MID(C1990,4,10),Ref!$B$2:$E$19,4,FALSE)</f>
        <v>Nitrogen</v>
      </c>
      <c r="G1990" s="1">
        <v>1186.52</v>
      </c>
      <c r="H1990" s="1">
        <f>VLOOKUP(MID(C1990,4,10),Ref!$B$2:$D$19,3,FALSE)*G1990</f>
        <v>137.28330578512396</v>
      </c>
    </row>
    <row r="1991" spans="1:8" x14ac:dyDescent="0.25">
      <c r="A1991" t="s">
        <v>318</v>
      </c>
      <c r="B1991" t="str">
        <f>VLOOKUP(A1991,Ref!$L$2:$O$194,4,FALSE)</f>
        <v>Livonia</v>
      </c>
      <c r="C1991" t="s">
        <v>600</v>
      </c>
      <c r="D1991" t="str">
        <f>VLOOKUP(LEFT(C1991,3),Ref!$S$2:$T$4,2,FALSE)</f>
        <v>Total (Dry+Wet)</v>
      </c>
      <c r="E1991" t="str">
        <f t="shared" si="31"/>
        <v>Total</v>
      </c>
      <c r="F1991" t="str">
        <f>VLOOKUP(MID(C1991,4,10),Ref!$B$2:$E$19,4,FALSE)</f>
        <v>Nitrogen</v>
      </c>
      <c r="G1991" s="1">
        <v>632.98199999999997</v>
      </c>
      <c r="H1991" s="1">
        <f>VLOOKUP(MID(C1991,4,10),Ref!$B$2:$D$19,3,FALSE)*G1991</f>
        <v>65.642577777777774</v>
      </c>
    </row>
    <row r="1992" spans="1:8" x14ac:dyDescent="0.25">
      <c r="A1992" t="s">
        <v>318</v>
      </c>
      <c r="B1992" t="str">
        <f>VLOOKUP(A1992,Ref!$L$2:$O$194,4,FALSE)</f>
        <v>Livonia</v>
      </c>
      <c r="C1992" t="s">
        <v>601</v>
      </c>
      <c r="D1992" t="str">
        <f>VLOOKUP(LEFT(C1992,3),Ref!$S$2:$T$4,2,FALSE)</f>
        <v>Total (Dry+Wet)</v>
      </c>
      <c r="E1992" t="str">
        <f t="shared" si="31"/>
        <v>Total</v>
      </c>
      <c r="F1992" t="str">
        <f>VLOOKUP(MID(C1992,4,10),Ref!$B$2:$E$19,4,FALSE)</f>
        <v>Nitrogen</v>
      </c>
      <c r="G1992" s="1">
        <v>4697.91</v>
      </c>
      <c r="H1992" s="1">
        <f>VLOOKUP(MID(C1992,4,10),Ref!$B$2:$D$19,3,FALSE)*G1992</f>
        <v>552.69529411764699</v>
      </c>
    </row>
    <row r="1993" spans="1:8" x14ac:dyDescent="0.25">
      <c r="A1993" t="s">
        <v>318</v>
      </c>
      <c r="B1993" t="str">
        <f>VLOOKUP(A1993,Ref!$L$2:$O$194,4,FALSE)</f>
        <v>Livonia</v>
      </c>
      <c r="C1993" t="s">
        <v>602</v>
      </c>
      <c r="D1993" t="str">
        <f>VLOOKUP(LEFT(C1993,3),Ref!$S$2:$T$4,2,FALSE)</f>
        <v>Total (Dry+Wet)</v>
      </c>
      <c r="E1993" t="str">
        <f t="shared" si="31"/>
        <v>Total</v>
      </c>
      <c r="F1993" t="str">
        <f>VLOOKUP(MID(C1993,4,10),Ref!$B$2:$E$19,4,FALSE)</f>
        <v>Nitrogen</v>
      </c>
      <c r="G1993" s="1">
        <v>10.214700000000001</v>
      </c>
      <c r="H1993" s="1">
        <f>VLOOKUP(MID(C1993,4,10),Ref!$B$2:$D$19,3,FALSE)*G1993</f>
        <v>1.8102</v>
      </c>
    </row>
    <row r="1994" spans="1:8" x14ac:dyDescent="0.25">
      <c r="A1994" t="s">
        <v>318</v>
      </c>
      <c r="B1994" t="str">
        <f>VLOOKUP(A1994,Ref!$L$2:$O$194,4,FALSE)</f>
        <v>Livonia</v>
      </c>
      <c r="C1994" t="s">
        <v>603</v>
      </c>
      <c r="D1994" t="str">
        <f>VLOOKUP(LEFT(C1994,3),Ref!$S$2:$T$4,2,FALSE)</f>
        <v>Total (Dry+Wet)</v>
      </c>
      <c r="E1994" t="str">
        <f t="shared" si="31"/>
        <v>Total</v>
      </c>
      <c r="F1994" t="str">
        <f>VLOOKUP(MID(C1994,4,10),Ref!$B$2:$E$19,4,FALSE)</f>
        <v>Nitrogen</v>
      </c>
      <c r="G1994" s="1">
        <v>3755.8</v>
      </c>
      <c r="H1994" s="1">
        <f>VLOOKUP(MID(C1994,4,10),Ref!$B$2:$D$19,3,FALSE)*G1994</f>
        <v>3093.0117647058823</v>
      </c>
    </row>
    <row r="1995" spans="1:8" x14ac:dyDescent="0.25">
      <c r="A1995" t="s">
        <v>318</v>
      </c>
      <c r="B1995" t="str">
        <f>VLOOKUP(A1995,Ref!$L$2:$O$194,4,FALSE)</f>
        <v>Livonia</v>
      </c>
      <c r="C1995" t="s">
        <v>604</v>
      </c>
      <c r="D1995" t="str">
        <f>VLOOKUP(LEFT(C1995,3),Ref!$S$2:$T$4,2,FALSE)</f>
        <v>Total (Dry+Wet)</v>
      </c>
      <c r="E1995" t="str">
        <f t="shared" si="31"/>
        <v>Total</v>
      </c>
      <c r="F1995" t="str">
        <f>VLOOKUP(MID(C1995,4,10),Ref!$B$2:$E$19,4,FALSE)</f>
        <v>Nitrogen</v>
      </c>
      <c r="G1995" s="1">
        <v>2387.7600000000002</v>
      </c>
      <c r="H1995" s="1">
        <f>VLOOKUP(MID(C1995,4,10),Ref!$B$2:$D$19,3,FALSE)*G1995</f>
        <v>539.17161290322588</v>
      </c>
    </row>
    <row r="1996" spans="1:8" x14ac:dyDescent="0.25">
      <c r="A1996" t="s">
        <v>318</v>
      </c>
      <c r="B1996" t="str">
        <f>VLOOKUP(A1996,Ref!$L$2:$O$194,4,FALSE)</f>
        <v>Livonia</v>
      </c>
      <c r="C1996" t="s">
        <v>605</v>
      </c>
      <c r="D1996" t="str">
        <f>VLOOKUP(LEFT(C1996,3),Ref!$S$2:$T$4,2,FALSE)</f>
        <v>Total (Dry+Wet)</v>
      </c>
      <c r="E1996" t="str">
        <f t="shared" si="31"/>
        <v>Total</v>
      </c>
      <c r="F1996" t="str">
        <f>VLOOKUP(MID(C1996,4,10),Ref!$B$2:$E$19,4,FALSE)</f>
        <v>Nitrogen</v>
      </c>
      <c r="G1996" s="1">
        <v>4025.55</v>
      </c>
      <c r="H1996" s="1">
        <f>VLOOKUP(MID(C1996,4,10),Ref!$B$2:$D$19,3,FALSE)*G1996</f>
        <v>3130.9833333333336</v>
      </c>
    </row>
    <row r="1997" spans="1:8" x14ac:dyDescent="0.25">
      <c r="A1997" t="s">
        <v>318</v>
      </c>
      <c r="B1997" t="str">
        <f>VLOOKUP(A1997,Ref!$L$2:$O$194,4,FALSE)</f>
        <v>Livonia</v>
      </c>
      <c r="C1997" t="s">
        <v>606</v>
      </c>
      <c r="D1997" t="str">
        <f>VLOOKUP(LEFT(C1997,3),Ref!$S$2:$T$4,2,FALSE)</f>
        <v>Dry</v>
      </c>
      <c r="E1997" t="str">
        <f t="shared" si="31"/>
        <v>By W and D</v>
      </c>
      <c r="F1997" t="str">
        <f>VLOOKUP(MID(C1997,4,10),Ref!$B$2:$E$19,4,FALSE)</f>
        <v>Total Nitrogen</v>
      </c>
      <c r="G1997" s="1">
        <v>7539.49</v>
      </c>
      <c r="H1997" s="1">
        <f>VLOOKUP(MID(C1997,4,10),Ref!$B$2:$D$19,3,FALSE)*G1997</f>
        <v>7539.49</v>
      </c>
    </row>
    <row r="1998" spans="1:8" x14ac:dyDescent="0.25">
      <c r="A1998" t="s">
        <v>318</v>
      </c>
      <c r="B1998" t="str">
        <f>VLOOKUP(A1998,Ref!$L$2:$O$194,4,FALSE)</f>
        <v>Livonia</v>
      </c>
      <c r="C1998" t="s">
        <v>607</v>
      </c>
      <c r="D1998" t="str">
        <f>VLOOKUP(LEFT(C1998,3),Ref!$S$2:$T$4,2,FALSE)</f>
        <v>Wet</v>
      </c>
      <c r="E1998" t="str">
        <f t="shared" si="31"/>
        <v>By W and D</v>
      </c>
      <c r="F1998" t="str">
        <f>VLOOKUP(MID(C1998,4,10),Ref!$B$2:$E$19,4,FALSE)</f>
        <v>Total Nitrogen</v>
      </c>
      <c r="G1998" s="1">
        <v>6496.62</v>
      </c>
      <c r="H1998" s="1">
        <f>VLOOKUP(MID(C1998,4,10),Ref!$B$2:$D$19,3,FALSE)*G1998</f>
        <v>6496.62</v>
      </c>
    </row>
    <row r="1999" spans="1:8" x14ac:dyDescent="0.25">
      <c r="A1999" t="s">
        <v>318</v>
      </c>
      <c r="B1999" t="str">
        <f>VLOOKUP(A1999,Ref!$L$2:$O$194,4,FALSE)</f>
        <v>Livonia</v>
      </c>
      <c r="C1999" t="s">
        <v>608</v>
      </c>
      <c r="D1999" t="str">
        <f>VLOOKUP(LEFT(C1999,3),Ref!$S$2:$T$4,2,FALSE)</f>
        <v>Total (Dry+Wet)</v>
      </c>
      <c r="E1999" t="str">
        <f t="shared" si="31"/>
        <v>Total</v>
      </c>
      <c r="F1999" t="str">
        <f>VLOOKUP(MID(C1999,4,10),Ref!$B$2:$E$19,4,FALSE)</f>
        <v>Total Nitrogen</v>
      </c>
      <c r="G1999" s="1">
        <v>14036.1</v>
      </c>
      <c r="H1999" s="1">
        <f>VLOOKUP(MID(C1999,4,10),Ref!$B$2:$D$19,3,FALSE)*G1999</f>
        <v>14036.1</v>
      </c>
    </row>
    <row r="2000" spans="1:8" x14ac:dyDescent="0.25">
      <c r="A2000" t="s">
        <v>324</v>
      </c>
      <c r="B2000" t="str">
        <f>VLOOKUP(A2000,Ref!$L$2:$O$194,4,FALSE)</f>
        <v>Lye Brook Wilderness</v>
      </c>
      <c r="C2000" t="s">
        <v>555</v>
      </c>
      <c r="D2000" t="str">
        <f>VLOOKUP(LEFT(C2000,3),Ref!$S$2:$T$4,2,FALSE)</f>
        <v>Dry</v>
      </c>
      <c r="E2000" t="str">
        <f t="shared" si="31"/>
        <v>By W and D</v>
      </c>
      <c r="F2000" t="str">
        <f>VLOOKUP(MID(C2000,4,10),Ref!$B$2:$E$19,4,FALSE)</f>
        <v>Sulfur</v>
      </c>
      <c r="G2000" s="1">
        <v>2827.29</v>
      </c>
      <c r="H2000" s="1">
        <f>VLOOKUP(MID(C2000,4,10),Ref!$B$2:$D$19,3,FALSE)*G2000</f>
        <v>1413.645</v>
      </c>
    </row>
    <row r="2001" spans="1:8" x14ac:dyDescent="0.25">
      <c r="A2001" t="s">
        <v>324</v>
      </c>
      <c r="B2001" t="str">
        <f>VLOOKUP(A2001,Ref!$L$2:$O$194,4,FALSE)</f>
        <v>Lye Brook Wilderness</v>
      </c>
      <c r="C2001" t="s">
        <v>556</v>
      </c>
      <c r="D2001" t="str">
        <f>VLOOKUP(LEFT(C2001,3),Ref!$S$2:$T$4,2,FALSE)</f>
        <v>Dry</v>
      </c>
      <c r="E2001" t="str">
        <f t="shared" si="31"/>
        <v>By W and D</v>
      </c>
      <c r="F2001" t="str">
        <f>VLOOKUP(MID(C2001,4,10),Ref!$B$2:$E$19,4,FALSE)</f>
        <v>Sulfur</v>
      </c>
      <c r="G2001" s="1">
        <v>8.0151400000000006</v>
      </c>
      <c r="H2001" s="1">
        <f>VLOOKUP(MID(C2001,4,10),Ref!$B$2:$D$19,3,FALSE)*G2001</f>
        <v>2.6171885714285712</v>
      </c>
    </row>
    <row r="2002" spans="1:8" x14ac:dyDescent="0.25">
      <c r="A2002" t="s">
        <v>324</v>
      </c>
      <c r="B2002" t="str">
        <f>VLOOKUP(A2002,Ref!$L$2:$O$194,4,FALSE)</f>
        <v>Lye Brook Wilderness</v>
      </c>
      <c r="C2002" t="s">
        <v>557</v>
      </c>
      <c r="D2002" t="str">
        <f>VLOOKUP(LEFT(C2002,3),Ref!$S$2:$T$4,2,FALSE)</f>
        <v>Dry</v>
      </c>
      <c r="E2002" t="str">
        <f t="shared" si="31"/>
        <v>By W and D</v>
      </c>
      <c r="F2002" t="str">
        <f>VLOOKUP(MID(C2002,4,10),Ref!$B$2:$E$19,4,FALSE)</f>
        <v>Sulfur</v>
      </c>
      <c r="G2002" s="1">
        <v>653.12199999999996</v>
      </c>
      <c r="H2002" s="1">
        <f>VLOOKUP(MID(C2002,4,10),Ref!$B$2:$D$19,3,FALSE)*G2002</f>
        <v>217.70733333333331</v>
      </c>
    </row>
    <row r="2003" spans="1:8" x14ac:dyDescent="0.25">
      <c r="A2003" t="s">
        <v>324</v>
      </c>
      <c r="B2003" t="str">
        <f>VLOOKUP(A2003,Ref!$L$2:$O$194,4,FALSE)</f>
        <v>Lye Brook Wilderness</v>
      </c>
      <c r="C2003" t="s">
        <v>558</v>
      </c>
      <c r="D2003" t="str">
        <f>VLOOKUP(LEFT(C2003,3),Ref!$S$2:$T$4,2,FALSE)</f>
        <v>Wet</v>
      </c>
      <c r="E2003" t="str">
        <f t="shared" si="31"/>
        <v>By W and D</v>
      </c>
      <c r="F2003" t="str">
        <f>VLOOKUP(MID(C2003,4,10),Ref!$B$2:$E$19,4,FALSE)</f>
        <v>Sulfur</v>
      </c>
      <c r="G2003" s="1">
        <v>28.709900000000001</v>
      </c>
      <c r="H2003" s="1">
        <f>VLOOKUP(MID(C2003,4,10),Ref!$B$2:$D$19,3,FALSE)*G2003</f>
        <v>14.354950000000001</v>
      </c>
    </row>
    <row r="2004" spans="1:8" x14ac:dyDescent="0.25">
      <c r="A2004" t="s">
        <v>324</v>
      </c>
      <c r="B2004" t="str">
        <f>VLOOKUP(A2004,Ref!$L$2:$O$194,4,FALSE)</f>
        <v>Lye Brook Wilderness</v>
      </c>
      <c r="C2004" t="s">
        <v>559</v>
      </c>
      <c r="D2004" t="str">
        <f>VLOOKUP(LEFT(C2004,3),Ref!$S$2:$T$4,2,FALSE)</f>
        <v>Wet</v>
      </c>
      <c r="E2004" t="str">
        <f t="shared" si="31"/>
        <v>By W and D</v>
      </c>
      <c r="F2004" t="str">
        <f>VLOOKUP(MID(C2004,4,10),Ref!$B$2:$E$19,4,FALSE)</f>
        <v>Sulfur</v>
      </c>
      <c r="G2004" s="1">
        <v>0.410327</v>
      </c>
      <c r="H2004" s="1">
        <f>VLOOKUP(MID(C2004,4,10),Ref!$B$2:$D$19,3,FALSE)*G2004</f>
        <v>0.13398432653061224</v>
      </c>
    </row>
    <row r="2005" spans="1:8" x14ac:dyDescent="0.25">
      <c r="A2005" t="s">
        <v>324</v>
      </c>
      <c r="B2005" t="str">
        <f>VLOOKUP(A2005,Ref!$L$2:$O$194,4,FALSE)</f>
        <v>Lye Brook Wilderness</v>
      </c>
      <c r="C2005" t="s">
        <v>560</v>
      </c>
      <c r="D2005" t="str">
        <f>VLOOKUP(LEFT(C2005,3),Ref!$S$2:$T$4,2,FALSE)</f>
        <v>Wet</v>
      </c>
      <c r="E2005" t="str">
        <f t="shared" si="31"/>
        <v>By W and D</v>
      </c>
      <c r="F2005" t="str">
        <f>VLOOKUP(MID(C2005,4,10),Ref!$B$2:$E$19,4,FALSE)</f>
        <v>Sulfur</v>
      </c>
      <c r="G2005" s="1">
        <v>13157.1</v>
      </c>
      <c r="H2005" s="1">
        <f>VLOOKUP(MID(C2005,4,10),Ref!$B$2:$D$19,3,FALSE)*G2005</f>
        <v>4385.7</v>
      </c>
    </row>
    <row r="2006" spans="1:8" x14ac:dyDescent="0.25">
      <c r="A2006" t="s">
        <v>324</v>
      </c>
      <c r="B2006" t="str">
        <f>VLOOKUP(A2006,Ref!$L$2:$O$194,4,FALSE)</f>
        <v>Lye Brook Wilderness</v>
      </c>
      <c r="C2006" t="s">
        <v>561</v>
      </c>
      <c r="D2006" t="str">
        <f>VLOOKUP(LEFT(C2006,3),Ref!$S$2:$T$4,2,FALSE)</f>
        <v>Total (Dry+Wet)</v>
      </c>
      <c r="E2006" t="str">
        <f t="shared" si="31"/>
        <v>Total</v>
      </c>
      <c r="F2006" t="str">
        <f>VLOOKUP(MID(C2006,4,10),Ref!$B$2:$E$19,4,FALSE)</f>
        <v>Sulfur</v>
      </c>
      <c r="G2006" s="1">
        <v>2856</v>
      </c>
      <c r="H2006" s="1">
        <f>VLOOKUP(MID(C2006,4,10),Ref!$B$2:$D$19,3,FALSE)*G2006</f>
        <v>1428</v>
      </c>
    </row>
    <row r="2007" spans="1:8" x14ac:dyDescent="0.25">
      <c r="A2007" t="s">
        <v>324</v>
      </c>
      <c r="B2007" t="str">
        <f>VLOOKUP(A2007,Ref!$L$2:$O$194,4,FALSE)</f>
        <v>Lye Brook Wilderness</v>
      </c>
      <c r="C2007" t="s">
        <v>562</v>
      </c>
      <c r="D2007" t="str">
        <f>VLOOKUP(LEFT(C2007,3),Ref!$S$2:$T$4,2,FALSE)</f>
        <v>Total (Dry+Wet)</v>
      </c>
      <c r="E2007" t="str">
        <f t="shared" si="31"/>
        <v>Total</v>
      </c>
      <c r="F2007" t="str">
        <f>VLOOKUP(MID(C2007,4,10),Ref!$B$2:$E$19,4,FALSE)</f>
        <v>Sulfur</v>
      </c>
      <c r="G2007" s="1">
        <v>8.4254599999999993</v>
      </c>
      <c r="H2007" s="1">
        <f>VLOOKUP(MID(C2007,4,10),Ref!$B$2:$D$19,3,FALSE)*G2007</f>
        <v>2.7511706122448976</v>
      </c>
    </row>
    <row r="2008" spans="1:8" x14ac:dyDescent="0.25">
      <c r="A2008" t="s">
        <v>324</v>
      </c>
      <c r="B2008" t="str">
        <f>VLOOKUP(A2008,Ref!$L$2:$O$194,4,FALSE)</f>
        <v>Lye Brook Wilderness</v>
      </c>
      <c r="C2008" t="s">
        <v>563</v>
      </c>
      <c r="D2008" t="str">
        <f>VLOOKUP(LEFT(C2008,3),Ref!$S$2:$T$4,2,FALSE)</f>
        <v>Total (Dry+Wet)</v>
      </c>
      <c r="E2008" t="str">
        <f t="shared" si="31"/>
        <v>Total</v>
      </c>
      <c r="F2008" t="str">
        <f>VLOOKUP(MID(C2008,4,10),Ref!$B$2:$E$19,4,FALSE)</f>
        <v>Sulfur</v>
      </c>
      <c r="G2008" s="1">
        <v>13810.2</v>
      </c>
      <c r="H2008" s="1">
        <f>VLOOKUP(MID(C2008,4,10),Ref!$B$2:$D$19,3,FALSE)*G2008</f>
        <v>4603.3999999999996</v>
      </c>
    </row>
    <row r="2009" spans="1:8" x14ac:dyDescent="0.25">
      <c r="A2009" t="s">
        <v>324</v>
      </c>
      <c r="B2009" t="str">
        <f>VLOOKUP(A2009,Ref!$L$2:$O$194,4,FALSE)</f>
        <v>Lye Brook Wilderness</v>
      </c>
      <c r="C2009" t="s">
        <v>564</v>
      </c>
      <c r="D2009" t="str">
        <f>VLOOKUP(LEFT(C2009,3),Ref!$S$2:$T$4,2,FALSE)</f>
        <v>Dry</v>
      </c>
      <c r="E2009" t="str">
        <f t="shared" si="31"/>
        <v>By W and D</v>
      </c>
      <c r="F2009" t="str">
        <f>VLOOKUP(MID(C2009,4,10),Ref!$B$2:$E$19,4,FALSE)</f>
        <v>Total Sulfur</v>
      </c>
      <c r="G2009" s="1">
        <v>1633.97</v>
      </c>
      <c r="H2009" s="1">
        <f>VLOOKUP(MID(C2009,4,10),Ref!$B$2:$D$19,3,FALSE)*G2009</f>
        <v>1633.97</v>
      </c>
    </row>
    <row r="2010" spans="1:8" x14ac:dyDescent="0.25">
      <c r="A2010" t="s">
        <v>324</v>
      </c>
      <c r="B2010" t="str">
        <f>VLOOKUP(A2010,Ref!$L$2:$O$194,4,FALSE)</f>
        <v>Lye Brook Wilderness</v>
      </c>
      <c r="C2010" t="s">
        <v>565</v>
      </c>
      <c r="D2010" t="str">
        <f>VLOOKUP(LEFT(C2010,3),Ref!$S$2:$T$4,2,FALSE)</f>
        <v>Wet</v>
      </c>
      <c r="E2010" t="str">
        <f t="shared" si="31"/>
        <v>By W and D</v>
      </c>
      <c r="F2010" t="str">
        <f>VLOOKUP(MID(C2010,4,10),Ref!$B$2:$E$19,4,FALSE)</f>
        <v>Total Sulfur</v>
      </c>
      <c r="G2010" s="1">
        <v>4400.16</v>
      </c>
      <c r="H2010" s="1">
        <f>VLOOKUP(MID(C2010,4,10),Ref!$B$2:$D$19,3,FALSE)*G2010</f>
        <v>4400.16</v>
      </c>
    </row>
    <row r="2011" spans="1:8" x14ac:dyDescent="0.25">
      <c r="A2011" t="s">
        <v>324</v>
      </c>
      <c r="B2011" t="str">
        <f>VLOOKUP(A2011,Ref!$L$2:$O$194,4,FALSE)</f>
        <v>Lye Brook Wilderness</v>
      </c>
      <c r="C2011" t="s">
        <v>566</v>
      </c>
      <c r="D2011" t="str">
        <f>VLOOKUP(LEFT(C2011,3),Ref!$S$2:$T$4,2,FALSE)</f>
        <v>Total (Dry+Wet)</v>
      </c>
      <c r="E2011" t="str">
        <f t="shared" si="31"/>
        <v>Total</v>
      </c>
      <c r="F2011" t="str">
        <f>VLOOKUP(MID(C2011,4,10),Ref!$B$2:$E$19,4,FALSE)</f>
        <v>Total Sulfur</v>
      </c>
      <c r="G2011" s="1">
        <v>6034.12</v>
      </c>
      <c r="H2011" s="1">
        <f>VLOOKUP(MID(C2011,4,10),Ref!$B$2:$D$19,3,FALSE)*G2011</f>
        <v>6034.12</v>
      </c>
    </row>
    <row r="2012" spans="1:8" x14ac:dyDescent="0.25">
      <c r="A2012" t="s">
        <v>324</v>
      </c>
      <c r="B2012" t="str">
        <f>VLOOKUP(A2012,Ref!$L$2:$O$194,4,FALSE)</f>
        <v>Lye Brook Wilderness</v>
      </c>
      <c r="C2012" t="s">
        <v>567</v>
      </c>
      <c r="D2012" t="str">
        <f>VLOOKUP(LEFT(C2012,3),Ref!$S$2:$T$4,2,FALSE)</f>
        <v>Dry</v>
      </c>
      <c r="E2012" t="str">
        <f t="shared" si="31"/>
        <v>By W and D</v>
      </c>
      <c r="F2012" t="str">
        <f>VLOOKUP(MID(C2012,4,10),Ref!$B$2:$E$19,4,FALSE)</f>
        <v>Nitrogen</v>
      </c>
      <c r="G2012" s="1">
        <v>36.702300000000001</v>
      </c>
      <c r="H2012" s="1">
        <f>VLOOKUP(MID(C2012,4,10),Ref!$B$2:$D$19,3,FALSE)*G2012</f>
        <v>17.127739999999999</v>
      </c>
    </row>
    <row r="2013" spans="1:8" x14ac:dyDescent="0.25">
      <c r="A2013" t="s">
        <v>324</v>
      </c>
      <c r="B2013" t="str">
        <f>VLOOKUP(A2013,Ref!$L$2:$O$194,4,FALSE)</f>
        <v>Lye Brook Wilderness</v>
      </c>
      <c r="C2013" t="s">
        <v>568</v>
      </c>
      <c r="D2013" t="str">
        <f>VLOOKUP(LEFT(C2013,3),Ref!$S$2:$T$4,2,FALSE)</f>
        <v>Dry</v>
      </c>
      <c r="E2013" t="str">
        <f t="shared" si="31"/>
        <v>By W and D</v>
      </c>
      <c r="F2013" t="str">
        <f>VLOOKUP(MID(C2013,4,10),Ref!$B$2:$E$19,4,FALSE)</f>
        <v>Nitrogen</v>
      </c>
      <c r="G2013" s="1">
        <v>1065.21</v>
      </c>
      <c r="H2013" s="1">
        <f>VLOOKUP(MID(C2013,4,10),Ref!$B$2:$D$19,3,FALSE)*G2013</f>
        <v>324.19434782608698</v>
      </c>
    </row>
    <row r="2014" spans="1:8" x14ac:dyDescent="0.25">
      <c r="A2014" t="s">
        <v>324</v>
      </c>
      <c r="B2014" t="str">
        <f>VLOOKUP(A2014,Ref!$L$2:$O$194,4,FALSE)</f>
        <v>Lye Brook Wilderness</v>
      </c>
      <c r="C2014" t="s">
        <v>569</v>
      </c>
      <c r="D2014" t="str">
        <f>VLOOKUP(LEFT(C2014,3),Ref!$S$2:$T$4,2,FALSE)</f>
        <v>Dry</v>
      </c>
      <c r="E2014" t="str">
        <f t="shared" si="31"/>
        <v>By W and D</v>
      </c>
      <c r="F2014" t="str">
        <f>VLOOKUP(MID(C2014,4,10),Ref!$B$2:$E$19,4,FALSE)</f>
        <v>Nitrogen</v>
      </c>
      <c r="G2014" s="1">
        <v>10.5174</v>
      </c>
      <c r="H2014" s="1">
        <f>VLOOKUP(MID(C2014,4,10),Ref!$B$2:$D$19,3,FALSE)*G2014</f>
        <v>2.3748967741935485</v>
      </c>
    </row>
    <row r="2015" spans="1:8" x14ac:dyDescent="0.25">
      <c r="A2015" t="s">
        <v>324</v>
      </c>
      <c r="B2015" t="str">
        <f>VLOOKUP(A2015,Ref!$L$2:$O$194,4,FALSE)</f>
        <v>Lye Brook Wilderness</v>
      </c>
      <c r="C2015" t="s">
        <v>570</v>
      </c>
      <c r="D2015" t="str">
        <f>VLOOKUP(LEFT(C2015,3),Ref!$S$2:$T$4,2,FALSE)</f>
        <v>Dry</v>
      </c>
      <c r="E2015" t="str">
        <f t="shared" si="31"/>
        <v>By W and D</v>
      </c>
      <c r="F2015" t="str">
        <f>VLOOKUP(MID(C2015,4,10),Ref!$B$2:$E$19,4,FALSE)</f>
        <v>Nitrogen</v>
      </c>
      <c r="G2015" s="1">
        <v>261.72199999999998</v>
      </c>
      <c r="H2015" s="1">
        <f>VLOOKUP(MID(C2015,4,10),Ref!$B$2:$D$19,3,FALSE)*G2015</f>
        <v>67.853851851851843</v>
      </c>
    </row>
    <row r="2016" spans="1:8" x14ac:dyDescent="0.25">
      <c r="A2016" t="s">
        <v>324</v>
      </c>
      <c r="B2016" t="str">
        <f>VLOOKUP(A2016,Ref!$L$2:$O$194,4,FALSE)</f>
        <v>Lye Brook Wilderness</v>
      </c>
      <c r="C2016" t="s">
        <v>571</v>
      </c>
      <c r="D2016" t="str">
        <f>VLOOKUP(LEFT(C2016,3),Ref!$S$2:$T$4,2,FALSE)</f>
        <v>Dry</v>
      </c>
      <c r="E2016" t="str">
        <f t="shared" si="31"/>
        <v>By W and D</v>
      </c>
      <c r="F2016" t="str">
        <f>VLOOKUP(MID(C2016,4,10),Ref!$B$2:$E$19,4,FALSE)</f>
        <v>Nitrogen</v>
      </c>
      <c r="G2016" s="1">
        <v>11617.6</v>
      </c>
      <c r="H2016" s="1">
        <f>VLOOKUP(MID(C2016,4,10),Ref!$B$2:$D$19,3,FALSE)*G2016</f>
        <v>2581.6888888888889</v>
      </c>
    </row>
    <row r="2017" spans="1:8" x14ac:dyDescent="0.25">
      <c r="A2017" t="s">
        <v>324</v>
      </c>
      <c r="B2017" t="str">
        <f>VLOOKUP(A2017,Ref!$L$2:$O$194,4,FALSE)</f>
        <v>Lye Brook Wilderness</v>
      </c>
      <c r="C2017" t="s">
        <v>572</v>
      </c>
      <c r="D2017" t="str">
        <f>VLOOKUP(LEFT(C2017,3),Ref!$S$2:$T$4,2,FALSE)</f>
        <v>Dry</v>
      </c>
      <c r="E2017" t="str">
        <f t="shared" si="31"/>
        <v>By W and D</v>
      </c>
      <c r="F2017" t="str">
        <f>VLOOKUP(MID(C2017,4,10),Ref!$B$2:$E$19,4,FALSE)</f>
        <v>Nitrogen</v>
      </c>
      <c r="G2017" s="1">
        <v>7.7807500000000003</v>
      </c>
      <c r="H2017" s="1">
        <f>VLOOKUP(MID(C2017,4,10),Ref!$B$2:$D$19,3,FALSE)*G2017</f>
        <v>2.3176702127659574</v>
      </c>
    </row>
    <row r="2018" spans="1:8" x14ac:dyDescent="0.25">
      <c r="A2018" t="s">
        <v>324</v>
      </c>
      <c r="B2018" t="str">
        <f>VLOOKUP(A2018,Ref!$L$2:$O$194,4,FALSE)</f>
        <v>Lye Brook Wilderness</v>
      </c>
      <c r="C2018" t="s">
        <v>573</v>
      </c>
      <c r="D2018" t="str">
        <f>VLOOKUP(LEFT(C2018,3),Ref!$S$2:$T$4,2,FALSE)</f>
        <v>Dry</v>
      </c>
      <c r="E2018" t="str">
        <f t="shared" si="31"/>
        <v>By W and D</v>
      </c>
      <c r="F2018" t="str">
        <f>VLOOKUP(MID(C2018,4,10),Ref!$B$2:$E$19,4,FALSE)</f>
        <v>Nitrogen</v>
      </c>
      <c r="G2018" s="1">
        <v>891.64400000000001</v>
      </c>
      <c r="H2018" s="1">
        <f>VLOOKUP(MID(C2018,4,10),Ref!$B$2:$D$19,3,FALSE)*G2018</f>
        <v>103.16542148760331</v>
      </c>
    </row>
    <row r="2019" spans="1:8" x14ac:dyDescent="0.25">
      <c r="A2019" t="s">
        <v>324</v>
      </c>
      <c r="B2019" t="str">
        <f>VLOOKUP(A2019,Ref!$L$2:$O$194,4,FALSE)</f>
        <v>Lye Brook Wilderness</v>
      </c>
      <c r="C2019" t="s">
        <v>574</v>
      </c>
      <c r="D2019" t="str">
        <f>VLOOKUP(LEFT(C2019,3),Ref!$S$2:$T$4,2,FALSE)</f>
        <v>Dry</v>
      </c>
      <c r="E2019" t="str">
        <f t="shared" si="31"/>
        <v>By W and D</v>
      </c>
      <c r="F2019" t="str">
        <f>VLOOKUP(MID(C2019,4,10),Ref!$B$2:$E$19,4,FALSE)</f>
        <v>Nitrogen</v>
      </c>
      <c r="G2019" s="1">
        <v>443.50599999999997</v>
      </c>
      <c r="H2019" s="1">
        <f>VLOOKUP(MID(C2019,4,10),Ref!$B$2:$D$19,3,FALSE)*G2019</f>
        <v>45.993214814814813</v>
      </c>
    </row>
    <row r="2020" spans="1:8" x14ac:dyDescent="0.25">
      <c r="A2020" t="s">
        <v>324</v>
      </c>
      <c r="B2020" t="str">
        <f>VLOOKUP(A2020,Ref!$L$2:$O$194,4,FALSE)</f>
        <v>Lye Brook Wilderness</v>
      </c>
      <c r="C2020" t="s">
        <v>575</v>
      </c>
      <c r="D2020" t="str">
        <f>VLOOKUP(LEFT(C2020,3),Ref!$S$2:$T$4,2,FALSE)</f>
        <v>Dry</v>
      </c>
      <c r="E2020" t="str">
        <f t="shared" si="31"/>
        <v>By W and D</v>
      </c>
      <c r="F2020" t="str">
        <f>VLOOKUP(MID(C2020,4,10),Ref!$B$2:$E$19,4,FALSE)</f>
        <v>Nitrogen</v>
      </c>
      <c r="G2020" s="1">
        <v>1097.73</v>
      </c>
      <c r="H2020" s="1">
        <f>VLOOKUP(MID(C2020,4,10),Ref!$B$2:$D$19,3,FALSE)*G2020</f>
        <v>129.14470588235295</v>
      </c>
    </row>
    <row r="2021" spans="1:8" x14ac:dyDescent="0.25">
      <c r="A2021" t="s">
        <v>324</v>
      </c>
      <c r="B2021" t="str">
        <f>VLOOKUP(A2021,Ref!$L$2:$O$194,4,FALSE)</f>
        <v>Lye Brook Wilderness</v>
      </c>
      <c r="C2021" t="s">
        <v>576</v>
      </c>
      <c r="D2021" t="str">
        <f>VLOOKUP(LEFT(C2021,3),Ref!$S$2:$T$4,2,FALSE)</f>
        <v>Dry</v>
      </c>
      <c r="E2021" t="str">
        <f t="shared" si="31"/>
        <v>By W and D</v>
      </c>
      <c r="F2021" t="str">
        <f>VLOOKUP(MID(C2021,4,10),Ref!$B$2:$E$19,4,FALSE)</f>
        <v>Nitrogen</v>
      </c>
      <c r="G2021" s="1">
        <v>3.1176699999999999</v>
      </c>
      <c r="H2021" s="1">
        <f>VLOOKUP(MID(C2021,4,10),Ref!$B$2:$D$19,3,FALSE)*G2021</f>
        <v>0.55249848101265819</v>
      </c>
    </row>
    <row r="2022" spans="1:8" x14ac:dyDescent="0.25">
      <c r="A2022" t="s">
        <v>324</v>
      </c>
      <c r="B2022" t="str">
        <f>VLOOKUP(A2022,Ref!$L$2:$O$194,4,FALSE)</f>
        <v>Lye Brook Wilderness</v>
      </c>
      <c r="C2022" t="s">
        <v>577</v>
      </c>
      <c r="D2022" t="str">
        <f>VLOOKUP(LEFT(C2022,3),Ref!$S$2:$T$4,2,FALSE)</f>
        <v>Dry</v>
      </c>
      <c r="E2022" t="str">
        <f t="shared" si="31"/>
        <v>By W and D</v>
      </c>
      <c r="F2022" t="str">
        <f>VLOOKUP(MID(C2022,4,10),Ref!$B$2:$E$19,4,FALSE)</f>
        <v>Nitrogen</v>
      </c>
      <c r="G2022" s="1">
        <v>464.74</v>
      </c>
      <c r="H2022" s="1">
        <f>VLOOKUP(MID(C2022,4,10),Ref!$B$2:$D$19,3,FALSE)*G2022</f>
        <v>382.72705882352938</v>
      </c>
    </row>
    <row r="2023" spans="1:8" x14ac:dyDescent="0.25">
      <c r="A2023" t="s">
        <v>324</v>
      </c>
      <c r="B2023" t="str">
        <f>VLOOKUP(A2023,Ref!$L$2:$O$194,4,FALSE)</f>
        <v>Lye Brook Wilderness</v>
      </c>
      <c r="C2023" t="s">
        <v>578</v>
      </c>
      <c r="D2023" t="str">
        <f>VLOOKUP(LEFT(C2023,3),Ref!$S$2:$T$4,2,FALSE)</f>
        <v>Dry</v>
      </c>
      <c r="E2023" t="str">
        <f t="shared" si="31"/>
        <v>By W and D</v>
      </c>
      <c r="F2023" t="str">
        <f>VLOOKUP(MID(C2023,4,10),Ref!$B$2:$E$19,4,FALSE)</f>
        <v>Nitrogen</v>
      </c>
      <c r="G2023" s="1">
        <v>180.56899999999999</v>
      </c>
      <c r="H2023" s="1">
        <f>VLOOKUP(MID(C2023,4,10),Ref!$B$2:$D$19,3,FALSE)*G2023</f>
        <v>40.773645161290318</v>
      </c>
    </row>
    <row r="2024" spans="1:8" x14ac:dyDescent="0.25">
      <c r="A2024" t="s">
        <v>324</v>
      </c>
      <c r="B2024" t="str">
        <f>VLOOKUP(A2024,Ref!$L$2:$O$194,4,FALSE)</f>
        <v>Lye Brook Wilderness</v>
      </c>
      <c r="C2024" t="s">
        <v>579</v>
      </c>
      <c r="D2024" t="str">
        <f>VLOOKUP(LEFT(C2024,3),Ref!$S$2:$T$4,2,FALSE)</f>
        <v>Dry</v>
      </c>
      <c r="E2024" t="str">
        <f t="shared" si="31"/>
        <v>By W and D</v>
      </c>
      <c r="F2024" t="str">
        <f>VLOOKUP(MID(C2024,4,10),Ref!$B$2:$E$19,4,FALSE)</f>
        <v>Nitrogen</v>
      </c>
      <c r="G2024" s="1">
        <v>215.25899999999999</v>
      </c>
      <c r="H2024" s="1">
        <f>VLOOKUP(MID(C2024,4,10),Ref!$B$2:$D$19,3,FALSE)*G2024</f>
        <v>167.42366666666666</v>
      </c>
    </row>
    <row r="2025" spans="1:8" x14ac:dyDescent="0.25">
      <c r="A2025" t="s">
        <v>324</v>
      </c>
      <c r="B2025" t="str">
        <f>VLOOKUP(A2025,Ref!$L$2:$O$194,4,FALSE)</f>
        <v>Lye Brook Wilderness</v>
      </c>
      <c r="C2025" t="s">
        <v>580</v>
      </c>
      <c r="D2025" t="str">
        <f>VLOOKUP(LEFT(C2025,3),Ref!$S$2:$T$4,2,FALSE)</f>
        <v>Wet</v>
      </c>
      <c r="E2025" t="str">
        <f t="shared" si="31"/>
        <v>By W and D</v>
      </c>
      <c r="F2025" t="str">
        <f>VLOOKUP(MID(C2025,4,10),Ref!$B$2:$E$19,4,FALSE)</f>
        <v>Nitrogen</v>
      </c>
      <c r="G2025" s="1">
        <v>5.0989999999999998E-7</v>
      </c>
      <c r="H2025" s="1">
        <f>VLOOKUP(MID(C2025,4,10),Ref!$B$2:$D$19,3,FALSE)*G2025</f>
        <v>2.3795333333333333E-7</v>
      </c>
    </row>
    <row r="2026" spans="1:8" x14ac:dyDescent="0.25">
      <c r="A2026" t="s">
        <v>324</v>
      </c>
      <c r="B2026" t="str">
        <f>VLOOKUP(A2026,Ref!$L$2:$O$194,4,FALSE)</f>
        <v>Lye Brook Wilderness</v>
      </c>
      <c r="C2026" t="s">
        <v>581</v>
      </c>
      <c r="D2026" t="str">
        <f>VLOOKUP(LEFT(C2026,3),Ref!$S$2:$T$4,2,FALSE)</f>
        <v>Wet</v>
      </c>
      <c r="E2026" t="str">
        <f t="shared" si="31"/>
        <v>By W and D</v>
      </c>
      <c r="F2026" t="str">
        <f>VLOOKUP(MID(C2026,4,10),Ref!$B$2:$E$19,4,FALSE)</f>
        <v>Nitrogen</v>
      </c>
      <c r="G2026" s="1">
        <v>4.0003899999999998E-4</v>
      </c>
      <c r="H2026" s="1">
        <f>VLOOKUP(MID(C2026,4,10),Ref!$B$2:$D$19,3,FALSE)*G2026</f>
        <v>1.2175100000000001E-4</v>
      </c>
    </row>
    <row r="2027" spans="1:8" x14ac:dyDescent="0.25">
      <c r="A2027" t="s">
        <v>324</v>
      </c>
      <c r="B2027" t="str">
        <f>VLOOKUP(A2027,Ref!$L$2:$O$194,4,FALSE)</f>
        <v>Lye Brook Wilderness</v>
      </c>
      <c r="C2027" t="s">
        <v>582</v>
      </c>
      <c r="D2027" t="str">
        <f>VLOOKUP(LEFT(C2027,3),Ref!$S$2:$T$4,2,FALSE)</f>
        <v>Wet</v>
      </c>
      <c r="E2027" t="str">
        <f t="shared" si="31"/>
        <v>By W and D</v>
      </c>
      <c r="F2027" t="str">
        <f>VLOOKUP(MID(C2027,4,10),Ref!$B$2:$E$19,4,FALSE)</f>
        <v>Nitrogen</v>
      </c>
      <c r="G2027" s="1">
        <v>13.445600000000001</v>
      </c>
      <c r="H2027" s="1">
        <f>VLOOKUP(MID(C2027,4,10),Ref!$B$2:$D$19,3,FALSE)*G2027</f>
        <v>3.0361032258064515</v>
      </c>
    </row>
    <row r="2028" spans="1:8" x14ac:dyDescent="0.25">
      <c r="A2028" t="s">
        <v>324</v>
      </c>
      <c r="B2028" t="str">
        <f>VLOOKUP(A2028,Ref!$L$2:$O$194,4,FALSE)</f>
        <v>Lye Brook Wilderness</v>
      </c>
      <c r="C2028" t="s">
        <v>583</v>
      </c>
      <c r="D2028" t="str">
        <f>VLOOKUP(LEFT(C2028,3),Ref!$S$2:$T$4,2,FALSE)</f>
        <v>Wet</v>
      </c>
      <c r="E2028" t="str">
        <f t="shared" si="31"/>
        <v>By W and D</v>
      </c>
      <c r="F2028" t="str">
        <f>VLOOKUP(MID(C2028,4,10),Ref!$B$2:$E$19,4,FALSE)</f>
        <v>Nitrogen</v>
      </c>
      <c r="G2028" s="1">
        <v>20.171500000000002</v>
      </c>
      <c r="H2028" s="1">
        <f>VLOOKUP(MID(C2028,4,10),Ref!$B$2:$D$19,3,FALSE)*G2028</f>
        <v>5.229648148148148</v>
      </c>
    </row>
    <row r="2029" spans="1:8" x14ac:dyDescent="0.25">
      <c r="A2029" t="s">
        <v>324</v>
      </c>
      <c r="B2029" t="str">
        <f>VLOOKUP(A2029,Ref!$L$2:$O$194,4,FALSE)</f>
        <v>Lye Brook Wilderness</v>
      </c>
      <c r="C2029" t="s">
        <v>584</v>
      </c>
      <c r="D2029" t="str">
        <f>VLOOKUP(LEFT(C2029,3),Ref!$S$2:$T$4,2,FALSE)</f>
        <v>Wet</v>
      </c>
      <c r="E2029" t="str">
        <f t="shared" si="31"/>
        <v>By W and D</v>
      </c>
      <c r="F2029" t="str">
        <f>VLOOKUP(MID(C2029,4,10),Ref!$B$2:$E$19,4,FALSE)</f>
        <v>Nitrogen</v>
      </c>
      <c r="G2029" s="1">
        <v>10030.799999999999</v>
      </c>
      <c r="H2029" s="1">
        <f>VLOOKUP(MID(C2029,4,10),Ref!$B$2:$D$19,3,FALSE)*G2029</f>
        <v>2229.0666666666666</v>
      </c>
    </row>
    <row r="2030" spans="1:8" x14ac:dyDescent="0.25">
      <c r="A2030" t="s">
        <v>324</v>
      </c>
      <c r="B2030" t="str">
        <f>VLOOKUP(A2030,Ref!$L$2:$O$194,4,FALSE)</f>
        <v>Lye Brook Wilderness</v>
      </c>
      <c r="C2030" t="s">
        <v>585</v>
      </c>
      <c r="D2030" t="str">
        <f>VLOOKUP(LEFT(C2030,3),Ref!$S$2:$T$4,2,FALSE)</f>
        <v>Wet</v>
      </c>
      <c r="E2030" t="str">
        <f t="shared" si="31"/>
        <v>By W and D</v>
      </c>
      <c r="F2030" t="str">
        <f>VLOOKUP(MID(C2030,4,10),Ref!$B$2:$E$19,4,FALSE)</f>
        <v>Nitrogen</v>
      </c>
      <c r="G2030" s="1">
        <v>2.4924999999999999E-2</v>
      </c>
      <c r="H2030" s="1">
        <f>VLOOKUP(MID(C2030,4,10),Ref!$B$2:$D$19,3,FALSE)*G2030</f>
        <v>7.4244680851063821E-3</v>
      </c>
    </row>
    <row r="2031" spans="1:8" x14ac:dyDescent="0.25">
      <c r="A2031" t="s">
        <v>324</v>
      </c>
      <c r="B2031" t="str">
        <f>VLOOKUP(A2031,Ref!$L$2:$O$194,4,FALSE)</f>
        <v>Lye Brook Wilderness</v>
      </c>
      <c r="C2031" t="s">
        <v>586</v>
      </c>
      <c r="D2031" t="str">
        <f>VLOOKUP(LEFT(C2031,3),Ref!$S$2:$T$4,2,FALSE)</f>
        <v>Wet</v>
      </c>
      <c r="E2031" t="str">
        <f t="shared" si="31"/>
        <v>By W and D</v>
      </c>
      <c r="F2031" t="str">
        <f>VLOOKUP(MID(C2031,4,10),Ref!$B$2:$E$19,4,FALSE)</f>
        <v>Nitrogen</v>
      </c>
      <c r="G2031" s="1">
        <v>0.44792199999999999</v>
      </c>
      <c r="H2031" s="1">
        <f>VLOOKUP(MID(C2031,4,10),Ref!$B$2:$D$19,3,FALSE)*G2031</f>
        <v>5.1825685950413224E-2</v>
      </c>
    </row>
    <row r="2032" spans="1:8" x14ac:dyDescent="0.25">
      <c r="A2032" t="s">
        <v>324</v>
      </c>
      <c r="B2032" t="str">
        <f>VLOOKUP(A2032,Ref!$L$2:$O$194,4,FALSE)</f>
        <v>Lye Brook Wilderness</v>
      </c>
      <c r="C2032" t="s">
        <v>587</v>
      </c>
      <c r="D2032" t="str">
        <f>VLOOKUP(LEFT(C2032,3),Ref!$S$2:$T$4,2,FALSE)</f>
        <v>Wet</v>
      </c>
      <c r="E2032" t="str">
        <f t="shared" si="31"/>
        <v>By W and D</v>
      </c>
      <c r="F2032" t="str">
        <f>VLOOKUP(MID(C2032,4,10),Ref!$B$2:$E$19,4,FALSE)</f>
        <v>Nitrogen</v>
      </c>
      <c r="G2032" s="1">
        <v>0.219278</v>
      </c>
      <c r="H2032" s="1">
        <f>VLOOKUP(MID(C2032,4,10),Ref!$B$2:$D$19,3,FALSE)*G2032</f>
        <v>2.273994074074074E-2</v>
      </c>
    </row>
    <row r="2033" spans="1:8" x14ac:dyDescent="0.25">
      <c r="A2033" t="s">
        <v>324</v>
      </c>
      <c r="B2033" t="str">
        <f>VLOOKUP(A2033,Ref!$L$2:$O$194,4,FALSE)</f>
        <v>Lye Brook Wilderness</v>
      </c>
      <c r="C2033" t="s">
        <v>588</v>
      </c>
      <c r="D2033" t="str">
        <f>VLOOKUP(LEFT(C2033,3),Ref!$S$2:$T$4,2,FALSE)</f>
        <v>Wet</v>
      </c>
      <c r="E2033" t="str">
        <f t="shared" si="31"/>
        <v>By W and D</v>
      </c>
      <c r="F2033" t="str">
        <f>VLOOKUP(MID(C2033,4,10),Ref!$B$2:$E$19,4,FALSE)</f>
        <v>Nitrogen</v>
      </c>
      <c r="G2033" s="1">
        <v>1657.56</v>
      </c>
      <c r="H2033" s="1">
        <f>VLOOKUP(MID(C2033,4,10),Ref!$B$2:$D$19,3,FALSE)*G2033</f>
        <v>195.00705882352941</v>
      </c>
    </row>
    <row r="2034" spans="1:8" x14ac:dyDescent="0.25">
      <c r="A2034" t="s">
        <v>324</v>
      </c>
      <c r="B2034" t="str">
        <f>VLOOKUP(A2034,Ref!$L$2:$O$194,4,FALSE)</f>
        <v>Lye Brook Wilderness</v>
      </c>
      <c r="C2034" t="s">
        <v>589</v>
      </c>
      <c r="D2034" t="str">
        <f>VLOOKUP(LEFT(C2034,3),Ref!$S$2:$T$4,2,FALSE)</f>
        <v>Wet</v>
      </c>
      <c r="E2034" t="str">
        <f t="shared" si="31"/>
        <v>By W and D</v>
      </c>
      <c r="F2034" t="str">
        <f>VLOOKUP(MID(C2034,4,10),Ref!$B$2:$E$19,4,FALSE)</f>
        <v>Nitrogen</v>
      </c>
      <c r="G2034" s="1">
        <v>6.2298600000000004</v>
      </c>
      <c r="H2034" s="1">
        <f>VLOOKUP(MID(C2034,4,10),Ref!$B$2:$D$19,3,FALSE)*G2034</f>
        <v>1.1040258227848101</v>
      </c>
    </row>
    <row r="2035" spans="1:8" x14ac:dyDescent="0.25">
      <c r="A2035" t="s">
        <v>324</v>
      </c>
      <c r="B2035" t="str">
        <f>VLOOKUP(A2035,Ref!$L$2:$O$194,4,FALSE)</f>
        <v>Lye Brook Wilderness</v>
      </c>
      <c r="C2035" t="s">
        <v>590</v>
      </c>
      <c r="D2035" t="str">
        <f>VLOOKUP(LEFT(C2035,3),Ref!$S$2:$T$4,2,FALSE)</f>
        <v>Wet</v>
      </c>
      <c r="E2035" t="str">
        <f t="shared" si="31"/>
        <v>By W and D</v>
      </c>
      <c r="F2035" t="str">
        <f>VLOOKUP(MID(C2035,4,10),Ref!$B$2:$E$19,4,FALSE)</f>
        <v>Nitrogen</v>
      </c>
      <c r="G2035" s="1">
        <v>36.090000000000003</v>
      </c>
      <c r="H2035" s="1">
        <f>VLOOKUP(MID(C2035,4,10),Ref!$B$2:$D$19,3,FALSE)*G2035</f>
        <v>29.721176470588237</v>
      </c>
    </row>
    <row r="2036" spans="1:8" x14ac:dyDescent="0.25">
      <c r="A2036" t="s">
        <v>324</v>
      </c>
      <c r="B2036" t="str">
        <f>VLOOKUP(A2036,Ref!$L$2:$O$194,4,FALSE)</f>
        <v>Lye Brook Wilderness</v>
      </c>
      <c r="C2036" t="s">
        <v>591</v>
      </c>
      <c r="D2036" t="str">
        <f>VLOOKUP(LEFT(C2036,3),Ref!$S$2:$T$4,2,FALSE)</f>
        <v>Wet</v>
      </c>
      <c r="E2036" t="str">
        <f t="shared" si="31"/>
        <v>By W and D</v>
      </c>
      <c r="F2036" t="str">
        <f>VLOOKUP(MID(C2036,4,10),Ref!$B$2:$E$19,4,FALSE)</f>
        <v>Nitrogen</v>
      </c>
      <c r="G2036" s="1">
        <v>1154.02</v>
      </c>
      <c r="H2036" s="1">
        <f>VLOOKUP(MID(C2036,4,10),Ref!$B$2:$D$19,3,FALSE)*G2036</f>
        <v>260.58516129032256</v>
      </c>
    </row>
    <row r="2037" spans="1:8" x14ac:dyDescent="0.25">
      <c r="A2037" t="s">
        <v>324</v>
      </c>
      <c r="B2037" t="str">
        <f>VLOOKUP(A2037,Ref!$L$2:$O$194,4,FALSE)</f>
        <v>Lye Brook Wilderness</v>
      </c>
      <c r="C2037" t="s">
        <v>592</v>
      </c>
      <c r="D2037" t="str">
        <f>VLOOKUP(LEFT(C2037,3),Ref!$S$2:$T$4,2,FALSE)</f>
        <v>Wet</v>
      </c>
      <c r="E2037" t="str">
        <f t="shared" si="31"/>
        <v>By W and D</v>
      </c>
      <c r="F2037" t="str">
        <f>VLOOKUP(MID(C2037,4,10),Ref!$B$2:$E$19,4,FALSE)</f>
        <v>Nitrogen</v>
      </c>
      <c r="G2037" s="1">
        <v>1569.7</v>
      </c>
      <c r="H2037" s="1">
        <f>VLOOKUP(MID(C2037,4,10),Ref!$B$2:$D$19,3,FALSE)*G2037</f>
        <v>1220.8777777777777</v>
      </c>
    </row>
    <row r="2038" spans="1:8" x14ac:dyDescent="0.25">
      <c r="A2038" t="s">
        <v>324</v>
      </c>
      <c r="B2038" t="str">
        <f>VLOOKUP(A2038,Ref!$L$2:$O$194,4,FALSE)</f>
        <v>Lye Brook Wilderness</v>
      </c>
      <c r="C2038" t="s">
        <v>593</v>
      </c>
      <c r="D2038" t="str">
        <f>VLOOKUP(LEFT(C2038,3),Ref!$S$2:$T$4,2,FALSE)</f>
        <v>Total (Dry+Wet)</v>
      </c>
      <c r="E2038" t="str">
        <f t="shared" si="31"/>
        <v>Total</v>
      </c>
      <c r="F2038" t="str">
        <f>VLOOKUP(MID(C2038,4,10),Ref!$B$2:$E$19,4,FALSE)</f>
        <v>Nitrogen</v>
      </c>
      <c r="G2038" s="1">
        <v>36.702300000000001</v>
      </c>
      <c r="H2038" s="1">
        <f>VLOOKUP(MID(C2038,4,10),Ref!$B$2:$D$19,3,FALSE)*G2038</f>
        <v>17.127739999999999</v>
      </c>
    </row>
    <row r="2039" spans="1:8" x14ac:dyDescent="0.25">
      <c r="A2039" t="s">
        <v>324</v>
      </c>
      <c r="B2039" t="str">
        <f>VLOOKUP(A2039,Ref!$L$2:$O$194,4,FALSE)</f>
        <v>Lye Brook Wilderness</v>
      </c>
      <c r="C2039" t="s">
        <v>594</v>
      </c>
      <c r="D2039" t="str">
        <f>VLOOKUP(LEFT(C2039,3),Ref!$S$2:$T$4,2,FALSE)</f>
        <v>Total (Dry+Wet)</v>
      </c>
      <c r="E2039" t="str">
        <f t="shared" si="31"/>
        <v>Total</v>
      </c>
      <c r="F2039" t="str">
        <f>VLOOKUP(MID(C2039,4,10),Ref!$B$2:$E$19,4,FALSE)</f>
        <v>Nitrogen</v>
      </c>
      <c r="G2039" s="1">
        <v>1065.21</v>
      </c>
      <c r="H2039" s="1">
        <f>VLOOKUP(MID(C2039,4,10),Ref!$B$2:$D$19,3,FALSE)*G2039</f>
        <v>324.19434782608698</v>
      </c>
    </row>
    <row r="2040" spans="1:8" x14ac:dyDescent="0.25">
      <c r="A2040" t="s">
        <v>324</v>
      </c>
      <c r="B2040" t="str">
        <f>VLOOKUP(A2040,Ref!$L$2:$O$194,4,FALSE)</f>
        <v>Lye Brook Wilderness</v>
      </c>
      <c r="C2040" t="s">
        <v>595</v>
      </c>
      <c r="D2040" t="str">
        <f>VLOOKUP(LEFT(C2040,3),Ref!$S$2:$T$4,2,FALSE)</f>
        <v>Total (Dry+Wet)</v>
      </c>
      <c r="E2040" t="str">
        <f t="shared" si="31"/>
        <v>Total</v>
      </c>
      <c r="F2040" t="str">
        <f>VLOOKUP(MID(C2040,4,10),Ref!$B$2:$E$19,4,FALSE)</f>
        <v>Nitrogen</v>
      </c>
      <c r="G2040" s="1">
        <v>23.963000000000001</v>
      </c>
      <c r="H2040" s="1">
        <f>VLOOKUP(MID(C2040,4,10),Ref!$B$2:$D$19,3,FALSE)*G2040</f>
        <v>5.4110000000000005</v>
      </c>
    </row>
    <row r="2041" spans="1:8" x14ac:dyDescent="0.25">
      <c r="A2041" t="s">
        <v>324</v>
      </c>
      <c r="B2041" t="str">
        <f>VLOOKUP(A2041,Ref!$L$2:$O$194,4,FALSE)</f>
        <v>Lye Brook Wilderness</v>
      </c>
      <c r="C2041" t="s">
        <v>596</v>
      </c>
      <c r="D2041" t="str">
        <f>VLOOKUP(LEFT(C2041,3),Ref!$S$2:$T$4,2,FALSE)</f>
        <v>Total (Dry+Wet)</v>
      </c>
      <c r="E2041" t="str">
        <f t="shared" si="31"/>
        <v>Total</v>
      </c>
      <c r="F2041" t="str">
        <f>VLOOKUP(MID(C2041,4,10),Ref!$B$2:$E$19,4,FALSE)</f>
        <v>Nitrogen</v>
      </c>
      <c r="G2041" s="1">
        <v>281.89400000000001</v>
      </c>
      <c r="H2041" s="1">
        <f>VLOOKUP(MID(C2041,4,10),Ref!$B$2:$D$19,3,FALSE)*G2041</f>
        <v>73.083629629629627</v>
      </c>
    </row>
    <row r="2042" spans="1:8" x14ac:dyDescent="0.25">
      <c r="A2042" t="s">
        <v>324</v>
      </c>
      <c r="B2042" t="str">
        <f>VLOOKUP(A2042,Ref!$L$2:$O$194,4,FALSE)</f>
        <v>Lye Brook Wilderness</v>
      </c>
      <c r="C2042" t="s">
        <v>597</v>
      </c>
      <c r="D2042" t="str">
        <f>VLOOKUP(LEFT(C2042,3),Ref!$S$2:$T$4,2,FALSE)</f>
        <v>Total (Dry+Wet)</v>
      </c>
      <c r="E2042" t="str">
        <f t="shared" si="31"/>
        <v>Total</v>
      </c>
      <c r="F2042" t="str">
        <f>VLOOKUP(MID(C2042,4,10),Ref!$B$2:$E$19,4,FALSE)</f>
        <v>Nitrogen</v>
      </c>
      <c r="G2042" s="1">
        <v>21648.400000000001</v>
      </c>
      <c r="H2042" s="1">
        <f>VLOOKUP(MID(C2042,4,10),Ref!$B$2:$D$19,3,FALSE)*G2042</f>
        <v>4810.7555555555555</v>
      </c>
    </row>
    <row r="2043" spans="1:8" x14ac:dyDescent="0.25">
      <c r="A2043" t="s">
        <v>324</v>
      </c>
      <c r="B2043" t="str">
        <f>VLOOKUP(A2043,Ref!$L$2:$O$194,4,FALSE)</f>
        <v>Lye Brook Wilderness</v>
      </c>
      <c r="C2043" t="s">
        <v>598</v>
      </c>
      <c r="D2043" t="str">
        <f>VLOOKUP(LEFT(C2043,3),Ref!$S$2:$T$4,2,FALSE)</f>
        <v>Total (Dry+Wet)</v>
      </c>
      <c r="E2043" t="str">
        <f t="shared" si="31"/>
        <v>Total</v>
      </c>
      <c r="F2043" t="str">
        <f>VLOOKUP(MID(C2043,4,10),Ref!$B$2:$E$19,4,FALSE)</f>
        <v>Nitrogen</v>
      </c>
      <c r="G2043" s="1">
        <v>7.8056700000000001</v>
      </c>
      <c r="H2043" s="1">
        <f>VLOOKUP(MID(C2043,4,10),Ref!$B$2:$D$19,3,FALSE)*G2043</f>
        <v>2.3250931914893616</v>
      </c>
    </row>
    <row r="2044" spans="1:8" x14ac:dyDescent="0.25">
      <c r="A2044" t="s">
        <v>324</v>
      </c>
      <c r="B2044" t="str">
        <f>VLOOKUP(A2044,Ref!$L$2:$O$194,4,FALSE)</f>
        <v>Lye Brook Wilderness</v>
      </c>
      <c r="C2044" t="s">
        <v>599</v>
      </c>
      <c r="D2044" t="str">
        <f>VLOOKUP(LEFT(C2044,3),Ref!$S$2:$T$4,2,FALSE)</f>
        <v>Total (Dry+Wet)</v>
      </c>
      <c r="E2044" t="str">
        <f t="shared" si="31"/>
        <v>Total</v>
      </c>
      <c r="F2044" t="str">
        <f>VLOOKUP(MID(C2044,4,10),Ref!$B$2:$E$19,4,FALSE)</f>
        <v>Nitrogen</v>
      </c>
      <c r="G2044" s="1">
        <v>892.09299999999996</v>
      </c>
      <c r="H2044" s="1">
        <f>VLOOKUP(MID(C2044,4,10),Ref!$B$2:$D$19,3,FALSE)*G2044</f>
        <v>103.21737190082645</v>
      </c>
    </row>
    <row r="2045" spans="1:8" x14ac:dyDescent="0.25">
      <c r="A2045" t="s">
        <v>324</v>
      </c>
      <c r="B2045" t="str">
        <f>VLOOKUP(A2045,Ref!$L$2:$O$194,4,FALSE)</f>
        <v>Lye Brook Wilderness</v>
      </c>
      <c r="C2045" t="s">
        <v>600</v>
      </c>
      <c r="D2045" t="str">
        <f>VLOOKUP(LEFT(C2045,3),Ref!$S$2:$T$4,2,FALSE)</f>
        <v>Total (Dry+Wet)</v>
      </c>
      <c r="E2045" t="str">
        <f t="shared" si="31"/>
        <v>Total</v>
      </c>
      <c r="F2045" t="str">
        <f>VLOOKUP(MID(C2045,4,10),Ref!$B$2:$E$19,4,FALSE)</f>
        <v>Nitrogen</v>
      </c>
      <c r="G2045" s="1">
        <v>443.72500000000002</v>
      </c>
      <c r="H2045" s="1">
        <f>VLOOKUP(MID(C2045,4,10),Ref!$B$2:$D$19,3,FALSE)*G2045</f>
        <v>46.015925925925927</v>
      </c>
    </row>
    <row r="2046" spans="1:8" x14ac:dyDescent="0.25">
      <c r="A2046" t="s">
        <v>324</v>
      </c>
      <c r="B2046" t="str">
        <f>VLOOKUP(A2046,Ref!$L$2:$O$194,4,FALSE)</f>
        <v>Lye Brook Wilderness</v>
      </c>
      <c r="C2046" t="s">
        <v>601</v>
      </c>
      <c r="D2046" t="str">
        <f>VLOOKUP(LEFT(C2046,3),Ref!$S$2:$T$4,2,FALSE)</f>
        <v>Total (Dry+Wet)</v>
      </c>
      <c r="E2046" t="str">
        <f t="shared" si="31"/>
        <v>Total</v>
      </c>
      <c r="F2046" t="str">
        <f>VLOOKUP(MID(C2046,4,10),Ref!$B$2:$E$19,4,FALSE)</f>
        <v>Nitrogen</v>
      </c>
      <c r="G2046" s="1">
        <v>2755.28</v>
      </c>
      <c r="H2046" s="1">
        <f>VLOOKUP(MID(C2046,4,10),Ref!$B$2:$D$19,3,FALSE)*G2046</f>
        <v>324.15058823529415</v>
      </c>
    </row>
    <row r="2047" spans="1:8" x14ac:dyDescent="0.25">
      <c r="A2047" t="s">
        <v>324</v>
      </c>
      <c r="B2047" t="str">
        <f>VLOOKUP(A2047,Ref!$L$2:$O$194,4,FALSE)</f>
        <v>Lye Brook Wilderness</v>
      </c>
      <c r="C2047" t="s">
        <v>602</v>
      </c>
      <c r="D2047" t="str">
        <f>VLOOKUP(LEFT(C2047,3),Ref!$S$2:$T$4,2,FALSE)</f>
        <v>Total (Dry+Wet)</v>
      </c>
      <c r="E2047" t="str">
        <f t="shared" si="31"/>
        <v>Total</v>
      </c>
      <c r="F2047" t="str">
        <f>VLOOKUP(MID(C2047,4,10),Ref!$B$2:$E$19,4,FALSE)</f>
        <v>Nitrogen</v>
      </c>
      <c r="G2047" s="1">
        <v>9.3475099999999998</v>
      </c>
      <c r="H2047" s="1">
        <f>VLOOKUP(MID(C2047,4,10),Ref!$B$2:$D$19,3,FALSE)*G2047</f>
        <v>1.6565207594936708</v>
      </c>
    </row>
    <row r="2048" spans="1:8" x14ac:dyDescent="0.25">
      <c r="A2048" t="s">
        <v>324</v>
      </c>
      <c r="B2048" t="str">
        <f>VLOOKUP(A2048,Ref!$L$2:$O$194,4,FALSE)</f>
        <v>Lye Brook Wilderness</v>
      </c>
      <c r="C2048" t="s">
        <v>603</v>
      </c>
      <c r="D2048" t="str">
        <f>VLOOKUP(LEFT(C2048,3),Ref!$S$2:$T$4,2,FALSE)</f>
        <v>Total (Dry+Wet)</v>
      </c>
      <c r="E2048" t="str">
        <f t="shared" si="31"/>
        <v>Total</v>
      </c>
      <c r="F2048" t="str">
        <f>VLOOKUP(MID(C2048,4,10),Ref!$B$2:$E$19,4,FALSE)</f>
        <v>Nitrogen</v>
      </c>
      <c r="G2048" s="1">
        <v>500.83</v>
      </c>
      <c r="H2048" s="1">
        <f>VLOOKUP(MID(C2048,4,10),Ref!$B$2:$D$19,3,FALSE)*G2048</f>
        <v>412.44823529411764</v>
      </c>
    </row>
    <row r="2049" spans="1:8" x14ac:dyDescent="0.25">
      <c r="A2049" t="s">
        <v>324</v>
      </c>
      <c r="B2049" t="str">
        <f>VLOOKUP(A2049,Ref!$L$2:$O$194,4,FALSE)</f>
        <v>Lye Brook Wilderness</v>
      </c>
      <c r="C2049" t="s">
        <v>604</v>
      </c>
      <c r="D2049" t="str">
        <f>VLOOKUP(LEFT(C2049,3),Ref!$S$2:$T$4,2,FALSE)</f>
        <v>Total (Dry+Wet)</v>
      </c>
      <c r="E2049" t="str">
        <f t="shared" si="31"/>
        <v>Total</v>
      </c>
      <c r="F2049" t="str">
        <f>VLOOKUP(MID(C2049,4,10),Ref!$B$2:$E$19,4,FALSE)</f>
        <v>Nitrogen</v>
      </c>
      <c r="G2049" s="1">
        <v>1334.59</v>
      </c>
      <c r="H2049" s="1">
        <f>VLOOKUP(MID(C2049,4,10),Ref!$B$2:$D$19,3,FALSE)*G2049</f>
        <v>301.35903225806447</v>
      </c>
    </row>
    <row r="2050" spans="1:8" x14ac:dyDescent="0.25">
      <c r="A2050" t="s">
        <v>324</v>
      </c>
      <c r="B2050" t="str">
        <f>VLOOKUP(A2050,Ref!$L$2:$O$194,4,FALSE)</f>
        <v>Lye Brook Wilderness</v>
      </c>
      <c r="C2050" t="s">
        <v>605</v>
      </c>
      <c r="D2050" t="str">
        <f>VLOOKUP(LEFT(C2050,3),Ref!$S$2:$T$4,2,FALSE)</f>
        <v>Total (Dry+Wet)</v>
      </c>
      <c r="E2050" t="str">
        <f t="shared" si="31"/>
        <v>Total</v>
      </c>
      <c r="F2050" t="str">
        <f>VLOOKUP(MID(C2050,4,10),Ref!$B$2:$E$19,4,FALSE)</f>
        <v>Nitrogen</v>
      </c>
      <c r="G2050" s="1">
        <v>1784.96</v>
      </c>
      <c r="H2050" s="1">
        <f>VLOOKUP(MID(C2050,4,10),Ref!$B$2:$D$19,3,FALSE)*G2050</f>
        <v>1388.3022222222223</v>
      </c>
    </row>
    <row r="2051" spans="1:8" x14ac:dyDescent="0.25">
      <c r="A2051" t="s">
        <v>324</v>
      </c>
      <c r="B2051" t="str">
        <f>VLOOKUP(A2051,Ref!$L$2:$O$194,4,FALSE)</f>
        <v>Lye Brook Wilderness</v>
      </c>
      <c r="C2051" t="s">
        <v>606</v>
      </c>
      <c r="D2051" t="str">
        <f>VLOOKUP(LEFT(C2051,3),Ref!$S$2:$T$4,2,FALSE)</f>
        <v>Dry</v>
      </c>
      <c r="E2051" t="str">
        <f t="shared" ref="E2051:E2114" si="32">IF(OR(D2051="Dry",D2051="Wet"),"By W and D","Total")</f>
        <v>By W and D</v>
      </c>
      <c r="F2051" t="str">
        <f>VLOOKUP(MID(C2051,4,10),Ref!$B$2:$E$19,4,FALSE)</f>
        <v>Total Nitrogen</v>
      </c>
      <c r="G2051" s="1">
        <v>3865.35</v>
      </c>
      <c r="H2051" s="1">
        <f>VLOOKUP(MID(C2051,4,10),Ref!$B$2:$D$19,3,FALSE)*G2051</f>
        <v>3865.35</v>
      </c>
    </row>
    <row r="2052" spans="1:8" x14ac:dyDescent="0.25">
      <c r="A2052" t="s">
        <v>324</v>
      </c>
      <c r="B2052" t="str">
        <f>VLOOKUP(A2052,Ref!$L$2:$O$194,4,FALSE)</f>
        <v>Lye Brook Wilderness</v>
      </c>
      <c r="C2052" t="s">
        <v>607</v>
      </c>
      <c r="D2052" t="str">
        <f>VLOOKUP(LEFT(C2052,3),Ref!$S$2:$T$4,2,FALSE)</f>
        <v>Wet</v>
      </c>
      <c r="E2052" t="str">
        <f t="shared" si="32"/>
        <v>By W and D</v>
      </c>
      <c r="F2052" t="str">
        <f>VLOOKUP(MID(C2052,4,10),Ref!$B$2:$E$19,4,FALSE)</f>
        <v>Total Nitrogen</v>
      </c>
      <c r="G2052" s="1">
        <v>3944.71</v>
      </c>
      <c r="H2052" s="1">
        <f>VLOOKUP(MID(C2052,4,10),Ref!$B$2:$D$19,3,FALSE)*G2052</f>
        <v>3944.71</v>
      </c>
    </row>
    <row r="2053" spans="1:8" x14ac:dyDescent="0.25">
      <c r="A2053" t="s">
        <v>324</v>
      </c>
      <c r="B2053" t="str">
        <f>VLOOKUP(A2053,Ref!$L$2:$O$194,4,FALSE)</f>
        <v>Lye Brook Wilderness</v>
      </c>
      <c r="C2053" t="s">
        <v>608</v>
      </c>
      <c r="D2053" t="str">
        <f>VLOOKUP(LEFT(C2053,3),Ref!$S$2:$T$4,2,FALSE)</f>
        <v>Total (Dry+Wet)</v>
      </c>
      <c r="E2053" t="str">
        <f t="shared" si="32"/>
        <v>Total</v>
      </c>
      <c r="F2053" t="str">
        <f>VLOOKUP(MID(C2053,4,10),Ref!$B$2:$E$19,4,FALSE)</f>
        <v>Total Nitrogen</v>
      </c>
      <c r="G2053" s="1">
        <v>7810.07</v>
      </c>
      <c r="H2053" s="1">
        <f>VLOOKUP(MID(C2053,4,10),Ref!$B$2:$D$19,3,FALSE)*G2053</f>
        <v>7810.07</v>
      </c>
    </row>
    <row r="2054" spans="1:8" x14ac:dyDescent="0.25">
      <c r="A2054" t="s">
        <v>328</v>
      </c>
      <c r="B2054" t="str">
        <f>VLOOKUP(A2054,Ref!$L$2:$O$194,4,FALSE)</f>
        <v>Mammoth Cave National Park</v>
      </c>
      <c r="C2054" t="s">
        <v>555</v>
      </c>
      <c r="D2054" t="str">
        <f>VLOOKUP(LEFT(C2054,3),Ref!$S$2:$T$4,2,FALSE)</f>
        <v>Dry</v>
      </c>
      <c r="E2054" t="str">
        <f t="shared" si="32"/>
        <v>By W and D</v>
      </c>
      <c r="F2054" t="str">
        <f>VLOOKUP(MID(C2054,4,10),Ref!$B$2:$E$19,4,FALSE)</f>
        <v>Sulfur</v>
      </c>
      <c r="G2054" s="1">
        <v>6568.12</v>
      </c>
      <c r="H2054" s="1">
        <f>VLOOKUP(MID(C2054,4,10),Ref!$B$2:$D$19,3,FALSE)*G2054</f>
        <v>3284.06</v>
      </c>
    </row>
    <row r="2055" spans="1:8" x14ac:dyDescent="0.25">
      <c r="A2055" t="s">
        <v>328</v>
      </c>
      <c r="B2055" t="str">
        <f>VLOOKUP(A2055,Ref!$L$2:$O$194,4,FALSE)</f>
        <v>Mammoth Cave National Park</v>
      </c>
      <c r="C2055" t="s">
        <v>556</v>
      </c>
      <c r="D2055" t="str">
        <f>VLOOKUP(LEFT(C2055,3),Ref!$S$2:$T$4,2,FALSE)</f>
        <v>Dry</v>
      </c>
      <c r="E2055" t="str">
        <f t="shared" si="32"/>
        <v>By W and D</v>
      </c>
      <c r="F2055" t="str">
        <f>VLOOKUP(MID(C2055,4,10),Ref!$B$2:$E$19,4,FALSE)</f>
        <v>Sulfur</v>
      </c>
      <c r="G2055" s="1">
        <v>14.820499999999999</v>
      </c>
      <c r="H2055" s="1">
        <f>VLOOKUP(MID(C2055,4,10),Ref!$B$2:$D$19,3,FALSE)*G2055</f>
        <v>4.8393469387755097</v>
      </c>
    </row>
    <row r="2056" spans="1:8" x14ac:dyDescent="0.25">
      <c r="A2056" t="s">
        <v>328</v>
      </c>
      <c r="B2056" t="str">
        <f>VLOOKUP(A2056,Ref!$L$2:$O$194,4,FALSE)</f>
        <v>Mammoth Cave National Park</v>
      </c>
      <c r="C2056" t="s">
        <v>557</v>
      </c>
      <c r="D2056" t="str">
        <f>VLOOKUP(LEFT(C2056,3),Ref!$S$2:$T$4,2,FALSE)</f>
        <v>Dry</v>
      </c>
      <c r="E2056" t="str">
        <f t="shared" si="32"/>
        <v>By W and D</v>
      </c>
      <c r="F2056" t="str">
        <f>VLOOKUP(MID(C2056,4,10),Ref!$B$2:$E$19,4,FALSE)</f>
        <v>Sulfur</v>
      </c>
      <c r="G2056" s="1">
        <v>898.89</v>
      </c>
      <c r="H2056" s="1">
        <f>VLOOKUP(MID(C2056,4,10),Ref!$B$2:$D$19,3,FALSE)*G2056</f>
        <v>299.63</v>
      </c>
    </row>
    <row r="2057" spans="1:8" x14ac:dyDescent="0.25">
      <c r="A2057" t="s">
        <v>328</v>
      </c>
      <c r="B2057" t="str">
        <f>VLOOKUP(A2057,Ref!$L$2:$O$194,4,FALSE)</f>
        <v>Mammoth Cave National Park</v>
      </c>
      <c r="C2057" t="s">
        <v>558</v>
      </c>
      <c r="D2057" t="str">
        <f>VLOOKUP(LEFT(C2057,3),Ref!$S$2:$T$4,2,FALSE)</f>
        <v>Wet</v>
      </c>
      <c r="E2057" t="str">
        <f t="shared" si="32"/>
        <v>By W and D</v>
      </c>
      <c r="F2057" t="str">
        <f>VLOOKUP(MID(C2057,4,10),Ref!$B$2:$E$19,4,FALSE)</f>
        <v>Sulfur</v>
      </c>
      <c r="G2057" s="1">
        <v>121.15900000000001</v>
      </c>
      <c r="H2057" s="1">
        <f>VLOOKUP(MID(C2057,4,10),Ref!$B$2:$D$19,3,FALSE)*G2057</f>
        <v>60.579500000000003</v>
      </c>
    </row>
    <row r="2058" spans="1:8" x14ac:dyDescent="0.25">
      <c r="A2058" t="s">
        <v>328</v>
      </c>
      <c r="B2058" t="str">
        <f>VLOOKUP(A2058,Ref!$L$2:$O$194,4,FALSE)</f>
        <v>Mammoth Cave National Park</v>
      </c>
      <c r="C2058" t="s">
        <v>559</v>
      </c>
      <c r="D2058" t="str">
        <f>VLOOKUP(LEFT(C2058,3),Ref!$S$2:$T$4,2,FALSE)</f>
        <v>Wet</v>
      </c>
      <c r="E2058" t="str">
        <f t="shared" si="32"/>
        <v>By W and D</v>
      </c>
      <c r="F2058" t="str">
        <f>VLOOKUP(MID(C2058,4,10),Ref!$B$2:$E$19,4,FALSE)</f>
        <v>Sulfur</v>
      </c>
      <c r="G2058" s="1">
        <v>1.1935199999999999</v>
      </c>
      <c r="H2058" s="1">
        <f>VLOOKUP(MID(C2058,4,10),Ref!$B$2:$D$19,3,FALSE)*G2058</f>
        <v>0.38972081632653055</v>
      </c>
    </row>
    <row r="2059" spans="1:8" x14ac:dyDescent="0.25">
      <c r="A2059" t="s">
        <v>328</v>
      </c>
      <c r="B2059" t="str">
        <f>VLOOKUP(A2059,Ref!$L$2:$O$194,4,FALSE)</f>
        <v>Mammoth Cave National Park</v>
      </c>
      <c r="C2059" t="s">
        <v>560</v>
      </c>
      <c r="D2059" t="str">
        <f>VLOOKUP(LEFT(C2059,3),Ref!$S$2:$T$4,2,FALSE)</f>
        <v>Wet</v>
      </c>
      <c r="E2059" t="str">
        <f t="shared" si="32"/>
        <v>By W and D</v>
      </c>
      <c r="F2059" t="str">
        <f>VLOOKUP(MID(C2059,4,10),Ref!$B$2:$E$19,4,FALSE)</f>
        <v>Sulfur</v>
      </c>
      <c r="G2059" s="1">
        <v>19374.3</v>
      </c>
      <c r="H2059" s="1">
        <f>VLOOKUP(MID(C2059,4,10),Ref!$B$2:$D$19,3,FALSE)*G2059</f>
        <v>6458.0999999999995</v>
      </c>
    </row>
    <row r="2060" spans="1:8" x14ac:dyDescent="0.25">
      <c r="A2060" t="s">
        <v>328</v>
      </c>
      <c r="B2060" t="str">
        <f>VLOOKUP(A2060,Ref!$L$2:$O$194,4,FALSE)</f>
        <v>Mammoth Cave National Park</v>
      </c>
      <c r="C2060" t="s">
        <v>561</v>
      </c>
      <c r="D2060" t="str">
        <f>VLOOKUP(LEFT(C2060,3),Ref!$S$2:$T$4,2,FALSE)</f>
        <v>Total (Dry+Wet)</v>
      </c>
      <c r="E2060" t="str">
        <f t="shared" si="32"/>
        <v>Total</v>
      </c>
      <c r="F2060" t="str">
        <f>VLOOKUP(MID(C2060,4,10),Ref!$B$2:$E$19,4,FALSE)</f>
        <v>Sulfur</v>
      </c>
      <c r="G2060" s="1">
        <v>6689.29</v>
      </c>
      <c r="H2060" s="1">
        <f>VLOOKUP(MID(C2060,4,10),Ref!$B$2:$D$19,3,FALSE)*G2060</f>
        <v>3344.645</v>
      </c>
    </row>
    <row r="2061" spans="1:8" x14ac:dyDescent="0.25">
      <c r="A2061" t="s">
        <v>328</v>
      </c>
      <c r="B2061" t="str">
        <f>VLOOKUP(A2061,Ref!$L$2:$O$194,4,FALSE)</f>
        <v>Mammoth Cave National Park</v>
      </c>
      <c r="C2061" t="s">
        <v>562</v>
      </c>
      <c r="D2061" t="str">
        <f>VLOOKUP(LEFT(C2061,3),Ref!$S$2:$T$4,2,FALSE)</f>
        <v>Total (Dry+Wet)</v>
      </c>
      <c r="E2061" t="str">
        <f t="shared" si="32"/>
        <v>Total</v>
      </c>
      <c r="F2061" t="str">
        <f>VLOOKUP(MID(C2061,4,10),Ref!$B$2:$E$19,4,FALSE)</f>
        <v>Sulfur</v>
      </c>
      <c r="G2061" s="1">
        <v>16.013999999999999</v>
      </c>
      <c r="H2061" s="1">
        <f>VLOOKUP(MID(C2061,4,10),Ref!$B$2:$D$19,3,FALSE)*G2061</f>
        <v>5.2290612244897954</v>
      </c>
    </row>
    <row r="2062" spans="1:8" x14ac:dyDescent="0.25">
      <c r="A2062" t="s">
        <v>328</v>
      </c>
      <c r="B2062" t="str">
        <f>VLOOKUP(A2062,Ref!$L$2:$O$194,4,FALSE)</f>
        <v>Mammoth Cave National Park</v>
      </c>
      <c r="C2062" t="s">
        <v>563</v>
      </c>
      <c r="D2062" t="str">
        <f>VLOOKUP(LEFT(C2062,3),Ref!$S$2:$T$4,2,FALSE)</f>
        <v>Total (Dry+Wet)</v>
      </c>
      <c r="E2062" t="str">
        <f t="shared" si="32"/>
        <v>Total</v>
      </c>
      <c r="F2062" t="str">
        <f>VLOOKUP(MID(C2062,4,10),Ref!$B$2:$E$19,4,FALSE)</f>
        <v>Sulfur</v>
      </c>
      <c r="G2062" s="1">
        <v>20273.099999999999</v>
      </c>
      <c r="H2062" s="1">
        <f>VLOOKUP(MID(C2062,4,10),Ref!$B$2:$D$19,3,FALSE)*G2062</f>
        <v>6757.6999999999989</v>
      </c>
    </row>
    <row r="2063" spans="1:8" x14ac:dyDescent="0.25">
      <c r="A2063" t="s">
        <v>328</v>
      </c>
      <c r="B2063" t="str">
        <f>VLOOKUP(A2063,Ref!$L$2:$O$194,4,FALSE)</f>
        <v>Mammoth Cave National Park</v>
      </c>
      <c r="C2063" t="s">
        <v>564</v>
      </c>
      <c r="D2063" t="str">
        <f>VLOOKUP(LEFT(C2063,3),Ref!$S$2:$T$4,2,FALSE)</f>
        <v>Dry</v>
      </c>
      <c r="E2063" t="str">
        <f t="shared" si="32"/>
        <v>By W and D</v>
      </c>
      <c r="F2063" t="str">
        <f>VLOOKUP(MID(C2063,4,10),Ref!$B$2:$E$19,4,FALSE)</f>
        <v>Total Sulfur</v>
      </c>
      <c r="G2063" s="1">
        <v>3588.53</v>
      </c>
      <c r="H2063" s="1">
        <f>VLOOKUP(MID(C2063,4,10),Ref!$B$2:$D$19,3,FALSE)*G2063</f>
        <v>3588.53</v>
      </c>
    </row>
    <row r="2064" spans="1:8" x14ac:dyDescent="0.25">
      <c r="A2064" t="s">
        <v>328</v>
      </c>
      <c r="B2064" t="str">
        <f>VLOOKUP(A2064,Ref!$L$2:$O$194,4,FALSE)</f>
        <v>Mammoth Cave National Park</v>
      </c>
      <c r="C2064" t="s">
        <v>565</v>
      </c>
      <c r="D2064" t="str">
        <f>VLOOKUP(LEFT(C2064,3),Ref!$S$2:$T$4,2,FALSE)</f>
        <v>Wet</v>
      </c>
      <c r="E2064" t="str">
        <f t="shared" si="32"/>
        <v>By W and D</v>
      </c>
      <c r="F2064" t="str">
        <f>VLOOKUP(MID(C2064,4,10),Ref!$B$2:$E$19,4,FALSE)</f>
        <v>Total Sulfur</v>
      </c>
      <c r="G2064" s="1">
        <v>6519</v>
      </c>
      <c r="H2064" s="1">
        <f>VLOOKUP(MID(C2064,4,10),Ref!$B$2:$D$19,3,FALSE)*G2064</f>
        <v>6519</v>
      </c>
    </row>
    <row r="2065" spans="1:8" x14ac:dyDescent="0.25">
      <c r="A2065" t="s">
        <v>328</v>
      </c>
      <c r="B2065" t="str">
        <f>VLOOKUP(A2065,Ref!$L$2:$O$194,4,FALSE)</f>
        <v>Mammoth Cave National Park</v>
      </c>
      <c r="C2065" t="s">
        <v>566</v>
      </c>
      <c r="D2065" t="str">
        <f>VLOOKUP(LEFT(C2065,3),Ref!$S$2:$T$4,2,FALSE)</f>
        <v>Total (Dry+Wet)</v>
      </c>
      <c r="E2065" t="str">
        <f t="shared" si="32"/>
        <v>Total</v>
      </c>
      <c r="F2065" t="str">
        <f>VLOOKUP(MID(C2065,4,10),Ref!$B$2:$E$19,4,FALSE)</f>
        <v>Total Sulfur</v>
      </c>
      <c r="G2065" s="1">
        <v>10107.5</v>
      </c>
      <c r="H2065" s="1">
        <f>VLOOKUP(MID(C2065,4,10),Ref!$B$2:$D$19,3,FALSE)*G2065</f>
        <v>10107.5</v>
      </c>
    </row>
    <row r="2066" spans="1:8" x14ac:dyDescent="0.25">
      <c r="A2066" t="s">
        <v>328</v>
      </c>
      <c r="B2066" t="str">
        <f>VLOOKUP(A2066,Ref!$L$2:$O$194,4,FALSE)</f>
        <v>Mammoth Cave National Park</v>
      </c>
      <c r="C2066" t="s">
        <v>567</v>
      </c>
      <c r="D2066" t="str">
        <f>VLOOKUP(LEFT(C2066,3),Ref!$S$2:$T$4,2,FALSE)</f>
        <v>Dry</v>
      </c>
      <c r="E2066" t="str">
        <f t="shared" si="32"/>
        <v>By W and D</v>
      </c>
      <c r="F2066" t="str">
        <f>VLOOKUP(MID(C2066,4,10),Ref!$B$2:$E$19,4,FALSE)</f>
        <v>Nitrogen</v>
      </c>
      <c r="G2066" s="1">
        <v>190.09899999999999</v>
      </c>
      <c r="H2066" s="1">
        <f>VLOOKUP(MID(C2066,4,10),Ref!$B$2:$D$19,3,FALSE)*G2066</f>
        <v>88.712866666666656</v>
      </c>
    </row>
    <row r="2067" spans="1:8" x14ac:dyDescent="0.25">
      <c r="A2067" t="s">
        <v>328</v>
      </c>
      <c r="B2067" t="str">
        <f>VLOOKUP(A2067,Ref!$L$2:$O$194,4,FALSE)</f>
        <v>Mammoth Cave National Park</v>
      </c>
      <c r="C2067" t="s">
        <v>568</v>
      </c>
      <c r="D2067" t="str">
        <f>VLOOKUP(LEFT(C2067,3),Ref!$S$2:$T$4,2,FALSE)</f>
        <v>Dry</v>
      </c>
      <c r="E2067" t="str">
        <f t="shared" si="32"/>
        <v>By W and D</v>
      </c>
      <c r="F2067" t="str">
        <f>VLOOKUP(MID(C2067,4,10),Ref!$B$2:$E$19,4,FALSE)</f>
        <v>Nitrogen</v>
      </c>
      <c r="G2067" s="1">
        <v>2502.46</v>
      </c>
      <c r="H2067" s="1">
        <f>VLOOKUP(MID(C2067,4,10),Ref!$B$2:$D$19,3,FALSE)*G2067</f>
        <v>761.61826086956523</v>
      </c>
    </row>
    <row r="2068" spans="1:8" x14ac:dyDescent="0.25">
      <c r="A2068" t="s">
        <v>328</v>
      </c>
      <c r="B2068" t="str">
        <f>VLOOKUP(A2068,Ref!$L$2:$O$194,4,FALSE)</f>
        <v>Mammoth Cave National Park</v>
      </c>
      <c r="C2068" t="s">
        <v>569</v>
      </c>
      <c r="D2068" t="str">
        <f>VLOOKUP(LEFT(C2068,3),Ref!$S$2:$T$4,2,FALSE)</f>
        <v>Dry</v>
      </c>
      <c r="E2068" t="str">
        <f t="shared" si="32"/>
        <v>By W and D</v>
      </c>
      <c r="F2068" t="str">
        <f>VLOOKUP(MID(C2068,4,10),Ref!$B$2:$E$19,4,FALSE)</f>
        <v>Nitrogen</v>
      </c>
      <c r="G2068" s="1">
        <v>9.7724600000000006</v>
      </c>
      <c r="H2068" s="1">
        <f>VLOOKUP(MID(C2068,4,10),Ref!$B$2:$D$19,3,FALSE)*G2068</f>
        <v>2.2066845161290325</v>
      </c>
    </row>
    <row r="2069" spans="1:8" x14ac:dyDescent="0.25">
      <c r="A2069" t="s">
        <v>328</v>
      </c>
      <c r="B2069" t="str">
        <f>VLOOKUP(A2069,Ref!$L$2:$O$194,4,FALSE)</f>
        <v>Mammoth Cave National Park</v>
      </c>
      <c r="C2069" t="s">
        <v>570</v>
      </c>
      <c r="D2069" t="str">
        <f>VLOOKUP(LEFT(C2069,3),Ref!$S$2:$T$4,2,FALSE)</f>
        <v>Dry</v>
      </c>
      <c r="E2069" t="str">
        <f t="shared" si="32"/>
        <v>By W and D</v>
      </c>
      <c r="F2069" t="str">
        <f>VLOOKUP(MID(C2069,4,10),Ref!$B$2:$E$19,4,FALSE)</f>
        <v>Nitrogen</v>
      </c>
      <c r="G2069" s="1">
        <v>245.50800000000001</v>
      </c>
      <c r="H2069" s="1">
        <f>VLOOKUP(MID(C2069,4,10),Ref!$B$2:$D$19,3,FALSE)*G2069</f>
        <v>63.650222222222219</v>
      </c>
    </row>
    <row r="2070" spans="1:8" x14ac:dyDescent="0.25">
      <c r="A2070" t="s">
        <v>328</v>
      </c>
      <c r="B2070" t="str">
        <f>VLOOKUP(A2070,Ref!$L$2:$O$194,4,FALSE)</f>
        <v>Mammoth Cave National Park</v>
      </c>
      <c r="C2070" t="s">
        <v>571</v>
      </c>
      <c r="D2070" t="str">
        <f>VLOOKUP(LEFT(C2070,3),Ref!$S$2:$T$4,2,FALSE)</f>
        <v>Dry</v>
      </c>
      <c r="E2070" t="str">
        <f t="shared" si="32"/>
        <v>By W and D</v>
      </c>
      <c r="F2070" t="str">
        <f>VLOOKUP(MID(C2070,4,10),Ref!$B$2:$E$19,4,FALSE)</f>
        <v>Nitrogen</v>
      </c>
      <c r="G2070" s="1">
        <v>11672.3</v>
      </c>
      <c r="H2070" s="1">
        <f>VLOOKUP(MID(C2070,4,10),Ref!$B$2:$D$19,3,FALSE)*G2070</f>
        <v>2593.844444444444</v>
      </c>
    </row>
    <row r="2071" spans="1:8" x14ac:dyDescent="0.25">
      <c r="A2071" t="s">
        <v>328</v>
      </c>
      <c r="B2071" t="str">
        <f>VLOOKUP(A2071,Ref!$L$2:$O$194,4,FALSE)</f>
        <v>Mammoth Cave National Park</v>
      </c>
      <c r="C2071" t="s">
        <v>572</v>
      </c>
      <c r="D2071" t="str">
        <f>VLOOKUP(LEFT(C2071,3),Ref!$S$2:$T$4,2,FALSE)</f>
        <v>Dry</v>
      </c>
      <c r="E2071" t="str">
        <f t="shared" si="32"/>
        <v>By W and D</v>
      </c>
      <c r="F2071" t="str">
        <f>VLOOKUP(MID(C2071,4,10),Ref!$B$2:$E$19,4,FALSE)</f>
        <v>Nitrogen</v>
      </c>
      <c r="G2071" s="1">
        <v>19.250800000000002</v>
      </c>
      <c r="H2071" s="1">
        <f>VLOOKUP(MID(C2071,4,10),Ref!$B$2:$D$19,3,FALSE)*G2071</f>
        <v>5.7342808510638301</v>
      </c>
    </row>
    <row r="2072" spans="1:8" x14ac:dyDescent="0.25">
      <c r="A2072" t="s">
        <v>328</v>
      </c>
      <c r="B2072" t="str">
        <f>VLOOKUP(A2072,Ref!$L$2:$O$194,4,FALSE)</f>
        <v>Mammoth Cave National Park</v>
      </c>
      <c r="C2072" t="s">
        <v>573</v>
      </c>
      <c r="D2072" t="str">
        <f>VLOOKUP(LEFT(C2072,3),Ref!$S$2:$T$4,2,FALSE)</f>
        <v>Dry</v>
      </c>
      <c r="E2072" t="str">
        <f t="shared" si="32"/>
        <v>By W and D</v>
      </c>
      <c r="F2072" t="str">
        <f>VLOOKUP(MID(C2072,4,10),Ref!$B$2:$E$19,4,FALSE)</f>
        <v>Nitrogen</v>
      </c>
      <c r="G2072" s="1">
        <v>1557.83</v>
      </c>
      <c r="H2072" s="1">
        <f>VLOOKUP(MID(C2072,4,10),Ref!$B$2:$D$19,3,FALSE)*G2072</f>
        <v>180.24479338842974</v>
      </c>
    </row>
    <row r="2073" spans="1:8" x14ac:dyDescent="0.25">
      <c r="A2073" t="s">
        <v>328</v>
      </c>
      <c r="B2073" t="str">
        <f>VLOOKUP(A2073,Ref!$L$2:$O$194,4,FALSE)</f>
        <v>Mammoth Cave National Park</v>
      </c>
      <c r="C2073" t="s">
        <v>574</v>
      </c>
      <c r="D2073" t="str">
        <f>VLOOKUP(LEFT(C2073,3),Ref!$S$2:$T$4,2,FALSE)</f>
        <v>Dry</v>
      </c>
      <c r="E2073" t="str">
        <f t="shared" si="32"/>
        <v>By W and D</v>
      </c>
      <c r="F2073" t="str">
        <f>VLOOKUP(MID(C2073,4,10),Ref!$B$2:$E$19,4,FALSE)</f>
        <v>Nitrogen</v>
      </c>
      <c r="G2073" s="1">
        <v>857.03399999999999</v>
      </c>
      <c r="H2073" s="1">
        <f>VLOOKUP(MID(C2073,4,10),Ref!$B$2:$D$19,3,FALSE)*G2073</f>
        <v>88.877600000000001</v>
      </c>
    </row>
    <row r="2074" spans="1:8" x14ac:dyDescent="0.25">
      <c r="A2074" t="s">
        <v>328</v>
      </c>
      <c r="B2074" t="str">
        <f>VLOOKUP(A2074,Ref!$L$2:$O$194,4,FALSE)</f>
        <v>Mammoth Cave National Park</v>
      </c>
      <c r="C2074" t="s">
        <v>575</v>
      </c>
      <c r="D2074" t="str">
        <f>VLOOKUP(LEFT(C2074,3),Ref!$S$2:$T$4,2,FALSE)</f>
        <v>Dry</v>
      </c>
      <c r="E2074" t="str">
        <f t="shared" si="32"/>
        <v>By W and D</v>
      </c>
      <c r="F2074" t="str">
        <f>VLOOKUP(MID(C2074,4,10),Ref!$B$2:$E$19,4,FALSE)</f>
        <v>Nitrogen</v>
      </c>
      <c r="G2074" s="1">
        <v>2017.84</v>
      </c>
      <c r="H2074" s="1">
        <f>VLOOKUP(MID(C2074,4,10),Ref!$B$2:$D$19,3,FALSE)*G2074</f>
        <v>237.39294117647057</v>
      </c>
    </row>
    <row r="2075" spans="1:8" x14ac:dyDescent="0.25">
      <c r="A2075" t="s">
        <v>328</v>
      </c>
      <c r="B2075" t="str">
        <f>VLOOKUP(A2075,Ref!$L$2:$O$194,4,FALSE)</f>
        <v>Mammoth Cave National Park</v>
      </c>
      <c r="C2075" t="s">
        <v>576</v>
      </c>
      <c r="D2075" t="str">
        <f>VLOOKUP(LEFT(C2075,3),Ref!$S$2:$T$4,2,FALSE)</f>
        <v>Dry</v>
      </c>
      <c r="E2075" t="str">
        <f t="shared" si="32"/>
        <v>By W and D</v>
      </c>
      <c r="F2075" t="str">
        <f>VLOOKUP(MID(C2075,4,10),Ref!$B$2:$E$19,4,FALSE)</f>
        <v>Nitrogen</v>
      </c>
      <c r="G2075" s="1">
        <v>3.4410699999999999</v>
      </c>
      <c r="H2075" s="1">
        <f>VLOOKUP(MID(C2075,4,10),Ref!$B$2:$D$19,3,FALSE)*G2075</f>
        <v>0.60980987341772153</v>
      </c>
    </row>
    <row r="2076" spans="1:8" x14ac:dyDescent="0.25">
      <c r="A2076" t="s">
        <v>328</v>
      </c>
      <c r="B2076" t="str">
        <f>VLOOKUP(A2076,Ref!$L$2:$O$194,4,FALSE)</f>
        <v>Mammoth Cave National Park</v>
      </c>
      <c r="C2076" t="s">
        <v>577</v>
      </c>
      <c r="D2076" t="str">
        <f>VLOOKUP(LEFT(C2076,3),Ref!$S$2:$T$4,2,FALSE)</f>
        <v>Dry</v>
      </c>
      <c r="E2076" t="str">
        <f t="shared" si="32"/>
        <v>By W and D</v>
      </c>
      <c r="F2076" t="str">
        <f>VLOOKUP(MID(C2076,4,10),Ref!$B$2:$E$19,4,FALSE)</f>
        <v>Nitrogen</v>
      </c>
      <c r="G2076" s="1">
        <v>2936.07</v>
      </c>
      <c r="H2076" s="1">
        <f>VLOOKUP(MID(C2076,4,10),Ref!$B$2:$D$19,3,FALSE)*G2076</f>
        <v>2417.94</v>
      </c>
    </row>
    <row r="2077" spans="1:8" x14ac:dyDescent="0.25">
      <c r="A2077" t="s">
        <v>328</v>
      </c>
      <c r="B2077" t="str">
        <f>VLOOKUP(A2077,Ref!$L$2:$O$194,4,FALSE)</f>
        <v>Mammoth Cave National Park</v>
      </c>
      <c r="C2077" t="s">
        <v>578</v>
      </c>
      <c r="D2077" t="str">
        <f>VLOOKUP(LEFT(C2077,3),Ref!$S$2:$T$4,2,FALSE)</f>
        <v>Dry</v>
      </c>
      <c r="E2077" t="str">
        <f t="shared" si="32"/>
        <v>By W and D</v>
      </c>
      <c r="F2077" t="str">
        <f>VLOOKUP(MID(C2077,4,10),Ref!$B$2:$E$19,4,FALSE)</f>
        <v>Nitrogen</v>
      </c>
      <c r="G2077" s="1">
        <v>402.02100000000002</v>
      </c>
      <c r="H2077" s="1">
        <f>VLOOKUP(MID(C2077,4,10),Ref!$B$2:$D$19,3,FALSE)*G2077</f>
        <v>90.778935483870967</v>
      </c>
    </row>
    <row r="2078" spans="1:8" x14ac:dyDescent="0.25">
      <c r="A2078" t="s">
        <v>328</v>
      </c>
      <c r="B2078" t="str">
        <f>VLOOKUP(A2078,Ref!$L$2:$O$194,4,FALSE)</f>
        <v>Mammoth Cave National Park</v>
      </c>
      <c r="C2078" t="s">
        <v>579</v>
      </c>
      <c r="D2078" t="str">
        <f>VLOOKUP(LEFT(C2078,3),Ref!$S$2:$T$4,2,FALSE)</f>
        <v>Dry</v>
      </c>
      <c r="E2078" t="str">
        <f t="shared" si="32"/>
        <v>By W and D</v>
      </c>
      <c r="F2078" t="str">
        <f>VLOOKUP(MID(C2078,4,10),Ref!$B$2:$E$19,4,FALSE)</f>
        <v>Nitrogen</v>
      </c>
      <c r="G2078" s="1">
        <v>394.78</v>
      </c>
      <c r="H2078" s="1">
        <f>VLOOKUP(MID(C2078,4,10),Ref!$B$2:$D$19,3,FALSE)*G2078</f>
        <v>307.05111111111108</v>
      </c>
    </row>
    <row r="2079" spans="1:8" x14ac:dyDescent="0.25">
      <c r="A2079" t="s">
        <v>328</v>
      </c>
      <c r="B2079" t="str">
        <f>VLOOKUP(A2079,Ref!$L$2:$O$194,4,FALSE)</f>
        <v>Mammoth Cave National Park</v>
      </c>
      <c r="C2079" t="s">
        <v>580</v>
      </c>
      <c r="D2079" t="str">
        <f>VLOOKUP(LEFT(C2079,3),Ref!$S$2:$T$4,2,FALSE)</f>
        <v>Wet</v>
      </c>
      <c r="E2079" t="str">
        <f t="shared" si="32"/>
        <v>By W and D</v>
      </c>
      <c r="F2079" t="str">
        <f>VLOOKUP(MID(C2079,4,10),Ref!$B$2:$E$19,4,FALSE)</f>
        <v>Nitrogen</v>
      </c>
      <c r="G2079" s="1">
        <v>8.7158999999999998E-7</v>
      </c>
      <c r="H2079" s="1">
        <f>VLOOKUP(MID(C2079,4,10),Ref!$B$2:$D$19,3,FALSE)*G2079</f>
        <v>4.06742E-7</v>
      </c>
    </row>
    <row r="2080" spans="1:8" x14ac:dyDescent="0.25">
      <c r="A2080" t="s">
        <v>328</v>
      </c>
      <c r="B2080" t="str">
        <f>VLOOKUP(A2080,Ref!$L$2:$O$194,4,FALSE)</f>
        <v>Mammoth Cave National Park</v>
      </c>
      <c r="C2080" t="s">
        <v>581</v>
      </c>
      <c r="D2080" t="str">
        <f>VLOOKUP(LEFT(C2080,3),Ref!$S$2:$T$4,2,FALSE)</f>
        <v>Wet</v>
      </c>
      <c r="E2080" t="str">
        <f t="shared" si="32"/>
        <v>By W and D</v>
      </c>
      <c r="F2080" t="str">
        <f>VLOOKUP(MID(C2080,4,10),Ref!$B$2:$E$19,4,FALSE)</f>
        <v>Nitrogen</v>
      </c>
      <c r="G2080" s="1">
        <v>5.4432600000000003E-4</v>
      </c>
      <c r="H2080" s="1">
        <f>VLOOKUP(MID(C2080,4,10),Ref!$B$2:$D$19,3,FALSE)*G2080</f>
        <v>1.6566443478260872E-4</v>
      </c>
    </row>
    <row r="2081" spans="1:8" x14ac:dyDescent="0.25">
      <c r="A2081" t="s">
        <v>328</v>
      </c>
      <c r="B2081" t="str">
        <f>VLOOKUP(A2081,Ref!$L$2:$O$194,4,FALSE)</f>
        <v>Mammoth Cave National Park</v>
      </c>
      <c r="C2081" t="s">
        <v>582</v>
      </c>
      <c r="D2081" t="str">
        <f>VLOOKUP(LEFT(C2081,3),Ref!$S$2:$T$4,2,FALSE)</f>
        <v>Wet</v>
      </c>
      <c r="E2081" t="str">
        <f t="shared" si="32"/>
        <v>By W and D</v>
      </c>
      <c r="F2081" t="str">
        <f>VLOOKUP(MID(C2081,4,10),Ref!$B$2:$E$19,4,FALSE)</f>
        <v>Nitrogen</v>
      </c>
      <c r="G2081" s="1">
        <v>27.265799999999999</v>
      </c>
      <c r="H2081" s="1">
        <f>VLOOKUP(MID(C2081,4,10),Ref!$B$2:$D$19,3,FALSE)*G2081</f>
        <v>6.1567935483870961</v>
      </c>
    </row>
    <row r="2082" spans="1:8" x14ac:dyDescent="0.25">
      <c r="A2082" t="s">
        <v>328</v>
      </c>
      <c r="B2082" t="str">
        <f>VLOOKUP(A2082,Ref!$L$2:$O$194,4,FALSE)</f>
        <v>Mammoth Cave National Park</v>
      </c>
      <c r="C2082" t="s">
        <v>583</v>
      </c>
      <c r="D2082" t="str">
        <f>VLOOKUP(LEFT(C2082,3),Ref!$S$2:$T$4,2,FALSE)</f>
        <v>Wet</v>
      </c>
      <c r="E2082" t="str">
        <f t="shared" si="32"/>
        <v>By W and D</v>
      </c>
      <c r="F2082" t="str">
        <f>VLOOKUP(MID(C2082,4,10),Ref!$B$2:$E$19,4,FALSE)</f>
        <v>Nitrogen</v>
      </c>
      <c r="G2082" s="1">
        <v>69.800899999999999</v>
      </c>
      <c r="H2082" s="1">
        <f>VLOOKUP(MID(C2082,4,10),Ref!$B$2:$D$19,3,FALSE)*G2082</f>
        <v>18.096529629629629</v>
      </c>
    </row>
    <row r="2083" spans="1:8" x14ac:dyDescent="0.25">
      <c r="A2083" t="s">
        <v>328</v>
      </c>
      <c r="B2083" t="str">
        <f>VLOOKUP(A2083,Ref!$L$2:$O$194,4,FALSE)</f>
        <v>Mammoth Cave National Park</v>
      </c>
      <c r="C2083" t="s">
        <v>584</v>
      </c>
      <c r="D2083" t="str">
        <f>VLOOKUP(LEFT(C2083,3),Ref!$S$2:$T$4,2,FALSE)</f>
        <v>Wet</v>
      </c>
      <c r="E2083" t="str">
        <f t="shared" si="32"/>
        <v>By W and D</v>
      </c>
      <c r="F2083" t="str">
        <f>VLOOKUP(MID(C2083,4,10),Ref!$B$2:$E$19,4,FALSE)</f>
        <v>Nitrogen</v>
      </c>
      <c r="G2083" s="1">
        <v>8861.52</v>
      </c>
      <c r="H2083" s="1">
        <f>VLOOKUP(MID(C2083,4,10),Ref!$B$2:$D$19,3,FALSE)*G2083</f>
        <v>1969.2266666666667</v>
      </c>
    </row>
    <row r="2084" spans="1:8" x14ac:dyDescent="0.25">
      <c r="A2084" t="s">
        <v>328</v>
      </c>
      <c r="B2084" t="str">
        <f>VLOOKUP(A2084,Ref!$L$2:$O$194,4,FALSE)</f>
        <v>Mammoth Cave National Park</v>
      </c>
      <c r="C2084" t="s">
        <v>585</v>
      </c>
      <c r="D2084" t="str">
        <f>VLOOKUP(LEFT(C2084,3),Ref!$S$2:$T$4,2,FALSE)</f>
        <v>Wet</v>
      </c>
      <c r="E2084" t="str">
        <f t="shared" si="32"/>
        <v>By W and D</v>
      </c>
      <c r="F2084" t="str">
        <f>VLOOKUP(MID(C2084,4,10),Ref!$B$2:$E$19,4,FALSE)</f>
        <v>Nitrogen</v>
      </c>
      <c r="G2084" s="1">
        <v>2.8691299999999999E-2</v>
      </c>
      <c r="H2084" s="1">
        <f>VLOOKUP(MID(C2084,4,10),Ref!$B$2:$D$19,3,FALSE)*G2084</f>
        <v>8.5463446808510639E-3</v>
      </c>
    </row>
    <row r="2085" spans="1:8" x14ac:dyDescent="0.25">
      <c r="A2085" t="s">
        <v>328</v>
      </c>
      <c r="B2085" t="str">
        <f>VLOOKUP(A2085,Ref!$L$2:$O$194,4,FALSE)</f>
        <v>Mammoth Cave National Park</v>
      </c>
      <c r="C2085" t="s">
        <v>586</v>
      </c>
      <c r="D2085" t="str">
        <f>VLOOKUP(LEFT(C2085,3),Ref!$S$2:$T$4,2,FALSE)</f>
        <v>Wet</v>
      </c>
      <c r="E2085" t="str">
        <f t="shared" si="32"/>
        <v>By W and D</v>
      </c>
      <c r="F2085" t="str">
        <f>VLOOKUP(MID(C2085,4,10),Ref!$B$2:$E$19,4,FALSE)</f>
        <v>Nitrogen</v>
      </c>
      <c r="G2085" s="1">
        <v>0.540157</v>
      </c>
      <c r="H2085" s="1">
        <f>VLOOKUP(MID(C2085,4,10),Ref!$B$2:$D$19,3,FALSE)*G2085</f>
        <v>6.2497504132231409E-2</v>
      </c>
    </row>
    <row r="2086" spans="1:8" x14ac:dyDescent="0.25">
      <c r="A2086" t="s">
        <v>328</v>
      </c>
      <c r="B2086" t="str">
        <f>VLOOKUP(A2086,Ref!$L$2:$O$194,4,FALSE)</f>
        <v>Mammoth Cave National Park</v>
      </c>
      <c r="C2086" t="s">
        <v>587</v>
      </c>
      <c r="D2086" t="str">
        <f>VLOOKUP(LEFT(C2086,3),Ref!$S$2:$T$4,2,FALSE)</f>
        <v>Wet</v>
      </c>
      <c r="E2086" t="str">
        <f t="shared" si="32"/>
        <v>By W and D</v>
      </c>
      <c r="F2086" t="str">
        <f>VLOOKUP(MID(C2086,4,10),Ref!$B$2:$E$19,4,FALSE)</f>
        <v>Nitrogen</v>
      </c>
      <c r="G2086" s="1">
        <v>0.28830600000000001</v>
      </c>
      <c r="H2086" s="1">
        <f>VLOOKUP(MID(C2086,4,10),Ref!$B$2:$D$19,3,FALSE)*G2086</f>
        <v>2.9898399999999999E-2</v>
      </c>
    </row>
    <row r="2087" spans="1:8" x14ac:dyDescent="0.25">
      <c r="A2087" t="s">
        <v>328</v>
      </c>
      <c r="B2087" t="str">
        <f>VLOOKUP(A2087,Ref!$L$2:$O$194,4,FALSE)</f>
        <v>Mammoth Cave National Park</v>
      </c>
      <c r="C2087" t="s">
        <v>588</v>
      </c>
      <c r="D2087" t="str">
        <f>VLOOKUP(LEFT(C2087,3),Ref!$S$2:$T$4,2,FALSE)</f>
        <v>Wet</v>
      </c>
      <c r="E2087" t="str">
        <f t="shared" si="32"/>
        <v>By W and D</v>
      </c>
      <c r="F2087" t="str">
        <f>VLOOKUP(MID(C2087,4,10),Ref!$B$2:$E$19,4,FALSE)</f>
        <v>Nitrogen</v>
      </c>
      <c r="G2087" s="1">
        <v>3024.44</v>
      </c>
      <c r="H2087" s="1">
        <f>VLOOKUP(MID(C2087,4,10),Ref!$B$2:$D$19,3,FALSE)*G2087</f>
        <v>355.81647058823529</v>
      </c>
    </row>
    <row r="2088" spans="1:8" x14ac:dyDescent="0.25">
      <c r="A2088" t="s">
        <v>328</v>
      </c>
      <c r="B2088" t="str">
        <f>VLOOKUP(A2088,Ref!$L$2:$O$194,4,FALSE)</f>
        <v>Mammoth Cave National Park</v>
      </c>
      <c r="C2088" t="s">
        <v>589</v>
      </c>
      <c r="D2088" t="str">
        <f>VLOOKUP(LEFT(C2088,3),Ref!$S$2:$T$4,2,FALSE)</f>
        <v>Wet</v>
      </c>
      <c r="E2088" t="str">
        <f t="shared" si="32"/>
        <v>By W and D</v>
      </c>
      <c r="F2088" t="str">
        <f>VLOOKUP(MID(C2088,4,10),Ref!$B$2:$E$19,4,FALSE)</f>
        <v>Nitrogen</v>
      </c>
      <c r="G2088" s="1">
        <v>7.6811499999999997</v>
      </c>
      <c r="H2088" s="1">
        <f>VLOOKUP(MID(C2088,4,10),Ref!$B$2:$D$19,3,FALSE)*G2088</f>
        <v>1.3612164556962025</v>
      </c>
    </row>
    <row r="2089" spans="1:8" x14ac:dyDescent="0.25">
      <c r="A2089" t="s">
        <v>328</v>
      </c>
      <c r="B2089" t="str">
        <f>VLOOKUP(A2089,Ref!$L$2:$O$194,4,FALSE)</f>
        <v>Mammoth Cave National Park</v>
      </c>
      <c r="C2089" t="s">
        <v>590</v>
      </c>
      <c r="D2089" t="str">
        <f>VLOOKUP(LEFT(C2089,3),Ref!$S$2:$T$4,2,FALSE)</f>
        <v>Wet</v>
      </c>
      <c r="E2089" t="str">
        <f t="shared" si="32"/>
        <v>By W and D</v>
      </c>
      <c r="F2089" t="str">
        <f>VLOOKUP(MID(C2089,4,10),Ref!$B$2:$E$19,4,FALSE)</f>
        <v>Nitrogen</v>
      </c>
      <c r="G2089" s="1">
        <v>355.43299999999999</v>
      </c>
      <c r="H2089" s="1">
        <f>VLOOKUP(MID(C2089,4,10),Ref!$B$2:$D$19,3,FALSE)*G2089</f>
        <v>292.70952941176466</v>
      </c>
    </row>
    <row r="2090" spans="1:8" x14ac:dyDescent="0.25">
      <c r="A2090" t="s">
        <v>328</v>
      </c>
      <c r="B2090" t="str">
        <f>VLOOKUP(A2090,Ref!$L$2:$O$194,4,FALSE)</f>
        <v>Mammoth Cave National Park</v>
      </c>
      <c r="C2090" t="s">
        <v>591</v>
      </c>
      <c r="D2090" t="str">
        <f>VLOOKUP(LEFT(C2090,3),Ref!$S$2:$T$4,2,FALSE)</f>
        <v>Wet</v>
      </c>
      <c r="E2090" t="str">
        <f t="shared" si="32"/>
        <v>By W and D</v>
      </c>
      <c r="F2090" t="str">
        <f>VLOOKUP(MID(C2090,4,10),Ref!$B$2:$E$19,4,FALSE)</f>
        <v>Nitrogen</v>
      </c>
      <c r="G2090" s="1">
        <v>1522.32</v>
      </c>
      <c r="H2090" s="1">
        <f>VLOOKUP(MID(C2090,4,10),Ref!$B$2:$D$19,3,FALSE)*G2090</f>
        <v>343.74967741935484</v>
      </c>
    </row>
    <row r="2091" spans="1:8" x14ac:dyDescent="0.25">
      <c r="A2091" t="s">
        <v>328</v>
      </c>
      <c r="B2091" t="str">
        <f>VLOOKUP(A2091,Ref!$L$2:$O$194,4,FALSE)</f>
        <v>Mammoth Cave National Park</v>
      </c>
      <c r="C2091" t="s">
        <v>592</v>
      </c>
      <c r="D2091" t="str">
        <f>VLOOKUP(LEFT(C2091,3),Ref!$S$2:$T$4,2,FALSE)</f>
        <v>Wet</v>
      </c>
      <c r="E2091" t="str">
        <f t="shared" si="32"/>
        <v>By W and D</v>
      </c>
      <c r="F2091" t="str">
        <f>VLOOKUP(MID(C2091,4,10),Ref!$B$2:$E$19,4,FALSE)</f>
        <v>Nitrogen</v>
      </c>
      <c r="G2091" s="1">
        <v>3024.27</v>
      </c>
      <c r="H2091" s="1">
        <f>VLOOKUP(MID(C2091,4,10),Ref!$B$2:$D$19,3,FALSE)*G2091</f>
        <v>2352.21</v>
      </c>
    </row>
    <row r="2092" spans="1:8" x14ac:dyDescent="0.25">
      <c r="A2092" t="s">
        <v>328</v>
      </c>
      <c r="B2092" t="str">
        <f>VLOOKUP(A2092,Ref!$L$2:$O$194,4,FALSE)</f>
        <v>Mammoth Cave National Park</v>
      </c>
      <c r="C2092" t="s">
        <v>593</v>
      </c>
      <c r="D2092" t="str">
        <f>VLOOKUP(LEFT(C2092,3),Ref!$S$2:$T$4,2,FALSE)</f>
        <v>Total (Dry+Wet)</v>
      </c>
      <c r="E2092" t="str">
        <f t="shared" si="32"/>
        <v>Total</v>
      </c>
      <c r="F2092" t="str">
        <f>VLOOKUP(MID(C2092,4,10),Ref!$B$2:$E$19,4,FALSE)</f>
        <v>Nitrogen</v>
      </c>
      <c r="G2092" s="1">
        <v>190.09899999999999</v>
      </c>
      <c r="H2092" s="1">
        <f>VLOOKUP(MID(C2092,4,10),Ref!$B$2:$D$19,3,FALSE)*G2092</f>
        <v>88.712866666666656</v>
      </c>
    </row>
    <row r="2093" spans="1:8" x14ac:dyDescent="0.25">
      <c r="A2093" t="s">
        <v>328</v>
      </c>
      <c r="B2093" t="str">
        <f>VLOOKUP(A2093,Ref!$L$2:$O$194,4,FALSE)</f>
        <v>Mammoth Cave National Park</v>
      </c>
      <c r="C2093" t="s">
        <v>594</v>
      </c>
      <c r="D2093" t="str">
        <f>VLOOKUP(LEFT(C2093,3),Ref!$S$2:$T$4,2,FALSE)</f>
        <v>Total (Dry+Wet)</v>
      </c>
      <c r="E2093" t="str">
        <f t="shared" si="32"/>
        <v>Total</v>
      </c>
      <c r="F2093" t="str">
        <f>VLOOKUP(MID(C2093,4,10),Ref!$B$2:$E$19,4,FALSE)</f>
        <v>Nitrogen</v>
      </c>
      <c r="G2093" s="1">
        <v>2502.46</v>
      </c>
      <c r="H2093" s="1">
        <f>VLOOKUP(MID(C2093,4,10),Ref!$B$2:$D$19,3,FALSE)*G2093</f>
        <v>761.61826086956523</v>
      </c>
    </row>
    <row r="2094" spans="1:8" x14ac:dyDescent="0.25">
      <c r="A2094" t="s">
        <v>328</v>
      </c>
      <c r="B2094" t="str">
        <f>VLOOKUP(A2094,Ref!$L$2:$O$194,4,FALSE)</f>
        <v>Mammoth Cave National Park</v>
      </c>
      <c r="C2094" t="s">
        <v>595</v>
      </c>
      <c r="D2094" t="str">
        <f>VLOOKUP(LEFT(C2094,3),Ref!$S$2:$T$4,2,FALSE)</f>
        <v>Total (Dry+Wet)</v>
      </c>
      <c r="E2094" t="str">
        <f t="shared" si="32"/>
        <v>Total</v>
      </c>
      <c r="F2094" t="str">
        <f>VLOOKUP(MID(C2094,4,10),Ref!$B$2:$E$19,4,FALSE)</f>
        <v>Nitrogen</v>
      </c>
      <c r="G2094" s="1">
        <v>37.0383</v>
      </c>
      <c r="H2094" s="1">
        <f>VLOOKUP(MID(C2094,4,10),Ref!$B$2:$D$19,3,FALSE)*G2094</f>
        <v>8.3634870967741932</v>
      </c>
    </row>
    <row r="2095" spans="1:8" x14ac:dyDescent="0.25">
      <c r="A2095" t="s">
        <v>328</v>
      </c>
      <c r="B2095" t="str">
        <f>VLOOKUP(A2095,Ref!$L$2:$O$194,4,FALSE)</f>
        <v>Mammoth Cave National Park</v>
      </c>
      <c r="C2095" t="s">
        <v>596</v>
      </c>
      <c r="D2095" t="str">
        <f>VLOOKUP(LEFT(C2095,3),Ref!$S$2:$T$4,2,FALSE)</f>
        <v>Total (Dry+Wet)</v>
      </c>
      <c r="E2095" t="str">
        <f t="shared" si="32"/>
        <v>Total</v>
      </c>
      <c r="F2095" t="str">
        <f>VLOOKUP(MID(C2095,4,10),Ref!$B$2:$E$19,4,FALSE)</f>
        <v>Nitrogen</v>
      </c>
      <c r="G2095" s="1">
        <v>315.31</v>
      </c>
      <c r="H2095" s="1">
        <f>VLOOKUP(MID(C2095,4,10),Ref!$B$2:$D$19,3,FALSE)*G2095</f>
        <v>81.747037037037032</v>
      </c>
    </row>
    <row r="2096" spans="1:8" x14ac:dyDescent="0.25">
      <c r="A2096" t="s">
        <v>328</v>
      </c>
      <c r="B2096" t="str">
        <f>VLOOKUP(A2096,Ref!$L$2:$O$194,4,FALSE)</f>
        <v>Mammoth Cave National Park</v>
      </c>
      <c r="C2096" t="s">
        <v>597</v>
      </c>
      <c r="D2096" t="str">
        <f>VLOOKUP(LEFT(C2096,3),Ref!$S$2:$T$4,2,FALSE)</f>
        <v>Total (Dry+Wet)</v>
      </c>
      <c r="E2096" t="str">
        <f t="shared" si="32"/>
        <v>Total</v>
      </c>
      <c r="F2096" t="str">
        <f>VLOOKUP(MID(C2096,4,10),Ref!$B$2:$E$19,4,FALSE)</f>
        <v>Nitrogen</v>
      </c>
      <c r="G2096" s="1">
        <v>20533.7</v>
      </c>
      <c r="H2096" s="1">
        <f>VLOOKUP(MID(C2096,4,10),Ref!$B$2:$D$19,3,FALSE)*G2096</f>
        <v>4563.0444444444447</v>
      </c>
    </row>
    <row r="2097" spans="1:8" x14ac:dyDescent="0.25">
      <c r="A2097" t="s">
        <v>328</v>
      </c>
      <c r="B2097" t="str">
        <f>VLOOKUP(A2097,Ref!$L$2:$O$194,4,FALSE)</f>
        <v>Mammoth Cave National Park</v>
      </c>
      <c r="C2097" t="s">
        <v>598</v>
      </c>
      <c r="D2097" t="str">
        <f>VLOOKUP(LEFT(C2097,3),Ref!$S$2:$T$4,2,FALSE)</f>
        <v>Total (Dry+Wet)</v>
      </c>
      <c r="E2097" t="str">
        <f t="shared" si="32"/>
        <v>Total</v>
      </c>
      <c r="F2097" t="str">
        <f>VLOOKUP(MID(C2097,4,10),Ref!$B$2:$E$19,4,FALSE)</f>
        <v>Nitrogen</v>
      </c>
      <c r="G2097" s="1">
        <v>19.279499999999999</v>
      </c>
      <c r="H2097" s="1">
        <f>VLOOKUP(MID(C2097,4,10),Ref!$B$2:$D$19,3,FALSE)*G2097</f>
        <v>5.7428297872340419</v>
      </c>
    </row>
    <row r="2098" spans="1:8" x14ac:dyDescent="0.25">
      <c r="A2098" t="s">
        <v>328</v>
      </c>
      <c r="B2098" t="str">
        <f>VLOOKUP(A2098,Ref!$L$2:$O$194,4,FALSE)</f>
        <v>Mammoth Cave National Park</v>
      </c>
      <c r="C2098" t="s">
        <v>599</v>
      </c>
      <c r="D2098" t="str">
        <f>VLOOKUP(LEFT(C2098,3),Ref!$S$2:$T$4,2,FALSE)</f>
        <v>Total (Dry+Wet)</v>
      </c>
      <c r="E2098" t="str">
        <f t="shared" si="32"/>
        <v>Total</v>
      </c>
      <c r="F2098" t="str">
        <f>VLOOKUP(MID(C2098,4,10),Ref!$B$2:$E$19,4,FALSE)</f>
        <v>Nitrogen</v>
      </c>
      <c r="G2098" s="1">
        <v>1558.37</v>
      </c>
      <c r="H2098" s="1">
        <f>VLOOKUP(MID(C2098,4,10),Ref!$B$2:$D$19,3,FALSE)*G2098</f>
        <v>180.30727272727273</v>
      </c>
    </row>
    <row r="2099" spans="1:8" x14ac:dyDescent="0.25">
      <c r="A2099" t="s">
        <v>328</v>
      </c>
      <c r="B2099" t="str">
        <f>VLOOKUP(A2099,Ref!$L$2:$O$194,4,FALSE)</f>
        <v>Mammoth Cave National Park</v>
      </c>
      <c r="C2099" t="s">
        <v>600</v>
      </c>
      <c r="D2099" t="str">
        <f>VLOOKUP(LEFT(C2099,3),Ref!$S$2:$T$4,2,FALSE)</f>
        <v>Total (Dry+Wet)</v>
      </c>
      <c r="E2099" t="str">
        <f t="shared" si="32"/>
        <v>Total</v>
      </c>
      <c r="F2099" t="str">
        <f>VLOOKUP(MID(C2099,4,10),Ref!$B$2:$E$19,4,FALSE)</f>
        <v>Nitrogen</v>
      </c>
      <c r="G2099" s="1">
        <v>857.322</v>
      </c>
      <c r="H2099" s="1">
        <f>VLOOKUP(MID(C2099,4,10),Ref!$B$2:$D$19,3,FALSE)*G2099</f>
        <v>88.907466666666664</v>
      </c>
    </row>
    <row r="2100" spans="1:8" x14ac:dyDescent="0.25">
      <c r="A2100" t="s">
        <v>328</v>
      </c>
      <c r="B2100" t="str">
        <f>VLOOKUP(A2100,Ref!$L$2:$O$194,4,FALSE)</f>
        <v>Mammoth Cave National Park</v>
      </c>
      <c r="C2100" t="s">
        <v>601</v>
      </c>
      <c r="D2100" t="str">
        <f>VLOOKUP(LEFT(C2100,3),Ref!$S$2:$T$4,2,FALSE)</f>
        <v>Total (Dry+Wet)</v>
      </c>
      <c r="E2100" t="str">
        <f t="shared" si="32"/>
        <v>Total</v>
      </c>
      <c r="F2100" t="str">
        <f>VLOOKUP(MID(C2100,4,10),Ref!$B$2:$E$19,4,FALSE)</f>
        <v>Nitrogen</v>
      </c>
      <c r="G2100" s="1">
        <v>5042.29</v>
      </c>
      <c r="H2100" s="1">
        <f>VLOOKUP(MID(C2100,4,10),Ref!$B$2:$D$19,3,FALSE)*G2100</f>
        <v>593.21058823529415</v>
      </c>
    </row>
    <row r="2101" spans="1:8" x14ac:dyDescent="0.25">
      <c r="A2101" t="s">
        <v>328</v>
      </c>
      <c r="B2101" t="str">
        <f>VLOOKUP(A2101,Ref!$L$2:$O$194,4,FALSE)</f>
        <v>Mammoth Cave National Park</v>
      </c>
      <c r="C2101" t="s">
        <v>602</v>
      </c>
      <c r="D2101" t="str">
        <f>VLOOKUP(LEFT(C2101,3),Ref!$S$2:$T$4,2,FALSE)</f>
        <v>Total (Dry+Wet)</v>
      </c>
      <c r="E2101" t="str">
        <f t="shared" si="32"/>
        <v>Total</v>
      </c>
      <c r="F2101" t="str">
        <f>VLOOKUP(MID(C2101,4,10),Ref!$B$2:$E$19,4,FALSE)</f>
        <v>Nitrogen</v>
      </c>
      <c r="G2101" s="1">
        <v>11.122199999999999</v>
      </c>
      <c r="H2101" s="1">
        <f>VLOOKUP(MID(C2101,4,10),Ref!$B$2:$D$19,3,FALSE)*G2101</f>
        <v>1.9710227848101265</v>
      </c>
    </row>
    <row r="2102" spans="1:8" x14ac:dyDescent="0.25">
      <c r="A2102" t="s">
        <v>328</v>
      </c>
      <c r="B2102" t="str">
        <f>VLOOKUP(A2102,Ref!$L$2:$O$194,4,FALSE)</f>
        <v>Mammoth Cave National Park</v>
      </c>
      <c r="C2102" t="s">
        <v>603</v>
      </c>
      <c r="D2102" t="str">
        <f>VLOOKUP(LEFT(C2102,3),Ref!$S$2:$T$4,2,FALSE)</f>
        <v>Total (Dry+Wet)</v>
      </c>
      <c r="E2102" t="str">
        <f t="shared" si="32"/>
        <v>Total</v>
      </c>
      <c r="F2102" t="str">
        <f>VLOOKUP(MID(C2102,4,10),Ref!$B$2:$E$19,4,FALSE)</f>
        <v>Nitrogen</v>
      </c>
      <c r="G2102" s="1">
        <v>3291.51</v>
      </c>
      <c r="H2102" s="1">
        <f>VLOOKUP(MID(C2102,4,10),Ref!$B$2:$D$19,3,FALSE)*G2102</f>
        <v>2710.6552941176469</v>
      </c>
    </row>
    <row r="2103" spans="1:8" x14ac:dyDescent="0.25">
      <c r="A2103" t="s">
        <v>328</v>
      </c>
      <c r="B2103" t="str">
        <f>VLOOKUP(A2103,Ref!$L$2:$O$194,4,FALSE)</f>
        <v>Mammoth Cave National Park</v>
      </c>
      <c r="C2103" t="s">
        <v>604</v>
      </c>
      <c r="D2103" t="str">
        <f>VLOOKUP(LEFT(C2103,3),Ref!$S$2:$T$4,2,FALSE)</f>
        <v>Total (Dry+Wet)</v>
      </c>
      <c r="E2103" t="str">
        <f t="shared" si="32"/>
        <v>Total</v>
      </c>
      <c r="F2103" t="str">
        <f>VLOOKUP(MID(C2103,4,10),Ref!$B$2:$E$19,4,FALSE)</f>
        <v>Nitrogen</v>
      </c>
      <c r="G2103" s="1">
        <v>1924.34</v>
      </c>
      <c r="H2103" s="1">
        <f>VLOOKUP(MID(C2103,4,10),Ref!$B$2:$D$19,3,FALSE)*G2103</f>
        <v>434.52838709677417</v>
      </c>
    </row>
    <row r="2104" spans="1:8" x14ac:dyDescent="0.25">
      <c r="A2104" t="s">
        <v>328</v>
      </c>
      <c r="B2104" t="str">
        <f>VLOOKUP(A2104,Ref!$L$2:$O$194,4,FALSE)</f>
        <v>Mammoth Cave National Park</v>
      </c>
      <c r="C2104" t="s">
        <v>605</v>
      </c>
      <c r="D2104" t="str">
        <f>VLOOKUP(LEFT(C2104,3),Ref!$S$2:$T$4,2,FALSE)</f>
        <v>Total (Dry+Wet)</v>
      </c>
      <c r="E2104" t="str">
        <f t="shared" si="32"/>
        <v>Total</v>
      </c>
      <c r="F2104" t="str">
        <f>VLOOKUP(MID(C2104,4,10),Ref!$B$2:$E$19,4,FALSE)</f>
        <v>Nitrogen</v>
      </c>
      <c r="G2104" s="1">
        <v>3419.05</v>
      </c>
      <c r="H2104" s="1">
        <f>VLOOKUP(MID(C2104,4,10),Ref!$B$2:$D$19,3,FALSE)*G2104</f>
        <v>2659.2611111111114</v>
      </c>
    </row>
    <row r="2105" spans="1:8" x14ac:dyDescent="0.25">
      <c r="A2105" t="s">
        <v>328</v>
      </c>
      <c r="B2105" t="str">
        <f>VLOOKUP(A2105,Ref!$L$2:$O$194,4,FALSE)</f>
        <v>Mammoth Cave National Park</v>
      </c>
      <c r="C2105" t="s">
        <v>606</v>
      </c>
      <c r="D2105" t="str">
        <f>VLOOKUP(LEFT(C2105,3),Ref!$S$2:$T$4,2,FALSE)</f>
        <v>Dry</v>
      </c>
      <c r="E2105" t="str">
        <f t="shared" si="32"/>
        <v>By W and D</v>
      </c>
      <c r="F2105" t="str">
        <f>VLOOKUP(MID(C2105,4,10),Ref!$B$2:$E$19,4,FALSE)</f>
        <v>Total Nitrogen</v>
      </c>
      <c r="G2105" s="1">
        <v>6838.65</v>
      </c>
      <c r="H2105" s="1">
        <f>VLOOKUP(MID(C2105,4,10),Ref!$B$2:$D$19,3,FALSE)*G2105</f>
        <v>6838.65</v>
      </c>
    </row>
    <row r="2106" spans="1:8" x14ac:dyDescent="0.25">
      <c r="A2106" t="s">
        <v>328</v>
      </c>
      <c r="B2106" t="str">
        <f>VLOOKUP(A2106,Ref!$L$2:$O$194,4,FALSE)</f>
        <v>Mammoth Cave National Park</v>
      </c>
      <c r="C2106" t="s">
        <v>607</v>
      </c>
      <c r="D2106" t="str">
        <f>VLOOKUP(LEFT(C2106,3),Ref!$S$2:$T$4,2,FALSE)</f>
        <v>Wet</v>
      </c>
      <c r="E2106" t="str">
        <f t="shared" si="32"/>
        <v>By W and D</v>
      </c>
      <c r="F2106" t="str">
        <f>VLOOKUP(MID(C2106,4,10),Ref!$B$2:$E$19,4,FALSE)</f>
        <v>Total Nitrogen</v>
      </c>
      <c r="G2106" s="1">
        <v>5339.44</v>
      </c>
      <c r="H2106" s="1">
        <f>VLOOKUP(MID(C2106,4,10),Ref!$B$2:$D$19,3,FALSE)*G2106</f>
        <v>5339.44</v>
      </c>
    </row>
    <row r="2107" spans="1:8" x14ac:dyDescent="0.25">
      <c r="A2107" t="s">
        <v>328</v>
      </c>
      <c r="B2107" t="str">
        <f>VLOOKUP(A2107,Ref!$L$2:$O$194,4,FALSE)</f>
        <v>Mammoth Cave National Park</v>
      </c>
      <c r="C2107" t="s">
        <v>608</v>
      </c>
      <c r="D2107" t="str">
        <f>VLOOKUP(LEFT(C2107,3),Ref!$S$2:$T$4,2,FALSE)</f>
        <v>Total (Dry+Wet)</v>
      </c>
      <c r="E2107" t="str">
        <f t="shared" si="32"/>
        <v>Total</v>
      </c>
      <c r="F2107" t="str">
        <f>VLOOKUP(MID(C2107,4,10),Ref!$B$2:$E$19,4,FALSE)</f>
        <v>Total Nitrogen</v>
      </c>
      <c r="G2107" s="1">
        <v>12178.1</v>
      </c>
      <c r="H2107" s="1">
        <f>VLOOKUP(MID(C2107,4,10),Ref!$B$2:$D$19,3,FALSE)*G2107</f>
        <v>12178.1</v>
      </c>
    </row>
    <row r="2108" spans="1:8" x14ac:dyDescent="0.25">
      <c r="A2108" t="s">
        <v>338</v>
      </c>
      <c r="B2108" t="str">
        <f>VLOOKUP(A2108,Ref!$L$2:$O$194,4,FALSE)</f>
        <v>Martha's Vineyard</v>
      </c>
      <c r="C2108" t="s">
        <v>555</v>
      </c>
      <c r="D2108" t="str">
        <f>VLOOKUP(LEFT(C2108,3),Ref!$S$2:$T$4,2,FALSE)</f>
        <v>Dry</v>
      </c>
      <c r="E2108" t="str">
        <f t="shared" si="32"/>
        <v>By W and D</v>
      </c>
      <c r="F2108" t="str">
        <f>VLOOKUP(MID(C2108,4,10),Ref!$B$2:$E$19,4,FALSE)</f>
        <v>Sulfur</v>
      </c>
      <c r="G2108" s="1">
        <v>5383.33</v>
      </c>
      <c r="H2108" s="1">
        <f>VLOOKUP(MID(C2108,4,10),Ref!$B$2:$D$19,3,FALSE)*G2108</f>
        <v>2691.665</v>
      </c>
    </row>
    <row r="2109" spans="1:8" x14ac:dyDescent="0.25">
      <c r="A2109" t="s">
        <v>338</v>
      </c>
      <c r="B2109" t="str">
        <f>VLOOKUP(A2109,Ref!$L$2:$O$194,4,FALSE)</f>
        <v>Martha's Vineyard</v>
      </c>
      <c r="C2109" t="s">
        <v>556</v>
      </c>
      <c r="D2109" t="str">
        <f>VLOOKUP(LEFT(C2109,3),Ref!$S$2:$T$4,2,FALSE)</f>
        <v>Dry</v>
      </c>
      <c r="E2109" t="str">
        <f t="shared" si="32"/>
        <v>By W and D</v>
      </c>
      <c r="F2109" t="str">
        <f>VLOOKUP(MID(C2109,4,10),Ref!$B$2:$E$19,4,FALSE)</f>
        <v>Sulfur</v>
      </c>
      <c r="G2109" s="1">
        <v>1.3626</v>
      </c>
      <c r="H2109" s="1">
        <f>VLOOKUP(MID(C2109,4,10),Ref!$B$2:$D$19,3,FALSE)*G2109</f>
        <v>0.44493061224489794</v>
      </c>
    </row>
    <row r="2110" spans="1:8" x14ac:dyDescent="0.25">
      <c r="A2110" t="s">
        <v>338</v>
      </c>
      <c r="B2110" t="str">
        <f>VLOOKUP(A2110,Ref!$L$2:$O$194,4,FALSE)</f>
        <v>Martha's Vineyard</v>
      </c>
      <c r="C2110" t="s">
        <v>557</v>
      </c>
      <c r="D2110" t="str">
        <f>VLOOKUP(LEFT(C2110,3),Ref!$S$2:$T$4,2,FALSE)</f>
        <v>Dry</v>
      </c>
      <c r="E2110" t="str">
        <f t="shared" si="32"/>
        <v>By W and D</v>
      </c>
      <c r="F2110" t="str">
        <f>VLOOKUP(MID(C2110,4,10),Ref!$B$2:$E$19,4,FALSE)</f>
        <v>Sulfur</v>
      </c>
      <c r="G2110" s="1">
        <v>768.02200000000005</v>
      </c>
      <c r="H2110" s="1">
        <f>VLOOKUP(MID(C2110,4,10),Ref!$B$2:$D$19,3,FALSE)*G2110</f>
        <v>256.00733333333335</v>
      </c>
    </row>
    <row r="2111" spans="1:8" x14ac:dyDescent="0.25">
      <c r="A2111" t="s">
        <v>338</v>
      </c>
      <c r="B2111" t="str">
        <f>VLOOKUP(A2111,Ref!$L$2:$O$194,4,FALSE)</f>
        <v>Martha's Vineyard</v>
      </c>
      <c r="C2111" t="s">
        <v>558</v>
      </c>
      <c r="D2111" t="str">
        <f>VLOOKUP(LEFT(C2111,3),Ref!$S$2:$T$4,2,FALSE)</f>
        <v>Wet</v>
      </c>
      <c r="E2111" t="str">
        <f t="shared" si="32"/>
        <v>By W and D</v>
      </c>
      <c r="F2111" t="str">
        <f>VLOOKUP(MID(C2111,4,10),Ref!$B$2:$E$19,4,FALSE)</f>
        <v>Sulfur</v>
      </c>
      <c r="G2111" s="1">
        <v>21.295400000000001</v>
      </c>
      <c r="H2111" s="1">
        <f>VLOOKUP(MID(C2111,4,10),Ref!$B$2:$D$19,3,FALSE)*G2111</f>
        <v>10.6477</v>
      </c>
    </row>
    <row r="2112" spans="1:8" x14ac:dyDescent="0.25">
      <c r="A2112" t="s">
        <v>338</v>
      </c>
      <c r="B2112" t="str">
        <f>VLOOKUP(A2112,Ref!$L$2:$O$194,4,FALSE)</f>
        <v>Martha's Vineyard</v>
      </c>
      <c r="C2112" t="s">
        <v>559</v>
      </c>
      <c r="D2112" t="str">
        <f>VLOOKUP(LEFT(C2112,3),Ref!$S$2:$T$4,2,FALSE)</f>
        <v>Wet</v>
      </c>
      <c r="E2112" t="str">
        <f t="shared" si="32"/>
        <v>By W and D</v>
      </c>
      <c r="F2112" t="str">
        <f>VLOOKUP(MID(C2112,4,10),Ref!$B$2:$E$19,4,FALSE)</f>
        <v>Sulfur</v>
      </c>
      <c r="G2112" s="1">
        <v>0.31823400000000002</v>
      </c>
      <c r="H2112" s="1">
        <f>VLOOKUP(MID(C2112,4,10),Ref!$B$2:$D$19,3,FALSE)*G2112</f>
        <v>0.10391314285714286</v>
      </c>
    </row>
    <row r="2113" spans="1:8" x14ac:dyDescent="0.25">
      <c r="A2113" t="s">
        <v>338</v>
      </c>
      <c r="B2113" t="str">
        <f>VLOOKUP(A2113,Ref!$L$2:$O$194,4,FALSE)</f>
        <v>Martha's Vineyard</v>
      </c>
      <c r="C2113" t="s">
        <v>560</v>
      </c>
      <c r="D2113" t="str">
        <f>VLOOKUP(LEFT(C2113,3),Ref!$S$2:$T$4,2,FALSE)</f>
        <v>Wet</v>
      </c>
      <c r="E2113" t="str">
        <f t="shared" si="32"/>
        <v>By W and D</v>
      </c>
      <c r="F2113" t="str">
        <f>VLOOKUP(MID(C2113,4,10),Ref!$B$2:$E$19,4,FALSE)</f>
        <v>Sulfur</v>
      </c>
      <c r="G2113" s="1">
        <v>8348.06</v>
      </c>
      <c r="H2113" s="1">
        <f>VLOOKUP(MID(C2113,4,10),Ref!$B$2:$D$19,3,FALSE)*G2113</f>
        <v>2782.6866666666665</v>
      </c>
    </row>
    <row r="2114" spans="1:8" x14ac:dyDescent="0.25">
      <c r="A2114" t="s">
        <v>338</v>
      </c>
      <c r="B2114" t="str">
        <f>VLOOKUP(A2114,Ref!$L$2:$O$194,4,FALSE)</f>
        <v>Martha's Vineyard</v>
      </c>
      <c r="C2114" t="s">
        <v>561</v>
      </c>
      <c r="D2114" t="str">
        <f>VLOOKUP(LEFT(C2114,3),Ref!$S$2:$T$4,2,FALSE)</f>
        <v>Total (Dry+Wet)</v>
      </c>
      <c r="E2114" t="str">
        <f t="shared" si="32"/>
        <v>Total</v>
      </c>
      <c r="F2114" t="str">
        <f>VLOOKUP(MID(C2114,4,10),Ref!$B$2:$E$19,4,FALSE)</f>
        <v>Sulfur</v>
      </c>
      <c r="G2114" s="1">
        <v>5404.63</v>
      </c>
      <c r="H2114" s="1">
        <f>VLOOKUP(MID(C2114,4,10),Ref!$B$2:$D$19,3,FALSE)*G2114</f>
        <v>2702.3150000000001</v>
      </c>
    </row>
    <row r="2115" spans="1:8" x14ac:dyDescent="0.25">
      <c r="A2115" t="s">
        <v>338</v>
      </c>
      <c r="B2115" t="str">
        <f>VLOOKUP(A2115,Ref!$L$2:$O$194,4,FALSE)</f>
        <v>Martha's Vineyard</v>
      </c>
      <c r="C2115" t="s">
        <v>562</v>
      </c>
      <c r="D2115" t="str">
        <f>VLOOKUP(LEFT(C2115,3),Ref!$S$2:$T$4,2,FALSE)</f>
        <v>Total (Dry+Wet)</v>
      </c>
      <c r="E2115" t="str">
        <f t="shared" ref="E2115:E2178" si="33">IF(OR(D2115="Dry",D2115="Wet"),"By W and D","Total")</f>
        <v>Total</v>
      </c>
      <c r="F2115" t="str">
        <f>VLOOKUP(MID(C2115,4,10),Ref!$B$2:$E$19,4,FALSE)</f>
        <v>Sulfur</v>
      </c>
      <c r="G2115" s="1">
        <v>1.6808399999999999</v>
      </c>
      <c r="H2115" s="1">
        <f>VLOOKUP(MID(C2115,4,10),Ref!$B$2:$D$19,3,FALSE)*G2115</f>
        <v>0.54884571428571416</v>
      </c>
    </row>
    <row r="2116" spans="1:8" x14ac:dyDescent="0.25">
      <c r="A2116" t="s">
        <v>338</v>
      </c>
      <c r="B2116" t="str">
        <f>VLOOKUP(A2116,Ref!$L$2:$O$194,4,FALSE)</f>
        <v>Martha's Vineyard</v>
      </c>
      <c r="C2116" t="s">
        <v>563</v>
      </c>
      <c r="D2116" t="str">
        <f>VLOOKUP(LEFT(C2116,3),Ref!$S$2:$T$4,2,FALSE)</f>
        <v>Total (Dry+Wet)</v>
      </c>
      <c r="E2116" t="str">
        <f t="shared" si="33"/>
        <v>Total</v>
      </c>
      <c r="F2116" t="str">
        <f>VLOOKUP(MID(C2116,4,10),Ref!$B$2:$E$19,4,FALSE)</f>
        <v>Sulfur</v>
      </c>
      <c r="G2116" s="1">
        <v>9116.07</v>
      </c>
      <c r="H2116" s="1">
        <f>VLOOKUP(MID(C2116,4,10),Ref!$B$2:$D$19,3,FALSE)*G2116</f>
        <v>3038.6899999999996</v>
      </c>
    </row>
    <row r="2117" spans="1:8" x14ac:dyDescent="0.25">
      <c r="A2117" t="s">
        <v>338</v>
      </c>
      <c r="B2117" t="str">
        <f>VLOOKUP(A2117,Ref!$L$2:$O$194,4,FALSE)</f>
        <v>Martha's Vineyard</v>
      </c>
      <c r="C2117" t="s">
        <v>564</v>
      </c>
      <c r="D2117" t="str">
        <f>VLOOKUP(LEFT(C2117,3),Ref!$S$2:$T$4,2,FALSE)</f>
        <v>Dry</v>
      </c>
      <c r="E2117" t="str">
        <f t="shared" si="33"/>
        <v>By W and D</v>
      </c>
      <c r="F2117" t="str">
        <f>VLOOKUP(MID(C2117,4,10),Ref!$B$2:$E$19,4,FALSE)</f>
        <v>Total Sulfur</v>
      </c>
      <c r="G2117" s="1">
        <v>2948.11</v>
      </c>
      <c r="H2117" s="1">
        <f>VLOOKUP(MID(C2117,4,10),Ref!$B$2:$D$19,3,FALSE)*G2117</f>
        <v>2948.11</v>
      </c>
    </row>
    <row r="2118" spans="1:8" x14ac:dyDescent="0.25">
      <c r="A2118" t="s">
        <v>338</v>
      </c>
      <c r="B2118" t="str">
        <f>VLOOKUP(A2118,Ref!$L$2:$O$194,4,FALSE)</f>
        <v>Martha's Vineyard</v>
      </c>
      <c r="C2118" t="s">
        <v>565</v>
      </c>
      <c r="D2118" t="str">
        <f>VLOOKUP(LEFT(C2118,3),Ref!$S$2:$T$4,2,FALSE)</f>
        <v>Wet</v>
      </c>
      <c r="E2118" t="str">
        <f t="shared" si="33"/>
        <v>By W and D</v>
      </c>
      <c r="F2118" t="str">
        <f>VLOOKUP(MID(C2118,4,10),Ref!$B$2:$E$19,4,FALSE)</f>
        <v>Total Sulfur</v>
      </c>
      <c r="G2118" s="1">
        <v>2793.41</v>
      </c>
      <c r="H2118" s="1">
        <f>VLOOKUP(MID(C2118,4,10),Ref!$B$2:$D$19,3,FALSE)*G2118</f>
        <v>2793.41</v>
      </c>
    </row>
    <row r="2119" spans="1:8" x14ac:dyDescent="0.25">
      <c r="A2119" t="s">
        <v>338</v>
      </c>
      <c r="B2119" t="str">
        <f>VLOOKUP(A2119,Ref!$L$2:$O$194,4,FALSE)</f>
        <v>Martha's Vineyard</v>
      </c>
      <c r="C2119" t="s">
        <v>566</v>
      </c>
      <c r="D2119" t="str">
        <f>VLOOKUP(LEFT(C2119,3),Ref!$S$2:$T$4,2,FALSE)</f>
        <v>Total (Dry+Wet)</v>
      </c>
      <c r="E2119" t="str">
        <f t="shared" si="33"/>
        <v>Total</v>
      </c>
      <c r="F2119" t="str">
        <f>VLOOKUP(MID(C2119,4,10),Ref!$B$2:$E$19,4,FALSE)</f>
        <v>Total Sulfur</v>
      </c>
      <c r="G2119" s="1">
        <v>5741.52</v>
      </c>
      <c r="H2119" s="1">
        <f>VLOOKUP(MID(C2119,4,10),Ref!$B$2:$D$19,3,FALSE)*G2119</f>
        <v>5741.52</v>
      </c>
    </row>
    <row r="2120" spans="1:8" x14ac:dyDescent="0.25">
      <c r="A2120" t="s">
        <v>338</v>
      </c>
      <c r="B2120" t="str">
        <f>VLOOKUP(A2120,Ref!$L$2:$O$194,4,FALSE)</f>
        <v>Martha's Vineyard</v>
      </c>
      <c r="C2120" t="s">
        <v>567</v>
      </c>
      <c r="D2120" t="str">
        <f>VLOOKUP(LEFT(C2120,3),Ref!$S$2:$T$4,2,FALSE)</f>
        <v>Dry</v>
      </c>
      <c r="E2120" t="str">
        <f t="shared" si="33"/>
        <v>By W and D</v>
      </c>
      <c r="F2120" t="str">
        <f>VLOOKUP(MID(C2120,4,10),Ref!$B$2:$E$19,4,FALSE)</f>
        <v>Nitrogen</v>
      </c>
      <c r="G2120" s="1">
        <v>3.5095399999999999</v>
      </c>
      <c r="H2120" s="1">
        <f>VLOOKUP(MID(C2120,4,10),Ref!$B$2:$D$19,3,FALSE)*G2120</f>
        <v>1.6377853333333332</v>
      </c>
    </row>
    <row r="2121" spans="1:8" x14ac:dyDescent="0.25">
      <c r="A2121" t="s">
        <v>338</v>
      </c>
      <c r="B2121" t="str">
        <f>VLOOKUP(A2121,Ref!$L$2:$O$194,4,FALSE)</f>
        <v>Martha's Vineyard</v>
      </c>
      <c r="C2121" t="s">
        <v>568</v>
      </c>
      <c r="D2121" t="str">
        <f>VLOOKUP(LEFT(C2121,3),Ref!$S$2:$T$4,2,FALSE)</f>
        <v>Dry</v>
      </c>
      <c r="E2121" t="str">
        <f t="shared" si="33"/>
        <v>By W and D</v>
      </c>
      <c r="F2121" t="str">
        <f>VLOOKUP(MID(C2121,4,10),Ref!$B$2:$E$19,4,FALSE)</f>
        <v>Nitrogen</v>
      </c>
      <c r="G2121" s="1">
        <v>685.03200000000004</v>
      </c>
      <c r="H2121" s="1">
        <f>VLOOKUP(MID(C2121,4,10),Ref!$B$2:$D$19,3,FALSE)*G2121</f>
        <v>208.48800000000003</v>
      </c>
    </row>
    <row r="2122" spans="1:8" x14ac:dyDescent="0.25">
      <c r="A2122" t="s">
        <v>338</v>
      </c>
      <c r="B2122" t="str">
        <f>VLOOKUP(A2122,Ref!$L$2:$O$194,4,FALSE)</f>
        <v>Martha's Vineyard</v>
      </c>
      <c r="C2122" t="s">
        <v>569</v>
      </c>
      <c r="D2122" t="str">
        <f>VLOOKUP(LEFT(C2122,3),Ref!$S$2:$T$4,2,FALSE)</f>
        <v>Dry</v>
      </c>
      <c r="E2122" t="str">
        <f t="shared" si="33"/>
        <v>By W and D</v>
      </c>
      <c r="F2122" t="str">
        <f>VLOOKUP(MID(C2122,4,10),Ref!$B$2:$E$19,4,FALSE)</f>
        <v>Nitrogen</v>
      </c>
      <c r="G2122" s="1">
        <v>23.751100000000001</v>
      </c>
      <c r="H2122" s="1">
        <f>VLOOKUP(MID(C2122,4,10),Ref!$B$2:$D$19,3,FALSE)*G2122</f>
        <v>5.3631516129032262</v>
      </c>
    </row>
    <row r="2123" spans="1:8" x14ac:dyDescent="0.25">
      <c r="A2123" t="s">
        <v>338</v>
      </c>
      <c r="B2123" t="str">
        <f>VLOOKUP(A2123,Ref!$L$2:$O$194,4,FALSE)</f>
        <v>Martha's Vineyard</v>
      </c>
      <c r="C2123" t="s">
        <v>570</v>
      </c>
      <c r="D2123" t="str">
        <f>VLOOKUP(LEFT(C2123,3),Ref!$S$2:$T$4,2,FALSE)</f>
        <v>Dry</v>
      </c>
      <c r="E2123" t="str">
        <f t="shared" si="33"/>
        <v>By W and D</v>
      </c>
      <c r="F2123" t="str">
        <f>VLOOKUP(MID(C2123,4,10),Ref!$B$2:$E$19,4,FALSE)</f>
        <v>Nitrogen</v>
      </c>
      <c r="G2123" s="1">
        <v>632.471</v>
      </c>
      <c r="H2123" s="1">
        <f>VLOOKUP(MID(C2123,4,10),Ref!$B$2:$D$19,3,FALSE)*G2123</f>
        <v>163.97396296296296</v>
      </c>
    </row>
    <row r="2124" spans="1:8" x14ac:dyDescent="0.25">
      <c r="A2124" t="s">
        <v>338</v>
      </c>
      <c r="B2124" t="str">
        <f>VLOOKUP(A2124,Ref!$L$2:$O$194,4,FALSE)</f>
        <v>Martha's Vineyard</v>
      </c>
      <c r="C2124" t="s">
        <v>571</v>
      </c>
      <c r="D2124" t="str">
        <f>VLOOKUP(LEFT(C2124,3),Ref!$S$2:$T$4,2,FALSE)</f>
        <v>Dry</v>
      </c>
      <c r="E2124" t="str">
        <f t="shared" si="33"/>
        <v>By W and D</v>
      </c>
      <c r="F2124" t="str">
        <f>VLOOKUP(MID(C2124,4,10),Ref!$B$2:$E$19,4,FALSE)</f>
        <v>Nitrogen</v>
      </c>
      <c r="G2124" s="1">
        <v>6793.79</v>
      </c>
      <c r="H2124" s="1">
        <f>VLOOKUP(MID(C2124,4,10),Ref!$B$2:$D$19,3,FALSE)*G2124</f>
        <v>1509.731111111111</v>
      </c>
    </row>
    <row r="2125" spans="1:8" x14ac:dyDescent="0.25">
      <c r="A2125" t="s">
        <v>338</v>
      </c>
      <c r="B2125" t="str">
        <f>VLOOKUP(A2125,Ref!$L$2:$O$194,4,FALSE)</f>
        <v>Martha's Vineyard</v>
      </c>
      <c r="C2125" t="s">
        <v>572</v>
      </c>
      <c r="D2125" t="str">
        <f>VLOOKUP(LEFT(C2125,3),Ref!$S$2:$T$4,2,FALSE)</f>
        <v>Dry</v>
      </c>
      <c r="E2125" t="str">
        <f t="shared" si="33"/>
        <v>By W and D</v>
      </c>
      <c r="F2125" t="str">
        <f>VLOOKUP(MID(C2125,4,10),Ref!$B$2:$E$19,4,FALSE)</f>
        <v>Nitrogen</v>
      </c>
      <c r="G2125" s="1">
        <v>5.3166599999999997</v>
      </c>
      <c r="H2125" s="1">
        <f>VLOOKUP(MID(C2125,4,10),Ref!$B$2:$D$19,3,FALSE)*G2125</f>
        <v>1.5836859574468083</v>
      </c>
    </row>
    <row r="2126" spans="1:8" x14ac:dyDescent="0.25">
      <c r="A2126" t="s">
        <v>338</v>
      </c>
      <c r="B2126" t="str">
        <f>VLOOKUP(A2126,Ref!$L$2:$O$194,4,FALSE)</f>
        <v>Martha's Vineyard</v>
      </c>
      <c r="C2126" t="s">
        <v>573</v>
      </c>
      <c r="D2126" t="str">
        <f>VLOOKUP(LEFT(C2126,3),Ref!$S$2:$T$4,2,FALSE)</f>
        <v>Dry</v>
      </c>
      <c r="E2126" t="str">
        <f t="shared" si="33"/>
        <v>By W and D</v>
      </c>
      <c r="F2126" t="str">
        <f>VLOOKUP(MID(C2126,4,10),Ref!$B$2:$E$19,4,FALSE)</f>
        <v>Nitrogen</v>
      </c>
      <c r="G2126" s="1">
        <v>305.298</v>
      </c>
      <c r="H2126" s="1">
        <f>VLOOKUP(MID(C2126,4,10),Ref!$B$2:$D$19,3,FALSE)*G2126</f>
        <v>35.323735537190082</v>
      </c>
    </row>
    <row r="2127" spans="1:8" x14ac:dyDescent="0.25">
      <c r="A2127" t="s">
        <v>338</v>
      </c>
      <c r="B2127" t="str">
        <f>VLOOKUP(A2127,Ref!$L$2:$O$194,4,FALSE)</f>
        <v>Martha's Vineyard</v>
      </c>
      <c r="C2127" t="s">
        <v>574</v>
      </c>
      <c r="D2127" t="str">
        <f>VLOOKUP(LEFT(C2127,3),Ref!$S$2:$T$4,2,FALSE)</f>
        <v>Dry</v>
      </c>
      <c r="E2127" t="str">
        <f t="shared" si="33"/>
        <v>By W and D</v>
      </c>
      <c r="F2127" t="str">
        <f>VLOOKUP(MID(C2127,4,10),Ref!$B$2:$E$19,4,FALSE)</f>
        <v>Nitrogen</v>
      </c>
      <c r="G2127" s="1">
        <v>136.98500000000001</v>
      </c>
      <c r="H2127" s="1">
        <f>VLOOKUP(MID(C2127,4,10),Ref!$B$2:$D$19,3,FALSE)*G2127</f>
        <v>14.205851851851852</v>
      </c>
    </row>
    <row r="2128" spans="1:8" x14ac:dyDescent="0.25">
      <c r="A2128" t="s">
        <v>338</v>
      </c>
      <c r="B2128" t="str">
        <f>VLOOKUP(A2128,Ref!$L$2:$O$194,4,FALSE)</f>
        <v>Martha's Vineyard</v>
      </c>
      <c r="C2128" t="s">
        <v>575</v>
      </c>
      <c r="D2128" t="str">
        <f>VLOOKUP(LEFT(C2128,3),Ref!$S$2:$T$4,2,FALSE)</f>
        <v>Dry</v>
      </c>
      <c r="E2128" t="str">
        <f t="shared" si="33"/>
        <v>By W and D</v>
      </c>
      <c r="F2128" t="str">
        <f>VLOOKUP(MID(C2128,4,10),Ref!$B$2:$E$19,4,FALSE)</f>
        <v>Nitrogen</v>
      </c>
      <c r="G2128" s="1">
        <v>1595.08</v>
      </c>
      <c r="H2128" s="1">
        <f>VLOOKUP(MID(C2128,4,10),Ref!$B$2:$D$19,3,FALSE)*G2128</f>
        <v>187.65647058823529</v>
      </c>
    </row>
    <row r="2129" spans="1:8" x14ac:dyDescent="0.25">
      <c r="A2129" t="s">
        <v>338</v>
      </c>
      <c r="B2129" t="str">
        <f>VLOOKUP(A2129,Ref!$L$2:$O$194,4,FALSE)</f>
        <v>Martha's Vineyard</v>
      </c>
      <c r="C2129" t="s">
        <v>576</v>
      </c>
      <c r="D2129" t="str">
        <f>VLOOKUP(LEFT(C2129,3),Ref!$S$2:$T$4,2,FALSE)</f>
        <v>Dry</v>
      </c>
      <c r="E2129" t="str">
        <f t="shared" si="33"/>
        <v>By W and D</v>
      </c>
      <c r="F2129" t="str">
        <f>VLOOKUP(MID(C2129,4,10),Ref!$B$2:$E$19,4,FALSE)</f>
        <v>Nitrogen</v>
      </c>
      <c r="G2129" s="1">
        <v>3.58148</v>
      </c>
      <c r="H2129" s="1">
        <f>VLOOKUP(MID(C2129,4,10),Ref!$B$2:$D$19,3,FALSE)*G2129</f>
        <v>0.63469265822784815</v>
      </c>
    </row>
    <row r="2130" spans="1:8" x14ac:dyDescent="0.25">
      <c r="A2130" t="s">
        <v>338</v>
      </c>
      <c r="B2130" t="str">
        <f>VLOOKUP(A2130,Ref!$L$2:$O$194,4,FALSE)</f>
        <v>Martha's Vineyard</v>
      </c>
      <c r="C2130" t="s">
        <v>577</v>
      </c>
      <c r="D2130" t="str">
        <f>VLOOKUP(LEFT(C2130,3),Ref!$S$2:$T$4,2,FALSE)</f>
        <v>Dry</v>
      </c>
      <c r="E2130" t="str">
        <f t="shared" si="33"/>
        <v>By W and D</v>
      </c>
      <c r="F2130" t="str">
        <f>VLOOKUP(MID(C2130,4,10),Ref!$B$2:$E$19,4,FALSE)</f>
        <v>Nitrogen</v>
      </c>
      <c r="G2130" s="1">
        <v>82.380300000000005</v>
      </c>
      <c r="H2130" s="1">
        <f>VLOOKUP(MID(C2130,4,10),Ref!$B$2:$D$19,3,FALSE)*G2130</f>
        <v>67.842600000000004</v>
      </c>
    </row>
    <row r="2131" spans="1:8" x14ac:dyDescent="0.25">
      <c r="A2131" t="s">
        <v>338</v>
      </c>
      <c r="B2131" t="str">
        <f>VLOOKUP(A2131,Ref!$L$2:$O$194,4,FALSE)</f>
        <v>Martha's Vineyard</v>
      </c>
      <c r="C2131" t="s">
        <v>578</v>
      </c>
      <c r="D2131" t="str">
        <f>VLOOKUP(LEFT(C2131,3),Ref!$S$2:$T$4,2,FALSE)</f>
        <v>Dry</v>
      </c>
      <c r="E2131" t="str">
        <f t="shared" si="33"/>
        <v>By W and D</v>
      </c>
      <c r="F2131" t="str">
        <f>VLOOKUP(MID(C2131,4,10),Ref!$B$2:$E$19,4,FALSE)</f>
        <v>Nitrogen</v>
      </c>
      <c r="G2131" s="1">
        <v>115.015</v>
      </c>
      <c r="H2131" s="1">
        <f>VLOOKUP(MID(C2131,4,10),Ref!$B$2:$D$19,3,FALSE)*G2131</f>
        <v>25.971129032258062</v>
      </c>
    </row>
    <row r="2132" spans="1:8" x14ac:dyDescent="0.25">
      <c r="A2132" t="s">
        <v>338</v>
      </c>
      <c r="B2132" t="str">
        <f>VLOOKUP(A2132,Ref!$L$2:$O$194,4,FALSE)</f>
        <v>Martha's Vineyard</v>
      </c>
      <c r="C2132" t="s">
        <v>579</v>
      </c>
      <c r="D2132" t="str">
        <f>VLOOKUP(LEFT(C2132,3),Ref!$S$2:$T$4,2,FALSE)</f>
        <v>Dry</v>
      </c>
      <c r="E2132" t="str">
        <f t="shared" si="33"/>
        <v>By W and D</v>
      </c>
      <c r="F2132" t="str">
        <f>VLOOKUP(MID(C2132,4,10),Ref!$B$2:$E$19,4,FALSE)</f>
        <v>Nitrogen</v>
      </c>
      <c r="G2132" s="1">
        <v>180.42</v>
      </c>
      <c r="H2132" s="1">
        <f>VLOOKUP(MID(C2132,4,10),Ref!$B$2:$D$19,3,FALSE)*G2132</f>
        <v>140.32666666666665</v>
      </c>
    </row>
    <row r="2133" spans="1:8" x14ac:dyDescent="0.25">
      <c r="A2133" t="s">
        <v>338</v>
      </c>
      <c r="B2133" t="str">
        <f>VLOOKUP(A2133,Ref!$L$2:$O$194,4,FALSE)</f>
        <v>Martha's Vineyard</v>
      </c>
      <c r="C2133" t="s">
        <v>580</v>
      </c>
      <c r="D2133" t="str">
        <f>VLOOKUP(LEFT(C2133,3),Ref!$S$2:$T$4,2,FALSE)</f>
        <v>Wet</v>
      </c>
      <c r="E2133" t="str">
        <f t="shared" si="33"/>
        <v>By W and D</v>
      </c>
      <c r="F2133" t="str">
        <f>VLOOKUP(MID(C2133,4,10),Ref!$B$2:$E$19,4,FALSE)</f>
        <v>Nitrogen</v>
      </c>
      <c r="G2133" s="1">
        <v>2.5500300000000002E-7</v>
      </c>
      <c r="H2133" s="1">
        <f>VLOOKUP(MID(C2133,4,10),Ref!$B$2:$D$19,3,FALSE)*G2133</f>
        <v>1.1900140000000002E-7</v>
      </c>
    </row>
    <row r="2134" spans="1:8" x14ac:dyDescent="0.25">
      <c r="A2134" t="s">
        <v>338</v>
      </c>
      <c r="B2134" t="str">
        <f>VLOOKUP(A2134,Ref!$L$2:$O$194,4,FALSE)</f>
        <v>Martha's Vineyard</v>
      </c>
      <c r="C2134" t="s">
        <v>581</v>
      </c>
      <c r="D2134" t="str">
        <f>VLOOKUP(LEFT(C2134,3),Ref!$S$2:$T$4,2,FALSE)</f>
        <v>Wet</v>
      </c>
      <c r="E2134" t="str">
        <f t="shared" si="33"/>
        <v>By W and D</v>
      </c>
      <c r="F2134" t="str">
        <f>VLOOKUP(MID(C2134,4,10),Ref!$B$2:$E$19,4,FALSE)</f>
        <v>Nitrogen</v>
      </c>
      <c r="G2134" s="1">
        <v>2.2142900000000001E-4</v>
      </c>
      <c r="H2134" s="1">
        <f>VLOOKUP(MID(C2134,4,10),Ref!$B$2:$D$19,3,FALSE)*G2134</f>
        <v>6.7391434782608698E-5</v>
      </c>
    </row>
    <row r="2135" spans="1:8" x14ac:dyDescent="0.25">
      <c r="A2135" t="s">
        <v>338</v>
      </c>
      <c r="B2135" t="str">
        <f>VLOOKUP(A2135,Ref!$L$2:$O$194,4,FALSE)</f>
        <v>Martha's Vineyard</v>
      </c>
      <c r="C2135" t="s">
        <v>582</v>
      </c>
      <c r="D2135" t="str">
        <f>VLOOKUP(LEFT(C2135,3),Ref!$S$2:$T$4,2,FALSE)</f>
        <v>Wet</v>
      </c>
      <c r="E2135" t="str">
        <f t="shared" si="33"/>
        <v>By W and D</v>
      </c>
      <c r="F2135" t="str">
        <f>VLOOKUP(MID(C2135,4,10),Ref!$B$2:$E$19,4,FALSE)</f>
        <v>Nitrogen</v>
      </c>
      <c r="G2135" s="1">
        <v>24.085599999999999</v>
      </c>
      <c r="H2135" s="1">
        <f>VLOOKUP(MID(C2135,4,10),Ref!$B$2:$D$19,3,FALSE)*G2135</f>
        <v>5.4386838709677416</v>
      </c>
    </row>
    <row r="2136" spans="1:8" x14ac:dyDescent="0.25">
      <c r="A2136" t="s">
        <v>338</v>
      </c>
      <c r="B2136" t="str">
        <f>VLOOKUP(A2136,Ref!$L$2:$O$194,4,FALSE)</f>
        <v>Martha's Vineyard</v>
      </c>
      <c r="C2136" t="s">
        <v>583</v>
      </c>
      <c r="D2136" t="str">
        <f>VLOOKUP(LEFT(C2136,3),Ref!$S$2:$T$4,2,FALSE)</f>
        <v>Wet</v>
      </c>
      <c r="E2136" t="str">
        <f t="shared" si="33"/>
        <v>By W and D</v>
      </c>
      <c r="F2136" t="str">
        <f>VLOOKUP(MID(C2136,4,10),Ref!$B$2:$E$19,4,FALSE)</f>
        <v>Nitrogen</v>
      </c>
      <c r="G2136" s="1">
        <v>21.4145</v>
      </c>
      <c r="H2136" s="1">
        <f>VLOOKUP(MID(C2136,4,10),Ref!$B$2:$D$19,3,FALSE)*G2136</f>
        <v>5.5519074074074073</v>
      </c>
    </row>
    <row r="2137" spans="1:8" x14ac:dyDescent="0.25">
      <c r="A2137" t="s">
        <v>338</v>
      </c>
      <c r="B2137" t="str">
        <f>VLOOKUP(A2137,Ref!$L$2:$O$194,4,FALSE)</f>
        <v>Martha's Vineyard</v>
      </c>
      <c r="C2137" t="s">
        <v>584</v>
      </c>
      <c r="D2137" t="str">
        <f>VLOOKUP(LEFT(C2137,3),Ref!$S$2:$T$4,2,FALSE)</f>
        <v>Wet</v>
      </c>
      <c r="E2137" t="str">
        <f t="shared" si="33"/>
        <v>By W and D</v>
      </c>
      <c r="F2137" t="str">
        <f>VLOOKUP(MID(C2137,4,10),Ref!$B$2:$E$19,4,FALSE)</f>
        <v>Nitrogen</v>
      </c>
      <c r="G2137" s="1">
        <v>7072.85</v>
      </c>
      <c r="H2137" s="1">
        <f>VLOOKUP(MID(C2137,4,10),Ref!$B$2:$D$19,3,FALSE)*G2137</f>
        <v>1571.7444444444445</v>
      </c>
    </row>
    <row r="2138" spans="1:8" x14ac:dyDescent="0.25">
      <c r="A2138" t="s">
        <v>338</v>
      </c>
      <c r="B2138" t="str">
        <f>VLOOKUP(A2138,Ref!$L$2:$O$194,4,FALSE)</f>
        <v>Martha's Vineyard</v>
      </c>
      <c r="C2138" t="s">
        <v>585</v>
      </c>
      <c r="D2138" t="str">
        <f>VLOOKUP(LEFT(C2138,3),Ref!$S$2:$T$4,2,FALSE)</f>
        <v>Wet</v>
      </c>
      <c r="E2138" t="str">
        <f t="shared" si="33"/>
        <v>By W and D</v>
      </c>
      <c r="F2138" t="str">
        <f>VLOOKUP(MID(C2138,4,10),Ref!$B$2:$E$19,4,FALSE)</f>
        <v>Nitrogen</v>
      </c>
      <c r="G2138" s="1">
        <v>1.02471E-2</v>
      </c>
      <c r="H2138" s="1">
        <f>VLOOKUP(MID(C2138,4,10),Ref!$B$2:$D$19,3,FALSE)*G2138</f>
        <v>3.052327659574468E-3</v>
      </c>
    </row>
    <row r="2139" spans="1:8" x14ac:dyDescent="0.25">
      <c r="A2139" t="s">
        <v>338</v>
      </c>
      <c r="B2139" t="str">
        <f>VLOOKUP(A2139,Ref!$L$2:$O$194,4,FALSE)</f>
        <v>Martha's Vineyard</v>
      </c>
      <c r="C2139" t="s">
        <v>586</v>
      </c>
      <c r="D2139" t="str">
        <f>VLOOKUP(LEFT(C2139,3),Ref!$S$2:$T$4,2,FALSE)</f>
        <v>Wet</v>
      </c>
      <c r="E2139" t="str">
        <f t="shared" si="33"/>
        <v>By W and D</v>
      </c>
      <c r="F2139" t="str">
        <f>VLOOKUP(MID(C2139,4,10),Ref!$B$2:$E$19,4,FALSE)</f>
        <v>Nitrogen</v>
      </c>
      <c r="G2139" s="1">
        <v>0.33929199999999998</v>
      </c>
      <c r="H2139" s="1">
        <f>VLOOKUP(MID(C2139,4,10),Ref!$B$2:$D$19,3,FALSE)*G2139</f>
        <v>3.9256925619834709E-2</v>
      </c>
    </row>
    <row r="2140" spans="1:8" x14ac:dyDescent="0.25">
      <c r="A2140" t="s">
        <v>338</v>
      </c>
      <c r="B2140" t="str">
        <f>VLOOKUP(A2140,Ref!$L$2:$O$194,4,FALSE)</f>
        <v>Martha's Vineyard</v>
      </c>
      <c r="C2140" t="s">
        <v>587</v>
      </c>
      <c r="D2140" t="str">
        <f>VLOOKUP(LEFT(C2140,3),Ref!$S$2:$T$4,2,FALSE)</f>
        <v>Wet</v>
      </c>
      <c r="E2140" t="str">
        <f t="shared" si="33"/>
        <v>By W and D</v>
      </c>
      <c r="F2140" t="str">
        <f>VLOOKUP(MID(C2140,4,10),Ref!$B$2:$E$19,4,FALSE)</f>
        <v>Nitrogen</v>
      </c>
      <c r="G2140" s="1">
        <v>0.14715900000000001</v>
      </c>
      <c r="H2140" s="1">
        <f>VLOOKUP(MID(C2140,4,10),Ref!$B$2:$D$19,3,FALSE)*G2140</f>
        <v>1.5260933333333334E-2</v>
      </c>
    </row>
    <row r="2141" spans="1:8" x14ac:dyDescent="0.25">
      <c r="A2141" t="s">
        <v>338</v>
      </c>
      <c r="B2141" t="str">
        <f>VLOOKUP(A2141,Ref!$L$2:$O$194,4,FALSE)</f>
        <v>Martha's Vineyard</v>
      </c>
      <c r="C2141" t="s">
        <v>588</v>
      </c>
      <c r="D2141" t="str">
        <f>VLOOKUP(LEFT(C2141,3),Ref!$S$2:$T$4,2,FALSE)</f>
        <v>Wet</v>
      </c>
      <c r="E2141" t="str">
        <f t="shared" si="33"/>
        <v>By W and D</v>
      </c>
      <c r="F2141" t="str">
        <f>VLOOKUP(MID(C2141,4,10),Ref!$B$2:$E$19,4,FALSE)</f>
        <v>Nitrogen</v>
      </c>
      <c r="G2141" s="1">
        <v>1118.07</v>
      </c>
      <c r="H2141" s="1">
        <f>VLOOKUP(MID(C2141,4,10),Ref!$B$2:$D$19,3,FALSE)*G2141</f>
        <v>131.53764705882352</v>
      </c>
    </row>
    <row r="2142" spans="1:8" x14ac:dyDescent="0.25">
      <c r="A2142" t="s">
        <v>338</v>
      </c>
      <c r="B2142" t="str">
        <f>VLOOKUP(A2142,Ref!$L$2:$O$194,4,FALSE)</f>
        <v>Martha's Vineyard</v>
      </c>
      <c r="C2142" t="s">
        <v>589</v>
      </c>
      <c r="D2142" t="str">
        <f>VLOOKUP(LEFT(C2142,3),Ref!$S$2:$T$4,2,FALSE)</f>
        <v>Wet</v>
      </c>
      <c r="E2142" t="str">
        <f t="shared" si="33"/>
        <v>By W and D</v>
      </c>
      <c r="F2142" t="str">
        <f>VLOOKUP(MID(C2142,4,10),Ref!$B$2:$E$19,4,FALSE)</f>
        <v>Nitrogen</v>
      </c>
      <c r="G2142" s="1">
        <v>5.9073200000000003</v>
      </c>
      <c r="H2142" s="1">
        <f>VLOOKUP(MID(C2142,4,10),Ref!$B$2:$D$19,3,FALSE)*G2142</f>
        <v>1.0468668354430379</v>
      </c>
    </row>
    <row r="2143" spans="1:8" x14ac:dyDescent="0.25">
      <c r="A2143" t="s">
        <v>338</v>
      </c>
      <c r="B2143" t="str">
        <f>VLOOKUP(A2143,Ref!$L$2:$O$194,4,FALSE)</f>
        <v>Martha's Vineyard</v>
      </c>
      <c r="C2143" t="s">
        <v>590</v>
      </c>
      <c r="D2143" t="str">
        <f>VLOOKUP(LEFT(C2143,3),Ref!$S$2:$T$4,2,FALSE)</f>
        <v>Wet</v>
      </c>
      <c r="E2143" t="str">
        <f t="shared" si="33"/>
        <v>By W and D</v>
      </c>
      <c r="F2143" t="str">
        <f>VLOOKUP(MID(C2143,4,10),Ref!$B$2:$E$19,4,FALSE)</f>
        <v>Nitrogen</v>
      </c>
      <c r="G2143" s="1">
        <v>33.790500000000002</v>
      </c>
      <c r="H2143" s="1">
        <f>VLOOKUP(MID(C2143,4,10),Ref!$B$2:$D$19,3,FALSE)*G2143</f>
        <v>27.827470588235293</v>
      </c>
    </row>
    <row r="2144" spans="1:8" x14ac:dyDescent="0.25">
      <c r="A2144" t="s">
        <v>338</v>
      </c>
      <c r="B2144" t="str">
        <f>VLOOKUP(A2144,Ref!$L$2:$O$194,4,FALSE)</f>
        <v>Martha's Vineyard</v>
      </c>
      <c r="C2144" t="s">
        <v>591</v>
      </c>
      <c r="D2144" t="str">
        <f>VLOOKUP(LEFT(C2144,3),Ref!$S$2:$T$4,2,FALSE)</f>
        <v>Wet</v>
      </c>
      <c r="E2144" t="str">
        <f t="shared" si="33"/>
        <v>By W and D</v>
      </c>
      <c r="F2144" t="str">
        <f>VLOOKUP(MID(C2144,4,10),Ref!$B$2:$E$19,4,FALSE)</f>
        <v>Nitrogen</v>
      </c>
      <c r="G2144" s="1">
        <v>730.31700000000001</v>
      </c>
      <c r="H2144" s="1">
        <f>VLOOKUP(MID(C2144,4,10),Ref!$B$2:$D$19,3,FALSE)*G2144</f>
        <v>164.91029032258064</v>
      </c>
    </row>
    <row r="2145" spans="1:8" x14ac:dyDescent="0.25">
      <c r="A2145" t="s">
        <v>338</v>
      </c>
      <c r="B2145" t="str">
        <f>VLOOKUP(A2145,Ref!$L$2:$O$194,4,FALSE)</f>
        <v>Martha's Vineyard</v>
      </c>
      <c r="C2145" t="s">
        <v>592</v>
      </c>
      <c r="D2145" t="str">
        <f>VLOOKUP(LEFT(C2145,3),Ref!$S$2:$T$4,2,FALSE)</f>
        <v>Wet</v>
      </c>
      <c r="E2145" t="str">
        <f t="shared" si="33"/>
        <v>By W and D</v>
      </c>
      <c r="F2145" t="str">
        <f>VLOOKUP(MID(C2145,4,10),Ref!$B$2:$E$19,4,FALSE)</f>
        <v>Nitrogen</v>
      </c>
      <c r="G2145" s="1">
        <v>988.51400000000001</v>
      </c>
      <c r="H2145" s="1">
        <f>VLOOKUP(MID(C2145,4,10),Ref!$B$2:$D$19,3,FALSE)*G2145</f>
        <v>768.84422222222224</v>
      </c>
    </row>
    <row r="2146" spans="1:8" x14ac:dyDescent="0.25">
      <c r="A2146" t="s">
        <v>338</v>
      </c>
      <c r="B2146" t="str">
        <f>VLOOKUP(A2146,Ref!$L$2:$O$194,4,FALSE)</f>
        <v>Martha's Vineyard</v>
      </c>
      <c r="C2146" t="s">
        <v>593</v>
      </c>
      <c r="D2146" t="str">
        <f>VLOOKUP(LEFT(C2146,3),Ref!$S$2:$T$4,2,FALSE)</f>
        <v>Total (Dry+Wet)</v>
      </c>
      <c r="E2146" t="str">
        <f t="shared" si="33"/>
        <v>Total</v>
      </c>
      <c r="F2146" t="str">
        <f>VLOOKUP(MID(C2146,4,10),Ref!$B$2:$E$19,4,FALSE)</f>
        <v>Nitrogen</v>
      </c>
      <c r="G2146" s="1">
        <v>3.5095399999999999</v>
      </c>
      <c r="H2146" s="1">
        <f>VLOOKUP(MID(C2146,4,10),Ref!$B$2:$D$19,3,FALSE)*G2146</f>
        <v>1.6377853333333332</v>
      </c>
    </row>
    <row r="2147" spans="1:8" x14ac:dyDescent="0.25">
      <c r="A2147" t="s">
        <v>338</v>
      </c>
      <c r="B2147" t="str">
        <f>VLOOKUP(A2147,Ref!$L$2:$O$194,4,FALSE)</f>
        <v>Martha's Vineyard</v>
      </c>
      <c r="C2147" t="s">
        <v>594</v>
      </c>
      <c r="D2147" t="str">
        <f>VLOOKUP(LEFT(C2147,3),Ref!$S$2:$T$4,2,FALSE)</f>
        <v>Total (Dry+Wet)</v>
      </c>
      <c r="E2147" t="str">
        <f t="shared" si="33"/>
        <v>Total</v>
      </c>
      <c r="F2147" t="str">
        <f>VLOOKUP(MID(C2147,4,10),Ref!$B$2:$E$19,4,FALSE)</f>
        <v>Nitrogen</v>
      </c>
      <c r="G2147" s="1">
        <v>685.03200000000004</v>
      </c>
      <c r="H2147" s="1">
        <f>VLOOKUP(MID(C2147,4,10),Ref!$B$2:$D$19,3,FALSE)*G2147</f>
        <v>208.48800000000003</v>
      </c>
    </row>
    <row r="2148" spans="1:8" x14ac:dyDescent="0.25">
      <c r="A2148" t="s">
        <v>338</v>
      </c>
      <c r="B2148" t="str">
        <f>VLOOKUP(A2148,Ref!$L$2:$O$194,4,FALSE)</f>
        <v>Martha's Vineyard</v>
      </c>
      <c r="C2148" t="s">
        <v>595</v>
      </c>
      <c r="D2148" t="str">
        <f>VLOOKUP(LEFT(C2148,3),Ref!$S$2:$T$4,2,FALSE)</f>
        <v>Total (Dry+Wet)</v>
      </c>
      <c r="E2148" t="str">
        <f t="shared" si="33"/>
        <v>Total</v>
      </c>
      <c r="F2148" t="str">
        <f>VLOOKUP(MID(C2148,4,10),Ref!$B$2:$E$19,4,FALSE)</f>
        <v>Nitrogen</v>
      </c>
      <c r="G2148" s="1">
        <v>47.836599999999997</v>
      </c>
      <c r="H2148" s="1">
        <f>VLOOKUP(MID(C2148,4,10),Ref!$B$2:$D$19,3,FALSE)*G2148</f>
        <v>10.801812903225805</v>
      </c>
    </row>
    <row r="2149" spans="1:8" x14ac:dyDescent="0.25">
      <c r="A2149" t="s">
        <v>338</v>
      </c>
      <c r="B2149" t="str">
        <f>VLOOKUP(A2149,Ref!$L$2:$O$194,4,FALSE)</f>
        <v>Martha's Vineyard</v>
      </c>
      <c r="C2149" t="s">
        <v>596</v>
      </c>
      <c r="D2149" t="str">
        <f>VLOOKUP(LEFT(C2149,3),Ref!$S$2:$T$4,2,FALSE)</f>
        <v>Total (Dry+Wet)</v>
      </c>
      <c r="E2149" t="str">
        <f t="shared" si="33"/>
        <v>Total</v>
      </c>
      <c r="F2149" t="str">
        <f>VLOOKUP(MID(C2149,4,10),Ref!$B$2:$E$19,4,FALSE)</f>
        <v>Nitrogen</v>
      </c>
      <c r="G2149" s="1">
        <v>653.88499999999999</v>
      </c>
      <c r="H2149" s="1">
        <f>VLOOKUP(MID(C2149,4,10),Ref!$B$2:$D$19,3,FALSE)*G2149</f>
        <v>169.52574074074073</v>
      </c>
    </row>
    <row r="2150" spans="1:8" x14ac:dyDescent="0.25">
      <c r="A2150" t="s">
        <v>338</v>
      </c>
      <c r="B2150" t="str">
        <f>VLOOKUP(A2150,Ref!$L$2:$O$194,4,FALSE)</f>
        <v>Martha's Vineyard</v>
      </c>
      <c r="C2150" t="s">
        <v>597</v>
      </c>
      <c r="D2150" t="str">
        <f>VLOOKUP(LEFT(C2150,3),Ref!$S$2:$T$4,2,FALSE)</f>
        <v>Total (Dry+Wet)</v>
      </c>
      <c r="E2150" t="str">
        <f t="shared" si="33"/>
        <v>Total</v>
      </c>
      <c r="F2150" t="str">
        <f>VLOOKUP(MID(C2150,4,10),Ref!$B$2:$E$19,4,FALSE)</f>
        <v>Nitrogen</v>
      </c>
      <c r="G2150" s="1">
        <v>13866.6</v>
      </c>
      <c r="H2150" s="1">
        <f>VLOOKUP(MID(C2150,4,10),Ref!$B$2:$D$19,3,FALSE)*G2150</f>
        <v>3081.4666666666667</v>
      </c>
    </row>
    <row r="2151" spans="1:8" x14ac:dyDescent="0.25">
      <c r="A2151" t="s">
        <v>338</v>
      </c>
      <c r="B2151" t="str">
        <f>VLOOKUP(A2151,Ref!$L$2:$O$194,4,FALSE)</f>
        <v>Martha's Vineyard</v>
      </c>
      <c r="C2151" t="s">
        <v>598</v>
      </c>
      <c r="D2151" t="str">
        <f>VLOOKUP(LEFT(C2151,3),Ref!$S$2:$T$4,2,FALSE)</f>
        <v>Total (Dry+Wet)</v>
      </c>
      <c r="E2151" t="str">
        <f t="shared" si="33"/>
        <v>Total</v>
      </c>
      <c r="F2151" t="str">
        <f>VLOOKUP(MID(C2151,4,10),Ref!$B$2:$E$19,4,FALSE)</f>
        <v>Nitrogen</v>
      </c>
      <c r="G2151" s="1">
        <v>5.3269000000000002</v>
      </c>
      <c r="H2151" s="1">
        <f>VLOOKUP(MID(C2151,4,10),Ref!$B$2:$D$19,3,FALSE)*G2151</f>
        <v>1.586736170212766</v>
      </c>
    </row>
    <row r="2152" spans="1:8" x14ac:dyDescent="0.25">
      <c r="A2152" t="s">
        <v>338</v>
      </c>
      <c r="B2152" t="str">
        <f>VLOOKUP(A2152,Ref!$L$2:$O$194,4,FALSE)</f>
        <v>Martha's Vineyard</v>
      </c>
      <c r="C2152" t="s">
        <v>599</v>
      </c>
      <c r="D2152" t="str">
        <f>VLOOKUP(LEFT(C2152,3),Ref!$S$2:$T$4,2,FALSE)</f>
        <v>Total (Dry+Wet)</v>
      </c>
      <c r="E2152" t="str">
        <f t="shared" si="33"/>
        <v>Total</v>
      </c>
      <c r="F2152" t="str">
        <f>VLOOKUP(MID(C2152,4,10),Ref!$B$2:$E$19,4,FALSE)</f>
        <v>Nitrogen</v>
      </c>
      <c r="G2152" s="1">
        <v>305.637</v>
      </c>
      <c r="H2152" s="1">
        <f>VLOOKUP(MID(C2152,4,10),Ref!$B$2:$D$19,3,FALSE)*G2152</f>
        <v>35.362958677685953</v>
      </c>
    </row>
    <row r="2153" spans="1:8" x14ac:dyDescent="0.25">
      <c r="A2153" t="s">
        <v>338</v>
      </c>
      <c r="B2153" t="str">
        <f>VLOOKUP(A2153,Ref!$L$2:$O$194,4,FALSE)</f>
        <v>Martha's Vineyard</v>
      </c>
      <c r="C2153" t="s">
        <v>600</v>
      </c>
      <c r="D2153" t="str">
        <f>VLOOKUP(LEFT(C2153,3),Ref!$S$2:$T$4,2,FALSE)</f>
        <v>Total (Dry+Wet)</v>
      </c>
      <c r="E2153" t="str">
        <f t="shared" si="33"/>
        <v>Total</v>
      </c>
      <c r="F2153" t="str">
        <f>VLOOKUP(MID(C2153,4,10),Ref!$B$2:$E$19,4,FALSE)</f>
        <v>Nitrogen</v>
      </c>
      <c r="G2153" s="1">
        <v>137.13200000000001</v>
      </c>
      <c r="H2153" s="1">
        <f>VLOOKUP(MID(C2153,4,10),Ref!$B$2:$D$19,3,FALSE)*G2153</f>
        <v>14.221096296296297</v>
      </c>
    </row>
    <row r="2154" spans="1:8" x14ac:dyDescent="0.25">
      <c r="A2154" t="s">
        <v>338</v>
      </c>
      <c r="B2154" t="str">
        <f>VLOOKUP(A2154,Ref!$L$2:$O$194,4,FALSE)</f>
        <v>Martha's Vineyard</v>
      </c>
      <c r="C2154" t="s">
        <v>601</v>
      </c>
      <c r="D2154" t="str">
        <f>VLOOKUP(LEFT(C2154,3),Ref!$S$2:$T$4,2,FALSE)</f>
        <v>Total (Dry+Wet)</v>
      </c>
      <c r="E2154" t="str">
        <f t="shared" si="33"/>
        <v>Total</v>
      </c>
      <c r="F2154" t="str">
        <f>VLOOKUP(MID(C2154,4,10),Ref!$B$2:$E$19,4,FALSE)</f>
        <v>Nitrogen</v>
      </c>
      <c r="G2154" s="1">
        <v>2713.14</v>
      </c>
      <c r="H2154" s="1">
        <f>VLOOKUP(MID(C2154,4,10),Ref!$B$2:$D$19,3,FALSE)*G2154</f>
        <v>319.19294117647058</v>
      </c>
    </row>
    <row r="2155" spans="1:8" x14ac:dyDescent="0.25">
      <c r="A2155" t="s">
        <v>338</v>
      </c>
      <c r="B2155" t="str">
        <f>VLOOKUP(A2155,Ref!$L$2:$O$194,4,FALSE)</f>
        <v>Martha's Vineyard</v>
      </c>
      <c r="C2155" t="s">
        <v>602</v>
      </c>
      <c r="D2155" t="str">
        <f>VLOOKUP(LEFT(C2155,3),Ref!$S$2:$T$4,2,FALSE)</f>
        <v>Total (Dry+Wet)</v>
      </c>
      <c r="E2155" t="str">
        <f t="shared" si="33"/>
        <v>Total</v>
      </c>
      <c r="F2155" t="str">
        <f>VLOOKUP(MID(C2155,4,10),Ref!$B$2:$E$19,4,FALSE)</f>
        <v>Nitrogen</v>
      </c>
      <c r="G2155" s="1">
        <v>9.4888100000000009</v>
      </c>
      <c r="H2155" s="1">
        <f>VLOOKUP(MID(C2155,4,10),Ref!$B$2:$D$19,3,FALSE)*G2155</f>
        <v>1.681561265822785</v>
      </c>
    </row>
    <row r="2156" spans="1:8" x14ac:dyDescent="0.25">
      <c r="A2156" t="s">
        <v>338</v>
      </c>
      <c r="B2156" t="str">
        <f>VLOOKUP(A2156,Ref!$L$2:$O$194,4,FALSE)</f>
        <v>Martha's Vineyard</v>
      </c>
      <c r="C2156" t="s">
        <v>603</v>
      </c>
      <c r="D2156" t="str">
        <f>VLOOKUP(LEFT(C2156,3),Ref!$S$2:$T$4,2,FALSE)</f>
        <v>Total (Dry+Wet)</v>
      </c>
      <c r="E2156" t="str">
        <f t="shared" si="33"/>
        <v>Total</v>
      </c>
      <c r="F2156" t="str">
        <f>VLOOKUP(MID(C2156,4,10),Ref!$B$2:$E$19,4,FALSE)</f>
        <v>Nitrogen</v>
      </c>
      <c r="G2156" s="1">
        <v>116.17100000000001</v>
      </c>
      <c r="H2156" s="1">
        <f>VLOOKUP(MID(C2156,4,10),Ref!$B$2:$D$19,3,FALSE)*G2156</f>
        <v>95.670235294117646</v>
      </c>
    </row>
    <row r="2157" spans="1:8" x14ac:dyDescent="0.25">
      <c r="A2157" t="s">
        <v>338</v>
      </c>
      <c r="B2157" t="str">
        <f>VLOOKUP(A2157,Ref!$L$2:$O$194,4,FALSE)</f>
        <v>Martha's Vineyard</v>
      </c>
      <c r="C2157" t="s">
        <v>604</v>
      </c>
      <c r="D2157" t="str">
        <f>VLOOKUP(LEFT(C2157,3),Ref!$S$2:$T$4,2,FALSE)</f>
        <v>Total (Dry+Wet)</v>
      </c>
      <c r="E2157" t="str">
        <f t="shared" si="33"/>
        <v>Total</v>
      </c>
      <c r="F2157" t="str">
        <f>VLOOKUP(MID(C2157,4,10),Ref!$B$2:$E$19,4,FALSE)</f>
        <v>Nitrogen</v>
      </c>
      <c r="G2157" s="1">
        <v>845.33299999999997</v>
      </c>
      <c r="H2157" s="1">
        <f>VLOOKUP(MID(C2157,4,10),Ref!$B$2:$D$19,3,FALSE)*G2157</f>
        <v>190.88164516129032</v>
      </c>
    </row>
    <row r="2158" spans="1:8" x14ac:dyDescent="0.25">
      <c r="A2158" t="s">
        <v>338</v>
      </c>
      <c r="B2158" t="str">
        <f>VLOOKUP(A2158,Ref!$L$2:$O$194,4,FALSE)</f>
        <v>Martha's Vineyard</v>
      </c>
      <c r="C2158" t="s">
        <v>605</v>
      </c>
      <c r="D2158" t="str">
        <f>VLOOKUP(LEFT(C2158,3),Ref!$S$2:$T$4,2,FALSE)</f>
        <v>Total (Dry+Wet)</v>
      </c>
      <c r="E2158" t="str">
        <f t="shared" si="33"/>
        <v>Total</v>
      </c>
      <c r="F2158" t="str">
        <f>VLOOKUP(MID(C2158,4,10),Ref!$B$2:$E$19,4,FALSE)</f>
        <v>Nitrogen</v>
      </c>
      <c r="G2158" s="1">
        <v>1168.94</v>
      </c>
      <c r="H2158" s="1">
        <f>VLOOKUP(MID(C2158,4,10),Ref!$B$2:$D$19,3,FALSE)*G2158</f>
        <v>909.17555555555566</v>
      </c>
    </row>
    <row r="2159" spans="1:8" x14ac:dyDescent="0.25">
      <c r="A2159" t="s">
        <v>338</v>
      </c>
      <c r="B2159" t="str">
        <f>VLOOKUP(A2159,Ref!$L$2:$O$194,4,FALSE)</f>
        <v>Martha's Vineyard</v>
      </c>
      <c r="C2159" t="s">
        <v>606</v>
      </c>
      <c r="D2159" t="str">
        <f>VLOOKUP(LEFT(C2159,3),Ref!$S$2:$T$4,2,FALSE)</f>
        <v>Dry</v>
      </c>
      <c r="E2159" t="str">
        <f t="shared" si="33"/>
        <v>By W and D</v>
      </c>
      <c r="F2159" t="str">
        <f>VLOOKUP(MID(C2159,4,10),Ref!$B$2:$E$19,4,FALSE)</f>
        <v>Total Nitrogen</v>
      </c>
      <c r="G2159" s="1">
        <v>2362.73</v>
      </c>
      <c r="H2159" s="1">
        <f>VLOOKUP(MID(C2159,4,10),Ref!$B$2:$D$19,3,FALSE)*G2159</f>
        <v>2362.73</v>
      </c>
    </row>
    <row r="2160" spans="1:8" x14ac:dyDescent="0.25">
      <c r="A2160" t="s">
        <v>338</v>
      </c>
      <c r="B2160" t="str">
        <f>VLOOKUP(A2160,Ref!$L$2:$O$194,4,FALSE)</f>
        <v>Martha's Vineyard</v>
      </c>
      <c r="C2160" t="s">
        <v>607</v>
      </c>
      <c r="D2160" t="str">
        <f>VLOOKUP(LEFT(C2160,3),Ref!$S$2:$T$4,2,FALSE)</f>
        <v>Wet</v>
      </c>
      <c r="E2160" t="str">
        <f t="shared" si="33"/>
        <v>By W and D</v>
      </c>
      <c r="F2160" t="str">
        <f>VLOOKUP(MID(C2160,4,10),Ref!$B$2:$E$19,4,FALSE)</f>
        <v>Total Nitrogen</v>
      </c>
      <c r="G2160" s="1">
        <v>2676.96</v>
      </c>
      <c r="H2160" s="1">
        <f>VLOOKUP(MID(C2160,4,10),Ref!$B$2:$D$19,3,FALSE)*G2160</f>
        <v>2676.96</v>
      </c>
    </row>
    <row r="2161" spans="1:8" x14ac:dyDescent="0.25">
      <c r="A2161" t="s">
        <v>338</v>
      </c>
      <c r="B2161" t="str">
        <f>VLOOKUP(A2161,Ref!$L$2:$O$194,4,FALSE)</f>
        <v>Martha's Vineyard</v>
      </c>
      <c r="C2161" t="s">
        <v>608</v>
      </c>
      <c r="D2161" t="str">
        <f>VLOOKUP(LEFT(C2161,3),Ref!$S$2:$T$4,2,FALSE)</f>
        <v>Total (Dry+Wet)</v>
      </c>
      <c r="E2161" t="str">
        <f t="shared" si="33"/>
        <v>Total</v>
      </c>
      <c r="F2161" t="str">
        <f>VLOOKUP(MID(C2161,4,10),Ref!$B$2:$E$19,4,FALSE)</f>
        <v>Total Nitrogen</v>
      </c>
      <c r="G2161" s="1">
        <v>5039.7</v>
      </c>
      <c r="H2161" s="1">
        <f>VLOOKUP(MID(C2161,4,10),Ref!$B$2:$D$19,3,FALSE)*G2161</f>
        <v>5039.7</v>
      </c>
    </row>
    <row r="2162" spans="1:8" x14ac:dyDescent="0.25">
      <c r="A2162" t="s">
        <v>346</v>
      </c>
      <c r="B2162" t="str">
        <f>VLOOKUP(A2162,Ref!$L$2:$O$194,4,FALSE)</f>
        <v>Mingo</v>
      </c>
      <c r="C2162" t="s">
        <v>555</v>
      </c>
      <c r="D2162" t="str">
        <f>VLOOKUP(LEFT(C2162,3),Ref!$S$2:$T$4,2,FALSE)</f>
        <v>Dry</v>
      </c>
      <c r="E2162" t="str">
        <f t="shared" si="33"/>
        <v>By W and D</v>
      </c>
      <c r="F2162" t="str">
        <f>VLOOKUP(MID(C2162,4,10),Ref!$B$2:$E$19,4,FALSE)</f>
        <v>Sulfur</v>
      </c>
      <c r="G2162" s="1">
        <v>3669.18</v>
      </c>
      <c r="H2162" s="1">
        <f>VLOOKUP(MID(C2162,4,10),Ref!$B$2:$D$19,3,FALSE)*G2162</f>
        <v>1834.59</v>
      </c>
    </row>
    <row r="2163" spans="1:8" x14ac:dyDescent="0.25">
      <c r="A2163" t="s">
        <v>346</v>
      </c>
      <c r="B2163" t="str">
        <f>VLOOKUP(A2163,Ref!$L$2:$O$194,4,FALSE)</f>
        <v>Mingo</v>
      </c>
      <c r="C2163" t="s">
        <v>556</v>
      </c>
      <c r="D2163" t="str">
        <f>VLOOKUP(LEFT(C2163,3),Ref!$S$2:$T$4,2,FALSE)</f>
        <v>Dry</v>
      </c>
      <c r="E2163" t="str">
        <f t="shared" si="33"/>
        <v>By W and D</v>
      </c>
      <c r="F2163" t="str">
        <f>VLOOKUP(MID(C2163,4,10),Ref!$B$2:$E$19,4,FALSE)</f>
        <v>Sulfur</v>
      </c>
      <c r="G2163" s="1">
        <v>11.931100000000001</v>
      </c>
      <c r="H2163" s="1">
        <f>VLOOKUP(MID(C2163,4,10),Ref!$B$2:$D$19,3,FALSE)*G2163</f>
        <v>3.8958693877551021</v>
      </c>
    </row>
    <row r="2164" spans="1:8" x14ac:dyDescent="0.25">
      <c r="A2164" t="s">
        <v>346</v>
      </c>
      <c r="B2164" t="str">
        <f>VLOOKUP(A2164,Ref!$L$2:$O$194,4,FALSE)</f>
        <v>Mingo</v>
      </c>
      <c r="C2164" t="s">
        <v>557</v>
      </c>
      <c r="D2164" t="str">
        <f>VLOOKUP(LEFT(C2164,3),Ref!$S$2:$T$4,2,FALSE)</f>
        <v>Dry</v>
      </c>
      <c r="E2164" t="str">
        <f t="shared" si="33"/>
        <v>By W and D</v>
      </c>
      <c r="F2164" t="str">
        <f>VLOOKUP(MID(C2164,4,10),Ref!$B$2:$E$19,4,FALSE)</f>
        <v>Sulfur</v>
      </c>
      <c r="G2164" s="1">
        <v>763.89099999999996</v>
      </c>
      <c r="H2164" s="1">
        <f>VLOOKUP(MID(C2164,4,10),Ref!$B$2:$D$19,3,FALSE)*G2164</f>
        <v>254.63033333333331</v>
      </c>
    </row>
    <row r="2165" spans="1:8" x14ac:dyDescent="0.25">
      <c r="A2165" t="s">
        <v>346</v>
      </c>
      <c r="B2165" t="str">
        <f>VLOOKUP(A2165,Ref!$L$2:$O$194,4,FALSE)</f>
        <v>Mingo</v>
      </c>
      <c r="C2165" t="s">
        <v>558</v>
      </c>
      <c r="D2165" t="str">
        <f>VLOOKUP(LEFT(C2165,3),Ref!$S$2:$T$4,2,FALSE)</f>
        <v>Wet</v>
      </c>
      <c r="E2165" t="str">
        <f t="shared" si="33"/>
        <v>By W and D</v>
      </c>
      <c r="F2165" t="str">
        <f>VLOOKUP(MID(C2165,4,10),Ref!$B$2:$E$19,4,FALSE)</f>
        <v>Sulfur</v>
      </c>
      <c r="G2165" s="1">
        <v>67.749799999999993</v>
      </c>
      <c r="H2165" s="1">
        <f>VLOOKUP(MID(C2165,4,10),Ref!$B$2:$D$19,3,FALSE)*G2165</f>
        <v>33.874899999999997</v>
      </c>
    </row>
    <row r="2166" spans="1:8" x14ac:dyDescent="0.25">
      <c r="A2166" t="s">
        <v>346</v>
      </c>
      <c r="B2166" t="str">
        <f>VLOOKUP(A2166,Ref!$L$2:$O$194,4,FALSE)</f>
        <v>Mingo</v>
      </c>
      <c r="C2166" t="s">
        <v>559</v>
      </c>
      <c r="D2166" t="str">
        <f>VLOOKUP(LEFT(C2166,3),Ref!$S$2:$T$4,2,FALSE)</f>
        <v>Wet</v>
      </c>
      <c r="E2166" t="str">
        <f t="shared" si="33"/>
        <v>By W and D</v>
      </c>
      <c r="F2166" t="str">
        <f>VLOOKUP(MID(C2166,4,10),Ref!$B$2:$E$19,4,FALSE)</f>
        <v>Sulfur</v>
      </c>
      <c r="G2166" s="1">
        <v>0.49239699999999997</v>
      </c>
      <c r="H2166" s="1">
        <f>VLOOKUP(MID(C2166,4,10),Ref!$B$2:$D$19,3,FALSE)*G2166</f>
        <v>0.16078269387755101</v>
      </c>
    </row>
    <row r="2167" spans="1:8" x14ac:dyDescent="0.25">
      <c r="A2167" t="s">
        <v>346</v>
      </c>
      <c r="B2167" t="str">
        <f>VLOOKUP(A2167,Ref!$L$2:$O$194,4,FALSE)</f>
        <v>Mingo</v>
      </c>
      <c r="C2167" t="s">
        <v>560</v>
      </c>
      <c r="D2167" t="str">
        <f>VLOOKUP(LEFT(C2167,3),Ref!$S$2:$T$4,2,FALSE)</f>
        <v>Wet</v>
      </c>
      <c r="E2167" t="str">
        <f t="shared" si="33"/>
        <v>By W and D</v>
      </c>
      <c r="F2167" t="str">
        <f>VLOOKUP(MID(C2167,4,10),Ref!$B$2:$E$19,4,FALSE)</f>
        <v>Sulfur</v>
      </c>
      <c r="G2167" s="1">
        <v>12213.7</v>
      </c>
      <c r="H2167" s="1">
        <f>VLOOKUP(MID(C2167,4,10),Ref!$B$2:$D$19,3,FALSE)*G2167</f>
        <v>4071.2333333333336</v>
      </c>
    </row>
    <row r="2168" spans="1:8" x14ac:dyDescent="0.25">
      <c r="A2168" t="s">
        <v>346</v>
      </c>
      <c r="B2168" t="str">
        <f>VLOOKUP(A2168,Ref!$L$2:$O$194,4,FALSE)</f>
        <v>Mingo</v>
      </c>
      <c r="C2168" t="s">
        <v>561</v>
      </c>
      <c r="D2168" t="str">
        <f>VLOOKUP(LEFT(C2168,3),Ref!$S$2:$T$4,2,FALSE)</f>
        <v>Total (Dry+Wet)</v>
      </c>
      <c r="E2168" t="str">
        <f t="shared" si="33"/>
        <v>Total</v>
      </c>
      <c r="F2168" t="str">
        <f>VLOOKUP(MID(C2168,4,10),Ref!$B$2:$E$19,4,FALSE)</f>
        <v>Sulfur</v>
      </c>
      <c r="G2168" s="1">
        <v>3736.93</v>
      </c>
      <c r="H2168" s="1">
        <f>VLOOKUP(MID(C2168,4,10),Ref!$B$2:$D$19,3,FALSE)*G2168</f>
        <v>1868.4649999999999</v>
      </c>
    </row>
    <row r="2169" spans="1:8" x14ac:dyDescent="0.25">
      <c r="A2169" t="s">
        <v>346</v>
      </c>
      <c r="B2169" t="str">
        <f>VLOOKUP(A2169,Ref!$L$2:$O$194,4,FALSE)</f>
        <v>Mingo</v>
      </c>
      <c r="C2169" t="s">
        <v>562</v>
      </c>
      <c r="D2169" t="str">
        <f>VLOOKUP(LEFT(C2169,3),Ref!$S$2:$T$4,2,FALSE)</f>
        <v>Total (Dry+Wet)</v>
      </c>
      <c r="E2169" t="str">
        <f t="shared" si="33"/>
        <v>Total</v>
      </c>
      <c r="F2169" t="str">
        <f>VLOOKUP(MID(C2169,4,10),Ref!$B$2:$E$19,4,FALSE)</f>
        <v>Sulfur</v>
      </c>
      <c r="G2169" s="1">
        <v>12.423500000000001</v>
      </c>
      <c r="H2169" s="1">
        <f>VLOOKUP(MID(C2169,4,10),Ref!$B$2:$D$19,3,FALSE)*G2169</f>
        <v>4.0566530612244893</v>
      </c>
    </row>
    <row r="2170" spans="1:8" x14ac:dyDescent="0.25">
      <c r="A2170" t="s">
        <v>346</v>
      </c>
      <c r="B2170" t="str">
        <f>VLOOKUP(A2170,Ref!$L$2:$O$194,4,FALSE)</f>
        <v>Mingo</v>
      </c>
      <c r="C2170" t="s">
        <v>563</v>
      </c>
      <c r="D2170" t="str">
        <f>VLOOKUP(LEFT(C2170,3),Ref!$S$2:$T$4,2,FALSE)</f>
        <v>Total (Dry+Wet)</v>
      </c>
      <c r="E2170" t="str">
        <f t="shared" si="33"/>
        <v>Total</v>
      </c>
      <c r="F2170" t="str">
        <f>VLOOKUP(MID(C2170,4,10),Ref!$B$2:$E$19,4,FALSE)</f>
        <v>Sulfur</v>
      </c>
      <c r="G2170" s="1">
        <v>12977.6</v>
      </c>
      <c r="H2170" s="1">
        <f>VLOOKUP(MID(C2170,4,10),Ref!$B$2:$D$19,3,FALSE)*G2170</f>
        <v>4325.8666666666668</v>
      </c>
    </row>
    <row r="2171" spans="1:8" x14ac:dyDescent="0.25">
      <c r="A2171" t="s">
        <v>346</v>
      </c>
      <c r="B2171" t="str">
        <f>VLOOKUP(A2171,Ref!$L$2:$O$194,4,FALSE)</f>
        <v>Mingo</v>
      </c>
      <c r="C2171" t="s">
        <v>564</v>
      </c>
      <c r="D2171" t="str">
        <f>VLOOKUP(LEFT(C2171,3),Ref!$S$2:$T$4,2,FALSE)</f>
        <v>Dry</v>
      </c>
      <c r="E2171" t="str">
        <f t="shared" si="33"/>
        <v>By W and D</v>
      </c>
      <c r="F2171" t="str">
        <f>VLOOKUP(MID(C2171,4,10),Ref!$B$2:$E$19,4,FALSE)</f>
        <v>Total Sulfur</v>
      </c>
      <c r="G2171" s="1">
        <v>2093.11</v>
      </c>
      <c r="H2171" s="1">
        <f>VLOOKUP(MID(C2171,4,10),Ref!$B$2:$D$19,3,FALSE)*G2171</f>
        <v>2093.11</v>
      </c>
    </row>
    <row r="2172" spans="1:8" x14ac:dyDescent="0.25">
      <c r="A2172" t="s">
        <v>346</v>
      </c>
      <c r="B2172" t="str">
        <f>VLOOKUP(A2172,Ref!$L$2:$O$194,4,FALSE)</f>
        <v>Mingo</v>
      </c>
      <c r="C2172" t="s">
        <v>565</v>
      </c>
      <c r="D2172" t="str">
        <f>VLOOKUP(LEFT(C2172,3),Ref!$S$2:$T$4,2,FALSE)</f>
        <v>Wet</v>
      </c>
      <c r="E2172" t="str">
        <f t="shared" si="33"/>
        <v>By W and D</v>
      </c>
      <c r="F2172" t="str">
        <f>VLOOKUP(MID(C2172,4,10),Ref!$B$2:$E$19,4,FALSE)</f>
        <v>Total Sulfur</v>
      </c>
      <c r="G2172" s="1">
        <v>4105.22</v>
      </c>
      <c r="H2172" s="1">
        <f>VLOOKUP(MID(C2172,4,10),Ref!$B$2:$D$19,3,FALSE)*G2172</f>
        <v>4105.22</v>
      </c>
    </row>
    <row r="2173" spans="1:8" x14ac:dyDescent="0.25">
      <c r="A2173" t="s">
        <v>346</v>
      </c>
      <c r="B2173" t="str">
        <f>VLOOKUP(A2173,Ref!$L$2:$O$194,4,FALSE)</f>
        <v>Mingo</v>
      </c>
      <c r="C2173" t="s">
        <v>566</v>
      </c>
      <c r="D2173" t="str">
        <f>VLOOKUP(LEFT(C2173,3),Ref!$S$2:$T$4,2,FALSE)</f>
        <v>Total (Dry+Wet)</v>
      </c>
      <c r="E2173" t="str">
        <f t="shared" si="33"/>
        <v>Total</v>
      </c>
      <c r="F2173" t="str">
        <f>VLOOKUP(MID(C2173,4,10),Ref!$B$2:$E$19,4,FALSE)</f>
        <v>Total Sulfur</v>
      </c>
      <c r="G2173" s="1">
        <v>6198.33</v>
      </c>
      <c r="H2173" s="1">
        <f>VLOOKUP(MID(C2173,4,10),Ref!$B$2:$D$19,3,FALSE)*G2173</f>
        <v>6198.33</v>
      </c>
    </row>
    <row r="2174" spans="1:8" x14ac:dyDescent="0.25">
      <c r="A2174" t="s">
        <v>346</v>
      </c>
      <c r="B2174" t="str">
        <f>VLOOKUP(A2174,Ref!$L$2:$O$194,4,FALSE)</f>
        <v>Mingo</v>
      </c>
      <c r="C2174" t="s">
        <v>567</v>
      </c>
      <c r="D2174" t="str">
        <f>VLOOKUP(LEFT(C2174,3),Ref!$S$2:$T$4,2,FALSE)</f>
        <v>Dry</v>
      </c>
      <c r="E2174" t="str">
        <f t="shared" si="33"/>
        <v>By W and D</v>
      </c>
      <c r="F2174" t="str">
        <f>VLOOKUP(MID(C2174,4,10),Ref!$B$2:$E$19,4,FALSE)</f>
        <v>Nitrogen</v>
      </c>
      <c r="G2174" s="1">
        <v>46.725200000000001</v>
      </c>
      <c r="H2174" s="1">
        <f>VLOOKUP(MID(C2174,4,10),Ref!$B$2:$D$19,3,FALSE)*G2174</f>
        <v>21.805093333333335</v>
      </c>
    </row>
    <row r="2175" spans="1:8" x14ac:dyDescent="0.25">
      <c r="A2175" t="s">
        <v>346</v>
      </c>
      <c r="B2175" t="str">
        <f>VLOOKUP(A2175,Ref!$L$2:$O$194,4,FALSE)</f>
        <v>Mingo</v>
      </c>
      <c r="C2175" t="s">
        <v>568</v>
      </c>
      <c r="D2175" t="str">
        <f>VLOOKUP(LEFT(C2175,3),Ref!$S$2:$T$4,2,FALSE)</f>
        <v>Dry</v>
      </c>
      <c r="E2175" t="str">
        <f t="shared" si="33"/>
        <v>By W and D</v>
      </c>
      <c r="F2175" t="str">
        <f>VLOOKUP(MID(C2175,4,10),Ref!$B$2:$E$19,4,FALSE)</f>
        <v>Nitrogen</v>
      </c>
      <c r="G2175" s="1">
        <v>1018.64</v>
      </c>
      <c r="H2175" s="1">
        <f>VLOOKUP(MID(C2175,4,10),Ref!$B$2:$D$19,3,FALSE)*G2175</f>
        <v>310.02086956521742</v>
      </c>
    </row>
    <row r="2176" spans="1:8" x14ac:dyDescent="0.25">
      <c r="A2176" t="s">
        <v>346</v>
      </c>
      <c r="B2176" t="str">
        <f>VLOOKUP(A2176,Ref!$L$2:$O$194,4,FALSE)</f>
        <v>Mingo</v>
      </c>
      <c r="C2176" t="s">
        <v>569</v>
      </c>
      <c r="D2176" t="str">
        <f>VLOOKUP(LEFT(C2176,3),Ref!$S$2:$T$4,2,FALSE)</f>
        <v>Dry</v>
      </c>
      <c r="E2176" t="str">
        <f t="shared" si="33"/>
        <v>By W and D</v>
      </c>
      <c r="F2176" t="str">
        <f>VLOOKUP(MID(C2176,4,10),Ref!$B$2:$E$19,4,FALSE)</f>
        <v>Nitrogen</v>
      </c>
      <c r="G2176" s="1">
        <v>9.8447700000000005</v>
      </c>
      <c r="H2176" s="1">
        <f>VLOOKUP(MID(C2176,4,10),Ref!$B$2:$D$19,3,FALSE)*G2176</f>
        <v>2.2230125806451615</v>
      </c>
    </row>
    <row r="2177" spans="1:8" x14ac:dyDescent="0.25">
      <c r="A2177" t="s">
        <v>346</v>
      </c>
      <c r="B2177" t="str">
        <f>VLOOKUP(A2177,Ref!$L$2:$O$194,4,FALSE)</f>
        <v>Mingo</v>
      </c>
      <c r="C2177" t="s">
        <v>570</v>
      </c>
      <c r="D2177" t="str">
        <f>VLOOKUP(LEFT(C2177,3),Ref!$S$2:$T$4,2,FALSE)</f>
        <v>Dry</v>
      </c>
      <c r="E2177" t="str">
        <f t="shared" si="33"/>
        <v>By W and D</v>
      </c>
      <c r="F2177" t="str">
        <f>VLOOKUP(MID(C2177,4,10),Ref!$B$2:$E$19,4,FALSE)</f>
        <v>Nitrogen</v>
      </c>
      <c r="G2177" s="1">
        <v>218.05799999999999</v>
      </c>
      <c r="H2177" s="1">
        <f>VLOOKUP(MID(C2177,4,10),Ref!$B$2:$D$19,3,FALSE)*G2177</f>
        <v>56.533555555555552</v>
      </c>
    </row>
    <row r="2178" spans="1:8" x14ac:dyDescent="0.25">
      <c r="A2178" t="s">
        <v>346</v>
      </c>
      <c r="B2178" t="str">
        <f>VLOOKUP(A2178,Ref!$L$2:$O$194,4,FALSE)</f>
        <v>Mingo</v>
      </c>
      <c r="C2178" t="s">
        <v>571</v>
      </c>
      <c r="D2178" t="str">
        <f>VLOOKUP(LEFT(C2178,3),Ref!$S$2:$T$4,2,FALSE)</f>
        <v>Dry</v>
      </c>
      <c r="E2178" t="str">
        <f t="shared" si="33"/>
        <v>By W and D</v>
      </c>
      <c r="F2178" t="str">
        <f>VLOOKUP(MID(C2178,4,10),Ref!$B$2:$E$19,4,FALSE)</f>
        <v>Nitrogen</v>
      </c>
      <c r="G2178" s="1">
        <v>10898.5</v>
      </c>
      <c r="H2178" s="1">
        <f>VLOOKUP(MID(C2178,4,10),Ref!$B$2:$D$19,3,FALSE)*G2178</f>
        <v>2421.8888888888887</v>
      </c>
    </row>
    <row r="2179" spans="1:8" x14ac:dyDescent="0.25">
      <c r="A2179" t="s">
        <v>346</v>
      </c>
      <c r="B2179" t="str">
        <f>VLOOKUP(A2179,Ref!$L$2:$O$194,4,FALSE)</f>
        <v>Mingo</v>
      </c>
      <c r="C2179" t="s">
        <v>572</v>
      </c>
      <c r="D2179" t="str">
        <f>VLOOKUP(LEFT(C2179,3),Ref!$S$2:$T$4,2,FALSE)</f>
        <v>Dry</v>
      </c>
      <c r="E2179" t="str">
        <f t="shared" ref="E2179:E2242" si="34">IF(OR(D2179="Dry",D2179="Wet"),"By W and D","Total")</f>
        <v>By W and D</v>
      </c>
      <c r="F2179" t="str">
        <f>VLOOKUP(MID(C2179,4,10),Ref!$B$2:$E$19,4,FALSE)</f>
        <v>Nitrogen</v>
      </c>
      <c r="G2179" s="1">
        <v>6.6302300000000001</v>
      </c>
      <c r="H2179" s="1">
        <f>VLOOKUP(MID(C2179,4,10),Ref!$B$2:$D$19,3,FALSE)*G2179</f>
        <v>1.9749621276595744</v>
      </c>
    </row>
    <row r="2180" spans="1:8" x14ac:dyDescent="0.25">
      <c r="A2180" t="s">
        <v>346</v>
      </c>
      <c r="B2180" t="str">
        <f>VLOOKUP(A2180,Ref!$L$2:$O$194,4,FALSE)</f>
        <v>Mingo</v>
      </c>
      <c r="C2180" t="s">
        <v>573</v>
      </c>
      <c r="D2180" t="str">
        <f>VLOOKUP(LEFT(C2180,3),Ref!$S$2:$T$4,2,FALSE)</f>
        <v>Dry</v>
      </c>
      <c r="E2180" t="str">
        <f t="shared" si="34"/>
        <v>By W and D</v>
      </c>
      <c r="F2180" t="str">
        <f>VLOOKUP(MID(C2180,4,10),Ref!$B$2:$E$19,4,FALSE)</f>
        <v>Nitrogen</v>
      </c>
      <c r="G2180" s="1">
        <v>897.24800000000005</v>
      </c>
      <c r="H2180" s="1">
        <f>VLOOKUP(MID(C2180,4,10),Ref!$B$2:$D$19,3,FALSE)*G2180</f>
        <v>103.81381818181819</v>
      </c>
    </row>
    <row r="2181" spans="1:8" x14ac:dyDescent="0.25">
      <c r="A2181" t="s">
        <v>346</v>
      </c>
      <c r="B2181" t="str">
        <f>VLOOKUP(A2181,Ref!$L$2:$O$194,4,FALSE)</f>
        <v>Mingo</v>
      </c>
      <c r="C2181" t="s">
        <v>574</v>
      </c>
      <c r="D2181" t="str">
        <f>VLOOKUP(LEFT(C2181,3),Ref!$S$2:$T$4,2,FALSE)</f>
        <v>Dry</v>
      </c>
      <c r="E2181" t="str">
        <f t="shared" si="34"/>
        <v>By W and D</v>
      </c>
      <c r="F2181" t="str">
        <f>VLOOKUP(MID(C2181,4,10),Ref!$B$2:$E$19,4,FALSE)</f>
        <v>Nitrogen</v>
      </c>
      <c r="G2181" s="1">
        <v>539.88599999999997</v>
      </c>
      <c r="H2181" s="1">
        <f>VLOOKUP(MID(C2181,4,10),Ref!$B$2:$D$19,3,FALSE)*G2181</f>
        <v>55.988177777777771</v>
      </c>
    </row>
    <row r="2182" spans="1:8" x14ac:dyDescent="0.25">
      <c r="A2182" t="s">
        <v>346</v>
      </c>
      <c r="B2182" t="str">
        <f>VLOOKUP(A2182,Ref!$L$2:$O$194,4,FALSE)</f>
        <v>Mingo</v>
      </c>
      <c r="C2182" t="s">
        <v>575</v>
      </c>
      <c r="D2182" t="str">
        <f>VLOOKUP(LEFT(C2182,3),Ref!$S$2:$T$4,2,FALSE)</f>
        <v>Dry</v>
      </c>
      <c r="E2182" t="str">
        <f t="shared" si="34"/>
        <v>By W and D</v>
      </c>
      <c r="F2182" t="str">
        <f>VLOOKUP(MID(C2182,4,10),Ref!$B$2:$E$19,4,FALSE)</f>
        <v>Nitrogen</v>
      </c>
      <c r="G2182" s="1">
        <v>1489.56</v>
      </c>
      <c r="H2182" s="1">
        <f>VLOOKUP(MID(C2182,4,10),Ref!$B$2:$D$19,3,FALSE)*G2182</f>
        <v>175.24235294117645</v>
      </c>
    </row>
    <row r="2183" spans="1:8" x14ac:dyDescent="0.25">
      <c r="A2183" t="s">
        <v>346</v>
      </c>
      <c r="B2183" t="str">
        <f>VLOOKUP(A2183,Ref!$L$2:$O$194,4,FALSE)</f>
        <v>Mingo</v>
      </c>
      <c r="C2183" t="s">
        <v>576</v>
      </c>
      <c r="D2183" t="str">
        <f>VLOOKUP(LEFT(C2183,3),Ref!$S$2:$T$4,2,FALSE)</f>
        <v>Dry</v>
      </c>
      <c r="E2183" t="str">
        <f t="shared" si="34"/>
        <v>By W and D</v>
      </c>
      <c r="F2183" t="str">
        <f>VLOOKUP(MID(C2183,4,10),Ref!$B$2:$E$19,4,FALSE)</f>
        <v>Nitrogen</v>
      </c>
      <c r="G2183" s="1">
        <v>2.7685200000000001</v>
      </c>
      <c r="H2183" s="1">
        <f>VLOOKUP(MID(C2183,4,10),Ref!$B$2:$D$19,3,FALSE)*G2183</f>
        <v>0.49062379746835444</v>
      </c>
    </row>
    <row r="2184" spans="1:8" x14ac:dyDescent="0.25">
      <c r="A2184" t="s">
        <v>346</v>
      </c>
      <c r="B2184" t="str">
        <f>VLOOKUP(A2184,Ref!$L$2:$O$194,4,FALSE)</f>
        <v>Mingo</v>
      </c>
      <c r="C2184" t="s">
        <v>577</v>
      </c>
      <c r="D2184" t="str">
        <f>VLOOKUP(LEFT(C2184,3),Ref!$S$2:$T$4,2,FALSE)</f>
        <v>Dry</v>
      </c>
      <c r="E2184" t="str">
        <f t="shared" si="34"/>
        <v>By W and D</v>
      </c>
      <c r="F2184" t="str">
        <f>VLOOKUP(MID(C2184,4,10),Ref!$B$2:$E$19,4,FALSE)</f>
        <v>Nitrogen</v>
      </c>
      <c r="G2184" s="1">
        <v>3052.39</v>
      </c>
      <c r="H2184" s="1">
        <f>VLOOKUP(MID(C2184,4,10),Ref!$B$2:$D$19,3,FALSE)*G2184</f>
        <v>2513.7329411764704</v>
      </c>
    </row>
    <row r="2185" spans="1:8" x14ac:dyDescent="0.25">
      <c r="A2185" t="s">
        <v>346</v>
      </c>
      <c r="B2185" t="str">
        <f>VLOOKUP(A2185,Ref!$L$2:$O$194,4,FALSE)</f>
        <v>Mingo</v>
      </c>
      <c r="C2185" t="s">
        <v>578</v>
      </c>
      <c r="D2185" t="str">
        <f>VLOOKUP(LEFT(C2185,3),Ref!$S$2:$T$4,2,FALSE)</f>
        <v>Dry</v>
      </c>
      <c r="E2185" t="str">
        <f t="shared" si="34"/>
        <v>By W and D</v>
      </c>
      <c r="F2185" t="str">
        <f>VLOOKUP(MID(C2185,4,10),Ref!$B$2:$E$19,4,FALSE)</f>
        <v>Nitrogen</v>
      </c>
      <c r="G2185" s="1">
        <v>393.75299999999999</v>
      </c>
      <c r="H2185" s="1">
        <f>VLOOKUP(MID(C2185,4,10),Ref!$B$2:$D$19,3,FALSE)*G2185</f>
        <v>88.911967741935484</v>
      </c>
    </row>
    <row r="2186" spans="1:8" x14ac:dyDescent="0.25">
      <c r="A2186" t="s">
        <v>346</v>
      </c>
      <c r="B2186" t="str">
        <f>VLOOKUP(A2186,Ref!$L$2:$O$194,4,FALSE)</f>
        <v>Mingo</v>
      </c>
      <c r="C2186" t="s">
        <v>579</v>
      </c>
      <c r="D2186" t="str">
        <f>VLOOKUP(LEFT(C2186,3),Ref!$S$2:$T$4,2,FALSE)</f>
        <v>Dry</v>
      </c>
      <c r="E2186" t="str">
        <f t="shared" si="34"/>
        <v>By W and D</v>
      </c>
      <c r="F2186" t="str">
        <f>VLOOKUP(MID(C2186,4,10),Ref!$B$2:$E$19,4,FALSE)</f>
        <v>Nitrogen</v>
      </c>
      <c r="G2186" s="1">
        <v>360.33</v>
      </c>
      <c r="H2186" s="1">
        <f>VLOOKUP(MID(C2186,4,10),Ref!$B$2:$D$19,3,FALSE)*G2186</f>
        <v>280.25666666666666</v>
      </c>
    </row>
    <row r="2187" spans="1:8" x14ac:dyDescent="0.25">
      <c r="A2187" t="s">
        <v>346</v>
      </c>
      <c r="B2187" t="str">
        <f>VLOOKUP(A2187,Ref!$L$2:$O$194,4,FALSE)</f>
        <v>Mingo</v>
      </c>
      <c r="C2187" t="s">
        <v>580</v>
      </c>
      <c r="D2187" t="str">
        <f>VLOOKUP(LEFT(C2187,3),Ref!$S$2:$T$4,2,FALSE)</f>
        <v>Wet</v>
      </c>
      <c r="E2187" t="str">
        <f t="shared" si="34"/>
        <v>By W and D</v>
      </c>
      <c r="F2187" t="str">
        <f>VLOOKUP(MID(C2187,4,10),Ref!$B$2:$E$19,4,FALSE)</f>
        <v>Nitrogen</v>
      </c>
      <c r="G2187" s="1">
        <v>1.4146E-6</v>
      </c>
      <c r="H2187" s="1">
        <f>VLOOKUP(MID(C2187,4,10),Ref!$B$2:$D$19,3,FALSE)*G2187</f>
        <v>6.6014666666666662E-7</v>
      </c>
    </row>
    <row r="2188" spans="1:8" x14ac:dyDescent="0.25">
      <c r="A2188" t="s">
        <v>346</v>
      </c>
      <c r="B2188" t="str">
        <f>VLOOKUP(A2188,Ref!$L$2:$O$194,4,FALSE)</f>
        <v>Mingo</v>
      </c>
      <c r="C2188" t="s">
        <v>581</v>
      </c>
      <c r="D2188" t="str">
        <f>VLOOKUP(LEFT(C2188,3),Ref!$S$2:$T$4,2,FALSE)</f>
        <v>Wet</v>
      </c>
      <c r="E2188" t="str">
        <f t="shared" si="34"/>
        <v>By W and D</v>
      </c>
      <c r="F2188" t="str">
        <f>VLOOKUP(MID(C2188,4,10),Ref!$B$2:$E$19,4,FALSE)</f>
        <v>Nitrogen</v>
      </c>
      <c r="G2188" s="1">
        <v>4.8243500000000003E-4</v>
      </c>
      <c r="H2188" s="1">
        <f>VLOOKUP(MID(C2188,4,10),Ref!$B$2:$D$19,3,FALSE)*G2188</f>
        <v>1.4682804347826089E-4</v>
      </c>
    </row>
    <row r="2189" spans="1:8" x14ac:dyDescent="0.25">
      <c r="A2189" t="s">
        <v>346</v>
      </c>
      <c r="B2189" t="str">
        <f>VLOOKUP(A2189,Ref!$L$2:$O$194,4,FALSE)</f>
        <v>Mingo</v>
      </c>
      <c r="C2189" t="s">
        <v>582</v>
      </c>
      <c r="D2189" t="str">
        <f>VLOOKUP(LEFT(C2189,3),Ref!$S$2:$T$4,2,FALSE)</f>
        <v>Wet</v>
      </c>
      <c r="E2189" t="str">
        <f t="shared" si="34"/>
        <v>By W and D</v>
      </c>
      <c r="F2189" t="str">
        <f>VLOOKUP(MID(C2189,4,10),Ref!$B$2:$E$19,4,FALSE)</f>
        <v>Nitrogen</v>
      </c>
      <c r="G2189" s="1">
        <v>24.3812</v>
      </c>
      <c r="H2189" s="1">
        <f>VLOOKUP(MID(C2189,4,10),Ref!$B$2:$D$19,3,FALSE)*G2189</f>
        <v>5.5054322580645163</v>
      </c>
    </row>
    <row r="2190" spans="1:8" x14ac:dyDescent="0.25">
      <c r="A2190" t="s">
        <v>346</v>
      </c>
      <c r="B2190" t="str">
        <f>VLOOKUP(A2190,Ref!$L$2:$O$194,4,FALSE)</f>
        <v>Mingo</v>
      </c>
      <c r="C2190" t="s">
        <v>583</v>
      </c>
      <c r="D2190" t="str">
        <f>VLOOKUP(LEFT(C2190,3),Ref!$S$2:$T$4,2,FALSE)</f>
        <v>Wet</v>
      </c>
      <c r="E2190" t="str">
        <f t="shared" si="34"/>
        <v>By W and D</v>
      </c>
      <c r="F2190" t="str">
        <f>VLOOKUP(MID(C2190,4,10),Ref!$B$2:$E$19,4,FALSE)</f>
        <v>Nitrogen</v>
      </c>
      <c r="G2190" s="1">
        <v>40.737099999999998</v>
      </c>
      <c r="H2190" s="1">
        <f>VLOOKUP(MID(C2190,4,10),Ref!$B$2:$D$19,3,FALSE)*G2190</f>
        <v>10.561470370370369</v>
      </c>
    </row>
    <row r="2191" spans="1:8" x14ac:dyDescent="0.25">
      <c r="A2191" t="s">
        <v>346</v>
      </c>
      <c r="B2191" t="str">
        <f>VLOOKUP(A2191,Ref!$L$2:$O$194,4,FALSE)</f>
        <v>Mingo</v>
      </c>
      <c r="C2191" t="s">
        <v>584</v>
      </c>
      <c r="D2191" t="str">
        <f>VLOOKUP(LEFT(C2191,3),Ref!$S$2:$T$4,2,FALSE)</f>
        <v>Wet</v>
      </c>
      <c r="E2191" t="str">
        <f t="shared" si="34"/>
        <v>By W and D</v>
      </c>
      <c r="F2191" t="str">
        <f>VLOOKUP(MID(C2191,4,10),Ref!$B$2:$E$19,4,FALSE)</f>
        <v>Nitrogen</v>
      </c>
      <c r="G2191" s="1">
        <v>6739.57</v>
      </c>
      <c r="H2191" s="1">
        <f>VLOOKUP(MID(C2191,4,10),Ref!$B$2:$D$19,3,FALSE)*G2191</f>
        <v>1497.682222222222</v>
      </c>
    </row>
    <row r="2192" spans="1:8" x14ac:dyDescent="0.25">
      <c r="A2192" t="s">
        <v>346</v>
      </c>
      <c r="B2192" t="str">
        <f>VLOOKUP(A2192,Ref!$L$2:$O$194,4,FALSE)</f>
        <v>Mingo</v>
      </c>
      <c r="C2192" t="s">
        <v>585</v>
      </c>
      <c r="D2192" t="str">
        <f>VLOOKUP(LEFT(C2192,3),Ref!$S$2:$T$4,2,FALSE)</f>
        <v>Wet</v>
      </c>
      <c r="E2192" t="str">
        <f t="shared" si="34"/>
        <v>By W and D</v>
      </c>
      <c r="F2192" t="str">
        <f>VLOOKUP(MID(C2192,4,10),Ref!$B$2:$E$19,4,FALSE)</f>
        <v>Nitrogen</v>
      </c>
      <c r="G2192" s="1">
        <v>2.4440300000000002E-2</v>
      </c>
      <c r="H2192" s="1">
        <f>VLOOKUP(MID(C2192,4,10),Ref!$B$2:$D$19,3,FALSE)*G2192</f>
        <v>7.2800893617021275E-3</v>
      </c>
    </row>
    <row r="2193" spans="1:8" x14ac:dyDescent="0.25">
      <c r="A2193" t="s">
        <v>346</v>
      </c>
      <c r="B2193" t="str">
        <f>VLOOKUP(A2193,Ref!$L$2:$O$194,4,FALSE)</f>
        <v>Mingo</v>
      </c>
      <c r="C2193" t="s">
        <v>586</v>
      </c>
      <c r="D2193" t="str">
        <f>VLOOKUP(LEFT(C2193,3),Ref!$S$2:$T$4,2,FALSE)</f>
        <v>Wet</v>
      </c>
      <c r="E2193" t="str">
        <f t="shared" si="34"/>
        <v>By W and D</v>
      </c>
      <c r="F2193" t="str">
        <f>VLOOKUP(MID(C2193,4,10),Ref!$B$2:$E$19,4,FALSE)</f>
        <v>Nitrogen</v>
      </c>
      <c r="G2193" s="1">
        <v>0.52046700000000001</v>
      </c>
      <c r="H2193" s="1">
        <f>VLOOKUP(MID(C2193,4,10),Ref!$B$2:$D$19,3,FALSE)*G2193</f>
        <v>6.0219322314049591E-2</v>
      </c>
    </row>
    <row r="2194" spans="1:8" x14ac:dyDescent="0.25">
      <c r="A2194" t="s">
        <v>346</v>
      </c>
      <c r="B2194" t="str">
        <f>VLOOKUP(A2194,Ref!$L$2:$O$194,4,FALSE)</f>
        <v>Mingo</v>
      </c>
      <c r="C2194" t="s">
        <v>587</v>
      </c>
      <c r="D2194" t="str">
        <f>VLOOKUP(LEFT(C2194,3),Ref!$S$2:$T$4,2,FALSE)</f>
        <v>Wet</v>
      </c>
      <c r="E2194" t="str">
        <f t="shared" si="34"/>
        <v>By W and D</v>
      </c>
      <c r="F2194" t="str">
        <f>VLOOKUP(MID(C2194,4,10),Ref!$B$2:$E$19,4,FALSE)</f>
        <v>Nitrogen</v>
      </c>
      <c r="G2194" s="1">
        <v>0.29204000000000002</v>
      </c>
      <c r="H2194" s="1">
        <f>VLOOKUP(MID(C2194,4,10),Ref!$B$2:$D$19,3,FALSE)*G2194</f>
        <v>3.0285629629629631E-2</v>
      </c>
    </row>
    <row r="2195" spans="1:8" x14ac:dyDescent="0.25">
      <c r="A2195" t="s">
        <v>346</v>
      </c>
      <c r="B2195" t="str">
        <f>VLOOKUP(A2195,Ref!$L$2:$O$194,4,FALSE)</f>
        <v>Mingo</v>
      </c>
      <c r="C2195" t="s">
        <v>588</v>
      </c>
      <c r="D2195" t="str">
        <f>VLOOKUP(LEFT(C2195,3),Ref!$S$2:$T$4,2,FALSE)</f>
        <v>Wet</v>
      </c>
      <c r="E2195" t="str">
        <f t="shared" si="34"/>
        <v>By W and D</v>
      </c>
      <c r="F2195" t="str">
        <f>VLOOKUP(MID(C2195,4,10),Ref!$B$2:$E$19,4,FALSE)</f>
        <v>Nitrogen</v>
      </c>
      <c r="G2195" s="1">
        <v>2911.46</v>
      </c>
      <c r="H2195" s="1">
        <f>VLOOKUP(MID(C2195,4,10),Ref!$B$2:$D$19,3,FALSE)*G2195</f>
        <v>342.52470588235292</v>
      </c>
    </row>
    <row r="2196" spans="1:8" x14ac:dyDescent="0.25">
      <c r="A2196" t="s">
        <v>346</v>
      </c>
      <c r="B2196" t="str">
        <f>VLOOKUP(A2196,Ref!$L$2:$O$194,4,FALSE)</f>
        <v>Mingo</v>
      </c>
      <c r="C2196" t="s">
        <v>589</v>
      </c>
      <c r="D2196" t="str">
        <f>VLOOKUP(LEFT(C2196,3),Ref!$S$2:$T$4,2,FALSE)</f>
        <v>Wet</v>
      </c>
      <c r="E2196" t="str">
        <f t="shared" si="34"/>
        <v>By W and D</v>
      </c>
      <c r="F2196" t="str">
        <f>VLOOKUP(MID(C2196,4,10),Ref!$B$2:$E$19,4,FALSE)</f>
        <v>Nitrogen</v>
      </c>
      <c r="G2196" s="1">
        <v>8.61327</v>
      </c>
      <c r="H2196" s="1">
        <f>VLOOKUP(MID(C2196,4,10),Ref!$B$2:$D$19,3,FALSE)*G2196</f>
        <v>1.5264022784810127</v>
      </c>
    </row>
    <row r="2197" spans="1:8" x14ac:dyDescent="0.25">
      <c r="A2197" t="s">
        <v>346</v>
      </c>
      <c r="B2197" t="str">
        <f>VLOOKUP(A2197,Ref!$L$2:$O$194,4,FALSE)</f>
        <v>Mingo</v>
      </c>
      <c r="C2197" t="s">
        <v>590</v>
      </c>
      <c r="D2197" t="str">
        <f>VLOOKUP(LEFT(C2197,3),Ref!$S$2:$T$4,2,FALSE)</f>
        <v>Wet</v>
      </c>
      <c r="E2197" t="str">
        <f t="shared" si="34"/>
        <v>By W and D</v>
      </c>
      <c r="F2197" t="str">
        <f>VLOOKUP(MID(C2197,4,10),Ref!$B$2:$E$19,4,FALSE)</f>
        <v>Nitrogen</v>
      </c>
      <c r="G2197" s="1">
        <v>514.28599999999994</v>
      </c>
      <c r="H2197" s="1">
        <f>VLOOKUP(MID(C2197,4,10),Ref!$B$2:$D$19,3,FALSE)*G2197</f>
        <v>423.52964705882346</v>
      </c>
    </row>
    <row r="2198" spans="1:8" x14ac:dyDescent="0.25">
      <c r="A2198" t="s">
        <v>346</v>
      </c>
      <c r="B2198" t="str">
        <f>VLOOKUP(A2198,Ref!$L$2:$O$194,4,FALSE)</f>
        <v>Mingo</v>
      </c>
      <c r="C2198" t="s">
        <v>591</v>
      </c>
      <c r="D2198" t="str">
        <f>VLOOKUP(LEFT(C2198,3),Ref!$S$2:$T$4,2,FALSE)</f>
        <v>Wet</v>
      </c>
      <c r="E2198" t="str">
        <f t="shared" si="34"/>
        <v>By W and D</v>
      </c>
      <c r="F2198" t="str">
        <f>VLOOKUP(MID(C2198,4,10),Ref!$B$2:$E$19,4,FALSE)</f>
        <v>Nitrogen</v>
      </c>
      <c r="G2198" s="1">
        <v>1351.06</v>
      </c>
      <c r="H2198" s="1">
        <f>VLOOKUP(MID(C2198,4,10),Ref!$B$2:$D$19,3,FALSE)*G2198</f>
        <v>305.07806451612902</v>
      </c>
    </row>
    <row r="2199" spans="1:8" x14ac:dyDescent="0.25">
      <c r="A2199" t="s">
        <v>346</v>
      </c>
      <c r="B2199" t="str">
        <f>VLOOKUP(A2199,Ref!$L$2:$O$194,4,FALSE)</f>
        <v>Mingo</v>
      </c>
      <c r="C2199" t="s">
        <v>592</v>
      </c>
      <c r="D2199" t="str">
        <f>VLOOKUP(LEFT(C2199,3),Ref!$S$2:$T$4,2,FALSE)</f>
        <v>Wet</v>
      </c>
      <c r="E2199" t="str">
        <f t="shared" si="34"/>
        <v>By W and D</v>
      </c>
      <c r="F2199" t="str">
        <f>VLOOKUP(MID(C2199,4,10),Ref!$B$2:$E$19,4,FALSE)</f>
        <v>Nitrogen</v>
      </c>
      <c r="G2199" s="1">
        <v>2577.63</v>
      </c>
      <c r="H2199" s="1">
        <f>VLOOKUP(MID(C2199,4,10),Ref!$B$2:$D$19,3,FALSE)*G2199</f>
        <v>2004.8233333333335</v>
      </c>
    </row>
    <row r="2200" spans="1:8" x14ac:dyDescent="0.25">
      <c r="A2200" t="s">
        <v>346</v>
      </c>
      <c r="B2200" t="str">
        <f>VLOOKUP(A2200,Ref!$L$2:$O$194,4,FALSE)</f>
        <v>Mingo</v>
      </c>
      <c r="C2200" t="s">
        <v>593</v>
      </c>
      <c r="D2200" t="str">
        <f>VLOOKUP(LEFT(C2200,3),Ref!$S$2:$T$4,2,FALSE)</f>
        <v>Total (Dry+Wet)</v>
      </c>
      <c r="E2200" t="str">
        <f t="shared" si="34"/>
        <v>Total</v>
      </c>
      <c r="F2200" t="str">
        <f>VLOOKUP(MID(C2200,4,10),Ref!$B$2:$E$19,4,FALSE)</f>
        <v>Nitrogen</v>
      </c>
      <c r="G2200" s="1">
        <v>46.725200000000001</v>
      </c>
      <c r="H2200" s="1">
        <f>VLOOKUP(MID(C2200,4,10),Ref!$B$2:$D$19,3,FALSE)*G2200</f>
        <v>21.805093333333335</v>
      </c>
    </row>
    <row r="2201" spans="1:8" x14ac:dyDescent="0.25">
      <c r="A2201" t="s">
        <v>346</v>
      </c>
      <c r="B2201" t="str">
        <f>VLOOKUP(A2201,Ref!$L$2:$O$194,4,FALSE)</f>
        <v>Mingo</v>
      </c>
      <c r="C2201" t="s">
        <v>594</v>
      </c>
      <c r="D2201" t="str">
        <f>VLOOKUP(LEFT(C2201,3),Ref!$S$2:$T$4,2,FALSE)</f>
        <v>Total (Dry+Wet)</v>
      </c>
      <c r="E2201" t="str">
        <f t="shared" si="34"/>
        <v>Total</v>
      </c>
      <c r="F2201" t="str">
        <f>VLOOKUP(MID(C2201,4,10),Ref!$B$2:$E$19,4,FALSE)</f>
        <v>Nitrogen</v>
      </c>
      <c r="G2201" s="1">
        <v>1018.64</v>
      </c>
      <c r="H2201" s="1">
        <f>VLOOKUP(MID(C2201,4,10),Ref!$B$2:$D$19,3,FALSE)*G2201</f>
        <v>310.02086956521742</v>
      </c>
    </row>
    <row r="2202" spans="1:8" x14ac:dyDescent="0.25">
      <c r="A2202" t="s">
        <v>346</v>
      </c>
      <c r="B2202" t="str">
        <f>VLOOKUP(A2202,Ref!$L$2:$O$194,4,FALSE)</f>
        <v>Mingo</v>
      </c>
      <c r="C2202" t="s">
        <v>595</v>
      </c>
      <c r="D2202" t="str">
        <f>VLOOKUP(LEFT(C2202,3),Ref!$S$2:$T$4,2,FALSE)</f>
        <v>Total (Dry+Wet)</v>
      </c>
      <c r="E2202" t="str">
        <f t="shared" si="34"/>
        <v>Total</v>
      </c>
      <c r="F2202" t="str">
        <f>VLOOKUP(MID(C2202,4,10),Ref!$B$2:$E$19,4,FALSE)</f>
        <v>Nitrogen</v>
      </c>
      <c r="G2202" s="1">
        <v>34.225900000000003</v>
      </c>
      <c r="H2202" s="1">
        <f>VLOOKUP(MID(C2202,4,10),Ref!$B$2:$D$19,3,FALSE)*G2202</f>
        <v>7.7284290322580649</v>
      </c>
    </row>
    <row r="2203" spans="1:8" x14ac:dyDescent="0.25">
      <c r="A2203" t="s">
        <v>346</v>
      </c>
      <c r="B2203" t="str">
        <f>VLOOKUP(A2203,Ref!$L$2:$O$194,4,FALSE)</f>
        <v>Mingo</v>
      </c>
      <c r="C2203" t="s">
        <v>596</v>
      </c>
      <c r="D2203" t="str">
        <f>VLOOKUP(LEFT(C2203,3),Ref!$S$2:$T$4,2,FALSE)</f>
        <v>Total (Dry+Wet)</v>
      </c>
      <c r="E2203" t="str">
        <f t="shared" si="34"/>
        <v>Total</v>
      </c>
      <c r="F2203" t="str">
        <f>VLOOKUP(MID(C2203,4,10),Ref!$B$2:$E$19,4,FALSE)</f>
        <v>Nitrogen</v>
      </c>
      <c r="G2203" s="1">
        <v>258.79399999999998</v>
      </c>
      <c r="H2203" s="1">
        <f>VLOOKUP(MID(C2203,4,10),Ref!$B$2:$D$19,3,FALSE)*G2203</f>
        <v>67.094740740740733</v>
      </c>
    </row>
    <row r="2204" spans="1:8" x14ac:dyDescent="0.25">
      <c r="A2204" t="s">
        <v>346</v>
      </c>
      <c r="B2204" t="str">
        <f>VLOOKUP(A2204,Ref!$L$2:$O$194,4,FALSE)</f>
        <v>Mingo</v>
      </c>
      <c r="C2204" t="s">
        <v>597</v>
      </c>
      <c r="D2204" t="str">
        <f>VLOOKUP(LEFT(C2204,3),Ref!$S$2:$T$4,2,FALSE)</f>
        <v>Total (Dry+Wet)</v>
      </c>
      <c r="E2204" t="str">
        <f t="shared" si="34"/>
        <v>Total</v>
      </c>
      <c r="F2204" t="str">
        <f>VLOOKUP(MID(C2204,4,10),Ref!$B$2:$E$19,4,FALSE)</f>
        <v>Nitrogen</v>
      </c>
      <c r="G2204" s="1">
        <v>17638.099999999999</v>
      </c>
      <c r="H2204" s="1">
        <f>VLOOKUP(MID(C2204,4,10),Ref!$B$2:$D$19,3,FALSE)*G2204</f>
        <v>3919.5777777777771</v>
      </c>
    </row>
    <row r="2205" spans="1:8" x14ac:dyDescent="0.25">
      <c r="A2205" t="s">
        <v>346</v>
      </c>
      <c r="B2205" t="str">
        <f>VLOOKUP(A2205,Ref!$L$2:$O$194,4,FALSE)</f>
        <v>Mingo</v>
      </c>
      <c r="C2205" t="s">
        <v>598</v>
      </c>
      <c r="D2205" t="str">
        <f>VLOOKUP(LEFT(C2205,3),Ref!$S$2:$T$4,2,FALSE)</f>
        <v>Total (Dry+Wet)</v>
      </c>
      <c r="E2205" t="str">
        <f t="shared" si="34"/>
        <v>Total</v>
      </c>
      <c r="F2205" t="str">
        <f>VLOOKUP(MID(C2205,4,10),Ref!$B$2:$E$19,4,FALSE)</f>
        <v>Nitrogen</v>
      </c>
      <c r="G2205" s="1">
        <v>6.6546700000000003</v>
      </c>
      <c r="H2205" s="1">
        <f>VLOOKUP(MID(C2205,4,10),Ref!$B$2:$D$19,3,FALSE)*G2205</f>
        <v>1.9822421276595745</v>
      </c>
    </row>
    <row r="2206" spans="1:8" x14ac:dyDescent="0.25">
      <c r="A2206" t="s">
        <v>346</v>
      </c>
      <c r="B2206" t="str">
        <f>VLOOKUP(A2206,Ref!$L$2:$O$194,4,FALSE)</f>
        <v>Mingo</v>
      </c>
      <c r="C2206" t="s">
        <v>599</v>
      </c>
      <c r="D2206" t="str">
        <f>VLOOKUP(LEFT(C2206,3),Ref!$S$2:$T$4,2,FALSE)</f>
        <v>Total (Dry+Wet)</v>
      </c>
      <c r="E2206" t="str">
        <f t="shared" si="34"/>
        <v>Total</v>
      </c>
      <c r="F2206" t="str">
        <f>VLOOKUP(MID(C2206,4,10),Ref!$B$2:$E$19,4,FALSE)</f>
        <v>Nitrogen</v>
      </c>
      <c r="G2206" s="1">
        <v>897.76700000000005</v>
      </c>
      <c r="H2206" s="1">
        <f>VLOOKUP(MID(C2206,4,10),Ref!$B$2:$D$19,3,FALSE)*G2206</f>
        <v>103.87386776859505</v>
      </c>
    </row>
    <row r="2207" spans="1:8" x14ac:dyDescent="0.25">
      <c r="A2207" t="s">
        <v>346</v>
      </c>
      <c r="B2207" t="str">
        <f>VLOOKUP(A2207,Ref!$L$2:$O$194,4,FALSE)</f>
        <v>Mingo</v>
      </c>
      <c r="C2207" t="s">
        <v>600</v>
      </c>
      <c r="D2207" t="str">
        <f>VLOOKUP(LEFT(C2207,3),Ref!$S$2:$T$4,2,FALSE)</f>
        <v>Total (Dry+Wet)</v>
      </c>
      <c r="E2207" t="str">
        <f t="shared" si="34"/>
        <v>Total</v>
      </c>
      <c r="F2207" t="str">
        <f>VLOOKUP(MID(C2207,4,10),Ref!$B$2:$E$19,4,FALSE)</f>
        <v>Nitrogen</v>
      </c>
      <c r="G2207" s="1">
        <v>540.178</v>
      </c>
      <c r="H2207" s="1">
        <f>VLOOKUP(MID(C2207,4,10),Ref!$B$2:$D$19,3,FALSE)*G2207</f>
        <v>56.018459259259259</v>
      </c>
    </row>
    <row r="2208" spans="1:8" x14ac:dyDescent="0.25">
      <c r="A2208" t="s">
        <v>346</v>
      </c>
      <c r="B2208" t="str">
        <f>VLOOKUP(A2208,Ref!$L$2:$O$194,4,FALSE)</f>
        <v>Mingo</v>
      </c>
      <c r="C2208" t="s">
        <v>601</v>
      </c>
      <c r="D2208" t="str">
        <f>VLOOKUP(LEFT(C2208,3),Ref!$S$2:$T$4,2,FALSE)</f>
        <v>Total (Dry+Wet)</v>
      </c>
      <c r="E2208" t="str">
        <f t="shared" si="34"/>
        <v>Total</v>
      </c>
      <c r="F2208" t="str">
        <f>VLOOKUP(MID(C2208,4,10),Ref!$B$2:$E$19,4,FALSE)</f>
        <v>Nitrogen</v>
      </c>
      <c r="G2208" s="1">
        <v>4401.01</v>
      </c>
      <c r="H2208" s="1">
        <f>VLOOKUP(MID(C2208,4,10),Ref!$B$2:$D$19,3,FALSE)*G2208</f>
        <v>517.76588235294116</v>
      </c>
    </row>
    <row r="2209" spans="1:8" x14ac:dyDescent="0.25">
      <c r="A2209" t="s">
        <v>346</v>
      </c>
      <c r="B2209" t="str">
        <f>VLOOKUP(A2209,Ref!$L$2:$O$194,4,FALSE)</f>
        <v>Mingo</v>
      </c>
      <c r="C2209" t="s">
        <v>602</v>
      </c>
      <c r="D2209" t="str">
        <f>VLOOKUP(LEFT(C2209,3),Ref!$S$2:$T$4,2,FALSE)</f>
        <v>Total (Dry+Wet)</v>
      </c>
      <c r="E2209" t="str">
        <f t="shared" si="34"/>
        <v>Total</v>
      </c>
      <c r="F2209" t="str">
        <f>VLOOKUP(MID(C2209,4,10),Ref!$B$2:$E$19,4,FALSE)</f>
        <v>Nitrogen</v>
      </c>
      <c r="G2209" s="1">
        <v>11.3818</v>
      </c>
      <c r="H2209" s="1">
        <f>VLOOKUP(MID(C2209,4,10),Ref!$B$2:$D$19,3,FALSE)*G2209</f>
        <v>2.0170278481012658</v>
      </c>
    </row>
    <row r="2210" spans="1:8" x14ac:dyDescent="0.25">
      <c r="A2210" t="s">
        <v>346</v>
      </c>
      <c r="B2210" t="str">
        <f>VLOOKUP(A2210,Ref!$L$2:$O$194,4,FALSE)</f>
        <v>Mingo</v>
      </c>
      <c r="C2210" t="s">
        <v>603</v>
      </c>
      <c r="D2210" t="str">
        <f>VLOOKUP(LEFT(C2210,3),Ref!$S$2:$T$4,2,FALSE)</f>
        <v>Total (Dry+Wet)</v>
      </c>
      <c r="E2210" t="str">
        <f t="shared" si="34"/>
        <v>Total</v>
      </c>
      <c r="F2210" t="str">
        <f>VLOOKUP(MID(C2210,4,10),Ref!$B$2:$E$19,4,FALSE)</f>
        <v>Nitrogen</v>
      </c>
      <c r="G2210" s="1">
        <v>3566.67</v>
      </c>
      <c r="H2210" s="1">
        <f>VLOOKUP(MID(C2210,4,10),Ref!$B$2:$D$19,3,FALSE)*G2210</f>
        <v>2937.2576470588233</v>
      </c>
    </row>
    <row r="2211" spans="1:8" x14ac:dyDescent="0.25">
      <c r="A2211" t="s">
        <v>346</v>
      </c>
      <c r="B2211" t="str">
        <f>VLOOKUP(A2211,Ref!$L$2:$O$194,4,FALSE)</f>
        <v>Mingo</v>
      </c>
      <c r="C2211" t="s">
        <v>604</v>
      </c>
      <c r="D2211" t="str">
        <f>VLOOKUP(LEFT(C2211,3),Ref!$S$2:$T$4,2,FALSE)</f>
        <v>Total (Dry+Wet)</v>
      </c>
      <c r="E2211" t="str">
        <f t="shared" si="34"/>
        <v>Total</v>
      </c>
      <c r="F2211" t="str">
        <f>VLOOKUP(MID(C2211,4,10),Ref!$B$2:$E$19,4,FALSE)</f>
        <v>Nitrogen</v>
      </c>
      <c r="G2211" s="1">
        <v>1744.81</v>
      </c>
      <c r="H2211" s="1">
        <f>VLOOKUP(MID(C2211,4,10),Ref!$B$2:$D$19,3,FALSE)*G2211</f>
        <v>393.98935483870963</v>
      </c>
    </row>
    <row r="2212" spans="1:8" x14ac:dyDescent="0.25">
      <c r="A2212" t="s">
        <v>346</v>
      </c>
      <c r="B2212" t="str">
        <f>VLOOKUP(A2212,Ref!$L$2:$O$194,4,FALSE)</f>
        <v>Mingo</v>
      </c>
      <c r="C2212" t="s">
        <v>605</v>
      </c>
      <c r="D2212" t="str">
        <f>VLOOKUP(LEFT(C2212,3),Ref!$S$2:$T$4,2,FALSE)</f>
        <v>Total (Dry+Wet)</v>
      </c>
      <c r="E2212" t="str">
        <f t="shared" si="34"/>
        <v>Total</v>
      </c>
      <c r="F2212" t="str">
        <f>VLOOKUP(MID(C2212,4,10),Ref!$B$2:$E$19,4,FALSE)</f>
        <v>Nitrogen</v>
      </c>
      <c r="G2212" s="1">
        <v>2937.96</v>
      </c>
      <c r="H2212" s="1">
        <f>VLOOKUP(MID(C2212,4,10),Ref!$B$2:$D$19,3,FALSE)*G2212</f>
        <v>2285.08</v>
      </c>
    </row>
    <row r="2213" spans="1:8" x14ac:dyDescent="0.25">
      <c r="A2213" t="s">
        <v>346</v>
      </c>
      <c r="B2213" t="str">
        <f>VLOOKUP(A2213,Ref!$L$2:$O$194,4,FALSE)</f>
        <v>Mingo</v>
      </c>
      <c r="C2213" t="s">
        <v>606</v>
      </c>
      <c r="D2213" t="str">
        <f>VLOOKUP(LEFT(C2213,3),Ref!$S$2:$T$4,2,FALSE)</f>
        <v>Dry</v>
      </c>
      <c r="E2213" t="str">
        <f t="shared" si="34"/>
        <v>By W and D</v>
      </c>
      <c r="F2213" t="str">
        <f>VLOOKUP(MID(C2213,4,10),Ref!$B$2:$E$19,4,FALSE)</f>
        <v>Total Nitrogen</v>
      </c>
      <c r="G2213" s="1">
        <v>6032.88</v>
      </c>
      <c r="H2213" s="1">
        <f>VLOOKUP(MID(C2213,4,10),Ref!$B$2:$D$19,3,FALSE)*G2213</f>
        <v>6032.88</v>
      </c>
    </row>
    <row r="2214" spans="1:8" x14ac:dyDescent="0.25">
      <c r="A2214" t="s">
        <v>346</v>
      </c>
      <c r="B2214" t="str">
        <f>VLOOKUP(A2214,Ref!$L$2:$O$194,4,FALSE)</f>
        <v>Mingo</v>
      </c>
      <c r="C2214" t="s">
        <v>607</v>
      </c>
      <c r="D2214" t="str">
        <f>VLOOKUP(LEFT(C2214,3),Ref!$S$2:$T$4,2,FALSE)</f>
        <v>Wet</v>
      </c>
      <c r="E2214" t="str">
        <f t="shared" si="34"/>
        <v>By W and D</v>
      </c>
      <c r="F2214" t="str">
        <f>VLOOKUP(MID(C2214,4,10),Ref!$B$2:$E$19,4,FALSE)</f>
        <v>Total Nitrogen</v>
      </c>
      <c r="G2214" s="1">
        <v>4591.33</v>
      </c>
      <c r="H2214" s="1">
        <f>VLOOKUP(MID(C2214,4,10),Ref!$B$2:$D$19,3,FALSE)*G2214</f>
        <v>4591.33</v>
      </c>
    </row>
    <row r="2215" spans="1:8" x14ac:dyDescent="0.25">
      <c r="A2215" t="s">
        <v>346</v>
      </c>
      <c r="B2215" t="str">
        <f>VLOOKUP(A2215,Ref!$L$2:$O$194,4,FALSE)</f>
        <v>Mingo</v>
      </c>
      <c r="C2215" t="s">
        <v>608</v>
      </c>
      <c r="D2215" t="str">
        <f>VLOOKUP(LEFT(C2215,3),Ref!$S$2:$T$4,2,FALSE)</f>
        <v>Total (Dry+Wet)</v>
      </c>
      <c r="E2215" t="str">
        <f t="shared" si="34"/>
        <v>Total</v>
      </c>
      <c r="F2215" t="str">
        <f>VLOOKUP(MID(C2215,4,10),Ref!$B$2:$E$19,4,FALSE)</f>
        <v>Total Nitrogen</v>
      </c>
      <c r="G2215" s="1">
        <v>10624.2</v>
      </c>
      <c r="H2215" s="1">
        <f>VLOOKUP(MID(C2215,4,10),Ref!$B$2:$D$19,3,FALSE)*G2215</f>
        <v>10624.2</v>
      </c>
    </row>
    <row r="2216" spans="1:8" x14ac:dyDescent="0.25">
      <c r="A2216" t="s">
        <v>348</v>
      </c>
      <c r="B2216" t="str">
        <f>VLOOKUP(A2216,Ref!$L$2:$O$194,4,FALSE)</f>
        <v>M.K. Goddard</v>
      </c>
      <c r="C2216" t="s">
        <v>555</v>
      </c>
      <c r="D2216" t="str">
        <f>VLOOKUP(LEFT(C2216,3),Ref!$S$2:$T$4,2,FALSE)</f>
        <v>Dry</v>
      </c>
      <c r="E2216" t="str">
        <f t="shared" si="34"/>
        <v>By W and D</v>
      </c>
      <c r="F2216" t="str">
        <f>VLOOKUP(MID(C2216,4,10),Ref!$B$2:$E$19,4,FALSE)</f>
        <v>Sulfur</v>
      </c>
      <c r="G2216" s="1">
        <v>11995.4</v>
      </c>
      <c r="H2216" s="1">
        <f>VLOOKUP(MID(C2216,4,10),Ref!$B$2:$D$19,3,FALSE)*G2216</f>
        <v>5997.7</v>
      </c>
    </row>
    <row r="2217" spans="1:8" x14ac:dyDescent="0.25">
      <c r="A2217" t="s">
        <v>348</v>
      </c>
      <c r="B2217" t="str">
        <f>VLOOKUP(A2217,Ref!$L$2:$O$194,4,FALSE)</f>
        <v>M.K. Goddard</v>
      </c>
      <c r="C2217" t="s">
        <v>556</v>
      </c>
      <c r="D2217" t="str">
        <f>VLOOKUP(LEFT(C2217,3),Ref!$S$2:$T$4,2,FALSE)</f>
        <v>Dry</v>
      </c>
      <c r="E2217" t="str">
        <f t="shared" si="34"/>
        <v>By W and D</v>
      </c>
      <c r="F2217" t="str">
        <f>VLOOKUP(MID(C2217,4,10),Ref!$B$2:$E$19,4,FALSE)</f>
        <v>Sulfur</v>
      </c>
      <c r="G2217" s="1">
        <v>44.294400000000003</v>
      </c>
      <c r="H2217" s="1">
        <f>VLOOKUP(MID(C2217,4,10),Ref!$B$2:$D$19,3,FALSE)*G2217</f>
        <v>14.463477551020407</v>
      </c>
    </row>
    <row r="2218" spans="1:8" x14ac:dyDescent="0.25">
      <c r="A2218" t="s">
        <v>348</v>
      </c>
      <c r="B2218" t="str">
        <f>VLOOKUP(A2218,Ref!$L$2:$O$194,4,FALSE)</f>
        <v>M.K. Goddard</v>
      </c>
      <c r="C2218" t="s">
        <v>557</v>
      </c>
      <c r="D2218" t="str">
        <f>VLOOKUP(LEFT(C2218,3),Ref!$S$2:$T$4,2,FALSE)</f>
        <v>Dry</v>
      </c>
      <c r="E2218" t="str">
        <f t="shared" si="34"/>
        <v>By W and D</v>
      </c>
      <c r="F2218" t="str">
        <f>VLOOKUP(MID(C2218,4,10),Ref!$B$2:$E$19,4,FALSE)</f>
        <v>Sulfur</v>
      </c>
      <c r="G2218" s="1">
        <v>1121.1600000000001</v>
      </c>
      <c r="H2218" s="1">
        <f>VLOOKUP(MID(C2218,4,10),Ref!$B$2:$D$19,3,FALSE)*G2218</f>
        <v>373.72</v>
      </c>
    </row>
    <row r="2219" spans="1:8" x14ac:dyDescent="0.25">
      <c r="A2219" t="s">
        <v>348</v>
      </c>
      <c r="B2219" t="str">
        <f>VLOOKUP(A2219,Ref!$L$2:$O$194,4,FALSE)</f>
        <v>M.K. Goddard</v>
      </c>
      <c r="C2219" t="s">
        <v>558</v>
      </c>
      <c r="D2219" t="str">
        <f>VLOOKUP(LEFT(C2219,3),Ref!$S$2:$T$4,2,FALSE)</f>
        <v>Wet</v>
      </c>
      <c r="E2219" t="str">
        <f t="shared" si="34"/>
        <v>By W and D</v>
      </c>
      <c r="F2219" t="str">
        <f>VLOOKUP(MID(C2219,4,10),Ref!$B$2:$E$19,4,FALSE)</f>
        <v>Sulfur</v>
      </c>
      <c r="G2219" s="1">
        <v>201.36</v>
      </c>
      <c r="H2219" s="1">
        <f>VLOOKUP(MID(C2219,4,10),Ref!$B$2:$D$19,3,FALSE)*G2219</f>
        <v>100.68</v>
      </c>
    </row>
    <row r="2220" spans="1:8" x14ac:dyDescent="0.25">
      <c r="A2220" t="s">
        <v>348</v>
      </c>
      <c r="B2220" t="str">
        <f>VLOOKUP(A2220,Ref!$L$2:$O$194,4,FALSE)</f>
        <v>M.K. Goddard</v>
      </c>
      <c r="C2220" t="s">
        <v>559</v>
      </c>
      <c r="D2220" t="str">
        <f>VLOOKUP(LEFT(C2220,3),Ref!$S$2:$T$4,2,FALSE)</f>
        <v>Wet</v>
      </c>
      <c r="E2220" t="str">
        <f t="shared" si="34"/>
        <v>By W and D</v>
      </c>
      <c r="F2220" t="str">
        <f>VLOOKUP(MID(C2220,4,10),Ref!$B$2:$E$19,4,FALSE)</f>
        <v>Sulfur</v>
      </c>
      <c r="G2220" s="1">
        <v>4.3745900000000004</v>
      </c>
      <c r="H2220" s="1">
        <f>VLOOKUP(MID(C2220,4,10),Ref!$B$2:$D$19,3,FALSE)*G2220</f>
        <v>1.4284375510204081</v>
      </c>
    </row>
    <row r="2221" spans="1:8" x14ac:dyDescent="0.25">
      <c r="A2221" t="s">
        <v>348</v>
      </c>
      <c r="B2221" t="str">
        <f>VLOOKUP(A2221,Ref!$L$2:$O$194,4,FALSE)</f>
        <v>M.K. Goddard</v>
      </c>
      <c r="C2221" t="s">
        <v>560</v>
      </c>
      <c r="D2221" t="str">
        <f>VLOOKUP(LEFT(C2221,3),Ref!$S$2:$T$4,2,FALSE)</f>
        <v>Wet</v>
      </c>
      <c r="E2221" t="str">
        <f t="shared" si="34"/>
        <v>By W and D</v>
      </c>
      <c r="F2221" t="str">
        <f>VLOOKUP(MID(C2221,4,10),Ref!$B$2:$E$19,4,FALSE)</f>
        <v>Sulfur</v>
      </c>
      <c r="G2221" s="1">
        <v>28081</v>
      </c>
      <c r="H2221" s="1">
        <f>VLOOKUP(MID(C2221,4,10),Ref!$B$2:$D$19,3,FALSE)*G2221</f>
        <v>9360.3333333333321</v>
      </c>
    </row>
    <row r="2222" spans="1:8" x14ac:dyDescent="0.25">
      <c r="A2222" t="s">
        <v>348</v>
      </c>
      <c r="B2222" t="str">
        <f>VLOOKUP(A2222,Ref!$L$2:$O$194,4,FALSE)</f>
        <v>M.K. Goddard</v>
      </c>
      <c r="C2222" t="s">
        <v>561</v>
      </c>
      <c r="D2222" t="str">
        <f>VLOOKUP(LEFT(C2222,3),Ref!$S$2:$T$4,2,FALSE)</f>
        <v>Total (Dry+Wet)</v>
      </c>
      <c r="E2222" t="str">
        <f t="shared" si="34"/>
        <v>Total</v>
      </c>
      <c r="F2222" t="str">
        <f>VLOOKUP(MID(C2222,4,10),Ref!$B$2:$E$19,4,FALSE)</f>
        <v>Sulfur</v>
      </c>
      <c r="G2222" s="1">
        <v>12196.7</v>
      </c>
      <c r="H2222" s="1">
        <f>VLOOKUP(MID(C2222,4,10),Ref!$B$2:$D$19,3,FALSE)*G2222</f>
        <v>6098.35</v>
      </c>
    </row>
    <row r="2223" spans="1:8" x14ac:dyDescent="0.25">
      <c r="A2223" t="s">
        <v>348</v>
      </c>
      <c r="B2223" t="str">
        <f>VLOOKUP(A2223,Ref!$L$2:$O$194,4,FALSE)</f>
        <v>M.K. Goddard</v>
      </c>
      <c r="C2223" t="s">
        <v>562</v>
      </c>
      <c r="D2223" t="str">
        <f>VLOOKUP(LEFT(C2223,3),Ref!$S$2:$T$4,2,FALSE)</f>
        <v>Total (Dry+Wet)</v>
      </c>
      <c r="E2223" t="str">
        <f t="shared" si="34"/>
        <v>Total</v>
      </c>
      <c r="F2223" t="str">
        <f>VLOOKUP(MID(C2223,4,10),Ref!$B$2:$E$19,4,FALSE)</f>
        <v>Sulfur</v>
      </c>
      <c r="G2223" s="1">
        <v>48.668900000000001</v>
      </c>
      <c r="H2223" s="1">
        <f>VLOOKUP(MID(C2223,4,10),Ref!$B$2:$D$19,3,FALSE)*G2223</f>
        <v>15.891885714285714</v>
      </c>
    </row>
    <row r="2224" spans="1:8" x14ac:dyDescent="0.25">
      <c r="A2224" t="s">
        <v>348</v>
      </c>
      <c r="B2224" t="str">
        <f>VLOOKUP(A2224,Ref!$L$2:$O$194,4,FALSE)</f>
        <v>M.K. Goddard</v>
      </c>
      <c r="C2224" t="s">
        <v>563</v>
      </c>
      <c r="D2224" t="str">
        <f>VLOOKUP(LEFT(C2224,3),Ref!$S$2:$T$4,2,FALSE)</f>
        <v>Total (Dry+Wet)</v>
      </c>
      <c r="E2224" t="str">
        <f t="shared" si="34"/>
        <v>Total</v>
      </c>
      <c r="F2224" t="str">
        <f>VLOOKUP(MID(C2224,4,10),Ref!$B$2:$E$19,4,FALSE)</f>
        <v>Sulfur</v>
      </c>
      <c r="G2224" s="1">
        <v>29202.1</v>
      </c>
      <c r="H2224" s="1">
        <f>VLOOKUP(MID(C2224,4,10),Ref!$B$2:$D$19,3,FALSE)*G2224</f>
        <v>9734.0333333333328</v>
      </c>
    </row>
    <row r="2225" spans="1:8" x14ac:dyDescent="0.25">
      <c r="A2225" t="s">
        <v>348</v>
      </c>
      <c r="B2225" t="str">
        <f>VLOOKUP(A2225,Ref!$L$2:$O$194,4,FALSE)</f>
        <v>M.K. Goddard</v>
      </c>
      <c r="C2225" t="s">
        <v>564</v>
      </c>
      <c r="D2225" t="str">
        <f>VLOOKUP(LEFT(C2225,3),Ref!$S$2:$T$4,2,FALSE)</f>
        <v>Dry</v>
      </c>
      <c r="E2225" t="str">
        <f t="shared" si="34"/>
        <v>By W and D</v>
      </c>
      <c r="F2225" t="str">
        <f>VLOOKUP(MID(C2225,4,10),Ref!$B$2:$E$19,4,FALSE)</f>
        <v>Total Sulfur</v>
      </c>
      <c r="G2225" s="1">
        <v>6385.85</v>
      </c>
      <c r="H2225" s="1">
        <f>VLOOKUP(MID(C2225,4,10),Ref!$B$2:$D$19,3,FALSE)*G2225</f>
        <v>6385.85</v>
      </c>
    </row>
    <row r="2226" spans="1:8" x14ac:dyDescent="0.25">
      <c r="A2226" t="s">
        <v>348</v>
      </c>
      <c r="B2226" t="str">
        <f>VLOOKUP(A2226,Ref!$L$2:$O$194,4,FALSE)</f>
        <v>M.K. Goddard</v>
      </c>
      <c r="C2226" t="s">
        <v>565</v>
      </c>
      <c r="D2226" t="str">
        <f>VLOOKUP(LEFT(C2226,3),Ref!$S$2:$T$4,2,FALSE)</f>
        <v>Wet</v>
      </c>
      <c r="E2226" t="str">
        <f t="shared" si="34"/>
        <v>By W and D</v>
      </c>
      <c r="F2226" t="str">
        <f>VLOOKUP(MID(C2226,4,10),Ref!$B$2:$E$19,4,FALSE)</f>
        <v>Total Sulfur</v>
      </c>
      <c r="G2226" s="1">
        <v>9462.35</v>
      </c>
      <c r="H2226" s="1">
        <f>VLOOKUP(MID(C2226,4,10),Ref!$B$2:$D$19,3,FALSE)*G2226</f>
        <v>9462.35</v>
      </c>
    </row>
    <row r="2227" spans="1:8" x14ac:dyDescent="0.25">
      <c r="A2227" t="s">
        <v>348</v>
      </c>
      <c r="B2227" t="str">
        <f>VLOOKUP(A2227,Ref!$L$2:$O$194,4,FALSE)</f>
        <v>M.K. Goddard</v>
      </c>
      <c r="C2227" t="s">
        <v>566</v>
      </c>
      <c r="D2227" t="str">
        <f>VLOOKUP(LEFT(C2227,3),Ref!$S$2:$T$4,2,FALSE)</f>
        <v>Total (Dry+Wet)</v>
      </c>
      <c r="E2227" t="str">
        <f t="shared" si="34"/>
        <v>Total</v>
      </c>
      <c r="F2227" t="str">
        <f>VLOOKUP(MID(C2227,4,10),Ref!$B$2:$E$19,4,FALSE)</f>
        <v>Total Sulfur</v>
      </c>
      <c r="G2227" s="1">
        <v>15848.2</v>
      </c>
      <c r="H2227" s="1">
        <f>VLOOKUP(MID(C2227,4,10),Ref!$B$2:$D$19,3,FALSE)*G2227</f>
        <v>15848.2</v>
      </c>
    </row>
    <row r="2228" spans="1:8" x14ac:dyDescent="0.25">
      <c r="A2228" t="s">
        <v>348</v>
      </c>
      <c r="B2228" t="str">
        <f>VLOOKUP(A2228,Ref!$L$2:$O$194,4,FALSE)</f>
        <v>M.K. Goddard</v>
      </c>
      <c r="C2228" t="s">
        <v>567</v>
      </c>
      <c r="D2228" t="str">
        <f>VLOOKUP(LEFT(C2228,3),Ref!$S$2:$T$4,2,FALSE)</f>
        <v>Dry</v>
      </c>
      <c r="E2228" t="str">
        <f t="shared" si="34"/>
        <v>By W and D</v>
      </c>
      <c r="F2228" t="str">
        <f>VLOOKUP(MID(C2228,4,10),Ref!$B$2:$E$19,4,FALSE)</f>
        <v>Nitrogen</v>
      </c>
      <c r="G2228" s="1">
        <v>231.035</v>
      </c>
      <c r="H2228" s="1">
        <f>VLOOKUP(MID(C2228,4,10),Ref!$B$2:$D$19,3,FALSE)*G2228</f>
        <v>107.81633333333333</v>
      </c>
    </row>
    <row r="2229" spans="1:8" x14ac:dyDescent="0.25">
      <c r="A2229" t="s">
        <v>348</v>
      </c>
      <c r="B2229" t="str">
        <f>VLOOKUP(A2229,Ref!$L$2:$O$194,4,FALSE)</f>
        <v>M.K. Goddard</v>
      </c>
      <c r="C2229" t="s">
        <v>568</v>
      </c>
      <c r="D2229" t="str">
        <f>VLOOKUP(LEFT(C2229,3),Ref!$S$2:$T$4,2,FALSE)</f>
        <v>Dry</v>
      </c>
      <c r="E2229" t="str">
        <f t="shared" si="34"/>
        <v>By W and D</v>
      </c>
      <c r="F2229" t="str">
        <f>VLOOKUP(MID(C2229,4,10),Ref!$B$2:$E$19,4,FALSE)</f>
        <v>Nitrogen</v>
      </c>
      <c r="G2229" s="1">
        <v>3447.33</v>
      </c>
      <c r="H2229" s="1">
        <f>VLOOKUP(MID(C2229,4,10),Ref!$B$2:$D$19,3,FALSE)*G2229</f>
        <v>1049.1873913043478</v>
      </c>
    </row>
    <row r="2230" spans="1:8" x14ac:dyDescent="0.25">
      <c r="A2230" t="s">
        <v>348</v>
      </c>
      <c r="B2230" t="str">
        <f>VLOOKUP(A2230,Ref!$L$2:$O$194,4,FALSE)</f>
        <v>M.K. Goddard</v>
      </c>
      <c r="C2230" t="s">
        <v>569</v>
      </c>
      <c r="D2230" t="str">
        <f>VLOOKUP(LEFT(C2230,3),Ref!$S$2:$T$4,2,FALSE)</f>
        <v>Dry</v>
      </c>
      <c r="E2230" t="str">
        <f t="shared" si="34"/>
        <v>By W and D</v>
      </c>
      <c r="F2230" t="str">
        <f>VLOOKUP(MID(C2230,4,10),Ref!$B$2:$E$19,4,FALSE)</f>
        <v>Nitrogen</v>
      </c>
      <c r="G2230" s="1">
        <v>10.858700000000001</v>
      </c>
      <c r="H2230" s="1">
        <f>VLOOKUP(MID(C2230,4,10),Ref!$B$2:$D$19,3,FALSE)*G2230</f>
        <v>2.4519645161290322</v>
      </c>
    </row>
    <row r="2231" spans="1:8" x14ac:dyDescent="0.25">
      <c r="A2231" t="s">
        <v>348</v>
      </c>
      <c r="B2231" t="str">
        <f>VLOOKUP(A2231,Ref!$L$2:$O$194,4,FALSE)</f>
        <v>M.K. Goddard</v>
      </c>
      <c r="C2231" t="s">
        <v>570</v>
      </c>
      <c r="D2231" t="str">
        <f>VLOOKUP(LEFT(C2231,3),Ref!$S$2:$T$4,2,FALSE)</f>
        <v>Dry</v>
      </c>
      <c r="E2231" t="str">
        <f t="shared" si="34"/>
        <v>By W and D</v>
      </c>
      <c r="F2231" t="str">
        <f>VLOOKUP(MID(C2231,4,10),Ref!$B$2:$E$19,4,FALSE)</f>
        <v>Nitrogen</v>
      </c>
      <c r="G2231" s="1">
        <v>369.53899999999999</v>
      </c>
      <c r="H2231" s="1">
        <f>VLOOKUP(MID(C2231,4,10),Ref!$B$2:$D$19,3,FALSE)*G2231</f>
        <v>95.806407407407406</v>
      </c>
    </row>
    <row r="2232" spans="1:8" x14ac:dyDescent="0.25">
      <c r="A2232" t="s">
        <v>348</v>
      </c>
      <c r="B2232" t="str">
        <f>VLOOKUP(A2232,Ref!$L$2:$O$194,4,FALSE)</f>
        <v>M.K. Goddard</v>
      </c>
      <c r="C2232" t="s">
        <v>571</v>
      </c>
      <c r="D2232" t="str">
        <f>VLOOKUP(LEFT(C2232,3),Ref!$S$2:$T$4,2,FALSE)</f>
        <v>Dry</v>
      </c>
      <c r="E2232" t="str">
        <f t="shared" si="34"/>
        <v>By W and D</v>
      </c>
      <c r="F2232" t="str">
        <f>VLOOKUP(MID(C2232,4,10),Ref!$B$2:$E$19,4,FALSE)</f>
        <v>Nitrogen</v>
      </c>
      <c r="G2232" s="1">
        <v>19342.5</v>
      </c>
      <c r="H2232" s="1">
        <f>VLOOKUP(MID(C2232,4,10),Ref!$B$2:$D$19,3,FALSE)*G2232</f>
        <v>4298.333333333333</v>
      </c>
    </row>
    <row r="2233" spans="1:8" x14ac:dyDescent="0.25">
      <c r="A2233" t="s">
        <v>348</v>
      </c>
      <c r="B2233" t="str">
        <f>VLOOKUP(A2233,Ref!$L$2:$O$194,4,FALSE)</f>
        <v>M.K. Goddard</v>
      </c>
      <c r="C2233" t="s">
        <v>572</v>
      </c>
      <c r="D2233" t="str">
        <f>VLOOKUP(LEFT(C2233,3),Ref!$S$2:$T$4,2,FALSE)</f>
        <v>Dry</v>
      </c>
      <c r="E2233" t="str">
        <f t="shared" si="34"/>
        <v>By W and D</v>
      </c>
      <c r="F2233" t="str">
        <f>VLOOKUP(MID(C2233,4,10),Ref!$B$2:$E$19,4,FALSE)</f>
        <v>Nitrogen</v>
      </c>
      <c r="G2233" s="1">
        <v>24.5474</v>
      </c>
      <c r="H2233" s="1">
        <f>VLOOKUP(MID(C2233,4,10),Ref!$B$2:$D$19,3,FALSE)*G2233</f>
        <v>7.3119914893617013</v>
      </c>
    </row>
    <row r="2234" spans="1:8" x14ac:dyDescent="0.25">
      <c r="A2234" t="s">
        <v>348</v>
      </c>
      <c r="B2234" t="str">
        <f>VLOOKUP(A2234,Ref!$L$2:$O$194,4,FALSE)</f>
        <v>M.K. Goddard</v>
      </c>
      <c r="C2234" t="s">
        <v>573</v>
      </c>
      <c r="D2234" t="str">
        <f>VLOOKUP(LEFT(C2234,3),Ref!$S$2:$T$4,2,FALSE)</f>
        <v>Dry</v>
      </c>
      <c r="E2234" t="str">
        <f t="shared" si="34"/>
        <v>By W and D</v>
      </c>
      <c r="F2234" t="str">
        <f>VLOOKUP(MID(C2234,4,10),Ref!$B$2:$E$19,4,FALSE)</f>
        <v>Nitrogen</v>
      </c>
      <c r="G2234" s="1">
        <v>1159.8800000000001</v>
      </c>
      <c r="H2234" s="1">
        <f>VLOOKUP(MID(C2234,4,10),Ref!$B$2:$D$19,3,FALSE)*G2234</f>
        <v>134.2009917355372</v>
      </c>
    </row>
    <row r="2235" spans="1:8" x14ac:dyDescent="0.25">
      <c r="A2235" t="s">
        <v>348</v>
      </c>
      <c r="B2235" t="str">
        <f>VLOOKUP(A2235,Ref!$L$2:$O$194,4,FALSE)</f>
        <v>M.K. Goddard</v>
      </c>
      <c r="C2235" t="s">
        <v>574</v>
      </c>
      <c r="D2235" t="str">
        <f>VLOOKUP(LEFT(C2235,3),Ref!$S$2:$T$4,2,FALSE)</f>
        <v>Dry</v>
      </c>
      <c r="E2235" t="str">
        <f t="shared" si="34"/>
        <v>By W and D</v>
      </c>
      <c r="F2235" t="str">
        <f>VLOOKUP(MID(C2235,4,10),Ref!$B$2:$E$19,4,FALSE)</f>
        <v>Nitrogen</v>
      </c>
      <c r="G2235" s="1">
        <v>586.81299999999999</v>
      </c>
      <c r="H2235" s="1">
        <f>VLOOKUP(MID(C2235,4,10),Ref!$B$2:$D$19,3,FALSE)*G2235</f>
        <v>60.854681481481478</v>
      </c>
    </row>
    <row r="2236" spans="1:8" x14ac:dyDescent="0.25">
      <c r="A2236" t="s">
        <v>348</v>
      </c>
      <c r="B2236" t="str">
        <f>VLOOKUP(A2236,Ref!$L$2:$O$194,4,FALSE)</f>
        <v>M.K. Goddard</v>
      </c>
      <c r="C2236" t="s">
        <v>575</v>
      </c>
      <c r="D2236" t="str">
        <f>VLOOKUP(LEFT(C2236,3),Ref!$S$2:$T$4,2,FALSE)</f>
        <v>Dry</v>
      </c>
      <c r="E2236" t="str">
        <f t="shared" si="34"/>
        <v>By W and D</v>
      </c>
      <c r="F2236" t="str">
        <f>VLOOKUP(MID(C2236,4,10),Ref!$B$2:$E$19,4,FALSE)</f>
        <v>Nitrogen</v>
      </c>
      <c r="G2236" s="1">
        <v>1390.74</v>
      </c>
      <c r="H2236" s="1">
        <f>VLOOKUP(MID(C2236,4,10),Ref!$B$2:$D$19,3,FALSE)*G2236</f>
        <v>163.6164705882353</v>
      </c>
    </row>
    <row r="2237" spans="1:8" x14ac:dyDescent="0.25">
      <c r="A2237" t="s">
        <v>348</v>
      </c>
      <c r="B2237" t="str">
        <f>VLOOKUP(A2237,Ref!$L$2:$O$194,4,FALSE)</f>
        <v>M.K. Goddard</v>
      </c>
      <c r="C2237" t="s">
        <v>576</v>
      </c>
      <c r="D2237" t="str">
        <f>VLOOKUP(LEFT(C2237,3),Ref!$S$2:$T$4,2,FALSE)</f>
        <v>Dry</v>
      </c>
      <c r="E2237" t="str">
        <f t="shared" si="34"/>
        <v>By W and D</v>
      </c>
      <c r="F2237" t="str">
        <f>VLOOKUP(MID(C2237,4,10),Ref!$B$2:$E$19,4,FALSE)</f>
        <v>Nitrogen</v>
      </c>
      <c r="G2237" s="1">
        <v>3.3713600000000001</v>
      </c>
      <c r="H2237" s="1">
        <f>VLOOKUP(MID(C2237,4,10),Ref!$B$2:$D$19,3,FALSE)*G2237</f>
        <v>0.59745620253164555</v>
      </c>
    </row>
    <row r="2238" spans="1:8" x14ac:dyDescent="0.25">
      <c r="A2238" t="s">
        <v>348</v>
      </c>
      <c r="B2238" t="str">
        <f>VLOOKUP(A2238,Ref!$L$2:$O$194,4,FALSE)</f>
        <v>M.K. Goddard</v>
      </c>
      <c r="C2238" t="s">
        <v>577</v>
      </c>
      <c r="D2238" t="str">
        <f>VLOOKUP(LEFT(C2238,3),Ref!$S$2:$T$4,2,FALSE)</f>
        <v>Dry</v>
      </c>
      <c r="E2238" t="str">
        <f t="shared" si="34"/>
        <v>By W and D</v>
      </c>
      <c r="F2238" t="str">
        <f>VLOOKUP(MID(C2238,4,10),Ref!$B$2:$E$19,4,FALSE)</f>
        <v>Nitrogen</v>
      </c>
      <c r="G2238" s="1">
        <v>1824.83</v>
      </c>
      <c r="H2238" s="1">
        <f>VLOOKUP(MID(C2238,4,10),Ref!$B$2:$D$19,3,FALSE)*G2238</f>
        <v>1502.8011764705882</v>
      </c>
    </row>
    <row r="2239" spans="1:8" x14ac:dyDescent="0.25">
      <c r="A2239" t="s">
        <v>348</v>
      </c>
      <c r="B2239" t="str">
        <f>VLOOKUP(A2239,Ref!$L$2:$O$194,4,FALSE)</f>
        <v>M.K. Goddard</v>
      </c>
      <c r="C2239" t="s">
        <v>578</v>
      </c>
      <c r="D2239" t="str">
        <f>VLOOKUP(LEFT(C2239,3),Ref!$S$2:$T$4,2,FALSE)</f>
        <v>Dry</v>
      </c>
      <c r="E2239" t="str">
        <f t="shared" si="34"/>
        <v>By W and D</v>
      </c>
      <c r="F2239" t="str">
        <f>VLOOKUP(MID(C2239,4,10),Ref!$B$2:$E$19,4,FALSE)</f>
        <v>Nitrogen</v>
      </c>
      <c r="G2239" s="1">
        <v>422.66399999999999</v>
      </c>
      <c r="H2239" s="1">
        <f>VLOOKUP(MID(C2239,4,10),Ref!$B$2:$D$19,3,FALSE)*G2239</f>
        <v>95.440258064516129</v>
      </c>
    </row>
    <row r="2240" spans="1:8" x14ac:dyDescent="0.25">
      <c r="A2240" t="s">
        <v>348</v>
      </c>
      <c r="B2240" t="str">
        <f>VLOOKUP(A2240,Ref!$L$2:$O$194,4,FALSE)</f>
        <v>M.K. Goddard</v>
      </c>
      <c r="C2240" t="s">
        <v>579</v>
      </c>
      <c r="D2240" t="str">
        <f>VLOOKUP(LEFT(C2240,3),Ref!$S$2:$T$4,2,FALSE)</f>
        <v>Dry</v>
      </c>
      <c r="E2240" t="str">
        <f t="shared" si="34"/>
        <v>By W and D</v>
      </c>
      <c r="F2240" t="str">
        <f>VLOOKUP(MID(C2240,4,10),Ref!$B$2:$E$19,4,FALSE)</f>
        <v>Nitrogen</v>
      </c>
      <c r="G2240" s="1">
        <v>433.108</v>
      </c>
      <c r="H2240" s="1">
        <f>VLOOKUP(MID(C2240,4,10),Ref!$B$2:$D$19,3,FALSE)*G2240</f>
        <v>336.86177777777777</v>
      </c>
    </row>
    <row r="2241" spans="1:8" x14ac:dyDescent="0.25">
      <c r="A2241" t="s">
        <v>348</v>
      </c>
      <c r="B2241" t="str">
        <f>VLOOKUP(A2241,Ref!$L$2:$O$194,4,FALSE)</f>
        <v>M.K. Goddard</v>
      </c>
      <c r="C2241" t="s">
        <v>580</v>
      </c>
      <c r="D2241" t="str">
        <f>VLOOKUP(LEFT(C2241,3),Ref!$S$2:$T$4,2,FALSE)</f>
        <v>Wet</v>
      </c>
      <c r="E2241" t="str">
        <f t="shared" si="34"/>
        <v>By W and D</v>
      </c>
      <c r="F2241" t="str">
        <f>VLOOKUP(MID(C2241,4,10),Ref!$B$2:$E$19,4,FALSE)</f>
        <v>Nitrogen</v>
      </c>
      <c r="G2241" s="1">
        <v>9.3430500000000003E-7</v>
      </c>
      <c r="H2241" s="1">
        <f>VLOOKUP(MID(C2241,4,10),Ref!$B$2:$D$19,3,FALSE)*G2241</f>
        <v>4.3600900000000002E-7</v>
      </c>
    </row>
    <row r="2242" spans="1:8" x14ac:dyDescent="0.25">
      <c r="A2242" t="s">
        <v>348</v>
      </c>
      <c r="B2242" t="str">
        <f>VLOOKUP(A2242,Ref!$L$2:$O$194,4,FALSE)</f>
        <v>M.K. Goddard</v>
      </c>
      <c r="C2242" t="s">
        <v>581</v>
      </c>
      <c r="D2242" t="str">
        <f>VLOOKUP(LEFT(C2242,3),Ref!$S$2:$T$4,2,FALSE)</f>
        <v>Wet</v>
      </c>
      <c r="E2242" t="str">
        <f t="shared" si="34"/>
        <v>By W and D</v>
      </c>
      <c r="F2242" t="str">
        <f>VLOOKUP(MID(C2242,4,10),Ref!$B$2:$E$19,4,FALSE)</f>
        <v>Nitrogen</v>
      </c>
      <c r="G2242" s="1">
        <v>6.51489E-4</v>
      </c>
      <c r="H2242" s="1">
        <f>VLOOKUP(MID(C2242,4,10),Ref!$B$2:$D$19,3,FALSE)*G2242</f>
        <v>1.9827926086956522E-4</v>
      </c>
    </row>
    <row r="2243" spans="1:8" x14ac:dyDescent="0.25">
      <c r="A2243" t="s">
        <v>348</v>
      </c>
      <c r="B2243" t="str">
        <f>VLOOKUP(A2243,Ref!$L$2:$O$194,4,FALSE)</f>
        <v>M.K. Goddard</v>
      </c>
      <c r="C2243" t="s">
        <v>582</v>
      </c>
      <c r="D2243" t="str">
        <f>VLOOKUP(LEFT(C2243,3),Ref!$S$2:$T$4,2,FALSE)</f>
        <v>Wet</v>
      </c>
      <c r="E2243" t="str">
        <f t="shared" ref="E2243:E2306" si="35">IF(OR(D2243="Dry",D2243="Wet"),"By W and D","Total")</f>
        <v>By W and D</v>
      </c>
      <c r="F2243" t="str">
        <f>VLOOKUP(MID(C2243,4,10),Ref!$B$2:$E$19,4,FALSE)</f>
        <v>Nitrogen</v>
      </c>
      <c r="G2243" s="1">
        <v>23.629799999999999</v>
      </c>
      <c r="H2243" s="1">
        <f>VLOOKUP(MID(C2243,4,10),Ref!$B$2:$D$19,3,FALSE)*G2243</f>
        <v>5.33576129032258</v>
      </c>
    </row>
    <row r="2244" spans="1:8" x14ac:dyDescent="0.25">
      <c r="A2244" t="s">
        <v>348</v>
      </c>
      <c r="B2244" t="str">
        <f>VLOOKUP(A2244,Ref!$L$2:$O$194,4,FALSE)</f>
        <v>M.K. Goddard</v>
      </c>
      <c r="C2244" t="s">
        <v>583</v>
      </c>
      <c r="D2244" t="str">
        <f>VLOOKUP(LEFT(C2244,3),Ref!$S$2:$T$4,2,FALSE)</f>
        <v>Wet</v>
      </c>
      <c r="E2244" t="str">
        <f t="shared" si="35"/>
        <v>By W and D</v>
      </c>
      <c r="F2244" t="str">
        <f>VLOOKUP(MID(C2244,4,10),Ref!$B$2:$E$19,4,FALSE)</f>
        <v>Nitrogen</v>
      </c>
      <c r="G2244" s="1">
        <v>89.053299999999993</v>
      </c>
      <c r="H2244" s="1">
        <f>VLOOKUP(MID(C2244,4,10),Ref!$B$2:$D$19,3,FALSE)*G2244</f>
        <v>23.087892592592588</v>
      </c>
    </row>
    <row r="2245" spans="1:8" x14ac:dyDescent="0.25">
      <c r="A2245" t="s">
        <v>348</v>
      </c>
      <c r="B2245" t="str">
        <f>VLOOKUP(A2245,Ref!$L$2:$O$194,4,FALSE)</f>
        <v>M.K. Goddard</v>
      </c>
      <c r="C2245" t="s">
        <v>584</v>
      </c>
      <c r="D2245" t="str">
        <f>VLOOKUP(LEFT(C2245,3),Ref!$S$2:$T$4,2,FALSE)</f>
        <v>Wet</v>
      </c>
      <c r="E2245" t="str">
        <f t="shared" si="35"/>
        <v>By W and D</v>
      </c>
      <c r="F2245" t="str">
        <f>VLOOKUP(MID(C2245,4,10),Ref!$B$2:$E$19,4,FALSE)</f>
        <v>Nitrogen</v>
      </c>
      <c r="G2245" s="1">
        <v>13488.2</v>
      </c>
      <c r="H2245" s="1">
        <f>VLOOKUP(MID(C2245,4,10),Ref!$B$2:$D$19,3,FALSE)*G2245</f>
        <v>2997.3777777777777</v>
      </c>
    </row>
    <row r="2246" spans="1:8" x14ac:dyDescent="0.25">
      <c r="A2246" t="s">
        <v>348</v>
      </c>
      <c r="B2246" t="str">
        <f>VLOOKUP(A2246,Ref!$L$2:$O$194,4,FALSE)</f>
        <v>M.K. Goddard</v>
      </c>
      <c r="C2246" t="s">
        <v>585</v>
      </c>
      <c r="D2246" t="str">
        <f>VLOOKUP(LEFT(C2246,3),Ref!$S$2:$T$4,2,FALSE)</f>
        <v>Wet</v>
      </c>
      <c r="E2246" t="str">
        <f t="shared" si="35"/>
        <v>By W and D</v>
      </c>
      <c r="F2246" t="str">
        <f>VLOOKUP(MID(C2246,4,10),Ref!$B$2:$E$19,4,FALSE)</f>
        <v>Nitrogen</v>
      </c>
      <c r="G2246" s="1">
        <v>3.4292200000000002E-2</v>
      </c>
      <c r="H2246" s="1">
        <f>VLOOKUP(MID(C2246,4,10),Ref!$B$2:$D$19,3,FALSE)*G2246</f>
        <v>1.0214697872340426E-2</v>
      </c>
    </row>
    <row r="2247" spans="1:8" x14ac:dyDescent="0.25">
      <c r="A2247" t="s">
        <v>348</v>
      </c>
      <c r="B2247" t="str">
        <f>VLOOKUP(A2247,Ref!$L$2:$O$194,4,FALSE)</f>
        <v>M.K. Goddard</v>
      </c>
      <c r="C2247" t="s">
        <v>586</v>
      </c>
      <c r="D2247" t="str">
        <f>VLOOKUP(LEFT(C2247,3),Ref!$S$2:$T$4,2,FALSE)</f>
        <v>Wet</v>
      </c>
      <c r="E2247" t="str">
        <f t="shared" si="35"/>
        <v>By W and D</v>
      </c>
      <c r="F2247" t="str">
        <f>VLOOKUP(MID(C2247,4,10),Ref!$B$2:$E$19,4,FALSE)</f>
        <v>Nitrogen</v>
      </c>
      <c r="G2247" s="1">
        <v>0.58150900000000005</v>
      </c>
      <c r="H2247" s="1">
        <f>VLOOKUP(MID(C2247,4,10),Ref!$B$2:$D$19,3,FALSE)*G2247</f>
        <v>6.7282033057851243E-2</v>
      </c>
    </row>
    <row r="2248" spans="1:8" x14ac:dyDescent="0.25">
      <c r="A2248" t="s">
        <v>348</v>
      </c>
      <c r="B2248" t="str">
        <f>VLOOKUP(A2248,Ref!$L$2:$O$194,4,FALSE)</f>
        <v>M.K. Goddard</v>
      </c>
      <c r="C2248" t="s">
        <v>587</v>
      </c>
      <c r="D2248" t="str">
        <f>VLOOKUP(LEFT(C2248,3),Ref!$S$2:$T$4,2,FALSE)</f>
        <v>Wet</v>
      </c>
      <c r="E2248" t="str">
        <f t="shared" si="35"/>
        <v>By W and D</v>
      </c>
      <c r="F2248" t="str">
        <f>VLOOKUP(MID(C2248,4,10),Ref!$B$2:$E$19,4,FALSE)</f>
        <v>Nitrogen</v>
      </c>
      <c r="G2248" s="1">
        <v>0.29433799999999999</v>
      </c>
      <c r="H2248" s="1">
        <f>VLOOKUP(MID(C2248,4,10),Ref!$B$2:$D$19,3,FALSE)*G2248</f>
        <v>3.0523940740740739E-2</v>
      </c>
    </row>
    <row r="2249" spans="1:8" x14ac:dyDescent="0.25">
      <c r="A2249" t="s">
        <v>348</v>
      </c>
      <c r="B2249" t="str">
        <f>VLOOKUP(A2249,Ref!$L$2:$O$194,4,FALSE)</f>
        <v>M.K. Goddard</v>
      </c>
      <c r="C2249" t="s">
        <v>588</v>
      </c>
      <c r="D2249" t="str">
        <f>VLOOKUP(LEFT(C2249,3),Ref!$S$2:$T$4,2,FALSE)</f>
        <v>Wet</v>
      </c>
      <c r="E2249" t="str">
        <f t="shared" si="35"/>
        <v>By W and D</v>
      </c>
      <c r="F2249" t="str">
        <f>VLOOKUP(MID(C2249,4,10),Ref!$B$2:$E$19,4,FALSE)</f>
        <v>Nitrogen</v>
      </c>
      <c r="G2249" s="1">
        <v>2230.87</v>
      </c>
      <c r="H2249" s="1">
        <f>VLOOKUP(MID(C2249,4,10),Ref!$B$2:$D$19,3,FALSE)*G2249</f>
        <v>262.45529411764704</v>
      </c>
    </row>
    <row r="2250" spans="1:8" x14ac:dyDescent="0.25">
      <c r="A2250" t="s">
        <v>348</v>
      </c>
      <c r="B2250" t="str">
        <f>VLOOKUP(A2250,Ref!$L$2:$O$194,4,FALSE)</f>
        <v>M.K. Goddard</v>
      </c>
      <c r="C2250" t="s">
        <v>589</v>
      </c>
      <c r="D2250" t="str">
        <f>VLOOKUP(LEFT(C2250,3),Ref!$S$2:$T$4,2,FALSE)</f>
        <v>Wet</v>
      </c>
      <c r="E2250" t="str">
        <f t="shared" si="35"/>
        <v>By W and D</v>
      </c>
      <c r="F2250" t="str">
        <f>VLOOKUP(MID(C2250,4,10),Ref!$B$2:$E$19,4,FALSE)</f>
        <v>Nitrogen</v>
      </c>
      <c r="G2250" s="1">
        <v>7.6552199999999999</v>
      </c>
      <c r="H2250" s="1">
        <f>VLOOKUP(MID(C2250,4,10),Ref!$B$2:$D$19,3,FALSE)*G2250</f>
        <v>1.3566212658227847</v>
      </c>
    </row>
    <row r="2251" spans="1:8" x14ac:dyDescent="0.25">
      <c r="A2251" t="s">
        <v>348</v>
      </c>
      <c r="B2251" t="str">
        <f>VLOOKUP(A2251,Ref!$L$2:$O$194,4,FALSE)</f>
        <v>M.K. Goddard</v>
      </c>
      <c r="C2251" t="s">
        <v>590</v>
      </c>
      <c r="D2251" t="str">
        <f>VLOOKUP(LEFT(C2251,3),Ref!$S$2:$T$4,2,FALSE)</f>
        <v>Wet</v>
      </c>
      <c r="E2251" t="str">
        <f t="shared" si="35"/>
        <v>By W and D</v>
      </c>
      <c r="F2251" t="str">
        <f>VLOOKUP(MID(C2251,4,10),Ref!$B$2:$E$19,4,FALSE)</f>
        <v>Nitrogen</v>
      </c>
      <c r="G2251" s="1">
        <v>170.27</v>
      </c>
      <c r="H2251" s="1">
        <f>VLOOKUP(MID(C2251,4,10),Ref!$B$2:$D$19,3,FALSE)*G2251</f>
        <v>140.22235294117647</v>
      </c>
    </row>
    <row r="2252" spans="1:8" x14ac:dyDescent="0.25">
      <c r="A2252" t="s">
        <v>348</v>
      </c>
      <c r="B2252" t="str">
        <f>VLOOKUP(A2252,Ref!$L$2:$O$194,4,FALSE)</f>
        <v>M.K. Goddard</v>
      </c>
      <c r="C2252" t="s">
        <v>591</v>
      </c>
      <c r="D2252" t="str">
        <f>VLOOKUP(LEFT(C2252,3),Ref!$S$2:$T$4,2,FALSE)</f>
        <v>Wet</v>
      </c>
      <c r="E2252" t="str">
        <f t="shared" si="35"/>
        <v>By W and D</v>
      </c>
      <c r="F2252" t="str">
        <f>VLOOKUP(MID(C2252,4,10),Ref!$B$2:$E$19,4,FALSE)</f>
        <v>Nitrogen</v>
      </c>
      <c r="G2252" s="1">
        <v>2046.46</v>
      </c>
      <c r="H2252" s="1">
        <f>VLOOKUP(MID(C2252,4,10),Ref!$B$2:$D$19,3,FALSE)*G2252</f>
        <v>462.10387096774195</v>
      </c>
    </row>
    <row r="2253" spans="1:8" x14ac:dyDescent="0.25">
      <c r="A2253" t="s">
        <v>348</v>
      </c>
      <c r="B2253" t="str">
        <f>VLOOKUP(A2253,Ref!$L$2:$O$194,4,FALSE)</f>
        <v>M.K. Goddard</v>
      </c>
      <c r="C2253" t="s">
        <v>592</v>
      </c>
      <c r="D2253" t="str">
        <f>VLOOKUP(LEFT(C2253,3),Ref!$S$2:$T$4,2,FALSE)</f>
        <v>Wet</v>
      </c>
      <c r="E2253" t="str">
        <f t="shared" si="35"/>
        <v>By W and D</v>
      </c>
      <c r="F2253" t="str">
        <f>VLOOKUP(MID(C2253,4,10),Ref!$B$2:$E$19,4,FALSE)</f>
        <v>Nitrogen</v>
      </c>
      <c r="G2253" s="1">
        <v>3528.76</v>
      </c>
      <c r="H2253" s="1">
        <f>VLOOKUP(MID(C2253,4,10),Ref!$B$2:$D$19,3,FALSE)*G2253</f>
        <v>2744.5911111111113</v>
      </c>
    </row>
    <row r="2254" spans="1:8" x14ac:dyDescent="0.25">
      <c r="A2254" t="s">
        <v>348</v>
      </c>
      <c r="B2254" t="str">
        <f>VLOOKUP(A2254,Ref!$L$2:$O$194,4,FALSE)</f>
        <v>M.K. Goddard</v>
      </c>
      <c r="C2254" t="s">
        <v>593</v>
      </c>
      <c r="D2254" t="str">
        <f>VLOOKUP(LEFT(C2254,3),Ref!$S$2:$T$4,2,FALSE)</f>
        <v>Total (Dry+Wet)</v>
      </c>
      <c r="E2254" t="str">
        <f t="shared" si="35"/>
        <v>Total</v>
      </c>
      <c r="F2254" t="str">
        <f>VLOOKUP(MID(C2254,4,10),Ref!$B$2:$E$19,4,FALSE)</f>
        <v>Nitrogen</v>
      </c>
      <c r="G2254" s="1">
        <v>231.035</v>
      </c>
      <c r="H2254" s="1">
        <f>VLOOKUP(MID(C2254,4,10),Ref!$B$2:$D$19,3,FALSE)*G2254</f>
        <v>107.81633333333333</v>
      </c>
    </row>
    <row r="2255" spans="1:8" x14ac:dyDescent="0.25">
      <c r="A2255" t="s">
        <v>348</v>
      </c>
      <c r="B2255" t="str">
        <f>VLOOKUP(A2255,Ref!$L$2:$O$194,4,FALSE)</f>
        <v>M.K. Goddard</v>
      </c>
      <c r="C2255" t="s">
        <v>594</v>
      </c>
      <c r="D2255" t="str">
        <f>VLOOKUP(LEFT(C2255,3),Ref!$S$2:$T$4,2,FALSE)</f>
        <v>Total (Dry+Wet)</v>
      </c>
      <c r="E2255" t="str">
        <f t="shared" si="35"/>
        <v>Total</v>
      </c>
      <c r="F2255" t="str">
        <f>VLOOKUP(MID(C2255,4,10),Ref!$B$2:$E$19,4,FALSE)</f>
        <v>Nitrogen</v>
      </c>
      <c r="G2255" s="1">
        <v>3447.33</v>
      </c>
      <c r="H2255" s="1">
        <f>VLOOKUP(MID(C2255,4,10),Ref!$B$2:$D$19,3,FALSE)*G2255</f>
        <v>1049.1873913043478</v>
      </c>
    </row>
    <row r="2256" spans="1:8" x14ac:dyDescent="0.25">
      <c r="A2256" t="s">
        <v>348</v>
      </c>
      <c r="B2256" t="str">
        <f>VLOOKUP(A2256,Ref!$L$2:$O$194,4,FALSE)</f>
        <v>M.K. Goddard</v>
      </c>
      <c r="C2256" t="s">
        <v>595</v>
      </c>
      <c r="D2256" t="str">
        <f>VLOOKUP(LEFT(C2256,3),Ref!$S$2:$T$4,2,FALSE)</f>
        <v>Total (Dry+Wet)</v>
      </c>
      <c r="E2256" t="str">
        <f t="shared" si="35"/>
        <v>Total</v>
      </c>
      <c r="F2256" t="str">
        <f>VLOOKUP(MID(C2256,4,10),Ref!$B$2:$E$19,4,FALSE)</f>
        <v>Nitrogen</v>
      </c>
      <c r="G2256" s="1">
        <v>34.488399999999999</v>
      </c>
      <c r="H2256" s="1">
        <f>VLOOKUP(MID(C2256,4,10),Ref!$B$2:$D$19,3,FALSE)*G2256</f>
        <v>7.7877032258064514</v>
      </c>
    </row>
    <row r="2257" spans="1:8" x14ac:dyDescent="0.25">
      <c r="A2257" t="s">
        <v>348</v>
      </c>
      <c r="B2257" t="str">
        <f>VLOOKUP(A2257,Ref!$L$2:$O$194,4,FALSE)</f>
        <v>M.K. Goddard</v>
      </c>
      <c r="C2257" t="s">
        <v>596</v>
      </c>
      <c r="D2257" t="str">
        <f>VLOOKUP(LEFT(C2257,3),Ref!$S$2:$T$4,2,FALSE)</f>
        <v>Total (Dry+Wet)</v>
      </c>
      <c r="E2257" t="str">
        <f t="shared" si="35"/>
        <v>Total</v>
      </c>
      <c r="F2257" t="str">
        <f>VLOOKUP(MID(C2257,4,10),Ref!$B$2:$E$19,4,FALSE)</f>
        <v>Nitrogen</v>
      </c>
      <c r="G2257" s="1">
        <v>458.59199999999998</v>
      </c>
      <c r="H2257" s="1">
        <f>VLOOKUP(MID(C2257,4,10),Ref!$B$2:$D$19,3,FALSE)*G2257</f>
        <v>118.89422222222221</v>
      </c>
    </row>
    <row r="2258" spans="1:8" x14ac:dyDescent="0.25">
      <c r="A2258" t="s">
        <v>348</v>
      </c>
      <c r="B2258" t="str">
        <f>VLOOKUP(A2258,Ref!$L$2:$O$194,4,FALSE)</f>
        <v>M.K. Goddard</v>
      </c>
      <c r="C2258" t="s">
        <v>597</v>
      </c>
      <c r="D2258" t="str">
        <f>VLOOKUP(LEFT(C2258,3),Ref!$S$2:$T$4,2,FALSE)</f>
        <v>Total (Dry+Wet)</v>
      </c>
      <c r="E2258" t="str">
        <f t="shared" si="35"/>
        <v>Total</v>
      </c>
      <c r="F2258" t="str">
        <f>VLOOKUP(MID(C2258,4,10),Ref!$B$2:$E$19,4,FALSE)</f>
        <v>Nitrogen</v>
      </c>
      <c r="G2258" s="1">
        <v>32830.699999999997</v>
      </c>
      <c r="H2258" s="1">
        <f>VLOOKUP(MID(C2258,4,10),Ref!$B$2:$D$19,3,FALSE)*G2258</f>
        <v>7295.7111111111099</v>
      </c>
    </row>
    <row r="2259" spans="1:8" x14ac:dyDescent="0.25">
      <c r="A2259" t="s">
        <v>348</v>
      </c>
      <c r="B2259" t="str">
        <f>VLOOKUP(A2259,Ref!$L$2:$O$194,4,FALSE)</f>
        <v>M.K. Goddard</v>
      </c>
      <c r="C2259" t="s">
        <v>598</v>
      </c>
      <c r="D2259" t="str">
        <f>VLOOKUP(LEFT(C2259,3),Ref!$S$2:$T$4,2,FALSE)</f>
        <v>Total (Dry+Wet)</v>
      </c>
      <c r="E2259" t="str">
        <f t="shared" si="35"/>
        <v>Total</v>
      </c>
      <c r="F2259" t="str">
        <f>VLOOKUP(MID(C2259,4,10),Ref!$B$2:$E$19,4,FALSE)</f>
        <v>Nitrogen</v>
      </c>
      <c r="G2259" s="1">
        <v>24.581600000000002</v>
      </c>
      <c r="H2259" s="1">
        <f>VLOOKUP(MID(C2259,4,10),Ref!$B$2:$D$19,3,FALSE)*G2259</f>
        <v>7.3221787234042557</v>
      </c>
    </row>
    <row r="2260" spans="1:8" x14ac:dyDescent="0.25">
      <c r="A2260" t="s">
        <v>348</v>
      </c>
      <c r="B2260" t="str">
        <f>VLOOKUP(A2260,Ref!$L$2:$O$194,4,FALSE)</f>
        <v>M.K. Goddard</v>
      </c>
      <c r="C2260" t="s">
        <v>599</v>
      </c>
      <c r="D2260" t="str">
        <f>VLOOKUP(LEFT(C2260,3),Ref!$S$2:$T$4,2,FALSE)</f>
        <v>Total (Dry+Wet)</v>
      </c>
      <c r="E2260" t="str">
        <f t="shared" si="35"/>
        <v>Total</v>
      </c>
      <c r="F2260" t="str">
        <f>VLOOKUP(MID(C2260,4,10),Ref!$B$2:$E$19,4,FALSE)</f>
        <v>Nitrogen</v>
      </c>
      <c r="G2260" s="1">
        <v>1160.47</v>
      </c>
      <c r="H2260" s="1">
        <f>VLOOKUP(MID(C2260,4,10),Ref!$B$2:$D$19,3,FALSE)*G2260</f>
        <v>134.26925619834711</v>
      </c>
    </row>
    <row r="2261" spans="1:8" x14ac:dyDescent="0.25">
      <c r="A2261" t="s">
        <v>348</v>
      </c>
      <c r="B2261" t="str">
        <f>VLOOKUP(A2261,Ref!$L$2:$O$194,4,FALSE)</f>
        <v>M.K. Goddard</v>
      </c>
      <c r="C2261" t="s">
        <v>600</v>
      </c>
      <c r="D2261" t="str">
        <f>VLOOKUP(LEFT(C2261,3),Ref!$S$2:$T$4,2,FALSE)</f>
        <v>Total (Dry+Wet)</v>
      </c>
      <c r="E2261" t="str">
        <f t="shared" si="35"/>
        <v>Total</v>
      </c>
      <c r="F2261" t="str">
        <f>VLOOKUP(MID(C2261,4,10),Ref!$B$2:$E$19,4,FALSE)</f>
        <v>Nitrogen</v>
      </c>
      <c r="G2261" s="1">
        <v>587.10799999999995</v>
      </c>
      <c r="H2261" s="1">
        <f>VLOOKUP(MID(C2261,4,10),Ref!$B$2:$D$19,3,FALSE)*G2261</f>
        <v>60.885274074074069</v>
      </c>
    </row>
    <row r="2262" spans="1:8" x14ac:dyDescent="0.25">
      <c r="A2262" t="s">
        <v>348</v>
      </c>
      <c r="B2262" t="str">
        <f>VLOOKUP(A2262,Ref!$L$2:$O$194,4,FALSE)</f>
        <v>M.K. Goddard</v>
      </c>
      <c r="C2262" t="s">
        <v>601</v>
      </c>
      <c r="D2262" t="str">
        <f>VLOOKUP(LEFT(C2262,3),Ref!$S$2:$T$4,2,FALSE)</f>
        <v>Total (Dry+Wet)</v>
      </c>
      <c r="E2262" t="str">
        <f t="shared" si="35"/>
        <v>Total</v>
      </c>
      <c r="F2262" t="str">
        <f>VLOOKUP(MID(C2262,4,10),Ref!$B$2:$E$19,4,FALSE)</f>
        <v>Nitrogen</v>
      </c>
      <c r="G2262" s="1">
        <v>3621.62</v>
      </c>
      <c r="H2262" s="1">
        <f>VLOOKUP(MID(C2262,4,10),Ref!$B$2:$D$19,3,FALSE)*G2262</f>
        <v>426.07294117647058</v>
      </c>
    </row>
    <row r="2263" spans="1:8" x14ac:dyDescent="0.25">
      <c r="A2263" t="s">
        <v>348</v>
      </c>
      <c r="B2263" t="str">
        <f>VLOOKUP(A2263,Ref!$L$2:$O$194,4,FALSE)</f>
        <v>M.K. Goddard</v>
      </c>
      <c r="C2263" t="s">
        <v>602</v>
      </c>
      <c r="D2263" t="str">
        <f>VLOOKUP(LEFT(C2263,3),Ref!$S$2:$T$4,2,FALSE)</f>
        <v>Total (Dry+Wet)</v>
      </c>
      <c r="E2263" t="str">
        <f t="shared" si="35"/>
        <v>Total</v>
      </c>
      <c r="F2263" t="str">
        <f>VLOOKUP(MID(C2263,4,10),Ref!$B$2:$E$19,4,FALSE)</f>
        <v>Nitrogen</v>
      </c>
      <c r="G2263" s="1">
        <v>11.0266</v>
      </c>
      <c r="H2263" s="1">
        <f>VLOOKUP(MID(C2263,4,10),Ref!$B$2:$D$19,3,FALSE)*G2263</f>
        <v>1.954081012658228</v>
      </c>
    </row>
    <row r="2264" spans="1:8" x14ac:dyDescent="0.25">
      <c r="A2264" t="s">
        <v>348</v>
      </c>
      <c r="B2264" t="str">
        <f>VLOOKUP(A2264,Ref!$L$2:$O$194,4,FALSE)</f>
        <v>M.K. Goddard</v>
      </c>
      <c r="C2264" t="s">
        <v>603</v>
      </c>
      <c r="D2264" t="str">
        <f>VLOOKUP(LEFT(C2264,3),Ref!$S$2:$T$4,2,FALSE)</f>
        <v>Total (Dry+Wet)</v>
      </c>
      <c r="E2264" t="str">
        <f t="shared" si="35"/>
        <v>Total</v>
      </c>
      <c r="F2264" t="str">
        <f>VLOOKUP(MID(C2264,4,10),Ref!$B$2:$E$19,4,FALSE)</f>
        <v>Nitrogen</v>
      </c>
      <c r="G2264" s="1">
        <v>1995.09</v>
      </c>
      <c r="H2264" s="1">
        <f>VLOOKUP(MID(C2264,4,10),Ref!$B$2:$D$19,3,FALSE)*G2264</f>
        <v>1643.0152941176468</v>
      </c>
    </row>
    <row r="2265" spans="1:8" x14ac:dyDescent="0.25">
      <c r="A2265" t="s">
        <v>348</v>
      </c>
      <c r="B2265" t="str">
        <f>VLOOKUP(A2265,Ref!$L$2:$O$194,4,FALSE)</f>
        <v>M.K. Goddard</v>
      </c>
      <c r="C2265" t="s">
        <v>604</v>
      </c>
      <c r="D2265" t="str">
        <f>VLOOKUP(LEFT(C2265,3),Ref!$S$2:$T$4,2,FALSE)</f>
        <v>Total (Dry+Wet)</v>
      </c>
      <c r="E2265" t="str">
        <f t="shared" si="35"/>
        <v>Total</v>
      </c>
      <c r="F2265" t="str">
        <f>VLOOKUP(MID(C2265,4,10),Ref!$B$2:$E$19,4,FALSE)</f>
        <v>Nitrogen</v>
      </c>
      <c r="G2265" s="1">
        <v>2469.12</v>
      </c>
      <c r="H2265" s="1">
        <f>VLOOKUP(MID(C2265,4,10),Ref!$B$2:$D$19,3,FALSE)*G2265</f>
        <v>557.54322580645157</v>
      </c>
    </row>
    <row r="2266" spans="1:8" x14ac:dyDescent="0.25">
      <c r="A2266" t="s">
        <v>348</v>
      </c>
      <c r="B2266" t="str">
        <f>VLOOKUP(A2266,Ref!$L$2:$O$194,4,FALSE)</f>
        <v>M.K. Goddard</v>
      </c>
      <c r="C2266" t="s">
        <v>605</v>
      </c>
      <c r="D2266" t="str">
        <f>VLOOKUP(LEFT(C2266,3),Ref!$S$2:$T$4,2,FALSE)</f>
        <v>Total (Dry+Wet)</v>
      </c>
      <c r="E2266" t="str">
        <f t="shared" si="35"/>
        <v>Total</v>
      </c>
      <c r="F2266" t="str">
        <f>VLOOKUP(MID(C2266,4,10),Ref!$B$2:$E$19,4,FALSE)</f>
        <v>Nitrogen</v>
      </c>
      <c r="G2266" s="1">
        <v>3961.87</v>
      </c>
      <c r="H2266" s="1">
        <f>VLOOKUP(MID(C2266,4,10),Ref!$B$2:$D$19,3,FALSE)*G2266</f>
        <v>3081.4544444444446</v>
      </c>
    </row>
    <row r="2267" spans="1:8" x14ac:dyDescent="0.25">
      <c r="A2267" t="s">
        <v>348</v>
      </c>
      <c r="B2267" t="str">
        <f>VLOOKUP(A2267,Ref!$L$2:$O$194,4,FALSE)</f>
        <v>M.K. Goddard</v>
      </c>
      <c r="C2267" t="s">
        <v>606</v>
      </c>
      <c r="D2267" t="str">
        <f>VLOOKUP(LEFT(C2267,3),Ref!$S$2:$T$4,2,FALSE)</f>
        <v>Dry</v>
      </c>
      <c r="E2267" t="str">
        <f t="shared" si="35"/>
        <v>By W and D</v>
      </c>
      <c r="F2267" t="str">
        <f>VLOOKUP(MID(C2267,4,10),Ref!$B$2:$E$19,4,FALSE)</f>
        <v>Total Nitrogen</v>
      </c>
      <c r="G2267" s="1">
        <v>7855.28</v>
      </c>
      <c r="H2267" s="1">
        <f>VLOOKUP(MID(C2267,4,10),Ref!$B$2:$D$19,3,FALSE)*G2267</f>
        <v>7855.28</v>
      </c>
    </row>
    <row r="2268" spans="1:8" x14ac:dyDescent="0.25">
      <c r="A2268" t="s">
        <v>348</v>
      </c>
      <c r="B2268" t="str">
        <f>VLOOKUP(A2268,Ref!$L$2:$O$194,4,FALSE)</f>
        <v>M.K. Goddard</v>
      </c>
      <c r="C2268" t="s">
        <v>607</v>
      </c>
      <c r="D2268" t="str">
        <f>VLOOKUP(LEFT(C2268,3),Ref!$S$2:$T$4,2,FALSE)</f>
        <v>Wet</v>
      </c>
      <c r="E2268" t="str">
        <f t="shared" si="35"/>
        <v>By W and D</v>
      </c>
      <c r="F2268" t="str">
        <f>VLOOKUP(MID(C2268,4,10),Ref!$B$2:$E$19,4,FALSE)</f>
        <v>Total Nitrogen</v>
      </c>
      <c r="G2268" s="1">
        <v>6636.65</v>
      </c>
      <c r="H2268" s="1">
        <f>VLOOKUP(MID(C2268,4,10),Ref!$B$2:$D$19,3,FALSE)*G2268</f>
        <v>6636.65</v>
      </c>
    </row>
    <row r="2269" spans="1:8" x14ac:dyDescent="0.25">
      <c r="A2269" t="s">
        <v>348</v>
      </c>
      <c r="B2269" t="str">
        <f>VLOOKUP(A2269,Ref!$L$2:$O$194,4,FALSE)</f>
        <v>M.K. Goddard</v>
      </c>
      <c r="C2269" t="s">
        <v>608</v>
      </c>
      <c r="D2269" t="str">
        <f>VLOOKUP(LEFT(C2269,3),Ref!$S$2:$T$4,2,FALSE)</f>
        <v>Total (Dry+Wet)</v>
      </c>
      <c r="E2269" t="str">
        <f t="shared" si="35"/>
        <v>Total</v>
      </c>
      <c r="F2269" t="str">
        <f>VLOOKUP(MID(C2269,4,10),Ref!$B$2:$E$19,4,FALSE)</f>
        <v>Total Nitrogen</v>
      </c>
      <c r="G2269" s="1">
        <v>14491.9</v>
      </c>
      <c r="H2269" s="1">
        <f>VLOOKUP(MID(C2269,4,10),Ref!$B$2:$D$19,3,FALSE)*G2269</f>
        <v>14491.9</v>
      </c>
    </row>
    <row r="2270" spans="1:8" x14ac:dyDescent="0.25">
      <c r="A2270" t="s">
        <v>352</v>
      </c>
      <c r="B2270" t="str">
        <f>VLOOKUP(A2270,Ref!$L$2:$O$194,4,FALSE)</f>
        <v>Mohawk Mt.</v>
      </c>
      <c r="C2270" t="s">
        <v>555</v>
      </c>
      <c r="D2270" t="str">
        <f>VLOOKUP(LEFT(C2270,3),Ref!$S$2:$T$4,2,FALSE)</f>
        <v>Dry</v>
      </c>
      <c r="E2270" t="str">
        <f t="shared" si="35"/>
        <v>By W and D</v>
      </c>
      <c r="F2270" t="str">
        <f>VLOOKUP(MID(C2270,4,10),Ref!$B$2:$E$19,4,FALSE)</f>
        <v>Sulfur</v>
      </c>
      <c r="G2270" s="1">
        <v>4365.6099999999997</v>
      </c>
      <c r="H2270" s="1">
        <f>VLOOKUP(MID(C2270,4,10),Ref!$B$2:$D$19,3,FALSE)*G2270</f>
        <v>2182.8049999999998</v>
      </c>
    </row>
    <row r="2271" spans="1:8" x14ac:dyDescent="0.25">
      <c r="A2271" t="s">
        <v>352</v>
      </c>
      <c r="B2271" t="str">
        <f>VLOOKUP(A2271,Ref!$L$2:$O$194,4,FALSE)</f>
        <v>Mohawk Mt.</v>
      </c>
      <c r="C2271" t="s">
        <v>556</v>
      </c>
      <c r="D2271" t="str">
        <f>VLOOKUP(LEFT(C2271,3),Ref!$S$2:$T$4,2,FALSE)</f>
        <v>Dry</v>
      </c>
      <c r="E2271" t="str">
        <f t="shared" si="35"/>
        <v>By W and D</v>
      </c>
      <c r="F2271" t="str">
        <f>VLOOKUP(MID(C2271,4,10),Ref!$B$2:$E$19,4,FALSE)</f>
        <v>Sulfur</v>
      </c>
      <c r="G2271" s="1">
        <v>13.589</v>
      </c>
      <c r="H2271" s="1">
        <f>VLOOKUP(MID(C2271,4,10),Ref!$B$2:$D$19,3,FALSE)*G2271</f>
        <v>4.4372244897959181</v>
      </c>
    </row>
    <row r="2272" spans="1:8" x14ac:dyDescent="0.25">
      <c r="A2272" t="s">
        <v>352</v>
      </c>
      <c r="B2272" t="str">
        <f>VLOOKUP(A2272,Ref!$L$2:$O$194,4,FALSE)</f>
        <v>Mohawk Mt.</v>
      </c>
      <c r="C2272" t="s">
        <v>557</v>
      </c>
      <c r="D2272" t="str">
        <f>VLOOKUP(LEFT(C2272,3),Ref!$S$2:$T$4,2,FALSE)</f>
        <v>Dry</v>
      </c>
      <c r="E2272" t="str">
        <f t="shared" si="35"/>
        <v>By W and D</v>
      </c>
      <c r="F2272" t="str">
        <f>VLOOKUP(MID(C2272,4,10),Ref!$B$2:$E$19,4,FALSE)</f>
        <v>Sulfur</v>
      </c>
      <c r="G2272" s="1">
        <v>740.45699999999999</v>
      </c>
      <c r="H2272" s="1">
        <f>VLOOKUP(MID(C2272,4,10),Ref!$B$2:$D$19,3,FALSE)*G2272</f>
        <v>246.81899999999999</v>
      </c>
    </row>
    <row r="2273" spans="1:8" x14ac:dyDescent="0.25">
      <c r="A2273" t="s">
        <v>352</v>
      </c>
      <c r="B2273" t="str">
        <f>VLOOKUP(A2273,Ref!$L$2:$O$194,4,FALSE)</f>
        <v>Mohawk Mt.</v>
      </c>
      <c r="C2273" t="s">
        <v>558</v>
      </c>
      <c r="D2273" t="str">
        <f>VLOOKUP(LEFT(C2273,3),Ref!$S$2:$T$4,2,FALSE)</f>
        <v>Wet</v>
      </c>
      <c r="E2273" t="str">
        <f t="shared" si="35"/>
        <v>By W and D</v>
      </c>
      <c r="F2273" t="str">
        <f>VLOOKUP(MID(C2273,4,10),Ref!$B$2:$E$19,4,FALSE)</f>
        <v>Sulfur</v>
      </c>
      <c r="G2273" s="1">
        <v>56.609900000000003</v>
      </c>
      <c r="H2273" s="1">
        <f>VLOOKUP(MID(C2273,4,10),Ref!$B$2:$D$19,3,FALSE)*G2273</f>
        <v>28.304950000000002</v>
      </c>
    </row>
    <row r="2274" spans="1:8" x14ac:dyDescent="0.25">
      <c r="A2274" t="s">
        <v>352</v>
      </c>
      <c r="B2274" t="str">
        <f>VLOOKUP(A2274,Ref!$L$2:$O$194,4,FALSE)</f>
        <v>Mohawk Mt.</v>
      </c>
      <c r="C2274" t="s">
        <v>559</v>
      </c>
      <c r="D2274" t="str">
        <f>VLOOKUP(LEFT(C2274,3),Ref!$S$2:$T$4,2,FALSE)</f>
        <v>Wet</v>
      </c>
      <c r="E2274" t="str">
        <f t="shared" si="35"/>
        <v>By W and D</v>
      </c>
      <c r="F2274" t="str">
        <f>VLOOKUP(MID(C2274,4,10),Ref!$B$2:$E$19,4,FALSE)</f>
        <v>Sulfur</v>
      </c>
      <c r="G2274" s="1">
        <v>1.37131</v>
      </c>
      <c r="H2274" s="1">
        <f>VLOOKUP(MID(C2274,4,10),Ref!$B$2:$D$19,3,FALSE)*G2274</f>
        <v>0.44777469387755098</v>
      </c>
    </row>
    <row r="2275" spans="1:8" x14ac:dyDescent="0.25">
      <c r="A2275" t="s">
        <v>352</v>
      </c>
      <c r="B2275" t="str">
        <f>VLOOKUP(A2275,Ref!$L$2:$O$194,4,FALSE)</f>
        <v>Mohawk Mt.</v>
      </c>
      <c r="C2275" t="s">
        <v>560</v>
      </c>
      <c r="D2275" t="str">
        <f>VLOOKUP(LEFT(C2275,3),Ref!$S$2:$T$4,2,FALSE)</f>
        <v>Wet</v>
      </c>
      <c r="E2275" t="str">
        <f t="shared" si="35"/>
        <v>By W and D</v>
      </c>
      <c r="F2275" t="str">
        <f>VLOOKUP(MID(C2275,4,10),Ref!$B$2:$E$19,4,FALSE)</f>
        <v>Sulfur</v>
      </c>
      <c r="G2275" s="1">
        <v>20071.8</v>
      </c>
      <c r="H2275" s="1">
        <f>VLOOKUP(MID(C2275,4,10),Ref!$B$2:$D$19,3,FALSE)*G2275</f>
        <v>6690.5999999999995</v>
      </c>
    </row>
    <row r="2276" spans="1:8" x14ac:dyDescent="0.25">
      <c r="A2276" t="s">
        <v>352</v>
      </c>
      <c r="B2276" t="str">
        <f>VLOOKUP(A2276,Ref!$L$2:$O$194,4,FALSE)</f>
        <v>Mohawk Mt.</v>
      </c>
      <c r="C2276" t="s">
        <v>561</v>
      </c>
      <c r="D2276" t="str">
        <f>VLOOKUP(LEFT(C2276,3),Ref!$S$2:$T$4,2,FALSE)</f>
        <v>Total (Dry+Wet)</v>
      </c>
      <c r="E2276" t="str">
        <f t="shared" si="35"/>
        <v>Total</v>
      </c>
      <c r="F2276" t="str">
        <f>VLOOKUP(MID(C2276,4,10),Ref!$B$2:$E$19,4,FALSE)</f>
        <v>Sulfur</v>
      </c>
      <c r="G2276" s="1">
        <v>4422.22</v>
      </c>
      <c r="H2276" s="1">
        <f>VLOOKUP(MID(C2276,4,10),Ref!$B$2:$D$19,3,FALSE)*G2276</f>
        <v>2211.11</v>
      </c>
    </row>
    <row r="2277" spans="1:8" x14ac:dyDescent="0.25">
      <c r="A2277" t="s">
        <v>352</v>
      </c>
      <c r="B2277" t="str">
        <f>VLOOKUP(A2277,Ref!$L$2:$O$194,4,FALSE)</f>
        <v>Mohawk Mt.</v>
      </c>
      <c r="C2277" t="s">
        <v>562</v>
      </c>
      <c r="D2277" t="str">
        <f>VLOOKUP(LEFT(C2277,3),Ref!$S$2:$T$4,2,FALSE)</f>
        <v>Total (Dry+Wet)</v>
      </c>
      <c r="E2277" t="str">
        <f t="shared" si="35"/>
        <v>Total</v>
      </c>
      <c r="F2277" t="str">
        <f>VLOOKUP(MID(C2277,4,10),Ref!$B$2:$E$19,4,FALSE)</f>
        <v>Sulfur</v>
      </c>
      <c r="G2277" s="1">
        <v>14.9603</v>
      </c>
      <c r="H2277" s="1">
        <f>VLOOKUP(MID(C2277,4,10),Ref!$B$2:$D$19,3,FALSE)*G2277</f>
        <v>4.8849959183673466</v>
      </c>
    </row>
    <row r="2278" spans="1:8" x14ac:dyDescent="0.25">
      <c r="A2278" t="s">
        <v>352</v>
      </c>
      <c r="B2278" t="str">
        <f>VLOOKUP(A2278,Ref!$L$2:$O$194,4,FALSE)</f>
        <v>Mohawk Mt.</v>
      </c>
      <c r="C2278" t="s">
        <v>563</v>
      </c>
      <c r="D2278" t="str">
        <f>VLOOKUP(LEFT(C2278,3),Ref!$S$2:$T$4,2,FALSE)</f>
        <v>Total (Dry+Wet)</v>
      </c>
      <c r="E2278" t="str">
        <f t="shared" si="35"/>
        <v>Total</v>
      </c>
      <c r="F2278" t="str">
        <f>VLOOKUP(MID(C2278,4,10),Ref!$B$2:$E$19,4,FALSE)</f>
        <v>Sulfur</v>
      </c>
      <c r="G2278" s="1">
        <v>20812.3</v>
      </c>
      <c r="H2278" s="1">
        <f>VLOOKUP(MID(C2278,4,10),Ref!$B$2:$D$19,3,FALSE)*G2278</f>
        <v>6937.4333333333325</v>
      </c>
    </row>
    <row r="2279" spans="1:8" x14ac:dyDescent="0.25">
      <c r="A2279" t="s">
        <v>352</v>
      </c>
      <c r="B2279" t="str">
        <f>VLOOKUP(A2279,Ref!$L$2:$O$194,4,FALSE)</f>
        <v>Mohawk Mt.</v>
      </c>
      <c r="C2279" t="s">
        <v>564</v>
      </c>
      <c r="D2279" t="str">
        <f>VLOOKUP(LEFT(C2279,3),Ref!$S$2:$T$4,2,FALSE)</f>
        <v>Dry</v>
      </c>
      <c r="E2279" t="str">
        <f t="shared" si="35"/>
        <v>By W and D</v>
      </c>
      <c r="F2279" t="str">
        <f>VLOOKUP(MID(C2279,4,10),Ref!$B$2:$E$19,4,FALSE)</f>
        <v>Total Sulfur</v>
      </c>
      <c r="G2279" s="1">
        <v>2434.06</v>
      </c>
      <c r="H2279" s="1">
        <f>VLOOKUP(MID(C2279,4,10),Ref!$B$2:$D$19,3,FALSE)*G2279</f>
        <v>2434.06</v>
      </c>
    </row>
    <row r="2280" spans="1:8" x14ac:dyDescent="0.25">
      <c r="A2280" t="s">
        <v>352</v>
      </c>
      <c r="B2280" t="str">
        <f>VLOOKUP(A2280,Ref!$L$2:$O$194,4,FALSE)</f>
        <v>Mohawk Mt.</v>
      </c>
      <c r="C2280" t="s">
        <v>565</v>
      </c>
      <c r="D2280" t="str">
        <f>VLOOKUP(LEFT(C2280,3),Ref!$S$2:$T$4,2,FALSE)</f>
        <v>Wet</v>
      </c>
      <c r="E2280" t="str">
        <f t="shared" si="35"/>
        <v>By W and D</v>
      </c>
      <c r="F2280" t="str">
        <f>VLOOKUP(MID(C2280,4,10),Ref!$B$2:$E$19,4,FALSE)</f>
        <v>Total Sulfur</v>
      </c>
      <c r="G2280" s="1">
        <v>6719.29</v>
      </c>
      <c r="H2280" s="1">
        <f>VLOOKUP(MID(C2280,4,10),Ref!$B$2:$D$19,3,FALSE)*G2280</f>
        <v>6719.29</v>
      </c>
    </row>
    <row r="2281" spans="1:8" x14ac:dyDescent="0.25">
      <c r="A2281" t="s">
        <v>352</v>
      </c>
      <c r="B2281" t="str">
        <f>VLOOKUP(A2281,Ref!$L$2:$O$194,4,FALSE)</f>
        <v>Mohawk Mt.</v>
      </c>
      <c r="C2281" t="s">
        <v>566</v>
      </c>
      <c r="D2281" t="str">
        <f>VLOOKUP(LEFT(C2281,3),Ref!$S$2:$T$4,2,FALSE)</f>
        <v>Total (Dry+Wet)</v>
      </c>
      <c r="E2281" t="str">
        <f t="shared" si="35"/>
        <v>Total</v>
      </c>
      <c r="F2281" t="str">
        <f>VLOOKUP(MID(C2281,4,10),Ref!$B$2:$E$19,4,FALSE)</f>
        <v>Total Sulfur</v>
      </c>
      <c r="G2281" s="1">
        <v>9153.3700000000008</v>
      </c>
      <c r="H2281" s="1">
        <f>VLOOKUP(MID(C2281,4,10),Ref!$B$2:$D$19,3,FALSE)*G2281</f>
        <v>9153.3700000000008</v>
      </c>
    </row>
    <row r="2282" spans="1:8" x14ac:dyDescent="0.25">
      <c r="A2282" t="s">
        <v>352</v>
      </c>
      <c r="B2282" t="str">
        <f>VLOOKUP(A2282,Ref!$L$2:$O$194,4,FALSE)</f>
        <v>Mohawk Mt.</v>
      </c>
      <c r="C2282" t="s">
        <v>567</v>
      </c>
      <c r="D2282" t="str">
        <f>VLOOKUP(LEFT(C2282,3),Ref!$S$2:$T$4,2,FALSE)</f>
        <v>Dry</v>
      </c>
      <c r="E2282" t="str">
        <f t="shared" si="35"/>
        <v>By W and D</v>
      </c>
      <c r="F2282" t="str">
        <f>VLOOKUP(MID(C2282,4,10),Ref!$B$2:$E$19,4,FALSE)</f>
        <v>Nitrogen</v>
      </c>
      <c r="G2282" s="1">
        <v>116.327</v>
      </c>
      <c r="H2282" s="1">
        <f>VLOOKUP(MID(C2282,4,10),Ref!$B$2:$D$19,3,FALSE)*G2282</f>
        <v>54.285933333333332</v>
      </c>
    </row>
    <row r="2283" spans="1:8" x14ac:dyDescent="0.25">
      <c r="A2283" t="s">
        <v>352</v>
      </c>
      <c r="B2283" t="str">
        <f>VLOOKUP(A2283,Ref!$L$2:$O$194,4,FALSE)</f>
        <v>Mohawk Mt.</v>
      </c>
      <c r="C2283" t="s">
        <v>568</v>
      </c>
      <c r="D2283" t="str">
        <f>VLOOKUP(LEFT(C2283,3),Ref!$S$2:$T$4,2,FALSE)</f>
        <v>Dry</v>
      </c>
      <c r="E2283" t="str">
        <f t="shared" si="35"/>
        <v>By W and D</v>
      </c>
      <c r="F2283" t="str">
        <f>VLOOKUP(MID(C2283,4,10),Ref!$B$2:$E$19,4,FALSE)</f>
        <v>Nitrogen</v>
      </c>
      <c r="G2283" s="1">
        <v>2620.38</v>
      </c>
      <c r="H2283" s="1">
        <f>VLOOKUP(MID(C2283,4,10),Ref!$B$2:$D$19,3,FALSE)*G2283</f>
        <v>797.5069565217392</v>
      </c>
    </row>
    <row r="2284" spans="1:8" x14ac:dyDescent="0.25">
      <c r="A2284" t="s">
        <v>352</v>
      </c>
      <c r="B2284" t="str">
        <f>VLOOKUP(A2284,Ref!$L$2:$O$194,4,FALSE)</f>
        <v>Mohawk Mt.</v>
      </c>
      <c r="C2284" t="s">
        <v>569</v>
      </c>
      <c r="D2284" t="str">
        <f>VLOOKUP(LEFT(C2284,3),Ref!$S$2:$T$4,2,FALSE)</f>
        <v>Dry</v>
      </c>
      <c r="E2284" t="str">
        <f t="shared" si="35"/>
        <v>By W and D</v>
      </c>
      <c r="F2284" t="str">
        <f>VLOOKUP(MID(C2284,4,10),Ref!$B$2:$E$19,4,FALSE)</f>
        <v>Nitrogen</v>
      </c>
      <c r="G2284" s="1">
        <v>12.386100000000001</v>
      </c>
      <c r="H2284" s="1">
        <f>VLOOKUP(MID(C2284,4,10),Ref!$B$2:$D$19,3,FALSE)*G2284</f>
        <v>2.7968612903225809</v>
      </c>
    </row>
    <row r="2285" spans="1:8" x14ac:dyDescent="0.25">
      <c r="A2285" t="s">
        <v>352</v>
      </c>
      <c r="B2285" t="str">
        <f>VLOOKUP(A2285,Ref!$L$2:$O$194,4,FALSE)</f>
        <v>Mohawk Mt.</v>
      </c>
      <c r="C2285" t="s">
        <v>570</v>
      </c>
      <c r="D2285" t="str">
        <f>VLOOKUP(LEFT(C2285,3),Ref!$S$2:$T$4,2,FALSE)</f>
        <v>Dry</v>
      </c>
      <c r="E2285" t="str">
        <f t="shared" si="35"/>
        <v>By W and D</v>
      </c>
      <c r="F2285" t="str">
        <f>VLOOKUP(MID(C2285,4,10),Ref!$B$2:$E$19,4,FALSE)</f>
        <v>Nitrogen</v>
      </c>
      <c r="G2285" s="1">
        <v>436.64100000000002</v>
      </c>
      <c r="H2285" s="1">
        <f>VLOOKUP(MID(C2285,4,10),Ref!$B$2:$D$19,3,FALSE)*G2285</f>
        <v>113.20322222222222</v>
      </c>
    </row>
    <row r="2286" spans="1:8" x14ac:dyDescent="0.25">
      <c r="A2286" t="s">
        <v>352</v>
      </c>
      <c r="B2286" t="str">
        <f>VLOOKUP(A2286,Ref!$L$2:$O$194,4,FALSE)</f>
        <v>Mohawk Mt.</v>
      </c>
      <c r="C2286" t="s">
        <v>571</v>
      </c>
      <c r="D2286" t="str">
        <f>VLOOKUP(LEFT(C2286,3),Ref!$S$2:$T$4,2,FALSE)</f>
        <v>Dry</v>
      </c>
      <c r="E2286" t="str">
        <f t="shared" si="35"/>
        <v>By W and D</v>
      </c>
      <c r="F2286" t="str">
        <f>VLOOKUP(MID(C2286,4,10),Ref!$B$2:$E$19,4,FALSE)</f>
        <v>Nitrogen</v>
      </c>
      <c r="G2286" s="1">
        <v>16650.3</v>
      </c>
      <c r="H2286" s="1">
        <f>VLOOKUP(MID(C2286,4,10),Ref!$B$2:$D$19,3,FALSE)*G2286</f>
        <v>3700.0666666666662</v>
      </c>
    </row>
    <row r="2287" spans="1:8" x14ac:dyDescent="0.25">
      <c r="A2287" t="s">
        <v>352</v>
      </c>
      <c r="B2287" t="str">
        <f>VLOOKUP(A2287,Ref!$L$2:$O$194,4,FALSE)</f>
        <v>Mohawk Mt.</v>
      </c>
      <c r="C2287" t="s">
        <v>572</v>
      </c>
      <c r="D2287" t="str">
        <f>VLOOKUP(LEFT(C2287,3),Ref!$S$2:$T$4,2,FALSE)</f>
        <v>Dry</v>
      </c>
      <c r="E2287" t="str">
        <f t="shared" si="35"/>
        <v>By W and D</v>
      </c>
      <c r="F2287" t="str">
        <f>VLOOKUP(MID(C2287,4,10),Ref!$B$2:$E$19,4,FALSE)</f>
        <v>Nitrogen</v>
      </c>
      <c r="G2287" s="1">
        <v>18.644500000000001</v>
      </c>
      <c r="H2287" s="1">
        <f>VLOOKUP(MID(C2287,4,10),Ref!$B$2:$D$19,3,FALSE)*G2287</f>
        <v>5.55368085106383</v>
      </c>
    </row>
    <row r="2288" spans="1:8" x14ac:dyDescent="0.25">
      <c r="A2288" t="s">
        <v>352</v>
      </c>
      <c r="B2288" t="str">
        <f>VLOOKUP(A2288,Ref!$L$2:$O$194,4,FALSE)</f>
        <v>Mohawk Mt.</v>
      </c>
      <c r="C2288" t="s">
        <v>573</v>
      </c>
      <c r="D2288" t="str">
        <f>VLOOKUP(LEFT(C2288,3),Ref!$S$2:$T$4,2,FALSE)</f>
        <v>Dry</v>
      </c>
      <c r="E2288" t="str">
        <f t="shared" si="35"/>
        <v>By W and D</v>
      </c>
      <c r="F2288" t="str">
        <f>VLOOKUP(MID(C2288,4,10),Ref!$B$2:$E$19,4,FALSE)</f>
        <v>Nitrogen</v>
      </c>
      <c r="G2288" s="1">
        <v>1073.82</v>
      </c>
      <c r="H2288" s="1">
        <f>VLOOKUP(MID(C2288,4,10),Ref!$B$2:$D$19,3,FALSE)*G2288</f>
        <v>124.24363636363636</v>
      </c>
    </row>
    <row r="2289" spans="1:8" x14ac:dyDescent="0.25">
      <c r="A2289" t="s">
        <v>352</v>
      </c>
      <c r="B2289" t="str">
        <f>VLOOKUP(A2289,Ref!$L$2:$O$194,4,FALSE)</f>
        <v>Mohawk Mt.</v>
      </c>
      <c r="C2289" t="s">
        <v>574</v>
      </c>
      <c r="D2289" t="str">
        <f>VLOOKUP(LEFT(C2289,3),Ref!$S$2:$T$4,2,FALSE)</f>
        <v>Dry</v>
      </c>
      <c r="E2289" t="str">
        <f t="shared" si="35"/>
        <v>By W and D</v>
      </c>
      <c r="F2289" t="str">
        <f>VLOOKUP(MID(C2289,4,10),Ref!$B$2:$E$19,4,FALSE)</f>
        <v>Nitrogen</v>
      </c>
      <c r="G2289" s="1">
        <v>546.93700000000001</v>
      </c>
      <c r="H2289" s="1">
        <f>VLOOKUP(MID(C2289,4,10),Ref!$B$2:$D$19,3,FALSE)*G2289</f>
        <v>56.719392592592591</v>
      </c>
    </row>
    <row r="2290" spans="1:8" x14ac:dyDescent="0.25">
      <c r="A2290" t="s">
        <v>352</v>
      </c>
      <c r="B2290" t="str">
        <f>VLOOKUP(A2290,Ref!$L$2:$O$194,4,FALSE)</f>
        <v>Mohawk Mt.</v>
      </c>
      <c r="C2290" t="s">
        <v>575</v>
      </c>
      <c r="D2290" t="str">
        <f>VLOOKUP(LEFT(C2290,3),Ref!$S$2:$T$4,2,FALSE)</f>
        <v>Dry</v>
      </c>
      <c r="E2290" t="str">
        <f t="shared" si="35"/>
        <v>By W and D</v>
      </c>
      <c r="F2290" t="str">
        <f>VLOOKUP(MID(C2290,4,10),Ref!$B$2:$E$19,4,FALSE)</f>
        <v>Nitrogen</v>
      </c>
      <c r="G2290" s="1">
        <v>1265.7</v>
      </c>
      <c r="H2290" s="1">
        <f>VLOOKUP(MID(C2290,4,10),Ref!$B$2:$D$19,3,FALSE)*G2290</f>
        <v>148.90588235294118</v>
      </c>
    </row>
    <row r="2291" spans="1:8" x14ac:dyDescent="0.25">
      <c r="A2291" t="s">
        <v>352</v>
      </c>
      <c r="B2291" t="str">
        <f>VLOOKUP(A2291,Ref!$L$2:$O$194,4,FALSE)</f>
        <v>Mohawk Mt.</v>
      </c>
      <c r="C2291" t="s">
        <v>576</v>
      </c>
      <c r="D2291" t="str">
        <f>VLOOKUP(LEFT(C2291,3),Ref!$S$2:$T$4,2,FALSE)</f>
        <v>Dry</v>
      </c>
      <c r="E2291" t="str">
        <f t="shared" si="35"/>
        <v>By W and D</v>
      </c>
      <c r="F2291" t="str">
        <f>VLOOKUP(MID(C2291,4,10),Ref!$B$2:$E$19,4,FALSE)</f>
        <v>Nitrogen</v>
      </c>
      <c r="G2291" s="1">
        <v>2.9257399999999998</v>
      </c>
      <c r="H2291" s="1">
        <f>VLOOKUP(MID(C2291,4,10),Ref!$B$2:$D$19,3,FALSE)*G2291</f>
        <v>0.51848556962025316</v>
      </c>
    </row>
    <row r="2292" spans="1:8" x14ac:dyDescent="0.25">
      <c r="A2292" t="s">
        <v>352</v>
      </c>
      <c r="B2292" t="str">
        <f>VLOOKUP(A2292,Ref!$L$2:$O$194,4,FALSE)</f>
        <v>Mohawk Mt.</v>
      </c>
      <c r="C2292" t="s">
        <v>577</v>
      </c>
      <c r="D2292" t="str">
        <f>VLOOKUP(LEFT(C2292,3),Ref!$S$2:$T$4,2,FALSE)</f>
        <v>Dry</v>
      </c>
      <c r="E2292" t="str">
        <f t="shared" si="35"/>
        <v>By W and D</v>
      </c>
      <c r="F2292" t="str">
        <f>VLOOKUP(MID(C2292,4,10),Ref!$B$2:$E$19,4,FALSE)</f>
        <v>Nitrogen</v>
      </c>
      <c r="G2292" s="1">
        <v>759.59299999999996</v>
      </c>
      <c r="H2292" s="1">
        <f>VLOOKUP(MID(C2292,4,10),Ref!$B$2:$D$19,3,FALSE)*G2292</f>
        <v>625.54717647058817</v>
      </c>
    </row>
    <row r="2293" spans="1:8" x14ac:dyDescent="0.25">
      <c r="A2293" t="s">
        <v>352</v>
      </c>
      <c r="B2293" t="str">
        <f>VLOOKUP(A2293,Ref!$L$2:$O$194,4,FALSE)</f>
        <v>Mohawk Mt.</v>
      </c>
      <c r="C2293" t="s">
        <v>578</v>
      </c>
      <c r="D2293" t="str">
        <f>VLOOKUP(LEFT(C2293,3),Ref!$S$2:$T$4,2,FALSE)</f>
        <v>Dry</v>
      </c>
      <c r="E2293" t="str">
        <f t="shared" si="35"/>
        <v>By W and D</v>
      </c>
      <c r="F2293" t="str">
        <f>VLOOKUP(MID(C2293,4,10),Ref!$B$2:$E$19,4,FALSE)</f>
        <v>Nitrogen</v>
      </c>
      <c r="G2293" s="1">
        <v>202.52600000000001</v>
      </c>
      <c r="H2293" s="1">
        <f>VLOOKUP(MID(C2293,4,10),Ref!$B$2:$D$19,3,FALSE)*G2293</f>
        <v>45.731677419354838</v>
      </c>
    </row>
    <row r="2294" spans="1:8" x14ac:dyDescent="0.25">
      <c r="A2294" t="s">
        <v>352</v>
      </c>
      <c r="B2294" t="str">
        <f>VLOOKUP(A2294,Ref!$L$2:$O$194,4,FALSE)</f>
        <v>Mohawk Mt.</v>
      </c>
      <c r="C2294" t="s">
        <v>579</v>
      </c>
      <c r="D2294" t="str">
        <f>VLOOKUP(LEFT(C2294,3),Ref!$S$2:$T$4,2,FALSE)</f>
        <v>Dry</v>
      </c>
      <c r="E2294" t="str">
        <f t="shared" si="35"/>
        <v>By W and D</v>
      </c>
      <c r="F2294" t="str">
        <f>VLOOKUP(MID(C2294,4,10),Ref!$B$2:$E$19,4,FALSE)</f>
        <v>Nitrogen</v>
      </c>
      <c r="G2294" s="1">
        <v>252.619</v>
      </c>
      <c r="H2294" s="1">
        <f>VLOOKUP(MID(C2294,4,10),Ref!$B$2:$D$19,3,FALSE)*G2294</f>
        <v>196.48144444444443</v>
      </c>
    </row>
    <row r="2295" spans="1:8" x14ac:dyDescent="0.25">
      <c r="A2295" t="s">
        <v>352</v>
      </c>
      <c r="B2295" t="str">
        <f>VLOOKUP(A2295,Ref!$L$2:$O$194,4,FALSE)</f>
        <v>Mohawk Mt.</v>
      </c>
      <c r="C2295" t="s">
        <v>580</v>
      </c>
      <c r="D2295" t="str">
        <f>VLOOKUP(LEFT(C2295,3),Ref!$S$2:$T$4,2,FALSE)</f>
        <v>Wet</v>
      </c>
      <c r="E2295" t="str">
        <f t="shared" si="35"/>
        <v>By W and D</v>
      </c>
      <c r="F2295" t="str">
        <f>VLOOKUP(MID(C2295,4,10),Ref!$B$2:$E$19,4,FALSE)</f>
        <v>Nitrogen</v>
      </c>
      <c r="G2295" s="1">
        <v>9.6377900000000004E-7</v>
      </c>
      <c r="H2295" s="1">
        <f>VLOOKUP(MID(C2295,4,10),Ref!$B$2:$D$19,3,FALSE)*G2295</f>
        <v>4.4976353333333338E-7</v>
      </c>
    </row>
    <row r="2296" spans="1:8" x14ac:dyDescent="0.25">
      <c r="A2296" t="s">
        <v>352</v>
      </c>
      <c r="B2296" t="str">
        <f>VLOOKUP(A2296,Ref!$L$2:$O$194,4,FALSE)</f>
        <v>Mohawk Mt.</v>
      </c>
      <c r="C2296" t="s">
        <v>581</v>
      </c>
      <c r="D2296" t="str">
        <f>VLOOKUP(LEFT(C2296,3),Ref!$S$2:$T$4,2,FALSE)</f>
        <v>Wet</v>
      </c>
      <c r="E2296" t="str">
        <f t="shared" si="35"/>
        <v>By W and D</v>
      </c>
      <c r="F2296" t="str">
        <f>VLOOKUP(MID(C2296,4,10),Ref!$B$2:$E$19,4,FALSE)</f>
        <v>Nitrogen</v>
      </c>
      <c r="G2296" s="1">
        <v>9.1263800000000001E-4</v>
      </c>
      <c r="H2296" s="1">
        <f>VLOOKUP(MID(C2296,4,10),Ref!$B$2:$D$19,3,FALSE)*G2296</f>
        <v>2.7775939130434785E-4</v>
      </c>
    </row>
    <row r="2297" spans="1:8" x14ac:dyDescent="0.25">
      <c r="A2297" t="s">
        <v>352</v>
      </c>
      <c r="B2297" t="str">
        <f>VLOOKUP(A2297,Ref!$L$2:$O$194,4,FALSE)</f>
        <v>Mohawk Mt.</v>
      </c>
      <c r="C2297" t="s">
        <v>582</v>
      </c>
      <c r="D2297" t="str">
        <f>VLOOKUP(LEFT(C2297,3),Ref!$S$2:$T$4,2,FALSE)</f>
        <v>Wet</v>
      </c>
      <c r="E2297" t="str">
        <f t="shared" si="35"/>
        <v>By W and D</v>
      </c>
      <c r="F2297" t="str">
        <f>VLOOKUP(MID(C2297,4,10),Ref!$B$2:$E$19,4,FALSE)</f>
        <v>Nitrogen</v>
      </c>
      <c r="G2297" s="1">
        <v>22.131499999999999</v>
      </c>
      <c r="H2297" s="1">
        <f>VLOOKUP(MID(C2297,4,10),Ref!$B$2:$D$19,3,FALSE)*G2297</f>
        <v>4.9974354838709676</v>
      </c>
    </row>
    <row r="2298" spans="1:8" x14ac:dyDescent="0.25">
      <c r="A2298" t="s">
        <v>352</v>
      </c>
      <c r="B2298" t="str">
        <f>VLOOKUP(A2298,Ref!$L$2:$O$194,4,FALSE)</f>
        <v>Mohawk Mt.</v>
      </c>
      <c r="C2298" t="s">
        <v>583</v>
      </c>
      <c r="D2298" t="str">
        <f>VLOOKUP(LEFT(C2298,3),Ref!$S$2:$T$4,2,FALSE)</f>
        <v>Wet</v>
      </c>
      <c r="E2298" t="str">
        <f t="shared" si="35"/>
        <v>By W and D</v>
      </c>
      <c r="F2298" t="str">
        <f>VLOOKUP(MID(C2298,4,10),Ref!$B$2:$E$19,4,FALSE)</f>
        <v>Nitrogen</v>
      </c>
      <c r="G2298" s="1">
        <v>53.101100000000002</v>
      </c>
      <c r="H2298" s="1">
        <f>VLOOKUP(MID(C2298,4,10),Ref!$B$2:$D$19,3,FALSE)*G2298</f>
        <v>13.766951851851852</v>
      </c>
    </row>
    <row r="2299" spans="1:8" x14ac:dyDescent="0.25">
      <c r="A2299" t="s">
        <v>352</v>
      </c>
      <c r="B2299" t="str">
        <f>VLOOKUP(A2299,Ref!$L$2:$O$194,4,FALSE)</f>
        <v>Mohawk Mt.</v>
      </c>
      <c r="C2299" t="s">
        <v>584</v>
      </c>
      <c r="D2299" t="str">
        <f>VLOOKUP(LEFT(C2299,3),Ref!$S$2:$T$4,2,FALSE)</f>
        <v>Wet</v>
      </c>
      <c r="E2299" t="str">
        <f t="shared" si="35"/>
        <v>By W and D</v>
      </c>
      <c r="F2299" t="str">
        <f>VLOOKUP(MID(C2299,4,10),Ref!$B$2:$E$19,4,FALSE)</f>
        <v>Nitrogen</v>
      </c>
      <c r="G2299" s="1">
        <v>12516.2</v>
      </c>
      <c r="H2299" s="1">
        <f>VLOOKUP(MID(C2299,4,10),Ref!$B$2:$D$19,3,FALSE)*G2299</f>
        <v>2781.3777777777777</v>
      </c>
    </row>
    <row r="2300" spans="1:8" x14ac:dyDescent="0.25">
      <c r="A2300" t="s">
        <v>352</v>
      </c>
      <c r="B2300" t="str">
        <f>VLOOKUP(A2300,Ref!$L$2:$O$194,4,FALSE)</f>
        <v>Mohawk Mt.</v>
      </c>
      <c r="C2300" t="s">
        <v>585</v>
      </c>
      <c r="D2300" t="str">
        <f>VLOOKUP(LEFT(C2300,3),Ref!$S$2:$T$4,2,FALSE)</f>
        <v>Wet</v>
      </c>
      <c r="E2300" t="str">
        <f t="shared" si="35"/>
        <v>By W and D</v>
      </c>
      <c r="F2300" t="str">
        <f>VLOOKUP(MID(C2300,4,10),Ref!$B$2:$E$19,4,FALSE)</f>
        <v>Nitrogen</v>
      </c>
      <c r="G2300" s="1">
        <v>5.4012400000000002E-2</v>
      </c>
      <c r="H2300" s="1">
        <f>VLOOKUP(MID(C2300,4,10),Ref!$B$2:$D$19,3,FALSE)*G2300</f>
        <v>1.60888E-2</v>
      </c>
    </row>
    <row r="2301" spans="1:8" x14ac:dyDescent="0.25">
      <c r="A2301" t="s">
        <v>352</v>
      </c>
      <c r="B2301" t="str">
        <f>VLOOKUP(A2301,Ref!$L$2:$O$194,4,FALSE)</f>
        <v>Mohawk Mt.</v>
      </c>
      <c r="C2301" t="s">
        <v>586</v>
      </c>
      <c r="D2301" t="str">
        <f>VLOOKUP(LEFT(C2301,3),Ref!$S$2:$T$4,2,FALSE)</f>
        <v>Wet</v>
      </c>
      <c r="E2301" t="str">
        <f t="shared" si="35"/>
        <v>By W and D</v>
      </c>
      <c r="F2301" t="str">
        <f>VLOOKUP(MID(C2301,4,10),Ref!$B$2:$E$19,4,FALSE)</f>
        <v>Nitrogen</v>
      </c>
      <c r="G2301" s="1">
        <v>0.61543099999999995</v>
      </c>
      <c r="H2301" s="1">
        <f>VLOOKUP(MID(C2301,4,10),Ref!$B$2:$D$19,3,FALSE)*G2301</f>
        <v>7.1206892561983468E-2</v>
      </c>
    </row>
    <row r="2302" spans="1:8" x14ac:dyDescent="0.25">
      <c r="A2302" t="s">
        <v>352</v>
      </c>
      <c r="B2302" t="str">
        <f>VLOOKUP(A2302,Ref!$L$2:$O$194,4,FALSE)</f>
        <v>Mohawk Mt.</v>
      </c>
      <c r="C2302" t="s">
        <v>587</v>
      </c>
      <c r="D2302" t="str">
        <f>VLOOKUP(LEFT(C2302,3),Ref!$S$2:$T$4,2,FALSE)</f>
        <v>Wet</v>
      </c>
      <c r="E2302" t="str">
        <f t="shared" si="35"/>
        <v>By W and D</v>
      </c>
      <c r="F2302" t="str">
        <f>VLOOKUP(MID(C2302,4,10),Ref!$B$2:$E$19,4,FALSE)</f>
        <v>Nitrogen</v>
      </c>
      <c r="G2302" s="1">
        <v>0.30104300000000001</v>
      </c>
      <c r="H2302" s="1">
        <f>VLOOKUP(MID(C2302,4,10),Ref!$B$2:$D$19,3,FALSE)*G2302</f>
        <v>3.1219274074074075E-2</v>
      </c>
    </row>
    <row r="2303" spans="1:8" x14ac:dyDescent="0.25">
      <c r="A2303" t="s">
        <v>352</v>
      </c>
      <c r="B2303" t="str">
        <f>VLOOKUP(A2303,Ref!$L$2:$O$194,4,FALSE)</f>
        <v>Mohawk Mt.</v>
      </c>
      <c r="C2303" t="s">
        <v>588</v>
      </c>
      <c r="D2303" t="str">
        <f>VLOOKUP(LEFT(C2303,3),Ref!$S$2:$T$4,2,FALSE)</f>
        <v>Wet</v>
      </c>
      <c r="E2303" t="str">
        <f t="shared" si="35"/>
        <v>By W and D</v>
      </c>
      <c r="F2303" t="str">
        <f>VLOOKUP(MID(C2303,4,10),Ref!$B$2:$E$19,4,FALSE)</f>
        <v>Nitrogen</v>
      </c>
      <c r="G2303" s="1">
        <v>2310.5500000000002</v>
      </c>
      <c r="H2303" s="1">
        <f>VLOOKUP(MID(C2303,4,10),Ref!$B$2:$D$19,3,FALSE)*G2303</f>
        <v>271.82941176470592</v>
      </c>
    </row>
    <row r="2304" spans="1:8" x14ac:dyDescent="0.25">
      <c r="A2304" t="s">
        <v>352</v>
      </c>
      <c r="B2304" t="str">
        <f>VLOOKUP(A2304,Ref!$L$2:$O$194,4,FALSE)</f>
        <v>Mohawk Mt.</v>
      </c>
      <c r="C2304" t="s">
        <v>589</v>
      </c>
      <c r="D2304" t="str">
        <f>VLOOKUP(LEFT(C2304,3),Ref!$S$2:$T$4,2,FALSE)</f>
        <v>Wet</v>
      </c>
      <c r="E2304" t="str">
        <f t="shared" si="35"/>
        <v>By W and D</v>
      </c>
      <c r="F2304" t="str">
        <f>VLOOKUP(MID(C2304,4,10),Ref!$B$2:$E$19,4,FALSE)</f>
        <v>Nitrogen</v>
      </c>
      <c r="G2304" s="1">
        <v>10.5381</v>
      </c>
      <c r="H2304" s="1">
        <f>VLOOKUP(MID(C2304,4,10),Ref!$B$2:$D$19,3,FALSE)*G2304</f>
        <v>1.8675113924050633</v>
      </c>
    </row>
    <row r="2305" spans="1:8" x14ac:dyDescent="0.25">
      <c r="A2305" t="s">
        <v>352</v>
      </c>
      <c r="B2305" t="str">
        <f>VLOOKUP(A2305,Ref!$L$2:$O$194,4,FALSE)</f>
        <v>Mohawk Mt.</v>
      </c>
      <c r="C2305" t="s">
        <v>590</v>
      </c>
      <c r="D2305" t="str">
        <f>VLOOKUP(LEFT(C2305,3),Ref!$S$2:$T$4,2,FALSE)</f>
        <v>Wet</v>
      </c>
      <c r="E2305" t="str">
        <f t="shared" si="35"/>
        <v>By W and D</v>
      </c>
      <c r="F2305" t="str">
        <f>VLOOKUP(MID(C2305,4,10),Ref!$B$2:$E$19,4,FALSE)</f>
        <v>Nitrogen</v>
      </c>
      <c r="G2305" s="1">
        <v>62.65</v>
      </c>
      <c r="H2305" s="1">
        <f>VLOOKUP(MID(C2305,4,10),Ref!$B$2:$D$19,3,FALSE)*G2305</f>
        <v>51.594117647058823</v>
      </c>
    </row>
    <row r="2306" spans="1:8" x14ac:dyDescent="0.25">
      <c r="A2306" t="s">
        <v>352</v>
      </c>
      <c r="B2306" t="str">
        <f>VLOOKUP(A2306,Ref!$L$2:$O$194,4,FALSE)</f>
        <v>Mohawk Mt.</v>
      </c>
      <c r="C2306" t="s">
        <v>591</v>
      </c>
      <c r="D2306" t="str">
        <f>VLOOKUP(LEFT(C2306,3),Ref!$S$2:$T$4,2,FALSE)</f>
        <v>Wet</v>
      </c>
      <c r="E2306" t="str">
        <f t="shared" si="35"/>
        <v>By W and D</v>
      </c>
      <c r="F2306" t="str">
        <f>VLOOKUP(MID(C2306,4,10),Ref!$B$2:$E$19,4,FALSE)</f>
        <v>Nitrogen</v>
      </c>
      <c r="G2306" s="1">
        <v>1346.9</v>
      </c>
      <c r="H2306" s="1">
        <f>VLOOKUP(MID(C2306,4,10),Ref!$B$2:$D$19,3,FALSE)*G2306</f>
        <v>304.13870967741934</v>
      </c>
    </row>
    <row r="2307" spans="1:8" x14ac:dyDescent="0.25">
      <c r="A2307" t="s">
        <v>352</v>
      </c>
      <c r="B2307" t="str">
        <f>VLOOKUP(A2307,Ref!$L$2:$O$194,4,FALSE)</f>
        <v>Mohawk Mt.</v>
      </c>
      <c r="C2307" t="s">
        <v>592</v>
      </c>
      <c r="D2307" t="str">
        <f>VLOOKUP(LEFT(C2307,3),Ref!$S$2:$T$4,2,FALSE)</f>
        <v>Wet</v>
      </c>
      <c r="E2307" t="str">
        <f t="shared" ref="E2307:E2370" si="36">IF(OR(D2307="Dry",D2307="Wet"),"By W and D","Total")</f>
        <v>By W and D</v>
      </c>
      <c r="F2307" t="str">
        <f>VLOOKUP(MID(C2307,4,10),Ref!$B$2:$E$19,4,FALSE)</f>
        <v>Nitrogen</v>
      </c>
      <c r="G2307" s="1">
        <v>2248.02</v>
      </c>
      <c r="H2307" s="1">
        <f>VLOOKUP(MID(C2307,4,10),Ref!$B$2:$D$19,3,FALSE)*G2307</f>
        <v>1748.46</v>
      </c>
    </row>
    <row r="2308" spans="1:8" x14ac:dyDescent="0.25">
      <c r="A2308" t="s">
        <v>352</v>
      </c>
      <c r="B2308" t="str">
        <f>VLOOKUP(A2308,Ref!$L$2:$O$194,4,FALSE)</f>
        <v>Mohawk Mt.</v>
      </c>
      <c r="C2308" t="s">
        <v>593</v>
      </c>
      <c r="D2308" t="str">
        <f>VLOOKUP(LEFT(C2308,3),Ref!$S$2:$T$4,2,FALSE)</f>
        <v>Total (Dry+Wet)</v>
      </c>
      <c r="E2308" t="str">
        <f t="shared" si="36"/>
        <v>Total</v>
      </c>
      <c r="F2308" t="str">
        <f>VLOOKUP(MID(C2308,4,10),Ref!$B$2:$E$19,4,FALSE)</f>
        <v>Nitrogen</v>
      </c>
      <c r="G2308" s="1">
        <v>116.327</v>
      </c>
      <c r="H2308" s="1">
        <f>VLOOKUP(MID(C2308,4,10),Ref!$B$2:$D$19,3,FALSE)*G2308</f>
        <v>54.285933333333332</v>
      </c>
    </row>
    <row r="2309" spans="1:8" x14ac:dyDescent="0.25">
      <c r="A2309" t="s">
        <v>352</v>
      </c>
      <c r="B2309" t="str">
        <f>VLOOKUP(A2309,Ref!$L$2:$O$194,4,FALSE)</f>
        <v>Mohawk Mt.</v>
      </c>
      <c r="C2309" t="s">
        <v>594</v>
      </c>
      <c r="D2309" t="str">
        <f>VLOOKUP(LEFT(C2309,3),Ref!$S$2:$T$4,2,FALSE)</f>
        <v>Total (Dry+Wet)</v>
      </c>
      <c r="E2309" t="str">
        <f t="shared" si="36"/>
        <v>Total</v>
      </c>
      <c r="F2309" t="str">
        <f>VLOOKUP(MID(C2309,4,10),Ref!$B$2:$E$19,4,FALSE)</f>
        <v>Nitrogen</v>
      </c>
      <c r="G2309" s="1">
        <v>2620.38</v>
      </c>
      <c r="H2309" s="1">
        <f>VLOOKUP(MID(C2309,4,10),Ref!$B$2:$D$19,3,FALSE)*G2309</f>
        <v>797.5069565217392</v>
      </c>
    </row>
    <row r="2310" spans="1:8" x14ac:dyDescent="0.25">
      <c r="A2310" t="s">
        <v>352</v>
      </c>
      <c r="B2310" t="str">
        <f>VLOOKUP(A2310,Ref!$L$2:$O$194,4,FALSE)</f>
        <v>Mohawk Mt.</v>
      </c>
      <c r="C2310" t="s">
        <v>595</v>
      </c>
      <c r="D2310" t="str">
        <f>VLOOKUP(LEFT(C2310,3),Ref!$S$2:$T$4,2,FALSE)</f>
        <v>Total (Dry+Wet)</v>
      </c>
      <c r="E2310" t="str">
        <f t="shared" si="36"/>
        <v>Total</v>
      </c>
      <c r="F2310" t="str">
        <f>VLOOKUP(MID(C2310,4,10),Ref!$B$2:$E$19,4,FALSE)</f>
        <v>Nitrogen</v>
      </c>
      <c r="G2310" s="1">
        <v>34.517699999999998</v>
      </c>
      <c r="H2310" s="1">
        <f>VLOOKUP(MID(C2310,4,10),Ref!$B$2:$D$19,3,FALSE)*G2310</f>
        <v>7.7943193548387093</v>
      </c>
    </row>
    <row r="2311" spans="1:8" x14ac:dyDescent="0.25">
      <c r="A2311" t="s">
        <v>352</v>
      </c>
      <c r="B2311" t="str">
        <f>VLOOKUP(A2311,Ref!$L$2:$O$194,4,FALSE)</f>
        <v>Mohawk Mt.</v>
      </c>
      <c r="C2311" t="s">
        <v>596</v>
      </c>
      <c r="D2311" t="str">
        <f>VLOOKUP(LEFT(C2311,3),Ref!$S$2:$T$4,2,FALSE)</f>
        <v>Total (Dry+Wet)</v>
      </c>
      <c r="E2311" t="str">
        <f t="shared" si="36"/>
        <v>Total</v>
      </c>
      <c r="F2311" t="str">
        <f>VLOOKUP(MID(C2311,4,10),Ref!$B$2:$E$19,4,FALSE)</f>
        <v>Nitrogen</v>
      </c>
      <c r="G2311" s="1">
        <v>489.74200000000002</v>
      </c>
      <c r="H2311" s="1">
        <f>VLOOKUP(MID(C2311,4,10),Ref!$B$2:$D$19,3,FALSE)*G2311</f>
        <v>126.97014814814814</v>
      </c>
    </row>
    <row r="2312" spans="1:8" x14ac:dyDescent="0.25">
      <c r="A2312" t="s">
        <v>352</v>
      </c>
      <c r="B2312" t="str">
        <f>VLOOKUP(A2312,Ref!$L$2:$O$194,4,FALSE)</f>
        <v>Mohawk Mt.</v>
      </c>
      <c r="C2312" t="s">
        <v>597</v>
      </c>
      <c r="D2312" t="str">
        <f>VLOOKUP(LEFT(C2312,3),Ref!$S$2:$T$4,2,FALSE)</f>
        <v>Total (Dry+Wet)</v>
      </c>
      <c r="E2312" t="str">
        <f t="shared" si="36"/>
        <v>Total</v>
      </c>
      <c r="F2312" t="str">
        <f>VLOOKUP(MID(C2312,4,10),Ref!$B$2:$E$19,4,FALSE)</f>
        <v>Nitrogen</v>
      </c>
      <c r="G2312" s="1">
        <v>29166.5</v>
      </c>
      <c r="H2312" s="1">
        <f>VLOOKUP(MID(C2312,4,10),Ref!$B$2:$D$19,3,FALSE)*G2312</f>
        <v>6481.4444444444443</v>
      </c>
    </row>
    <row r="2313" spans="1:8" x14ac:dyDescent="0.25">
      <c r="A2313" t="s">
        <v>352</v>
      </c>
      <c r="B2313" t="str">
        <f>VLOOKUP(A2313,Ref!$L$2:$O$194,4,FALSE)</f>
        <v>Mohawk Mt.</v>
      </c>
      <c r="C2313" t="s">
        <v>598</v>
      </c>
      <c r="D2313" t="str">
        <f>VLOOKUP(LEFT(C2313,3),Ref!$S$2:$T$4,2,FALSE)</f>
        <v>Total (Dry+Wet)</v>
      </c>
      <c r="E2313" t="str">
        <f t="shared" si="36"/>
        <v>Total</v>
      </c>
      <c r="F2313" t="str">
        <f>VLOOKUP(MID(C2313,4,10),Ref!$B$2:$E$19,4,FALSE)</f>
        <v>Nitrogen</v>
      </c>
      <c r="G2313" s="1">
        <v>18.698499999999999</v>
      </c>
      <c r="H2313" s="1">
        <f>VLOOKUP(MID(C2313,4,10),Ref!$B$2:$D$19,3,FALSE)*G2313</f>
        <v>5.5697659574468084</v>
      </c>
    </row>
    <row r="2314" spans="1:8" x14ac:dyDescent="0.25">
      <c r="A2314" t="s">
        <v>352</v>
      </c>
      <c r="B2314" t="str">
        <f>VLOOKUP(A2314,Ref!$L$2:$O$194,4,FALSE)</f>
        <v>Mohawk Mt.</v>
      </c>
      <c r="C2314" t="s">
        <v>599</v>
      </c>
      <c r="D2314" t="str">
        <f>VLOOKUP(LEFT(C2314,3),Ref!$S$2:$T$4,2,FALSE)</f>
        <v>Total (Dry+Wet)</v>
      </c>
      <c r="E2314" t="str">
        <f t="shared" si="36"/>
        <v>Total</v>
      </c>
      <c r="F2314" t="str">
        <f>VLOOKUP(MID(C2314,4,10),Ref!$B$2:$E$19,4,FALSE)</f>
        <v>Nitrogen</v>
      </c>
      <c r="G2314" s="1">
        <v>1074.44</v>
      </c>
      <c r="H2314" s="1">
        <f>VLOOKUP(MID(C2314,4,10),Ref!$B$2:$D$19,3,FALSE)*G2314</f>
        <v>124.31537190082646</v>
      </c>
    </row>
    <row r="2315" spans="1:8" x14ac:dyDescent="0.25">
      <c r="A2315" t="s">
        <v>352</v>
      </c>
      <c r="B2315" t="str">
        <f>VLOOKUP(A2315,Ref!$L$2:$O$194,4,FALSE)</f>
        <v>Mohawk Mt.</v>
      </c>
      <c r="C2315" t="s">
        <v>600</v>
      </c>
      <c r="D2315" t="str">
        <f>VLOOKUP(LEFT(C2315,3),Ref!$S$2:$T$4,2,FALSE)</f>
        <v>Total (Dry+Wet)</v>
      </c>
      <c r="E2315" t="str">
        <f t="shared" si="36"/>
        <v>Total</v>
      </c>
      <c r="F2315" t="str">
        <f>VLOOKUP(MID(C2315,4,10),Ref!$B$2:$E$19,4,FALSE)</f>
        <v>Nitrogen</v>
      </c>
      <c r="G2315" s="1">
        <v>547.23800000000006</v>
      </c>
      <c r="H2315" s="1">
        <f>VLOOKUP(MID(C2315,4,10),Ref!$B$2:$D$19,3,FALSE)*G2315</f>
        <v>56.750607407407415</v>
      </c>
    </row>
    <row r="2316" spans="1:8" x14ac:dyDescent="0.25">
      <c r="A2316" t="s">
        <v>352</v>
      </c>
      <c r="B2316" t="str">
        <f>VLOOKUP(A2316,Ref!$L$2:$O$194,4,FALSE)</f>
        <v>Mohawk Mt.</v>
      </c>
      <c r="C2316" t="s">
        <v>601</v>
      </c>
      <c r="D2316" t="str">
        <f>VLOOKUP(LEFT(C2316,3),Ref!$S$2:$T$4,2,FALSE)</f>
        <v>Total (Dry+Wet)</v>
      </c>
      <c r="E2316" t="str">
        <f t="shared" si="36"/>
        <v>Total</v>
      </c>
      <c r="F2316" t="str">
        <f>VLOOKUP(MID(C2316,4,10),Ref!$B$2:$E$19,4,FALSE)</f>
        <v>Nitrogen</v>
      </c>
      <c r="G2316" s="1">
        <v>3576.26</v>
      </c>
      <c r="H2316" s="1">
        <f>VLOOKUP(MID(C2316,4,10),Ref!$B$2:$D$19,3,FALSE)*G2316</f>
        <v>420.73647058823531</v>
      </c>
    </row>
    <row r="2317" spans="1:8" x14ac:dyDescent="0.25">
      <c r="A2317" t="s">
        <v>352</v>
      </c>
      <c r="B2317" t="str">
        <f>VLOOKUP(A2317,Ref!$L$2:$O$194,4,FALSE)</f>
        <v>Mohawk Mt.</v>
      </c>
      <c r="C2317" t="s">
        <v>602</v>
      </c>
      <c r="D2317" t="str">
        <f>VLOOKUP(LEFT(C2317,3),Ref!$S$2:$T$4,2,FALSE)</f>
        <v>Total (Dry+Wet)</v>
      </c>
      <c r="E2317" t="str">
        <f t="shared" si="36"/>
        <v>Total</v>
      </c>
      <c r="F2317" t="str">
        <f>VLOOKUP(MID(C2317,4,10),Ref!$B$2:$E$19,4,FALSE)</f>
        <v>Nitrogen</v>
      </c>
      <c r="G2317" s="1">
        <v>13.463900000000001</v>
      </c>
      <c r="H2317" s="1">
        <f>VLOOKUP(MID(C2317,4,10),Ref!$B$2:$D$19,3,FALSE)*G2317</f>
        <v>2.386007594936709</v>
      </c>
    </row>
    <row r="2318" spans="1:8" x14ac:dyDescent="0.25">
      <c r="A2318" t="s">
        <v>352</v>
      </c>
      <c r="B2318" t="str">
        <f>VLOOKUP(A2318,Ref!$L$2:$O$194,4,FALSE)</f>
        <v>Mohawk Mt.</v>
      </c>
      <c r="C2318" t="s">
        <v>603</v>
      </c>
      <c r="D2318" t="str">
        <f>VLOOKUP(LEFT(C2318,3),Ref!$S$2:$T$4,2,FALSE)</f>
        <v>Total (Dry+Wet)</v>
      </c>
      <c r="E2318" t="str">
        <f t="shared" si="36"/>
        <v>Total</v>
      </c>
      <c r="F2318" t="str">
        <f>VLOOKUP(MID(C2318,4,10),Ref!$B$2:$E$19,4,FALSE)</f>
        <v>Nitrogen</v>
      </c>
      <c r="G2318" s="1">
        <v>822.24400000000003</v>
      </c>
      <c r="H2318" s="1">
        <f>VLOOKUP(MID(C2318,4,10),Ref!$B$2:$D$19,3,FALSE)*G2318</f>
        <v>677.14211764705885</v>
      </c>
    </row>
    <row r="2319" spans="1:8" x14ac:dyDescent="0.25">
      <c r="A2319" t="s">
        <v>352</v>
      </c>
      <c r="B2319" t="str">
        <f>VLOOKUP(A2319,Ref!$L$2:$O$194,4,FALSE)</f>
        <v>Mohawk Mt.</v>
      </c>
      <c r="C2319" t="s">
        <v>604</v>
      </c>
      <c r="D2319" t="str">
        <f>VLOOKUP(LEFT(C2319,3),Ref!$S$2:$T$4,2,FALSE)</f>
        <v>Total (Dry+Wet)</v>
      </c>
      <c r="E2319" t="str">
        <f t="shared" si="36"/>
        <v>Total</v>
      </c>
      <c r="F2319" t="str">
        <f>VLOOKUP(MID(C2319,4,10),Ref!$B$2:$E$19,4,FALSE)</f>
        <v>Nitrogen</v>
      </c>
      <c r="G2319" s="1">
        <v>1549.41</v>
      </c>
      <c r="H2319" s="1">
        <f>VLOOKUP(MID(C2319,4,10),Ref!$B$2:$D$19,3,FALSE)*G2319</f>
        <v>349.86677419354839</v>
      </c>
    </row>
    <row r="2320" spans="1:8" x14ac:dyDescent="0.25">
      <c r="A2320" t="s">
        <v>352</v>
      </c>
      <c r="B2320" t="str">
        <f>VLOOKUP(A2320,Ref!$L$2:$O$194,4,FALSE)</f>
        <v>Mohawk Mt.</v>
      </c>
      <c r="C2320" t="s">
        <v>605</v>
      </c>
      <c r="D2320" t="str">
        <f>VLOOKUP(LEFT(C2320,3),Ref!$S$2:$T$4,2,FALSE)</f>
        <v>Total (Dry+Wet)</v>
      </c>
      <c r="E2320" t="str">
        <f t="shared" si="36"/>
        <v>Total</v>
      </c>
      <c r="F2320" t="str">
        <f>VLOOKUP(MID(C2320,4,10),Ref!$B$2:$E$19,4,FALSE)</f>
        <v>Nitrogen</v>
      </c>
      <c r="G2320" s="1">
        <v>2500.65</v>
      </c>
      <c r="H2320" s="1">
        <f>VLOOKUP(MID(C2320,4,10),Ref!$B$2:$D$19,3,FALSE)*G2320</f>
        <v>1944.95</v>
      </c>
    </row>
    <row r="2321" spans="1:8" x14ac:dyDescent="0.25">
      <c r="A2321" t="s">
        <v>352</v>
      </c>
      <c r="B2321" t="str">
        <f>VLOOKUP(A2321,Ref!$L$2:$O$194,4,FALSE)</f>
        <v>Mohawk Mt.</v>
      </c>
      <c r="C2321" t="s">
        <v>606</v>
      </c>
      <c r="D2321" t="str">
        <f>VLOOKUP(LEFT(C2321,3),Ref!$S$2:$T$4,2,FALSE)</f>
        <v>Dry</v>
      </c>
      <c r="E2321" t="str">
        <f t="shared" si="36"/>
        <v>By W and D</v>
      </c>
      <c r="F2321" t="str">
        <f>VLOOKUP(MID(C2321,4,10),Ref!$B$2:$E$19,4,FALSE)</f>
        <v>Total Nitrogen</v>
      </c>
      <c r="G2321" s="1">
        <v>5871.58</v>
      </c>
      <c r="H2321" s="1">
        <f>VLOOKUP(MID(C2321,4,10),Ref!$B$2:$D$19,3,FALSE)*G2321</f>
        <v>5871.58</v>
      </c>
    </row>
    <row r="2322" spans="1:8" x14ac:dyDescent="0.25">
      <c r="A2322" t="s">
        <v>352</v>
      </c>
      <c r="B2322" t="str">
        <f>VLOOKUP(A2322,Ref!$L$2:$O$194,4,FALSE)</f>
        <v>Mohawk Mt.</v>
      </c>
      <c r="C2322" t="s">
        <v>607</v>
      </c>
      <c r="D2322" t="str">
        <f>VLOOKUP(LEFT(C2322,3),Ref!$S$2:$T$4,2,FALSE)</f>
        <v>Wet</v>
      </c>
      <c r="E2322" t="str">
        <f t="shared" si="36"/>
        <v>By W and D</v>
      </c>
      <c r="F2322" t="str">
        <f>VLOOKUP(MID(C2322,4,10),Ref!$B$2:$E$19,4,FALSE)</f>
        <v>Total Nitrogen</v>
      </c>
      <c r="G2322" s="1">
        <v>5178.1400000000003</v>
      </c>
      <c r="H2322" s="1">
        <f>VLOOKUP(MID(C2322,4,10),Ref!$B$2:$D$19,3,FALSE)*G2322</f>
        <v>5178.1400000000003</v>
      </c>
    </row>
    <row r="2323" spans="1:8" x14ac:dyDescent="0.25">
      <c r="A2323" t="s">
        <v>352</v>
      </c>
      <c r="B2323" t="str">
        <f>VLOOKUP(A2323,Ref!$L$2:$O$194,4,FALSE)</f>
        <v>Mohawk Mt.</v>
      </c>
      <c r="C2323" t="s">
        <v>608</v>
      </c>
      <c r="D2323" t="str">
        <f>VLOOKUP(LEFT(C2323,3),Ref!$S$2:$T$4,2,FALSE)</f>
        <v>Total (Dry+Wet)</v>
      </c>
      <c r="E2323" t="str">
        <f t="shared" si="36"/>
        <v>Total</v>
      </c>
      <c r="F2323" t="str">
        <f>VLOOKUP(MID(C2323,4,10),Ref!$B$2:$E$19,4,FALSE)</f>
        <v>Total Nitrogen</v>
      </c>
      <c r="G2323" s="1">
        <v>11049.7</v>
      </c>
      <c r="H2323" s="1">
        <f>VLOOKUP(MID(C2323,4,10),Ref!$B$2:$D$19,3,FALSE)*G2323</f>
        <v>11049.7</v>
      </c>
    </row>
    <row r="2324" spans="1:8" x14ac:dyDescent="0.25">
      <c r="A2324" t="s">
        <v>356</v>
      </c>
      <c r="B2324" t="str">
        <f>VLOOKUP(A2324,Ref!$L$2:$O$194,4,FALSE)</f>
        <v>Moosehorn NWR</v>
      </c>
      <c r="C2324" t="s">
        <v>555</v>
      </c>
      <c r="D2324" t="str">
        <f>VLOOKUP(LEFT(C2324,3),Ref!$S$2:$T$4,2,FALSE)</f>
        <v>Dry</v>
      </c>
      <c r="E2324" t="str">
        <f t="shared" si="36"/>
        <v>By W and D</v>
      </c>
      <c r="F2324" t="str">
        <f>VLOOKUP(MID(C2324,4,10),Ref!$B$2:$E$19,4,FALSE)</f>
        <v>Sulfur</v>
      </c>
      <c r="G2324" s="1">
        <v>1367.75</v>
      </c>
      <c r="H2324" s="1">
        <f>VLOOKUP(MID(C2324,4,10),Ref!$B$2:$D$19,3,FALSE)*G2324</f>
        <v>683.875</v>
      </c>
    </row>
    <row r="2325" spans="1:8" x14ac:dyDescent="0.25">
      <c r="A2325" t="s">
        <v>356</v>
      </c>
      <c r="B2325" t="str">
        <f>VLOOKUP(A2325,Ref!$L$2:$O$194,4,FALSE)</f>
        <v>Moosehorn NWR</v>
      </c>
      <c r="C2325" t="s">
        <v>556</v>
      </c>
      <c r="D2325" t="str">
        <f>VLOOKUP(LEFT(C2325,3),Ref!$S$2:$T$4,2,FALSE)</f>
        <v>Dry</v>
      </c>
      <c r="E2325" t="str">
        <f t="shared" si="36"/>
        <v>By W and D</v>
      </c>
      <c r="F2325" t="str">
        <f>VLOOKUP(MID(C2325,4,10),Ref!$B$2:$E$19,4,FALSE)</f>
        <v>Sulfur</v>
      </c>
      <c r="G2325" s="1">
        <v>3.9794900000000002</v>
      </c>
      <c r="H2325" s="1">
        <f>VLOOKUP(MID(C2325,4,10),Ref!$B$2:$D$19,3,FALSE)*G2325</f>
        <v>1.299425306122449</v>
      </c>
    </row>
    <row r="2326" spans="1:8" x14ac:dyDescent="0.25">
      <c r="A2326" t="s">
        <v>356</v>
      </c>
      <c r="B2326" t="str">
        <f>VLOOKUP(A2326,Ref!$L$2:$O$194,4,FALSE)</f>
        <v>Moosehorn NWR</v>
      </c>
      <c r="C2326" t="s">
        <v>557</v>
      </c>
      <c r="D2326" t="str">
        <f>VLOOKUP(LEFT(C2326,3),Ref!$S$2:$T$4,2,FALSE)</f>
        <v>Dry</v>
      </c>
      <c r="E2326" t="str">
        <f t="shared" si="36"/>
        <v>By W and D</v>
      </c>
      <c r="F2326" t="str">
        <f>VLOOKUP(MID(C2326,4,10),Ref!$B$2:$E$19,4,FALSE)</f>
        <v>Sulfur</v>
      </c>
      <c r="G2326" s="1">
        <v>625.43899999999996</v>
      </c>
      <c r="H2326" s="1">
        <f>VLOOKUP(MID(C2326,4,10),Ref!$B$2:$D$19,3,FALSE)*G2326</f>
        <v>208.47966666666665</v>
      </c>
    </row>
    <row r="2327" spans="1:8" x14ac:dyDescent="0.25">
      <c r="A2327" t="s">
        <v>356</v>
      </c>
      <c r="B2327" t="str">
        <f>VLOOKUP(A2327,Ref!$L$2:$O$194,4,FALSE)</f>
        <v>Moosehorn NWR</v>
      </c>
      <c r="C2327" t="s">
        <v>558</v>
      </c>
      <c r="D2327" t="str">
        <f>VLOOKUP(LEFT(C2327,3),Ref!$S$2:$T$4,2,FALSE)</f>
        <v>Wet</v>
      </c>
      <c r="E2327" t="str">
        <f t="shared" si="36"/>
        <v>By W and D</v>
      </c>
      <c r="F2327" t="str">
        <f>VLOOKUP(MID(C2327,4,10),Ref!$B$2:$E$19,4,FALSE)</f>
        <v>Sulfur</v>
      </c>
      <c r="G2327" s="1">
        <v>14.8317</v>
      </c>
      <c r="H2327" s="1">
        <f>VLOOKUP(MID(C2327,4,10),Ref!$B$2:$D$19,3,FALSE)*G2327</f>
        <v>7.4158499999999998</v>
      </c>
    </row>
    <row r="2328" spans="1:8" x14ac:dyDescent="0.25">
      <c r="A2328" t="s">
        <v>356</v>
      </c>
      <c r="B2328" t="str">
        <f>VLOOKUP(A2328,Ref!$L$2:$O$194,4,FALSE)</f>
        <v>Moosehorn NWR</v>
      </c>
      <c r="C2328" t="s">
        <v>559</v>
      </c>
      <c r="D2328" t="str">
        <f>VLOOKUP(LEFT(C2328,3),Ref!$S$2:$T$4,2,FALSE)</f>
        <v>Wet</v>
      </c>
      <c r="E2328" t="str">
        <f t="shared" si="36"/>
        <v>By W and D</v>
      </c>
      <c r="F2328" t="str">
        <f>VLOOKUP(MID(C2328,4,10),Ref!$B$2:$E$19,4,FALSE)</f>
        <v>Sulfur</v>
      </c>
      <c r="G2328" s="1">
        <v>0.44513599999999998</v>
      </c>
      <c r="H2328" s="1">
        <f>VLOOKUP(MID(C2328,4,10),Ref!$B$2:$D$19,3,FALSE)*G2328</f>
        <v>0.14535053061224487</v>
      </c>
    </row>
    <row r="2329" spans="1:8" x14ac:dyDescent="0.25">
      <c r="A2329" t="s">
        <v>356</v>
      </c>
      <c r="B2329" t="str">
        <f>VLOOKUP(A2329,Ref!$L$2:$O$194,4,FALSE)</f>
        <v>Moosehorn NWR</v>
      </c>
      <c r="C2329" t="s">
        <v>560</v>
      </c>
      <c r="D2329" t="str">
        <f>VLOOKUP(LEFT(C2329,3),Ref!$S$2:$T$4,2,FALSE)</f>
        <v>Wet</v>
      </c>
      <c r="E2329" t="str">
        <f t="shared" si="36"/>
        <v>By W and D</v>
      </c>
      <c r="F2329" t="str">
        <f>VLOOKUP(MID(C2329,4,10),Ref!$B$2:$E$19,4,FALSE)</f>
        <v>Sulfur</v>
      </c>
      <c r="G2329" s="1">
        <v>8696.0300000000007</v>
      </c>
      <c r="H2329" s="1">
        <f>VLOOKUP(MID(C2329,4,10),Ref!$B$2:$D$19,3,FALSE)*G2329</f>
        <v>2898.6766666666667</v>
      </c>
    </row>
    <row r="2330" spans="1:8" x14ac:dyDescent="0.25">
      <c r="A2330" t="s">
        <v>356</v>
      </c>
      <c r="B2330" t="str">
        <f>VLOOKUP(A2330,Ref!$L$2:$O$194,4,FALSE)</f>
        <v>Moosehorn NWR</v>
      </c>
      <c r="C2330" t="s">
        <v>561</v>
      </c>
      <c r="D2330" t="str">
        <f>VLOOKUP(LEFT(C2330,3),Ref!$S$2:$T$4,2,FALSE)</f>
        <v>Total (Dry+Wet)</v>
      </c>
      <c r="E2330" t="str">
        <f t="shared" si="36"/>
        <v>Total</v>
      </c>
      <c r="F2330" t="str">
        <f>VLOOKUP(MID(C2330,4,10),Ref!$B$2:$E$19,4,FALSE)</f>
        <v>Sulfur</v>
      </c>
      <c r="G2330" s="1">
        <v>1382.58</v>
      </c>
      <c r="H2330" s="1">
        <f>VLOOKUP(MID(C2330,4,10),Ref!$B$2:$D$19,3,FALSE)*G2330</f>
        <v>691.29</v>
      </c>
    </row>
    <row r="2331" spans="1:8" x14ac:dyDescent="0.25">
      <c r="A2331" t="s">
        <v>356</v>
      </c>
      <c r="B2331" t="str">
        <f>VLOOKUP(A2331,Ref!$L$2:$O$194,4,FALSE)</f>
        <v>Moosehorn NWR</v>
      </c>
      <c r="C2331" t="s">
        <v>562</v>
      </c>
      <c r="D2331" t="str">
        <f>VLOOKUP(LEFT(C2331,3),Ref!$S$2:$T$4,2,FALSE)</f>
        <v>Total (Dry+Wet)</v>
      </c>
      <c r="E2331" t="str">
        <f t="shared" si="36"/>
        <v>Total</v>
      </c>
      <c r="F2331" t="str">
        <f>VLOOKUP(MID(C2331,4,10),Ref!$B$2:$E$19,4,FALSE)</f>
        <v>Sulfur</v>
      </c>
      <c r="G2331" s="1">
        <v>4.42462</v>
      </c>
      <c r="H2331" s="1">
        <f>VLOOKUP(MID(C2331,4,10),Ref!$B$2:$D$19,3,FALSE)*G2331</f>
        <v>1.4447738775510204</v>
      </c>
    </row>
    <row r="2332" spans="1:8" x14ac:dyDescent="0.25">
      <c r="A2332" t="s">
        <v>356</v>
      </c>
      <c r="B2332" t="str">
        <f>VLOOKUP(A2332,Ref!$L$2:$O$194,4,FALSE)</f>
        <v>Moosehorn NWR</v>
      </c>
      <c r="C2332" t="s">
        <v>563</v>
      </c>
      <c r="D2332" t="str">
        <f>VLOOKUP(LEFT(C2332,3),Ref!$S$2:$T$4,2,FALSE)</f>
        <v>Total (Dry+Wet)</v>
      </c>
      <c r="E2332" t="str">
        <f t="shared" si="36"/>
        <v>Total</v>
      </c>
      <c r="F2332" t="str">
        <f>VLOOKUP(MID(C2332,4,10),Ref!$B$2:$E$19,4,FALSE)</f>
        <v>Sulfur</v>
      </c>
      <c r="G2332" s="1">
        <v>9321.4699999999993</v>
      </c>
      <c r="H2332" s="1">
        <f>VLOOKUP(MID(C2332,4,10),Ref!$B$2:$D$19,3,FALSE)*G2332</f>
        <v>3107.1566666666663</v>
      </c>
    </row>
    <row r="2333" spans="1:8" x14ac:dyDescent="0.25">
      <c r="A2333" t="s">
        <v>356</v>
      </c>
      <c r="B2333" t="str">
        <f>VLOOKUP(A2333,Ref!$L$2:$O$194,4,FALSE)</f>
        <v>Moosehorn NWR</v>
      </c>
      <c r="C2333" t="s">
        <v>564</v>
      </c>
      <c r="D2333" t="str">
        <f>VLOOKUP(LEFT(C2333,3),Ref!$S$2:$T$4,2,FALSE)</f>
        <v>Dry</v>
      </c>
      <c r="E2333" t="str">
        <f t="shared" si="36"/>
        <v>By W and D</v>
      </c>
      <c r="F2333" t="str">
        <f>VLOOKUP(MID(C2333,4,10),Ref!$B$2:$E$19,4,FALSE)</f>
        <v>Total Sulfur</v>
      </c>
      <c r="G2333" s="1">
        <v>893.65300000000002</v>
      </c>
      <c r="H2333" s="1">
        <f>VLOOKUP(MID(C2333,4,10),Ref!$B$2:$D$19,3,FALSE)*G2333</f>
        <v>893.65300000000002</v>
      </c>
    </row>
    <row r="2334" spans="1:8" x14ac:dyDescent="0.25">
      <c r="A2334" t="s">
        <v>356</v>
      </c>
      <c r="B2334" t="str">
        <f>VLOOKUP(A2334,Ref!$L$2:$O$194,4,FALSE)</f>
        <v>Moosehorn NWR</v>
      </c>
      <c r="C2334" t="s">
        <v>565</v>
      </c>
      <c r="D2334" t="str">
        <f>VLOOKUP(LEFT(C2334,3),Ref!$S$2:$T$4,2,FALSE)</f>
        <v>Wet</v>
      </c>
      <c r="E2334" t="str">
        <f t="shared" si="36"/>
        <v>By W and D</v>
      </c>
      <c r="F2334" t="str">
        <f>VLOOKUP(MID(C2334,4,10),Ref!$B$2:$E$19,4,FALSE)</f>
        <v>Total Sulfur</v>
      </c>
      <c r="G2334" s="1">
        <v>2906.2</v>
      </c>
      <c r="H2334" s="1">
        <f>VLOOKUP(MID(C2334,4,10),Ref!$B$2:$D$19,3,FALSE)*G2334</f>
        <v>2906.2</v>
      </c>
    </row>
    <row r="2335" spans="1:8" x14ac:dyDescent="0.25">
      <c r="A2335" t="s">
        <v>356</v>
      </c>
      <c r="B2335" t="str">
        <f>VLOOKUP(A2335,Ref!$L$2:$O$194,4,FALSE)</f>
        <v>Moosehorn NWR</v>
      </c>
      <c r="C2335" t="s">
        <v>566</v>
      </c>
      <c r="D2335" t="str">
        <f>VLOOKUP(LEFT(C2335,3),Ref!$S$2:$T$4,2,FALSE)</f>
        <v>Total (Dry+Wet)</v>
      </c>
      <c r="E2335" t="str">
        <f t="shared" si="36"/>
        <v>Total</v>
      </c>
      <c r="F2335" t="str">
        <f>VLOOKUP(MID(C2335,4,10),Ref!$B$2:$E$19,4,FALSE)</f>
        <v>Total Sulfur</v>
      </c>
      <c r="G2335" s="1">
        <v>3799.86</v>
      </c>
      <c r="H2335" s="1">
        <f>VLOOKUP(MID(C2335,4,10),Ref!$B$2:$D$19,3,FALSE)*G2335</f>
        <v>3799.86</v>
      </c>
    </row>
    <row r="2336" spans="1:8" x14ac:dyDescent="0.25">
      <c r="A2336" t="s">
        <v>356</v>
      </c>
      <c r="B2336" t="str">
        <f>VLOOKUP(A2336,Ref!$L$2:$O$194,4,FALSE)</f>
        <v>Moosehorn NWR</v>
      </c>
      <c r="C2336" t="s">
        <v>567</v>
      </c>
      <c r="D2336" t="str">
        <f>VLOOKUP(LEFT(C2336,3),Ref!$S$2:$T$4,2,FALSE)</f>
        <v>Dry</v>
      </c>
      <c r="E2336" t="str">
        <f t="shared" si="36"/>
        <v>By W and D</v>
      </c>
      <c r="F2336" t="str">
        <f>VLOOKUP(MID(C2336,4,10),Ref!$B$2:$E$19,4,FALSE)</f>
        <v>Nitrogen</v>
      </c>
      <c r="G2336" s="1">
        <v>57.146799999999999</v>
      </c>
      <c r="H2336" s="1">
        <f>VLOOKUP(MID(C2336,4,10),Ref!$B$2:$D$19,3,FALSE)*G2336</f>
        <v>26.668506666666666</v>
      </c>
    </row>
    <row r="2337" spans="1:8" x14ac:dyDescent="0.25">
      <c r="A2337" t="s">
        <v>356</v>
      </c>
      <c r="B2337" t="str">
        <f>VLOOKUP(A2337,Ref!$L$2:$O$194,4,FALSE)</f>
        <v>Moosehorn NWR</v>
      </c>
      <c r="C2337" t="s">
        <v>568</v>
      </c>
      <c r="D2337" t="str">
        <f>VLOOKUP(LEFT(C2337,3),Ref!$S$2:$T$4,2,FALSE)</f>
        <v>Dry</v>
      </c>
      <c r="E2337" t="str">
        <f t="shared" si="36"/>
        <v>By W and D</v>
      </c>
      <c r="F2337" t="str">
        <f>VLOOKUP(MID(C2337,4,10),Ref!$B$2:$E$19,4,FALSE)</f>
        <v>Nitrogen</v>
      </c>
      <c r="G2337" s="1">
        <v>807.70600000000002</v>
      </c>
      <c r="H2337" s="1">
        <f>VLOOKUP(MID(C2337,4,10),Ref!$B$2:$D$19,3,FALSE)*G2337</f>
        <v>245.82356521739132</v>
      </c>
    </row>
    <row r="2338" spans="1:8" x14ac:dyDescent="0.25">
      <c r="A2338" t="s">
        <v>356</v>
      </c>
      <c r="B2338" t="str">
        <f>VLOOKUP(A2338,Ref!$L$2:$O$194,4,FALSE)</f>
        <v>Moosehorn NWR</v>
      </c>
      <c r="C2338" t="s">
        <v>569</v>
      </c>
      <c r="D2338" t="str">
        <f>VLOOKUP(LEFT(C2338,3),Ref!$S$2:$T$4,2,FALSE)</f>
        <v>Dry</v>
      </c>
      <c r="E2338" t="str">
        <f t="shared" si="36"/>
        <v>By W and D</v>
      </c>
      <c r="F2338" t="str">
        <f>VLOOKUP(MID(C2338,4,10),Ref!$B$2:$E$19,4,FALSE)</f>
        <v>Nitrogen</v>
      </c>
      <c r="G2338" s="1">
        <v>4.43302</v>
      </c>
      <c r="H2338" s="1">
        <f>VLOOKUP(MID(C2338,4,10),Ref!$B$2:$D$19,3,FALSE)*G2338</f>
        <v>1.0010045161290322</v>
      </c>
    </row>
    <row r="2339" spans="1:8" x14ac:dyDescent="0.25">
      <c r="A2339" t="s">
        <v>356</v>
      </c>
      <c r="B2339" t="str">
        <f>VLOOKUP(A2339,Ref!$L$2:$O$194,4,FALSE)</f>
        <v>Moosehorn NWR</v>
      </c>
      <c r="C2339" t="s">
        <v>570</v>
      </c>
      <c r="D2339" t="str">
        <f>VLOOKUP(LEFT(C2339,3),Ref!$S$2:$T$4,2,FALSE)</f>
        <v>Dry</v>
      </c>
      <c r="E2339" t="str">
        <f t="shared" si="36"/>
        <v>By W and D</v>
      </c>
      <c r="F2339" t="str">
        <f>VLOOKUP(MID(C2339,4,10),Ref!$B$2:$E$19,4,FALSE)</f>
        <v>Nitrogen</v>
      </c>
      <c r="G2339" s="1">
        <v>76.820300000000003</v>
      </c>
      <c r="H2339" s="1">
        <f>VLOOKUP(MID(C2339,4,10),Ref!$B$2:$D$19,3,FALSE)*G2339</f>
        <v>19.916374074074074</v>
      </c>
    </row>
    <row r="2340" spans="1:8" x14ac:dyDescent="0.25">
      <c r="A2340" t="s">
        <v>356</v>
      </c>
      <c r="B2340" t="str">
        <f>VLOOKUP(A2340,Ref!$L$2:$O$194,4,FALSE)</f>
        <v>Moosehorn NWR</v>
      </c>
      <c r="C2340" t="s">
        <v>571</v>
      </c>
      <c r="D2340" t="str">
        <f>VLOOKUP(LEFT(C2340,3),Ref!$S$2:$T$4,2,FALSE)</f>
        <v>Dry</v>
      </c>
      <c r="E2340" t="str">
        <f t="shared" si="36"/>
        <v>By W and D</v>
      </c>
      <c r="F2340" t="str">
        <f>VLOOKUP(MID(C2340,4,10),Ref!$B$2:$E$19,4,FALSE)</f>
        <v>Nitrogen</v>
      </c>
      <c r="G2340" s="1">
        <v>6013.95</v>
      </c>
      <c r="H2340" s="1">
        <f>VLOOKUP(MID(C2340,4,10),Ref!$B$2:$D$19,3,FALSE)*G2340</f>
        <v>1336.4333333333332</v>
      </c>
    </row>
    <row r="2341" spans="1:8" x14ac:dyDescent="0.25">
      <c r="A2341" t="s">
        <v>356</v>
      </c>
      <c r="B2341" t="str">
        <f>VLOOKUP(A2341,Ref!$L$2:$O$194,4,FALSE)</f>
        <v>Moosehorn NWR</v>
      </c>
      <c r="C2341" t="s">
        <v>572</v>
      </c>
      <c r="D2341" t="str">
        <f>VLOOKUP(LEFT(C2341,3),Ref!$S$2:$T$4,2,FALSE)</f>
        <v>Dry</v>
      </c>
      <c r="E2341" t="str">
        <f t="shared" si="36"/>
        <v>By W and D</v>
      </c>
      <c r="F2341" t="str">
        <f>VLOOKUP(MID(C2341,4,10),Ref!$B$2:$E$19,4,FALSE)</f>
        <v>Nitrogen</v>
      </c>
      <c r="G2341" s="1">
        <v>3.2695400000000001</v>
      </c>
      <c r="H2341" s="1">
        <f>VLOOKUP(MID(C2341,4,10),Ref!$B$2:$D$19,3,FALSE)*G2341</f>
        <v>0.9739055319148936</v>
      </c>
    </row>
    <row r="2342" spans="1:8" x14ac:dyDescent="0.25">
      <c r="A2342" t="s">
        <v>356</v>
      </c>
      <c r="B2342" t="str">
        <f>VLOOKUP(A2342,Ref!$L$2:$O$194,4,FALSE)</f>
        <v>Moosehorn NWR</v>
      </c>
      <c r="C2342" t="s">
        <v>573</v>
      </c>
      <c r="D2342" t="str">
        <f>VLOOKUP(LEFT(C2342,3),Ref!$S$2:$T$4,2,FALSE)</f>
        <v>Dry</v>
      </c>
      <c r="E2342" t="str">
        <f t="shared" si="36"/>
        <v>By W and D</v>
      </c>
      <c r="F2342" t="str">
        <f>VLOOKUP(MID(C2342,4,10),Ref!$B$2:$E$19,4,FALSE)</f>
        <v>Nitrogen</v>
      </c>
      <c r="G2342" s="1">
        <v>951.15700000000004</v>
      </c>
      <c r="H2342" s="1">
        <f>VLOOKUP(MID(C2342,4,10),Ref!$B$2:$D$19,3,FALSE)*G2342</f>
        <v>110.05122314049588</v>
      </c>
    </row>
    <row r="2343" spans="1:8" x14ac:dyDescent="0.25">
      <c r="A2343" t="s">
        <v>356</v>
      </c>
      <c r="B2343" t="str">
        <f>VLOOKUP(A2343,Ref!$L$2:$O$194,4,FALSE)</f>
        <v>Moosehorn NWR</v>
      </c>
      <c r="C2343" t="s">
        <v>574</v>
      </c>
      <c r="D2343" t="str">
        <f>VLOOKUP(LEFT(C2343,3),Ref!$S$2:$T$4,2,FALSE)</f>
        <v>Dry</v>
      </c>
      <c r="E2343" t="str">
        <f t="shared" si="36"/>
        <v>By W and D</v>
      </c>
      <c r="F2343" t="str">
        <f>VLOOKUP(MID(C2343,4,10),Ref!$B$2:$E$19,4,FALSE)</f>
        <v>Nitrogen</v>
      </c>
      <c r="G2343" s="1">
        <v>471.80500000000001</v>
      </c>
      <c r="H2343" s="1">
        <f>VLOOKUP(MID(C2343,4,10),Ref!$B$2:$D$19,3,FALSE)*G2343</f>
        <v>48.927925925925926</v>
      </c>
    </row>
    <row r="2344" spans="1:8" x14ac:dyDescent="0.25">
      <c r="A2344" t="s">
        <v>356</v>
      </c>
      <c r="B2344" t="str">
        <f>VLOOKUP(A2344,Ref!$L$2:$O$194,4,FALSE)</f>
        <v>Moosehorn NWR</v>
      </c>
      <c r="C2344" t="s">
        <v>575</v>
      </c>
      <c r="D2344" t="str">
        <f>VLOOKUP(LEFT(C2344,3),Ref!$S$2:$T$4,2,FALSE)</f>
        <v>Dry</v>
      </c>
      <c r="E2344" t="str">
        <f t="shared" si="36"/>
        <v>By W and D</v>
      </c>
      <c r="F2344" t="str">
        <f>VLOOKUP(MID(C2344,4,10),Ref!$B$2:$E$19,4,FALSE)</f>
        <v>Nitrogen</v>
      </c>
      <c r="G2344" s="1">
        <v>1019.46</v>
      </c>
      <c r="H2344" s="1">
        <f>VLOOKUP(MID(C2344,4,10),Ref!$B$2:$D$19,3,FALSE)*G2344</f>
        <v>119.9364705882353</v>
      </c>
    </row>
    <row r="2345" spans="1:8" x14ac:dyDescent="0.25">
      <c r="A2345" t="s">
        <v>356</v>
      </c>
      <c r="B2345" t="str">
        <f>VLOOKUP(A2345,Ref!$L$2:$O$194,4,FALSE)</f>
        <v>Moosehorn NWR</v>
      </c>
      <c r="C2345" t="s">
        <v>576</v>
      </c>
      <c r="D2345" t="str">
        <f>VLOOKUP(LEFT(C2345,3),Ref!$S$2:$T$4,2,FALSE)</f>
        <v>Dry</v>
      </c>
      <c r="E2345" t="str">
        <f t="shared" si="36"/>
        <v>By W and D</v>
      </c>
      <c r="F2345" t="str">
        <f>VLOOKUP(MID(C2345,4,10),Ref!$B$2:$E$19,4,FALSE)</f>
        <v>Nitrogen</v>
      </c>
      <c r="G2345" s="1">
        <v>4.0879599999999998</v>
      </c>
      <c r="H2345" s="1">
        <f>VLOOKUP(MID(C2345,4,10),Ref!$B$2:$D$19,3,FALSE)*G2345</f>
        <v>0.72444860759493668</v>
      </c>
    </row>
    <row r="2346" spans="1:8" x14ac:dyDescent="0.25">
      <c r="A2346" t="s">
        <v>356</v>
      </c>
      <c r="B2346" t="str">
        <f>VLOOKUP(A2346,Ref!$L$2:$O$194,4,FALSE)</f>
        <v>Moosehorn NWR</v>
      </c>
      <c r="C2346" t="s">
        <v>577</v>
      </c>
      <c r="D2346" t="str">
        <f>VLOOKUP(LEFT(C2346,3),Ref!$S$2:$T$4,2,FALSE)</f>
        <v>Dry</v>
      </c>
      <c r="E2346" t="str">
        <f t="shared" si="36"/>
        <v>By W and D</v>
      </c>
      <c r="F2346" t="str">
        <f>VLOOKUP(MID(C2346,4,10),Ref!$B$2:$E$19,4,FALSE)</f>
        <v>Nitrogen</v>
      </c>
      <c r="G2346" s="1">
        <v>225.505</v>
      </c>
      <c r="H2346" s="1">
        <f>VLOOKUP(MID(C2346,4,10),Ref!$B$2:$D$19,3,FALSE)*G2346</f>
        <v>185.70999999999998</v>
      </c>
    </row>
    <row r="2347" spans="1:8" x14ac:dyDescent="0.25">
      <c r="A2347" t="s">
        <v>356</v>
      </c>
      <c r="B2347" t="str">
        <f>VLOOKUP(A2347,Ref!$L$2:$O$194,4,FALSE)</f>
        <v>Moosehorn NWR</v>
      </c>
      <c r="C2347" t="s">
        <v>578</v>
      </c>
      <c r="D2347" t="str">
        <f>VLOOKUP(LEFT(C2347,3),Ref!$S$2:$T$4,2,FALSE)</f>
        <v>Dry</v>
      </c>
      <c r="E2347" t="str">
        <f t="shared" si="36"/>
        <v>By W and D</v>
      </c>
      <c r="F2347" t="str">
        <f>VLOOKUP(MID(C2347,4,10),Ref!$B$2:$E$19,4,FALSE)</f>
        <v>Nitrogen</v>
      </c>
      <c r="G2347" s="1">
        <v>83.709900000000005</v>
      </c>
      <c r="H2347" s="1">
        <f>VLOOKUP(MID(C2347,4,10),Ref!$B$2:$D$19,3,FALSE)*G2347</f>
        <v>18.902235483870967</v>
      </c>
    </row>
    <row r="2348" spans="1:8" x14ac:dyDescent="0.25">
      <c r="A2348" t="s">
        <v>356</v>
      </c>
      <c r="B2348" t="str">
        <f>VLOOKUP(A2348,Ref!$L$2:$O$194,4,FALSE)</f>
        <v>Moosehorn NWR</v>
      </c>
      <c r="C2348" t="s">
        <v>579</v>
      </c>
      <c r="D2348" t="str">
        <f>VLOOKUP(LEFT(C2348,3),Ref!$S$2:$T$4,2,FALSE)</f>
        <v>Dry</v>
      </c>
      <c r="E2348" t="str">
        <f t="shared" si="36"/>
        <v>By W and D</v>
      </c>
      <c r="F2348" t="str">
        <f>VLOOKUP(MID(C2348,4,10),Ref!$B$2:$E$19,4,FALSE)</f>
        <v>Nitrogen</v>
      </c>
      <c r="G2348" s="1">
        <v>133.839</v>
      </c>
      <c r="H2348" s="1">
        <f>VLOOKUP(MID(C2348,4,10),Ref!$B$2:$D$19,3,FALSE)*G2348</f>
        <v>104.09699999999999</v>
      </c>
    </row>
    <row r="2349" spans="1:8" x14ac:dyDescent="0.25">
      <c r="A2349" t="s">
        <v>356</v>
      </c>
      <c r="B2349" t="str">
        <f>VLOOKUP(A2349,Ref!$L$2:$O$194,4,FALSE)</f>
        <v>Moosehorn NWR</v>
      </c>
      <c r="C2349" t="s">
        <v>580</v>
      </c>
      <c r="D2349" t="str">
        <f>VLOOKUP(LEFT(C2349,3),Ref!$S$2:$T$4,2,FALSE)</f>
        <v>Wet</v>
      </c>
      <c r="E2349" t="str">
        <f t="shared" si="36"/>
        <v>By W and D</v>
      </c>
      <c r="F2349" t="str">
        <f>VLOOKUP(MID(C2349,4,10),Ref!$B$2:$E$19,4,FALSE)</f>
        <v>Nitrogen</v>
      </c>
      <c r="G2349" s="1">
        <v>1.4257299999999999E-7</v>
      </c>
      <c r="H2349" s="1">
        <f>VLOOKUP(MID(C2349,4,10),Ref!$B$2:$D$19,3,FALSE)*G2349</f>
        <v>6.6534066666666658E-8</v>
      </c>
    </row>
    <row r="2350" spans="1:8" x14ac:dyDescent="0.25">
      <c r="A2350" t="s">
        <v>356</v>
      </c>
      <c r="B2350" t="str">
        <f>VLOOKUP(A2350,Ref!$L$2:$O$194,4,FALSE)</f>
        <v>Moosehorn NWR</v>
      </c>
      <c r="C2350" t="s">
        <v>581</v>
      </c>
      <c r="D2350" t="str">
        <f>VLOOKUP(LEFT(C2350,3),Ref!$S$2:$T$4,2,FALSE)</f>
        <v>Wet</v>
      </c>
      <c r="E2350" t="str">
        <f t="shared" si="36"/>
        <v>By W and D</v>
      </c>
      <c r="F2350" t="str">
        <f>VLOOKUP(MID(C2350,4,10),Ref!$B$2:$E$19,4,FALSE)</f>
        <v>Nitrogen</v>
      </c>
      <c r="G2350" s="1">
        <v>2.8747000000000001E-4</v>
      </c>
      <c r="H2350" s="1">
        <f>VLOOKUP(MID(C2350,4,10),Ref!$B$2:$D$19,3,FALSE)*G2350</f>
        <v>8.7490869565217403E-5</v>
      </c>
    </row>
    <row r="2351" spans="1:8" x14ac:dyDescent="0.25">
      <c r="A2351" t="s">
        <v>356</v>
      </c>
      <c r="B2351" t="str">
        <f>VLOOKUP(A2351,Ref!$L$2:$O$194,4,FALSE)</f>
        <v>Moosehorn NWR</v>
      </c>
      <c r="C2351" t="s">
        <v>582</v>
      </c>
      <c r="D2351" t="str">
        <f>VLOOKUP(LEFT(C2351,3),Ref!$S$2:$T$4,2,FALSE)</f>
        <v>Wet</v>
      </c>
      <c r="E2351" t="str">
        <f t="shared" si="36"/>
        <v>By W and D</v>
      </c>
      <c r="F2351" t="str">
        <f>VLOOKUP(MID(C2351,4,10),Ref!$B$2:$E$19,4,FALSE)</f>
        <v>Nitrogen</v>
      </c>
      <c r="G2351" s="1">
        <v>14.5282</v>
      </c>
      <c r="H2351" s="1">
        <f>VLOOKUP(MID(C2351,4,10),Ref!$B$2:$D$19,3,FALSE)*G2351</f>
        <v>3.2805612903225807</v>
      </c>
    </row>
    <row r="2352" spans="1:8" x14ac:dyDescent="0.25">
      <c r="A2352" t="s">
        <v>356</v>
      </c>
      <c r="B2352" t="str">
        <f>VLOOKUP(A2352,Ref!$L$2:$O$194,4,FALSE)</f>
        <v>Moosehorn NWR</v>
      </c>
      <c r="C2352" t="s">
        <v>583</v>
      </c>
      <c r="D2352" t="str">
        <f>VLOOKUP(LEFT(C2352,3),Ref!$S$2:$T$4,2,FALSE)</f>
        <v>Wet</v>
      </c>
      <c r="E2352" t="str">
        <f t="shared" si="36"/>
        <v>By W and D</v>
      </c>
      <c r="F2352" t="str">
        <f>VLOOKUP(MID(C2352,4,10),Ref!$B$2:$E$19,4,FALSE)</f>
        <v>Nitrogen</v>
      </c>
      <c r="G2352" s="1">
        <v>13.093999999999999</v>
      </c>
      <c r="H2352" s="1">
        <f>VLOOKUP(MID(C2352,4,10),Ref!$B$2:$D$19,3,FALSE)*G2352</f>
        <v>3.3947407407407404</v>
      </c>
    </row>
    <row r="2353" spans="1:8" x14ac:dyDescent="0.25">
      <c r="A2353" t="s">
        <v>356</v>
      </c>
      <c r="B2353" t="str">
        <f>VLOOKUP(A2353,Ref!$L$2:$O$194,4,FALSE)</f>
        <v>Moosehorn NWR</v>
      </c>
      <c r="C2353" t="s">
        <v>584</v>
      </c>
      <c r="D2353" t="str">
        <f>VLOOKUP(LEFT(C2353,3),Ref!$S$2:$T$4,2,FALSE)</f>
        <v>Wet</v>
      </c>
      <c r="E2353" t="str">
        <f t="shared" si="36"/>
        <v>By W and D</v>
      </c>
      <c r="F2353" t="str">
        <f>VLOOKUP(MID(C2353,4,10),Ref!$B$2:$E$19,4,FALSE)</f>
        <v>Nitrogen</v>
      </c>
      <c r="G2353" s="1">
        <v>6461.55</v>
      </c>
      <c r="H2353" s="1">
        <f>VLOOKUP(MID(C2353,4,10),Ref!$B$2:$D$19,3,FALSE)*G2353</f>
        <v>1435.8999999999999</v>
      </c>
    </row>
    <row r="2354" spans="1:8" x14ac:dyDescent="0.25">
      <c r="A2354" t="s">
        <v>356</v>
      </c>
      <c r="B2354" t="str">
        <f>VLOOKUP(A2354,Ref!$L$2:$O$194,4,FALSE)</f>
        <v>Moosehorn NWR</v>
      </c>
      <c r="C2354" t="s">
        <v>585</v>
      </c>
      <c r="D2354" t="str">
        <f>VLOOKUP(LEFT(C2354,3),Ref!$S$2:$T$4,2,FALSE)</f>
        <v>Wet</v>
      </c>
      <c r="E2354" t="str">
        <f t="shared" si="36"/>
        <v>By W and D</v>
      </c>
      <c r="F2354" t="str">
        <f>VLOOKUP(MID(C2354,4,10),Ref!$B$2:$E$19,4,FALSE)</f>
        <v>Nitrogen</v>
      </c>
      <c r="G2354" s="1">
        <v>9.8681600000000008E-3</v>
      </c>
      <c r="H2354" s="1">
        <f>VLOOKUP(MID(C2354,4,10),Ref!$B$2:$D$19,3,FALSE)*G2354</f>
        <v>2.9394519148936171E-3</v>
      </c>
    </row>
    <row r="2355" spans="1:8" x14ac:dyDescent="0.25">
      <c r="A2355" t="s">
        <v>356</v>
      </c>
      <c r="B2355" t="str">
        <f>VLOOKUP(A2355,Ref!$L$2:$O$194,4,FALSE)</f>
        <v>Moosehorn NWR</v>
      </c>
      <c r="C2355" t="s">
        <v>586</v>
      </c>
      <c r="D2355" t="str">
        <f>VLOOKUP(LEFT(C2355,3),Ref!$S$2:$T$4,2,FALSE)</f>
        <v>Wet</v>
      </c>
      <c r="E2355" t="str">
        <f t="shared" si="36"/>
        <v>By W and D</v>
      </c>
      <c r="F2355" t="str">
        <f>VLOOKUP(MID(C2355,4,10),Ref!$B$2:$E$19,4,FALSE)</f>
        <v>Nitrogen</v>
      </c>
      <c r="G2355" s="1">
        <v>0.35111799999999999</v>
      </c>
      <c r="H2355" s="1">
        <f>VLOOKUP(MID(C2355,4,10),Ref!$B$2:$D$19,3,FALSE)*G2355</f>
        <v>4.0625223140495867E-2</v>
      </c>
    </row>
    <row r="2356" spans="1:8" x14ac:dyDescent="0.25">
      <c r="A2356" t="s">
        <v>356</v>
      </c>
      <c r="B2356" t="str">
        <f>VLOOKUP(A2356,Ref!$L$2:$O$194,4,FALSE)</f>
        <v>Moosehorn NWR</v>
      </c>
      <c r="C2356" t="s">
        <v>587</v>
      </c>
      <c r="D2356" t="str">
        <f>VLOOKUP(LEFT(C2356,3),Ref!$S$2:$T$4,2,FALSE)</f>
        <v>Wet</v>
      </c>
      <c r="E2356" t="str">
        <f t="shared" si="36"/>
        <v>By W and D</v>
      </c>
      <c r="F2356" t="str">
        <f>VLOOKUP(MID(C2356,4,10),Ref!$B$2:$E$19,4,FALSE)</f>
        <v>Nitrogen</v>
      </c>
      <c r="G2356" s="1">
        <v>0.13888800000000001</v>
      </c>
      <c r="H2356" s="1">
        <f>VLOOKUP(MID(C2356,4,10),Ref!$B$2:$D$19,3,FALSE)*G2356</f>
        <v>1.4403200000000001E-2</v>
      </c>
    </row>
    <row r="2357" spans="1:8" x14ac:dyDescent="0.25">
      <c r="A2357" t="s">
        <v>356</v>
      </c>
      <c r="B2357" t="str">
        <f>VLOOKUP(A2357,Ref!$L$2:$O$194,4,FALSE)</f>
        <v>Moosehorn NWR</v>
      </c>
      <c r="C2357" t="s">
        <v>588</v>
      </c>
      <c r="D2357" t="str">
        <f>VLOOKUP(LEFT(C2357,3),Ref!$S$2:$T$4,2,FALSE)</f>
        <v>Wet</v>
      </c>
      <c r="E2357" t="str">
        <f t="shared" si="36"/>
        <v>By W and D</v>
      </c>
      <c r="F2357" t="str">
        <f>VLOOKUP(MID(C2357,4,10),Ref!$B$2:$E$19,4,FALSE)</f>
        <v>Nitrogen</v>
      </c>
      <c r="G2357" s="1">
        <v>1011.35</v>
      </c>
      <c r="H2357" s="1">
        <f>VLOOKUP(MID(C2357,4,10),Ref!$B$2:$D$19,3,FALSE)*G2357</f>
        <v>118.98235294117647</v>
      </c>
    </row>
    <row r="2358" spans="1:8" x14ac:dyDescent="0.25">
      <c r="A2358" t="s">
        <v>356</v>
      </c>
      <c r="B2358" t="str">
        <f>VLOOKUP(A2358,Ref!$L$2:$O$194,4,FALSE)</f>
        <v>Moosehorn NWR</v>
      </c>
      <c r="C2358" t="s">
        <v>589</v>
      </c>
      <c r="D2358" t="str">
        <f>VLOOKUP(LEFT(C2358,3),Ref!$S$2:$T$4,2,FALSE)</f>
        <v>Wet</v>
      </c>
      <c r="E2358" t="str">
        <f t="shared" si="36"/>
        <v>By W and D</v>
      </c>
      <c r="F2358" t="str">
        <f>VLOOKUP(MID(C2358,4,10),Ref!$B$2:$E$19,4,FALSE)</f>
        <v>Nitrogen</v>
      </c>
      <c r="G2358" s="1">
        <v>6.7513399999999999</v>
      </c>
      <c r="H2358" s="1">
        <f>VLOOKUP(MID(C2358,4,10),Ref!$B$2:$D$19,3,FALSE)*G2358</f>
        <v>1.1964399999999999</v>
      </c>
    </row>
    <row r="2359" spans="1:8" x14ac:dyDescent="0.25">
      <c r="A2359" t="s">
        <v>356</v>
      </c>
      <c r="B2359" t="str">
        <f>VLOOKUP(A2359,Ref!$L$2:$O$194,4,FALSE)</f>
        <v>Moosehorn NWR</v>
      </c>
      <c r="C2359" t="s">
        <v>590</v>
      </c>
      <c r="D2359" t="str">
        <f>VLOOKUP(LEFT(C2359,3),Ref!$S$2:$T$4,2,FALSE)</f>
        <v>Wet</v>
      </c>
      <c r="E2359" t="str">
        <f t="shared" si="36"/>
        <v>By W and D</v>
      </c>
      <c r="F2359" t="str">
        <f>VLOOKUP(MID(C2359,4,10),Ref!$B$2:$E$19,4,FALSE)</f>
        <v>Nitrogen</v>
      </c>
      <c r="G2359" s="1">
        <v>33.875</v>
      </c>
      <c r="H2359" s="1">
        <f>VLOOKUP(MID(C2359,4,10),Ref!$B$2:$D$19,3,FALSE)*G2359</f>
        <v>27.897058823529409</v>
      </c>
    </row>
    <row r="2360" spans="1:8" x14ac:dyDescent="0.25">
      <c r="A2360" t="s">
        <v>356</v>
      </c>
      <c r="B2360" t="str">
        <f>VLOOKUP(A2360,Ref!$L$2:$O$194,4,FALSE)</f>
        <v>Moosehorn NWR</v>
      </c>
      <c r="C2360" t="s">
        <v>591</v>
      </c>
      <c r="D2360" t="str">
        <f>VLOOKUP(LEFT(C2360,3),Ref!$S$2:$T$4,2,FALSE)</f>
        <v>Wet</v>
      </c>
      <c r="E2360" t="str">
        <f t="shared" si="36"/>
        <v>By W and D</v>
      </c>
      <c r="F2360" t="str">
        <f>VLOOKUP(MID(C2360,4,10),Ref!$B$2:$E$19,4,FALSE)</f>
        <v>Nitrogen</v>
      </c>
      <c r="G2360" s="1">
        <v>816.85799999999995</v>
      </c>
      <c r="H2360" s="1">
        <f>VLOOKUP(MID(C2360,4,10),Ref!$B$2:$D$19,3,FALSE)*G2360</f>
        <v>184.4518064516129</v>
      </c>
    </row>
    <row r="2361" spans="1:8" x14ac:dyDescent="0.25">
      <c r="A2361" t="s">
        <v>356</v>
      </c>
      <c r="B2361" t="str">
        <f>VLOOKUP(A2361,Ref!$L$2:$O$194,4,FALSE)</f>
        <v>Moosehorn NWR</v>
      </c>
      <c r="C2361" t="s">
        <v>592</v>
      </c>
      <c r="D2361" t="str">
        <f>VLOOKUP(LEFT(C2361,3),Ref!$S$2:$T$4,2,FALSE)</f>
        <v>Wet</v>
      </c>
      <c r="E2361" t="str">
        <f t="shared" si="36"/>
        <v>By W and D</v>
      </c>
      <c r="F2361" t="str">
        <f>VLOOKUP(MID(C2361,4,10),Ref!$B$2:$E$19,4,FALSE)</f>
        <v>Nitrogen</v>
      </c>
      <c r="G2361" s="1">
        <v>1024.6099999999999</v>
      </c>
      <c r="H2361" s="1">
        <f>VLOOKUP(MID(C2361,4,10),Ref!$B$2:$D$19,3,FALSE)*G2361</f>
        <v>796.91888888888877</v>
      </c>
    </row>
    <row r="2362" spans="1:8" x14ac:dyDescent="0.25">
      <c r="A2362" t="s">
        <v>356</v>
      </c>
      <c r="B2362" t="str">
        <f>VLOOKUP(A2362,Ref!$L$2:$O$194,4,FALSE)</f>
        <v>Moosehorn NWR</v>
      </c>
      <c r="C2362" t="s">
        <v>593</v>
      </c>
      <c r="D2362" t="str">
        <f>VLOOKUP(LEFT(C2362,3),Ref!$S$2:$T$4,2,FALSE)</f>
        <v>Total (Dry+Wet)</v>
      </c>
      <c r="E2362" t="str">
        <f t="shared" si="36"/>
        <v>Total</v>
      </c>
      <c r="F2362" t="str">
        <f>VLOOKUP(MID(C2362,4,10),Ref!$B$2:$E$19,4,FALSE)</f>
        <v>Nitrogen</v>
      </c>
      <c r="G2362" s="1">
        <v>57.146799999999999</v>
      </c>
      <c r="H2362" s="1">
        <f>VLOOKUP(MID(C2362,4,10),Ref!$B$2:$D$19,3,FALSE)*G2362</f>
        <v>26.668506666666666</v>
      </c>
    </row>
    <row r="2363" spans="1:8" x14ac:dyDescent="0.25">
      <c r="A2363" t="s">
        <v>356</v>
      </c>
      <c r="B2363" t="str">
        <f>VLOOKUP(A2363,Ref!$L$2:$O$194,4,FALSE)</f>
        <v>Moosehorn NWR</v>
      </c>
      <c r="C2363" t="s">
        <v>594</v>
      </c>
      <c r="D2363" t="str">
        <f>VLOOKUP(LEFT(C2363,3),Ref!$S$2:$T$4,2,FALSE)</f>
        <v>Total (Dry+Wet)</v>
      </c>
      <c r="E2363" t="str">
        <f t="shared" si="36"/>
        <v>Total</v>
      </c>
      <c r="F2363" t="str">
        <f>VLOOKUP(MID(C2363,4,10),Ref!$B$2:$E$19,4,FALSE)</f>
        <v>Nitrogen</v>
      </c>
      <c r="G2363" s="1">
        <v>807.70699999999999</v>
      </c>
      <c r="H2363" s="1">
        <f>VLOOKUP(MID(C2363,4,10),Ref!$B$2:$D$19,3,FALSE)*G2363</f>
        <v>245.82386956521739</v>
      </c>
    </row>
    <row r="2364" spans="1:8" x14ac:dyDescent="0.25">
      <c r="A2364" t="s">
        <v>356</v>
      </c>
      <c r="B2364" t="str">
        <f>VLOOKUP(A2364,Ref!$L$2:$O$194,4,FALSE)</f>
        <v>Moosehorn NWR</v>
      </c>
      <c r="C2364" t="s">
        <v>595</v>
      </c>
      <c r="D2364" t="str">
        <f>VLOOKUP(LEFT(C2364,3),Ref!$S$2:$T$4,2,FALSE)</f>
        <v>Total (Dry+Wet)</v>
      </c>
      <c r="E2364" t="str">
        <f t="shared" si="36"/>
        <v>Total</v>
      </c>
      <c r="F2364" t="str">
        <f>VLOOKUP(MID(C2364,4,10),Ref!$B$2:$E$19,4,FALSE)</f>
        <v>Nitrogen</v>
      </c>
      <c r="G2364" s="1">
        <v>18.961300000000001</v>
      </c>
      <c r="H2364" s="1">
        <f>VLOOKUP(MID(C2364,4,10),Ref!$B$2:$D$19,3,FALSE)*G2364</f>
        <v>4.2815838709677418</v>
      </c>
    </row>
    <row r="2365" spans="1:8" x14ac:dyDescent="0.25">
      <c r="A2365" t="s">
        <v>356</v>
      </c>
      <c r="B2365" t="str">
        <f>VLOOKUP(A2365,Ref!$L$2:$O$194,4,FALSE)</f>
        <v>Moosehorn NWR</v>
      </c>
      <c r="C2365" t="s">
        <v>596</v>
      </c>
      <c r="D2365" t="str">
        <f>VLOOKUP(LEFT(C2365,3),Ref!$S$2:$T$4,2,FALSE)</f>
        <v>Total (Dry+Wet)</v>
      </c>
      <c r="E2365" t="str">
        <f t="shared" si="36"/>
        <v>Total</v>
      </c>
      <c r="F2365" t="str">
        <f>VLOOKUP(MID(C2365,4,10),Ref!$B$2:$E$19,4,FALSE)</f>
        <v>Nitrogen</v>
      </c>
      <c r="G2365" s="1">
        <v>89.914199999999994</v>
      </c>
      <c r="H2365" s="1">
        <f>VLOOKUP(MID(C2365,4,10),Ref!$B$2:$D$19,3,FALSE)*G2365</f>
        <v>23.311088888888886</v>
      </c>
    </row>
    <row r="2366" spans="1:8" x14ac:dyDescent="0.25">
      <c r="A2366" t="s">
        <v>356</v>
      </c>
      <c r="B2366" t="str">
        <f>VLOOKUP(A2366,Ref!$L$2:$O$194,4,FALSE)</f>
        <v>Moosehorn NWR</v>
      </c>
      <c r="C2366" t="s">
        <v>597</v>
      </c>
      <c r="D2366" t="str">
        <f>VLOOKUP(LEFT(C2366,3),Ref!$S$2:$T$4,2,FALSE)</f>
        <v>Total (Dry+Wet)</v>
      </c>
      <c r="E2366" t="str">
        <f t="shared" si="36"/>
        <v>Total</v>
      </c>
      <c r="F2366" t="str">
        <f>VLOOKUP(MID(C2366,4,10),Ref!$B$2:$E$19,4,FALSE)</f>
        <v>Nitrogen</v>
      </c>
      <c r="G2366" s="1">
        <v>12475.5</v>
      </c>
      <c r="H2366" s="1">
        <f>VLOOKUP(MID(C2366,4,10),Ref!$B$2:$D$19,3,FALSE)*G2366</f>
        <v>2772.333333333333</v>
      </c>
    </row>
    <row r="2367" spans="1:8" x14ac:dyDescent="0.25">
      <c r="A2367" t="s">
        <v>356</v>
      </c>
      <c r="B2367" t="str">
        <f>VLOOKUP(A2367,Ref!$L$2:$O$194,4,FALSE)</f>
        <v>Moosehorn NWR</v>
      </c>
      <c r="C2367" t="s">
        <v>598</v>
      </c>
      <c r="D2367" t="str">
        <f>VLOOKUP(LEFT(C2367,3),Ref!$S$2:$T$4,2,FALSE)</f>
        <v>Total (Dry+Wet)</v>
      </c>
      <c r="E2367" t="str">
        <f t="shared" si="36"/>
        <v>Total</v>
      </c>
      <c r="F2367" t="str">
        <f>VLOOKUP(MID(C2367,4,10),Ref!$B$2:$E$19,4,FALSE)</f>
        <v>Nitrogen</v>
      </c>
      <c r="G2367" s="1">
        <v>3.2793999999999999</v>
      </c>
      <c r="H2367" s="1">
        <f>VLOOKUP(MID(C2367,4,10),Ref!$B$2:$D$19,3,FALSE)*G2367</f>
        <v>0.97684255319148927</v>
      </c>
    </row>
    <row r="2368" spans="1:8" x14ac:dyDescent="0.25">
      <c r="A2368" t="s">
        <v>356</v>
      </c>
      <c r="B2368" t="str">
        <f>VLOOKUP(A2368,Ref!$L$2:$O$194,4,FALSE)</f>
        <v>Moosehorn NWR</v>
      </c>
      <c r="C2368" t="s">
        <v>599</v>
      </c>
      <c r="D2368" t="str">
        <f>VLOOKUP(LEFT(C2368,3),Ref!$S$2:$T$4,2,FALSE)</f>
        <v>Total (Dry+Wet)</v>
      </c>
      <c r="E2368" t="str">
        <f t="shared" si="36"/>
        <v>Total</v>
      </c>
      <c r="F2368" t="str">
        <f>VLOOKUP(MID(C2368,4,10),Ref!$B$2:$E$19,4,FALSE)</f>
        <v>Nitrogen</v>
      </c>
      <c r="G2368" s="1">
        <v>951.50900000000001</v>
      </c>
      <c r="H2368" s="1">
        <f>VLOOKUP(MID(C2368,4,10),Ref!$B$2:$D$19,3,FALSE)*G2368</f>
        <v>110.09195041322315</v>
      </c>
    </row>
    <row r="2369" spans="1:8" x14ac:dyDescent="0.25">
      <c r="A2369" t="s">
        <v>356</v>
      </c>
      <c r="B2369" t="str">
        <f>VLOOKUP(A2369,Ref!$L$2:$O$194,4,FALSE)</f>
        <v>Moosehorn NWR</v>
      </c>
      <c r="C2369" t="s">
        <v>600</v>
      </c>
      <c r="D2369" t="str">
        <f>VLOOKUP(LEFT(C2369,3),Ref!$S$2:$T$4,2,FALSE)</f>
        <v>Total (Dry+Wet)</v>
      </c>
      <c r="E2369" t="str">
        <f t="shared" si="36"/>
        <v>Total</v>
      </c>
      <c r="F2369" t="str">
        <f>VLOOKUP(MID(C2369,4,10),Ref!$B$2:$E$19,4,FALSE)</f>
        <v>Nitrogen</v>
      </c>
      <c r="G2369" s="1">
        <v>471.94400000000002</v>
      </c>
      <c r="H2369" s="1">
        <f>VLOOKUP(MID(C2369,4,10),Ref!$B$2:$D$19,3,FALSE)*G2369</f>
        <v>48.94234074074074</v>
      </c>
    </row>
    <row r="2370" spans="1:8" x14ac:dyDescent="0.25">
      <c r="A2370" t="s">
        <v>356</v>
      </c>
      <c r="B2370" t="str">
        <f>VLOOKUP(A2370,Ref!$L$2:$O$194,4,FALSE)</f>
        <v>Moosehorn NWR</v>
      </c>
      <c r="C2370" t="s">
        <v>601</v>
      </c>
      <c r="D2370" t="str">
        <f>VLOOKUP(LEFT(C2370,3),Ref!$S$2:$T$4,2,FALSE)</f>
        <v>Total (Dry+Wet)</v>
      </c>
      <c r="E2370" t="str">
        <f t="shared" si="36"/>
        <v>Total</v>
      </c>
      <c r="F2370" t="str">
        <f>VLOOKUP(MID(C2370,4,10),Ref!$B$2:$E$19,4,FALSE)</f>
        <v>Nitrogen</v>
      </c>
      <c r="G2370" s="1">
        <v>2030.81</v>
      </c>
      <c r="H2370" s="1">
        <f>VLOOKUP(MID(C2370,4,10),Ref!$B$2:$D$19,3,FALSE)*G2370</f>
        <v>238.91882352941175</v>
      </c>
    </row>
    <row r="2371" spans="1:8" x14ac:dyDescent="0.25">
      <c r="A2371" t="s">
        <v>356</v>
      </c>
      <c r="B2371" t="str">
        <f>VLOOKUP(A2371,Ref!$L$2:$O$194,4,FALSE)</f>
        <v>Moosehorn NWR</v>
      </c>
      <c r="C2371" t="s">
        <v>602</v>
      </c>
      <c r="D2371" t="str">
        <f>VLOOKUP(LEFT(C2371,3),Ref!$S$2:$T$4,2,FALSE)</f>
        <v>Total (Dry+Wet)</v>
      </c>
      <c r="E2371" t="str">
        <f t="shared" ref="E2371:E2434" si="37">IF(OR(D2371="Dry",D2371="Wet"),"By W and D","Total")</f>
        <v>Total</v>
      </c>
      <c r="F2371" t="str">
        <f>VLOOKUP(MID(C2371,4,10),Ref!$B$2:$E$19,4,FALSE)</f>
        <v>Nitrogen</v>
      </c>
      <c r="G2371" s="1">
        <v>10.8393</v>
      </c>
      <c r="H2371" s="1">
        <f>VLOOKUP(MID(C2371,4,10),Ref!$B$2:$D$19,3,FALSE)*G2371</f>
        <v>1.9208886075949367</v>
      </c>
    </row>
    <row r="2372" spans="1:8" x14ac:dyDescent="0.25">
      <c r="A2372" t="s">
        <v>356</v>
      </c>
      <c r="B2372" t="str">
        <f>VLOOKUP(A2372,Ref!$L$2:$O$194,4,FALSE)</f>
        <v>Moosehorn NWR</v>
      </c>
      <c r="C2372" t="s">
        <v>603</v>
      </c>
      <c r="D2372" t="str">
        <f>VLOOKUP(LEFT(C2372,3),Ref!$S$2:$T$4,2,FALSE)</f>
        <v>Total (Dry+Wet)</v>
      </c>
      <c r="E2372" t="str">
        <f t="shared" si="37"/>
        <v>Total</v>
      </c>
      <c r="F2372" t="str">
        <f>VLOOKUP(MID(C2372,4,10),Ref!$B$2:$E$19,4,FALSE)</f>
        <v>Nitrogen</v>
      </c>
      <c r="G2372" s="1">
        <v>259.38</v>
      </c>
      <c r="H2372" s="1">
        <f>VLOOKUP(MID(C2372,4,10),Ref!$B$2:$D$19,3,FALSE)*G2372</f>
        <v>213.6070588235294</v>
      </c>
    </row>
    <row r="2373" spans="1:8" x14ac:dyDescent="0.25">
      <c r="A2373" t="s">
        <v>356</v>
      </c>
      <c r="B2373" t="str">
        <f>VLOOKUP(A2373,Ref!$L$2:$O$194,4,FALSE)</f>
        <v>Moosehorn NWR</v>
      </c>
      <c r="C2373" t="s">
        <v>604</v>
      </c>
      <c r="D2373" t="str">
        <f>VLOOKUP(LEFT(C2373,3),Ref!$S$2:$T$4,2,FALSE)</f>
        <v>Total (Dry+Wet)</v>
      </c>
      <c r="E2373" t="str">
        <f t="shared" si="37"/>
        <v>Total</v>
      </c>
      <c r="F2373" t="str">
        <f>VLOOKUP(MID(C2373,4,10),Ref!$B$2:$E$19,4,FALSE)</f>
        <v>Nitrogen</v>
      </c>
      <c r="G2373" s="1">
        <v>900.57100000000003</v>
      </c>
      <c r="H2373" s="1">
        <f>VLOOKUP(MID(C2373,4,10),Ref!$B$2:$D$19,3,FALSE)*G2373</f>
        <v>203.35474193548387</v>
      </c>
    </row>
    <row r="2374" spans="1:8" x14ac:dyDescent="0.25">
      <c r="A2374" t="s">
        <v>356</v>
      </c>
      <c r="B2374" t="str">
        <f>VLOOKUP(A2374,Ref!$L$2:$O$194,4,FALSE)</f>
        <v>Moosehorn NWR</v>
      </c>
      <c r="C2374" t="s">
        <v>605</v>
      </c>
      <c r="D2374" t="str">
        <f>VLOOKUP(LEFT(C2374,3),Ref!$S$2:$T$4,2,FALSE)</f>
        <v>Total (Dry+Wet)</v>
      </c>
      <c r="E2374" t="str">
        <f t="shared" si="37"/>
        <v>Total</v>
      </c>
      <c r="F2374" t="str">
        <f>VLOOKUP(MID(C2374,4,10),Ref!$B$2:$E$19,4,FALSE)</f>
        <v>Nitrogen</v>
      </c>
      <c r="G2374" s="1">
        <v>1158.45</v>
      </c>
      <c r="H2374" s="1">
        <f>VLOOKUP(MID(C2374,4,10),Ref!$B$2:$D$19,3,FALSE)*G2374</f>
        <v>901.01666666666677</v>
      </c>
    </row>
    <row r="2375" spans="1:8" x14ac:dyDescent="0.25">
      <c r="A2375" t="s">
        <v>356</v>
      </c>
      <c r="B2375" t="str">
        <f>VLOOKUP(A2375,Ref!$L$2:$O$194,4,FALSE)</f>
        <v>Moosehorn NWR</v>
      </c>
      <c r="C2375" t="s">
        <v>606</v>
      </c>
      <c r="D2375" t="str">
        <f>VLOOKUP(LEFT(C2375,3),Ref!$S$2:$T$4,2,FALSE)</f>
        <v>Dry</v>
      </c>
      <c r="E2375" t="str">
        <f t="shared" si="37"/>
        <v>By W and D</v>
      </c>
      <c r="F2375" t="str">
        <f>VLOOKUP(MID(C2375,4,10),Ref!$B$2:$E$19,4,FALSE)</f>
        <v>Total Nitrogen</v>
      </c>
      <c r="G2375" s="1">
        <v>2219.16</v>
      </c>
      <c r="H2375" s="1">
        <f>VLOOKUP(MID(C2375,4,10),Ref!$B$2:$D$19,3,FALSE)*G2375</f>
        <v>2219.16</v>
      </c>
    </row>
    <row r="2376" spans="1:8" x14ac:dyDescent="0.25">
      <c r="A2376" t="s">
        <v>356</v>
      </c>
      <c r="B2376" t="str">
        <f>VLOOKUP(A2376,Ref!$L$2:$O$194,4,FALSE)</f>
        <v>Moosehorn NWR</v>
      </c>
      <c r="C2376" t="s">
        <v>607</v>
      </c>
      <c r="D2376" t="str">
        <f>VLOOKUP(LEFT(C2376,3),Ref!$S$2:$T$4,2,FALSE)</f>
        <v>Wet</v>
      </c>
      <c r="E2376" t="str">
        <f t="shared" si="37"/>
        <v>By W and D</v>
      </c>
      <c r="F2376" t="str">
        <f>VLOOKUP(MID(C2376,4,10),Ref!$B$2:$E$19,4,FALSE)</f>
        <v>Total Nitrogen</v>
      </c>
      <c r="G2376" s="1">
        <v>2572.09</v>
      </c>
      <c r="H2376" s="1">
        <f>VLOOKUP(MID(C2376,4,10),Ref!$B$2:$D$19,3,FALSE)*G2376</f>
        <v>2572.09</v>
      </c>
    </row>
    <row r="2377" spans="1:8" x14ac:dyDescent="0.25">
      <c r="A2377" t="s">
        <v>356</v>
      </c>
      <c r="B2377" t="str">
        <f>VLOOKUP(A2377,Ref!$L$2:$O$194,4,FALSE)</f>
        <v>Moosehorn NWR</v>
      </c>
      <c r="C2377" t="s">
        <v>608</v>
      </c>
      <c r="D2377" t="str">
        <f>VLOOKUP(LEFT(C2377,3),Ref!$S$2:$T$4,2,FALSE)</f>
        <v>Total (Dry+Wet)</v>
      </c>
      <c r="E2377" t="str">
        <f t="shared" si="37"/>
        <v>Total</v>
      </c>
      <c r="F2377" t="str">
        <f>VLOOKUP(MID(C2377,4,10),Ref!$B$2:$E$19,4,FALSE)</f>
        <v>Total Nitrogen</v>
      </c>
      <c r="G2377" s="1">
        <v>4791.26</v>
      </c>
      <c r="H2377" s="1">
        <f>VLOOKUP(MID(C2377,4,10),Ref!$B$2:$D$19,3,FALSE)*G2377</f>
        <v>4791.26</v>
      </c>
    </row>
    <row r="2378" spans="1:8" x14ac:dyDescent="0.25">
      <c r="A2378" t="s">
        <v>364</v>
      </c>
      <c r="B2378" t="str">
        <f>VLOOKUP(A2378,Ref!$L$2:$O$194,4,FALSE)</f>
        <v>New York City</v>
      </c>
      <c r="C2378" t="s">
        <v>555</v>
      </c>
      <c r="D2378" t="str">
        <f>VLOOKUP(LEFT(C2378,3),Ref!$S$2:$T$4,2,FALSE)</f>
        <v>Dry</v>
      </c>
      <c r="E2378" t="str">
        <f t="shared" si="37"/>
        <v>By W and D</v>
      </c>
      <c r="F2378" t="str">
        <f>VLOOKUP(MID(C2378,4,10),Ref!$B$2:$E$19,4,FALSE)</f>
        <v>Sulfur</v>
      </c>
      <c r="G2378" s="1">
        <v>10579.5</v>
      </c>
      <c r="H2378" s="1">
        <f>VLOOKUP(MID(C2378,4,10),Ref!$B$2:$D$19,3,FALSE)*G2378</f>
        <v>5289.75</v>
      </c>
    </row>
    <row r="2379" spans="1:8" x14ac:dyDescent="0.25">
      <c r="A2379" t="s">
        <v>364</v>
      </c>
      <c r="B2379" t="str">
        <f>VLOOKUP(A2379,Ref!$L$2:$O$194,4,FALSE)</f>
        <v>New York City</v>
      </c>
      <c r="C2379" t="s">
        <v>556</v>
      </c>
      <c r="D2379" t="str">
        <f>VLOOKUP(LEFT(C2379,3),Ref!$S$2:$T$4,2,FALSE)</f>
        <v>Dry</v>
      </c>
      <c r="E2379" t="str">
        <f t="shared" si="37"/>
        <v>By W and D</v>
      </c>
      <c r="F2379" t="str">
        <f>VLOOKUP(MID(C2379,4,10),Ref!$B$2:$E$19,4,FALSE)</f>
        <v>Sulfur</v>
      </c>
      <c r="G2379" s="1">
        <v>173.5</v>
      </c>
      <c r="H2379" s="1">
        <f>VLOOKUP(MID(C2379,4,10),Ref!$B$2:$D$19,3,FALSE)*G2379</f>
        <v>56.65306122448979</v>
      </c>
    </row>
    <row r="2380" spans="1:8" x14ac:dyDescent="0.25">
      <c r="A2380" t="s">
        <v>364</v>
      </c>
      <c r="B2380" t="str">
        <f>VLOOKUP(A2380,Ref!$L$2:$O$194,4,FALSE)</f>
        <v>New York City</v>
      </c>
      <c r="C2380" t="s">
        <v>557</v>
      </c>
      <c r="D2380" t="str">
        <f>VLOOKUP(LEFT(C2380,3),Ref!$S$2:$T$4,2,FALSE)</f>
        <v>Dry</v>
      </c>
      <c r="E2380" t="str">
        <f t="shared" si="37"/>
        <v>By W and D</v>
      </c>
      <c r="F2380" t="str">
        <f>VLOOKUP(MID(C2380,4,10),Ref!$B$2:$E$19,4,FALSE)</f>
        <v>Sulfur</v>
      </c>
      <c r="G2380" s="1">
        <v>1268.56</v>
      </c>
      <c r="H2380" s="1">
        <f>VLOOKUP(MID(C2380,4,10),Ref!$B$2:$D$19,3,FALSE)*G2380</f>
        <v>422.8533333333333</v>
      </c>
    </row>
    <row r="2381" spans="1:8" x14ac:dyDescent="0.25">
      <c r="A2381" t="s">
        <v>364</v>
      </c>
      <c r="B2381" t="str">
        <f>VLOOKUP(A2381,Ref!$L$2:$O$194,4,FALSE)</f>
        <v>New York City</v>
      </c>
      <c r="C2381" t="s">
        <v>558</v>
      </c>
      <c r="D2381" t="str">
        <f>VLOOKUP(LEFT(C2381,3),Ref!$S$2:$T$4,2,FALSE)</f>
        <v>Wet</v>
      </c>
      <c r="E2381" t="str">
        <f t="shared" si="37"/>
        <v>By W and D</v>
      </c>
      <c r="F2381" t="str">
        <f>VLOOKUP(MID(C2381,4,10),Ref!$B$2:$E$19,4,FALSE)</f>
        <v>Sulfur</v>
      </c>
      <c r="G2381" s="1">
        <v>67.084500000000006</v>
      </c>
      <c r="H2381" s="1">
        <f>VLOOKUP(MID(C2381,4,10),Ref!$B$2:$D$19,3,FALSE)*G2381</f>
        <v>33.542250000000003</v>
      </c>
    </row>
    <row r="2382" spans="1:8" x14ac:dyDescent="0.25">
      <c r="A2382" t="s">
        <v>364</v>
      </c>
      <c r="B2382" t="str">
        <f>VLOOKUP(A2382,Ref!$L$2:$O$194,4,FALSE)</f>
        <v>New York City</v>
      </c>
      <c r="C2382" t="s">
        <v>559</v>
      </c>
      <c r="D2382" t="str">
        <f>VLOOKUP(LEFT(C2382,3),Ref!$S$2:$T$4,2,FALSE)</f>
        <v>Wet</v>
      </c>
      <c r="E2382" t="str">
        <f t="shared" si="37"/>
        <v>By W and D</v>
      </c>
      <c r="F2382" t="str">
        <f>VLOOKUP(MID(C2382,4,10),Ref!$B$2:$E$19,4,FALSE)</f>
        <v>Sulfur</v>
      </c>
      <c r="G2382" s="1">
        <v>11.0246</v>
      </c>
      <c r="H2382" s="1">
        <f>VLOOKUP(MID(C2382,4,10),Ref!$B$2:$D$19,3,FALSE)*G2382</f>
        <v>3.5998693877551018</v>
      </c>
    </row>
    <row r="2383" spans="1:8" x14ac:dyDescent="0.25">
      <c r="A2383" t="s">
        <v>364</v>
      </c>
      <c r="B2383" t="str">
        <f>VLOOKUP(A2383,Ref!$L$2:$O$194,4,FALSE)</f>
        <v>New York City</v>
      </c>
      <c r="C2383" t="s">
        <v>560</v>
      </c>
      <c r="D2383" t="str">
        <f>VLOOKUP(LEFT(C2383,3),Ref!$S$2:$T$4,2,FALSE)</f>
        <v>Wet</v>
      </c>
      <c r="E2383" t="str">
        <f t="shared" si="37"/>
        <v>By W and D</v>
      </c>
      <c r="F2383" t="str">
        <f>VLOOKUP(MID(C2383,4,10),Ref!$B$2:$E$19,4,FALSE)</f>
        <v>Sulfur</v>
      </c>
      <c r="G2383" s="1">
        <v>16483.2</v>
      </c>
      <c r="H2383" s="1">
        <f>VLOOKUP(MID(C2383,4,10),Ref!$B$2:$D$19,3,FALSE)*G2383</f>
        <v>5494.4</v>
      </c>
    </row>
    <row r="2384" spans="1:8" x14ac:dyDescent="0.25">
      <c r="A2384" t="s">
        <v>364</v>
      </c>
      <c r="B2384" t="str">
        <f>VLOOKUP(A2384,Ref!$L$2:$O$194,4,FALSE)</f>
        <v>New York City</v>
      </c>
      <c r="C2384" t="s">
        <v>561</v>
      </c>
      <c r="D2384" t="str">
        <f>VLOOKUP(LEFT(C2384,3),Ref!$S$2:$T$4,2,FALSE)</f>
        <v>Total (Dry+Wet)</v>
      </c>
      <c r="E2384" t="str">
        <f t="shared" si="37"/>
        <v>Total</v>
      </c>
      <c r="F2384" t="str">
        <f>VLOOKUP(MID(C2384,4,10),Ref!$B$2:$E$19,4,FALSE)</f>
        <v>Sulfur</v>
      </c>
      <c r="G2384" s="1">
        <v>10646.6</v>
      </c>
      <c r="H2384" s="1">
        <f>VLOOKUP(MID(C2384,4,10),Ref!$B$2:$D$19,3,FALSE)*G2384</f>
        <v>5323.3</v>
      </c>
    </row>
    <row r="2385" spans="1:8" x14ac:dyDescent="0.25">
      <c r="A2385" t="s">
        <v>364</v>
      </c>
      <c r="B2385" t="str">
        <f>VLOOKUP(A2385,Ref!$L$2:$O$194,4,FALSE)</f>
        <v>New York City</v>
      </c>
      <c r="C2385" t="s">
        <v>562</v>
      </c>
      <c r="D2385" t="str">
        <f>VLOOKUP(LEFT(C2385,3),Ref!$S$2:$T$4,2,FALSE)</f>
        <v>Total (Dry+Wet)</v>
      </c>
      <c r="E2385" t="str">
        <f t="shared" si="37"/>
        <v>Total</v>
      </c>
      <c r="F2385" t="str">
        <f>VLOOKUP(MID(C2385,4,10),Ref!$B$2:$E$19,4,FALSE)</f>
        <v>Sulfur</v>
      </c>
      <c r="G2385" s="1">
        <v>184.52500000000001</v>
      </c>
      <c r="H2385" s="1">
        <f>VLOOKUP(MID(C2385,4,10),Ref!$B$2:$D$19,3,FALSE)*G2385</f>
        <v>60.253061224489791</v>
      </c>
    </row>
    <row r="2386" spans="1:8" x14ac:dyDescent="0.25">
      <c r="A2386" t="s">
        <v>364</v>
      </c>
      <c r="B2386" t="str">
        <f>VLOOKUP(A2386,Ref!$L$2:$O$194,4,FALSE)</f>
        <v>New York City</v>
      </c>
      <c r="C2386" t="s">
        <v>563</v>
      </c>
      <c r="D2386" t="str">
        <f>VLOOKUP(LEFT(C2386,3),Ref!$S$2:$T$4,2,FALSE)</f>
        <v>Total (Dry+Wet)</v>
      </c>
      <c r="E2386" t="str">
        <f t="shared" si="37"/>
        <v>Total</v>
      </c>
      <c r="F2386" t="str">
        <f>VLOOKUP(MID(C2386,4,10),Ref!$B$2:$E$19,4,FALSE)</f>
        <v>Sulfur</v>
      </c>
      <c r="G2386" s="1">
        <v>17751.8</v>
      </c>
      <c r="H2386" s="1">
        <f>VLOOKUP(MID(C2386,4,10),Ref!$B$2:$D$19,3,FALSE)*G2386</f>
        <v>5917.2666666666664</v>
      </c>
    </row>
    <row r="2387" spans="1:8" x14ac:dyDescent="0.25">
      <c r="A2387" t="s">
        <v>364</v>
      </c>
      <c r="B2387" t="str">
        <f>VLOOKUP(A2387,Ref!$L$2:$O$194,4,FALSE)</f>
        <v>New York City</v>
      </c>
      <c r="C2387" t="s">
        <v>564</v>
      </c>
      <c r="D2387" t="str">
        <f>VLOOKUP(LEFT(C2387,3),Ref!$S$2:$T$4,2,FALSE)</f>
        <v>Dry</v>
      </c>
      <c r="E2387" t="str">
        <f t="shared" si="37"/>
        <v>By W and D</v>
      </c>
      <c r="F2387" t="str">
        <f>VLOOKUP(MID(C2387,4,10),Ref!$B$2:$E$19,4,FALSE)</f>
        <v>Total Sulfur</v>
      </c>
      <c r="G2387" s="1">
        <v>5769.25</v>
      </c>
      <c r="H2387" s="1">
        <f>VLOOKUP(MID(C2387,4,10),Ref!$B$2:$D$19,3,FALSE)*G2387</f>
        <v>5769.25</v>
      </c>
    </row>
    <row r="2388" spans="1:8" x14ac:dyDescent="0.25">
      <c r="A2388" t="s">
        <v>364</v>
      </c>
      <c r="B2388" t="str">
        <f>VLOOKUP(A2388,Ref!$L$2:$O$194,4,FALSE)</f>
        <v>New York City</v>
      </c>
      <c r="C2388" t="s">
        <v>565</v>
      </c>
      <c r="D2388" t="str">
        <f>VLOOKUP(LEFT(C2388,3),Ref!$S$2:$T$4,2,FALSE)</f>
        <v>Wet</v>
      </c>
      <c r="E2388" t="str">
        <f t="shared" si="37"/>
        <v>By W and D</v>
      </c>
      <c r="F2388" t="str">
        <f>VLOOKUP(MID(C2388,4,10),Ref!$B$2:$E$19,4,FALSE)</f>
        <v>Total Sulfur</v>
      </c>
      <c r="G2388" s="1">
        <v>5531.49</v>
      </c>
      <c r="H2388" s="1">
        <f>VLOOKUP(MID(C2388,4,10),Ref!$B$2:$D$19,3,FALSE)*G2388</f>
        <v>5531.49</v>
      </c>
    </row>
    <row r="2389" spans="1:8" x14ac:dyDescent="0.25">
      <c r="A2389" t="s">
        <v>364</v>
      </c>
      <c r="B2389" t="str">
        <f>VLOOKUP(A2389,Ref!$L$2:$O$194,4,FALSE)</f>
        <v>New York City</v>
      </c>
      <c r="C2389" t="s">
        <v>566</v>
      </c>
      <c r="D2389" t="str">
        <f>VLOOKUP(LEFT(C2389,3),Ref!$S$2:$T$4,2,FALSE)</f>
        <v>Total (Dry+Wet)</v>
      </c>
      <c r="E2389" t="str">
        <f t="shared" si="37"/>
        <v>Total</v>
      </c>
      <c r="F2389" t="str">
        <f>VLOOKUP(MID(C2389,4,10),Ref!$B$2:$E$19,4,FALSE)</f>
        <v>Total Sulfur</v>
      </c>
      <c r="G2389" s="1">
        <v>11300.7</v>
      </c>
      <c r="H2389" s="1">
        <f>VLOOKUP(MID(C2389,4,10),Ref!$B$2:$D$19,3,FALSE)*G2389</f>
        <v>11300.7</v>
      </c>
    </row>
    <row r="2390" spans="1:8" x14ac:dyDescent="0.25">
      <c r="A2390" t="s">
        <v>364</v>
      </c>
      <c r="B2390" t="str">
        <f>VLOOKUP(A2390,Ref!$L$2:$O$194,4,FALSE)</f>
        <v>New York City</v>
      </c>
      <c r="C2390" t="s">
        <v>567</v>
      </c>
      <c r="D2390" t="str">
        <f>VLOOKUP(LEFT(C2390,3),Ref!$S$2:$T$4,2,FALSE)</f>
        <v>Dry</v>
      </c>
      <c r="E2390" t="str">
        <f t="shared" si="37"/>
        <v>By W and D</v>
      </c>
      <c r="F2390" t="str">
        <f>VLOOKUP(MID(C2390,4,10),Ref!$B$2:$E$19,4,FALSE)</f>
        <v>Nitrogen</v>
      </c>
      <c r="G2390" s="1">
        <v>338.541</v>
      </c>
      <c r="H2390" s="1">
        <f>VLOOKUP(MID(C2390,4,10),Ref!$B$2:$D$19,3,FALSE)*G2390</f>
        <v>157.98580000000001</v>
      </c>
    </row>
    <row r="2391" spans="1:8" x14ac:dyDescent="0.25">
      <c r="A2391" t="s">
        <v>364</v>
      </c>
      <c r="B2391" t="str">
        <f>VLOOKUP(A2391,Ref!$L$2:$O$194,4,FALSE)</f>
        <v>New York City</v>
      </c>
      <c r="C2391" t="s">
        <v>568</v>
      </c>
      <c r="D2391" t="str">
        <f>VLOOKUP(LEFT(C2391,3),Ref!$S$2:$T$4,2,FALSE)</f>
        <v>Dry</v>
      </c>
      <c r="E2391" t="str">
        <f t="shared" si="37"/>
        <v>By W and D</v>
      </c>
      <c r="F2391" t="str">
        <f>VLOOKUP(MID(C2391,4,10),Ref!$B$2:$E$19,4,FALSE)</f>
        <v>Nitrogen</v>
      </c>
      <c r="G2391" s="1">
        <v>11631.4</v>
      </c>
      <c r="H2391" s="1">
        <f>VLOOKUP(MID(C2391,4,10),Ref!$B$2:$D$19,3,FALSE)*G2391</f>
        <v>3539.9913043478264</v>
      </c>
    </row>
    <row r="2392" spans="1:8" x14ac:dyDescent="0.25">
      <c r="A2392" t="s">
        <v>364</v>
      </c>
      <c r="B2392" t="str">
        <f>VLOOKUP(A2392,Ref!$L$2:$O$194,4,FALSE)</f>
        <v>New York City</v>
      </c>
      <c r="C2392" t="s">
        <v>569</v>
      </c>
      <c r="D2392" t="str">
        <f>VLOOKUP(LEFT(C2392,3),Ref!$S$2:$T$4,2,FALSE)</f>
        <v>Dry</v>
      </c>
      <c r="E2392" t="str">
        <f t="shared" si="37"/>
        <v>By W and D</v>
      </c>
      <c r="F2392" t="str">
        <f>VLOOKUP(MID(C2392,4,10),Ref!$B$2:$E$19,4,FALSE)</f>
        <v>Nitrogen</v>
      </c>
      <c r="G2392" s="1">
        <v>69.029499999999999</v>
      </c>
      <c r="H2392" s="1">
        <f>VLOOKUP(MID(C2392,4,10),Ref!$B$2:$D$19,3,FALSE)*G2392</f>
        <v>15.587306451612902</v>
      </c>
    </row>
    <row r="2393" spans="1:8" x14ac:dyDescent="0.25">
      <c r="A2393" t="s">
        <v>364</v>
      </c>
      <c r="B2393" t="str">
        <f>VLOOKUP(A2393,Ref!$L$2:$O$194,4,FALSE)</f>
        <v>New York City</v>
      </c>
      <c r="C2393" t="s">
        <v>570</v>
      </c>
      <c r="D2393" t="str">
        <f>VLOOKUP(LEFT(C2393,3),Ref!$S$2:$T$4,2,FALSE)</f>
        <v>Dry</v>
      </c>
      <c r="E2393" t="str">
        <f t="shared" si="37"/>
        <v>By W and D</v>
      </c>
      <c r="F2393" t="str">
        <f>VLOOKUP(MID(C2393,4,10),Ref!$B$2:$E$19,4,FALSE)</f>
        <v>Nitrogen</v>
      </c>
      <c r="G2393" s="1">
        <v>1788.81</v>
      </c>
      <c r="H2393" s="1">
        <f>VLOOKUP(MID(C2393,4,10),Ref!$B$2:$D$19,3,FALSE)*G2393</f>
        <v>463.76555555555552</v>
      </c>
    </row>
    <row r="2394" spans="1:8" x14ac:dyDescent="0.25">
      <c r="A2394" t="s">
        <v>364</v>
      </c>
      <c r="B2394" t="str">
        <f>VLOOKUP(A2394,Ref!$L$2:$O$194,4,FALSE)</f>
        <v>New York City</v>
      </c>
      <c r="C2394" t="s">
        <v>571</v>
      </c>
      <c r="D2394" t="str">
        <f>VLOOKUP(LEFT(C2394,3),Ref!$S$2:$T$4,2,FALSE)</f>
        <v>Dry</v>
      </c>
      <c r="E2394" t="str">
        <f t="shared" si="37"/>
        <v>By W and D</v>
      </c>
      <c r="F2394" t="str">
        <f>VLOOKUP(MID(C2394,4,10),Ref!$B$2:$E$19,4,FALSE)</f>
        <v>Nitrogen</v>
      </c>
      <c r="G2394" s="1">
        <v>39064.6</v>
      </c>
      <c r="H2394" s="1">
        <f>VLOOKUP(MID(C2394,4,10),Ref!$B$2:$D$19,3,FALSE)*G2394</f>
        <v>8681.0222222222219</v>
      </c>
    </row>
    <row r="2395" spans="1:8" x14ac:dyDescent="0.25">
      <c r="A2395" t="s">
        <v>364</v>
      </c>
      <c r="B2395" t="str">
        <f>VLOOKUP(A2395,Ref!$L$2:$O$194,4,FALSE)</f>
        <v>New York City</v>
      </c>
      <c r="C2395" t="s">
        <v>572</v>
      </c>
      <c r="D2395" t="str">
        <f>VLOOKUP(LEFT(C2395,3),Ref!$S$2:$T$4,2,FALSE)</f>
        <v>Dry</v>
      </c>
      <c r="E2395" t="str">
        <f t="shared" si="37"/>
        <v>By W and D</v>
      </c>
      <c r="F2395" t="str">
        <f>VLOOKUP(MID(C2395,4,10),Ref!$B$2:$E$19,4,FALSE)</f>
        <v>Nitrogen</v>
      </c>
      <c r="G2395" s="1">
        <v>115.092</v>
      </c>
      <c r="H2395" s="1">
        <f>VLOOKUP(MID(C2395,4,10),Ref!$B$2:$D$19,3,FALSE)*G2395</f>
        <v>34.282723404255314</v>
      </c>
    </row>
    <row r="2396" spans="1:8" x14ac:dyDescent="0.25">
      <c r="A2396" t="s">
        <v>364</v>
      </c>
      <c r="B2396" t="str">
        <f>VLOOKUP(A2396,Ref!$L$2:$O$194,4,FALSE)</f>
        <v>New York City</v>
      </c>
      <c r="C2396" t="s">
        <v>573</v>
      </c>
      <c r="D2396" t="str">
        <f>VLOOKUP(LEFT(C2396,3),Ref!$S$2:$T$4,2,FALSE)</f>
        <v>Dry</v>
      </c>
      <c r="E2396" t="str">
        <f t="shared" si="37"/>
        <v>By W and D</v>
      </c>
      <c r="F2396" t="str">
        <f>VLOOKUP(MID(C2396,4,10),Ref!$B$2:$E$19,4,FALSE)</f>
        <v>Nitrogen</v>
      </c>
      <c r="G2396" s="1">
        <v>974.90899999999999</v>
      </c>
      <c r="H2396" s="1">
        <f>VLOOKUP(MID(C2396,4,10),Ref!$B$2:$D$19,3,FALSE)*G2396</f>
        <v>112.79938842975207</v>
      </c>
    </row>
    <row r="2397" spans="1:8" x14ac:dyDescent="0.25">
      <c r="A2397" t="s">
        <v>364</v>
      </c>
      <c r="B2397" t="str">
        <f>VLOOKUP(A2397,Ref!$L$2:$O$194,4,FALSE)</f>
        <v>New York City</v>
      </c>
      <c r="C2397" t="s">
        <v>574</v>
      </c>
      <c r="D2397" t="str">
        <f>VLOOKUP(LEFT(C2397,3),Ref!$S$2:$T$4,2,FALSE)</f>
        <v>Dry</v>
      </c>
      <c r="E2397" t="str">
        <f t="shared" si="37"/>
        <v>By W and D</v>
      </c>
      <c r="F2397" t="str">
        <f>VLOOKUP(MID(C2397,4,10),Ref!$B$2:$E$19,4,FALSE)</f>
        <v>Nitrogen</v>
      </c>
      <c r="G2397" s="1">
        <v>468.68400000000003</v>
      </c>
      <c r="H2397" s="1">
        <f>VLOOKUP(MID(C2397,4,10),Ref!$B$2:$D$19,3,FALSE)*G2397</f>
        <v>48.604266666666668</v>
      </c>
    </row>
    <row r="2398" spans="1:8" x14ac:dyDescent="0.25">
      <c r="A2398" t="s">
        <v>364</v>
      </c>
      <c r="B2398" t="str">
        <f>VLOOKUP(A2398,Ref!$L$2:$O$194,4,FALSE)</f>
        <v>New York City</v>
      </c>
      <c r="C2398" t="s">
        <v>575</v>
      </c>
      <c r="D2398" t="str">
        <f>VLOOKUP(LEFT(C2398,3),Ref!$S$2:$T$4,2,FALSE)</f>
        <v>Dry</v>
      </c>
      <c r="E2398" t="str">
        <f t="shared" si="37"/>
        <v>By W and D</v>
      </c>
      <c r="F2398" t="str">
        <f>VLOOKUP(MID(C2398,4,10),Ref!$B$2:$E$19,4,FALSE)</f>
        <v>Nitrogen</v>
      </c>
      <c r="G2398" s="1">
        <v>942.62</v>
      </c>
      <c r="H2398" s="1">
        <f>VLOOKUP(MID(C2398,4,10),Ref!$B$2:$D$19,3,FALSE)*G2398</f>
        <v>110.89647058823529</v>
      </c>
    </row>
    <row r="2399" spans="1:8" x14ac:dyDescent="0.25">
      <c r="A2399" t="s">
        <v>364</v>
      </c>
      <c r="B2399" t="str">
        <f>VLOOKUP(A2399,Ref!$L$2:$O$194,4,FALSE)</f>
        <v>New York City</v>
      </c>
      <c r="C2399" t="s">
        <v>576</v>
      </c>
      <c r="D2399" t="str">
        <f>VLOOKUP(LEFT(C2399,3),Ref!$S$2:$T$4,2,FALSE)</f>
        <v>Dry</v>
      </c>
      <c r="E2399" t="str">
        <f t="shared" si="37"/>
        <v>By W and D</v>
      </c>
      <c r="F2399" t="str">
        <f>VLOOKUP(MID(C2399,4,10),Ref!$B$2:$E$19,4,FALSE)</f>
        <v>Nitrogen</v>
      </c>
      <c r="G2399" s="1">
        <v>3.1523099999999999</v>
      </c>
      <c r="H2399" s="1">
        <f>VLOOKUP(MID(C2399,4,10),Ref!$B$2:$D$19,3,FALSE)*G2399</f>
        <v>0.55863721518987342</v>
      </c>
    </row>
    <row r="2400" spans="1:8" x14ac:dyDescent="0.25">
      <c r="A2400" t="s">
        <v>364</v>
      </c>
      <c r="B2400" t="str">
        <f>VLOOKUP(A2400,Ref!$L$2:$O$194,4,FALSE)</f>
        <v>New York City</v>
      </c>
      <c r="C2400" t="s">
        <v>577</v>
      </c>
      <c r="D2400" t="str">
        <f>VLOOKUP(LEFT(C2400,3),Ref!$S$2:$T$4,2,FALSE)</f>
        <v>Dry</v>
      </c>
      <c r="E2400" t="str">
        <f t="shared" si="37"/>
        <v>By W and D</v>
      </c>
      <c r="F2400" t="str">
        <f>VLOOKUP(MID(C2400,4,10),Ref!$B$2:$E$19,4,FALSE)</f>
        <v>Nitrogen</v>
      </c>
      <c r="G2400" s="1">
        <v>3891.48</v>
      </c>
      <c r="H2400" s="1">
        <f>VLOOKUP(MID(C2400,4,10),Ref!$B$2:$D$19,3,FALSE)*G2400</f>
        <v>3204.7482352941174</v>
      </c>
    </row>
    <row r="2401" spans="1:8" x14ac:dyDescent="0.25">
      <c r="A2401" t="s">
        <v>364</v>
      </c>
      <c r="B2401" t="str">
        <f>VLOOKUP(A2401,Ref!$L$2:$O$194,4,FALSE)</f>
        <v>New York City</v>
      </c>
      <c r="C2401" t="s">
        <v>578</v>
      </c>
      <c r="D2401" t="str">
        <f>VLOOKUP(LEFT(C2401,3),Ref!$S$2:$T$4,2,FALSE)</f>
        <v>Dry</v>
      </c>
      <c r="E2401" t="str">
        <f t="shared" si="37"/>
        <v>By W and D</v>
      </c>
      <c r="F2401" t="str">
        <f>VLOOKUP(MID(C2401,4,10),Ref!$B$2:$E$19,4,FALSE)</f>
        <v>Nitrogen</v>
      </c>
      <c r="G2401" s="1">
        <v>350.303</v>
      </c>
      <c r="H2401" s="1">
        <f>VLOOKUP(MID(C2401,4,10),Ref!$B$2:$D$19,3,FALSE)*G2401</f>
        <v>79.100677419354838</v>
      </c>
    </row>
    <row r="2402" spans="1:8" x14ac:dyDescent="0.25">
      <c r="A2402" t="s">
        <v>364</v>
      </c>
      <c r="B2402" t="str">
        <f>VLOOKUP(A2402,Ref!$L$2:$O$194,4,FALSE)</f>
        <v>New York City</v>
      </c>
      <c r="C2402" t="s">
        <v>579</v>
      </c>
      <c r="D2402" t="str">
        <f>VLOOKUP(LEFT(C2402,3),Ref!$S$2:$T$4,2,FALSE)</f>
        <v>Dry</v>
      </c>
      <c r="E2402" t="str">
        <f t="shared" si="37"/>
        <v>By W and D</v>
      </c>
      <c r="F2402" t="str">
        <f>VLOOKUP(MID(C2402,4,10),Ref!$B$2:$E$19,4,FALSE)</f>
        <v>Nitrogen</v>
      </c>
      <c r="G2402" s="1">
        <v>478.28399999999999</v>
      </c>
      <c r="H2402" s="1">
        <f>VLOOKUP(MID(C2402,4,10),Ref!$B$2:$D$19,3,FALSE)*G2402</f>
        <v>371.99866666666668</v>
      </c>
    </row>
    <row r="2403" spans="1:8" x14ac:dyDescent="0.25">
      <c r="A2403" t="s">
        <v>364</v>
      </c>
      <c r="B2403" t="str">
        <f>VLOOKUP(A2403,Ref!$L$2:$O$194,4,FALSE)</f>
        <v>New York City</v>
      </c>
      <c r="C2403" t="s">
        <v>580</v>
      </c>
      <c r="D2403" t="str">
        <f>VLOOKUP(LEFT(C2403,3),Ref!$S$2:$T$4,2,FALSE)</f>
        <v>Wet</v>
      </c>
      <c r="E2403" t="str">
        <f t="shared" si="37"/>
        <v>By W and D</v>
      </c>
      <c r="F2403" t="str">
        <f>VLOOKUP(MID(C2403,4,10),Ref!$B$2:$E$19,4,FALSE)</f>
        <v>Nitrogen</v>
      </c>
      <c r="G2403" s="1">
        <v>1.7211299999999999E-6</v>
      </c>
      <c r="H2403" s="1">
        <f>VLOOKUP(MID(C2403,4,10),Ref!$B$2:$D$19,3,FALSE)*G2403</f>
        <v>8.0319399999999993E-7</v>
      </c>
    </row>
    <row r="2404" spans="1:8" x14ac:dyDescent="0.25">
      <c r="A2404" t="s">
        <v>364</v>
      </c>
      <c r="B2404" t="str">
        <f>VLOOKUP(A2404,Ref!$L$2:$O$194,4,FALSE)</f>
        <v>New York City</v>
      </c>
      <c r="C2404" t="s">
        <v>581</v>
      </c>
      <c r="D2404" t="str">
        <f>VLOOKUP(LEFT(C2404,3),Ref!$S$2:$T$4,2,FALSE)</f>
        <v>Wet</v>
      </c>
      <c r="E2404" t="str">
        <f t="shared" si="37"/>
        <v>By W and D</v>
      </c>
      <c r="F2404" t="str">
        <f>VLOOKUP(MID(C2404,4,10),Ref!$B$2:$E$19,4,FALSE)</f>
        <v>Nitrogen</v>
      </c>
      <c r="G2404" s="1">
        <v>1.3895299999999999E-3</v>
      </c>
      <c r="H2404" s="1">
        <f>VLOOKUP(MID(C2404,4,10),Ref!$B$2:$D$19,3,FALSE)*G2404</f>
        <v>4.2290043478260871E-4</v>
      </c>
    </row>
    <row r="2405" spans="1:8" x14ac:dyDescent="0.25">
      <c r="A2405" t="s">
        <v>364</v>
      </c>
      <c r="B2405" t="str">
        <f>VLOOKUP(A2405,Ref!$L$2:$O$194,4,FALSE)</f>
        <v>New York City</v>
      </c>
      <c r="C2405" t="s">
        <v>582</v>
      </c>
      <c r="D2405" t="str">
        <f>VLOOKUP(LEFT(C2405,3),Ref!$S$2:$T$4,2,FALSE)</f>
        <v>Wet</v>
      </c>
      <c r="E2405" t="str">
        <f t="shared" si="37"/>
        <v>By W and D</v>
      </c>
      <c r="F2405" t="str">
        <f>VLOOKUP(MID(C2405,4,10),Ref!$B$2:$E$19,4,FALSE)</f>
        <v>Nitrogen</v>
      </c>
      <c r="G2405" s="1">
        <v>23.835000000000001</v>
      </c>
      <c r="H2405" s="1">
        <f>VLOOKUP(MID(C2405,4,10),Ref!$B$2:$D$19,3,FALSE)*G2405</f>
        <v>5.3820967741935481</v>
      </c>
    </row>
    <row r="2406" spans="1:8" x14ac:dyDescent="0.25">
      <c r="A2406" t="s">
        <v>364</v>
      </c>
      <c r="B2406" t="str">
        <f>VLOOKUP(A2406,Ref!$L$2:$O$194,4,FALSE)</f>
        <v>New York City</v>
      </c>
      <c r="C2406" t="s">
        <v>583</v>
      </c>
      <c r="D2406" t="str">
        <f>VLOOKUP(LEFT(C2406,3),Ref!$S$2:$T$4,2,FALSE)</f>
        <v>Wet</v>
      </c>
      <c r="E2406" t="str">
        <f t="shared" si="37"/>
        <v>By W and D</v>
      </c>
      <c r="F2406" t="str">
        <f>VLOOKUP(MID(C2406,4,10),Ref!$B$2:$E$19,4,FALSE)</f>
        <v>Nitrogen</v>
      </c>
      <c r="G2406" s="1">
        <v>77.917299999999997</v>
      </c>
      <c r="H2406" s="1">
        <f>VLOOKUP(MID(C2406,4,10),Ref!$B$2:$D$19,3,FALSE)*G2406</f>
        <v>20.200781481481478</v>
      </c>
    </row>
    <row r="2407" spans="1:8" x14ac:dyDescent="0.25">
      <c r="A2407" t="s">
        <v>364</v>
      </c>
      <c r="B2407" t="str">
        <f>VLOOKUP(A2407,Ref!$L$2:$O$194,4,FALSE)</f>
        <v>New York City</v>
      </c>
      <c r="C2407" t="s">
        <v>584</v>
      </c>
      <c r="D2407" t="str">
        <f>VLOOKUP(LEFT(C2407,3),Ref!$S$2:$T$4,2,FALSE)</f>
        <v>Wet</v>
      </c>
      <c r="E2407" t="str">
        <f t="shared" si="37"/>
        <v>By W and D</v>
      </c>
      <c r="F2407" t="str">
        <f>VLOOKUP(MID(C2407,4,10),Ref!$B$2:$E$19,4,FALSE)</f>
        <v>Nitrogen</v>
      </c>
      <c r="G2407" s="1">
        <v>11865.2</v>
      </c>
      <c r="H2407" s="1">
        <f>VLOOKUP(MID(C2407,4,10),Ref!$B$2:$D$19,3,FALSE)*G2407</f>
        <v>2636.7111111111112</v>
      </c>
    </row>
    <row r="2408" spans="1:8" x14ac:dyDescent="0.25">
      <c r="A2408" t="s">
        <v>364</v>
      </c>
      <c r="B2408" t="str">
        <f>VLOOKUP(A2408,Ref!$L$2:$O$194,4,FALSE)</f>
        <v>New York City</v>
      </c>
      <c r="C2408" t="s">
        <v>585</v>
      </c>
      <c r="D2408" t="str">
        <f>VLOOKUP(LEFT(C2408,3),Ref!$S$2:$T$4,2,FALSE)</f>
        <v>Wet</v>
      </c>
      <c r="E2408" t="str">
        <f t="shared" si="37"/>
        <v>By W and D</v>
      </c>
      <c r="F2408" t="str">
        <f>VLOOKUP(MID(C2408,4,10),Ref!$B$2:$E$19,4,FALSE)</f>
        <v>Nitrogen</v>
      </c>
      <c r="G2408" s="1">
        <v>9.8663000000000001E-2</v>
      </c>
      <c r="H2408" s="1">
        <f>VLOOKUP(MID(C2408,4,10),Ref!$B$2:$D$19,3,FALSE)*G2408</f>
        <v>2.9388978723404253E-2</v>
      </c>
    </row>
    <row r="2409" spans="1:8" x14ac:dyDescent="0.25">
      <c r="A2409" t="s">
        <v>364</v>
      </c>
      <c r="B2409" t="str">
        <f>VLOOKUP(A2409,Ref!$L$2:$O$194,4,FALSE)</f>
        <v>New York City</v>
      </c>
      <c r="C2409" t="s">
        <v>586</v>
      </c>
      <c r="D2409" t="str">
        <f>VLOOKUP(LEFT(C2409,3),Ref!$S$2:$T$4,2,FALSE)</f>
        <v>Wet</v>
      </c>
      <c r="E2409" t="str">
        <f t="shared" si="37"/>
        <v>By W and D</v>
      </c>
      <c r="F2409" t="str">
        <f>VLOOKUP(MID(C2409,4,10),Ref!$B$2:$E$19,4,FALSE)</f>
        <v>Nitrogen</v>
      </c>
      <c r="G2409" s="1">
        <v>0.45437300000000003</v>
      </c>
      <c r="H2409" s="1">
        <f>VLOOKUP(MID(C2409,4,10),Ref!$B$2:$D$19,3,FALSE)*G2409</f>
        <v>5.2572082644628107E-2</v>
      </c>
    </row>
    <row r="2410" spans="1:8" x14ac:dyDescent="0.25">
      <c r="A2410" t="s">
        <v>364</v>
      </c>
      <c r="B2410" t="str">
        <f>VLOOKUP(A2410,Ref!$L$2:$O$194,4,FALSE)</f>
        <v>New York City</v>
      </c>
      <c r="C2410" t="s">
        <v>587</v>
      </c>
      <c r="D2410" t="str">
        <f>VLOOKUP(LEFT(C2410,3),Ref!$S$2:$T$4,2,FALSE)</f>
        <v>Wet</v>
      </c>
      <c r="E2410" t="str">
        <f t="shared" si="37"/>
        <v>By W and D</v>
      </c>
      <c r="F2410" t="str">
        <f>VLOOKUP(MID(C2410,4,10),Ref!$B$2:$E$19,4,FALSE)</f>
        <v>Nitrogen</v>
      </c>
      <c r="G2410" s="1">
        <v>0.218052</v>
      </c>
      <c r="H2410" s="1">
        <f>VLOOKUP(MID(C2410,4,10),Ref!$B$2:$D$19,3,FALSE)*G2410</f>
        <v>2.2612799999999999E-2</v>
      </c>
    </row>
    <row r="2411" spans="1:8" x14ac:dyDescent="0.25">
      <c r="A2411" t="s">
        <v>364</v>
      </c>
      <c r="B2411" t="str">
        <f>VLOOKUP(A2411,Ref!$L$2:$O$194,4,FALSE)</f>
        <v>New York City</v>
      </c>
      <c r="C2411" t="s">
        <v>588</v>
      </c>
      <c r="D2411" t="str">
        <f>VLOOKUP(LEFT(C2411,3),Ref!$S$2:$T$4,2,FALSE)</f>
        <v>Wet</v>
      </c>
      <c r="E2411" t="str">
        <f t="shared" si="37"/>
        <v>By W and D</v>
      </c>
      <c r="F2411" t="str">
        <f>VLOOKUP(MID(C2411,4,10),Ref!$B$2:$E$19,4,FALSE)</f>
        <v>Nitrogen</v>
      </c>
      <c r="G2411" s="1">
        <v>1712.25</v>
      </c>
      <c r="H2411" s="1">
        <f>VLOOKUP(MID(C2411,4,10),Ref!$B$2:$D$19,3,FALSE)*G2411</f>
        <v>201.44117647058823</v>
      </c>
    </row>
    <row r="2412" spans="1:8" x14ac:dyDescent="0.25">
      <c r="A2412" t="s">
        <v>364</v>
      </c>
      <c r="B2412" t="str">
        <f>VLOOKUP(A2412,Ref!$L$2:$O$194,4,FALSE)</f>
        <v>New York City</v>
      </c>
      <c r="C2412" t="s">
        <v>589</v>
      </c>
      <c r="D2412" t="str">
        <f>VLOOKUP(LEFT(C2412,3),Ref!$S$2:$T$4,2,FALSE)</f>
        <v>Wet</v>
      </c>
      <c r="E2412" t="str">
        <f t="shared" si="37"/>
        <v>By W and D</v>
      </c>
      <c r="F2412" t="str">
        <f>VLOOKUP(MID(C2412,4,10),Ref!$B$2:$E$19,4,FALSE)</f>
        <v>Nitrogen</v>
      </c>
      <c r="G2412" s="1">
        <v>9.3302899999999998</v>
      </c>
      <c r="H2412" s="1">
        <f>VLOOKUP(MID(C2412,4,10),Ref!$B$2:$D$19,3,FALSE)*G2412</f>
        <v>1.6534691139240505</v>
      </c>
    </row>
    <row r="2413" spans="1:8" x14ac:dyDescent="0.25">
      <c r="A2413" t="s">
        <v>364</v>
      </c>
      <c r="B2413" t="str">
        <f>VLOOKUP(A2413,Ref!$L$2:$O$194,4,FALSE)</f>
        <v>New York City</v>
      </c>
      <c r="C2413" t="s">
        <v>590</v>
      </c>
      <c r="D2413" t="str">
        <f>VLOOKUP(LEFT(C2413,3),Ref!$S$2:$T$4,2,FALSE)</f>
        <v>Wet</v>
      </c>
      <c r="E2413" t="str">
        <f t="shared" si="37"/>
        <v>By W and D</v>
      </c>
      <c r="F2413" t="str">
        <f>VLOOKUP(MID(C2413,4,10),Ref!$B$2:$E$19,4,FALSE)</f>
        <v>Nitrogen</v>
      </c>
      <c r="G2413" s="1">
        <v>196.459</v>
      </c>
      <c r="H2413" s="1">
        <f>VLOOKUP(MID(C2413,4,10),Ref!$B$2:$D$19,3,FALSE)*G2413</f>
        <v>161.78976470588233</v>
      </c>
    </row>
    <row r="2414" spans="1:8" x14ac:dyDescent="0.25">
      <c r="A2414" t="s">
        <v>364</v>
      </c>
      <c r="B2414" t="str">
        <f>VLOOKUP(A2414,Ref!$L$2:$O$194,4,FALSE)</f>
        <v>New York City</v>
      </c>
      <c r="C2414" t="s">
        <v>591</v>
      </c>
      <c r="D2414" t="str">
        <f>VLOOKUP(LEFT(C2414,3),Ref!$S$2:$T$4,2,FALSE)</f>
        <v>Wet</v>
      </c>
      <c r="E2414" t="str">
        <f t="shared" si="37"/>
        <v>By W and D</v>
      </c>
      <c r="F2414" t="str">
        <f>VLOOKUP(MID(C2414,4,10),Ref!$B$2:$E$19,4,FALSE)</f>
        <v>Nitrogen</v>
      </c>
      <c r="G2414" s="1">
        <v>1053.9000000000001</v>
      </c>
      <c r="H2414" s="1">
        <f>VLOOKUP(MID(C2414,4,10),Ref!$B$2:$D$19,3,FALSE)*G2414</f>
        <v>237.97741935483873</v>
      </c>
    </row>
    <row r="2415" spans="1:8" x14ac:dyDescent="0.25">
      <c r="A2415" t="s">
        <v>364</v>
      </c>
      <c r="B2415" t="str">
        <f>VLOOKUP(A2415,Ref!$L$2:$O$194,4,FALSE)</f>
        <v>New York City</v>
      </c>
      <c r="C2415" t="s">
        <v>592</v>
      </c>
      <c r="D2415" t="str">
        <f>VLOOKUP(LEFT(C2415,3),Ref!$S$2:$T$4,2,FALSE)</f>
        <v>Wet</v>
      </c>
      <c r="E2415" t="str">
        <f t="shared" si="37"/>
        <v>By W and D</v>
      </c>
      <c r="F2415" t="str">
        <f>VLOOKUP(MID(C2415,4,10),Ref!$B$2:$E$19,4,FALSE)</f>
        <v>Nitrogen</v>
      </c>
      <c r="G2415" s="1">
        <v>2240.83</v>
      </c>
      <c r="H2415" s="1">
        <f>VLOOKUP(MID(C2415,4,10),Ref!$B$2:$D$19,3,FALSE)*G2415</f>
        <v>1742.8677777777777</v>
      </c>
    </row>
    <row r="2416" spans="1:8" x14ac:dyDescent="0.25">
      <c r="A2416" t="s">
        <v>364</v>
      </c>
      <c r="B2416" t="str">
        <f>VLOOKUP(A2416,Ref!$L$2:$O$194,4,FALSE)</f>
        <v>New York City</v>
      </c>
      <c r="C2416" t="s">
        <v>593</v>
      </c>
      <c r="D2416" t="str">
        <f>VLOOKUP(LEFT(C2416,3),Ref!$S$2:$T$4,2,FALSE)</f>
        <v>Total (Dry+Wet)</v>
      </c>
      <c r="E2416" t="str">
        <f t="shared" si="37"/>
        <v>Total</v>
      </c>
      <c r="F2416" t="str">
        <f>VLOOKUP(MID(C2416,4,10),Ref!$B$2:$E$19,4,FALSE)</f>
        <v>Nitrogen</v>
      </c>
      <c r="G2416" s="1">
        <v>338.541</v>
      </c>
      <c r="H2416" s="1">
        <f>VLOOKUP(MID(C2416,4,10),Ref!$B$2:$D$19,3,FALSE)*G2416</f>
        <v>157.98580000000001</v>
      </c>
    </row>
    <row r="2417" spans="1:8" x14ac:dyDescent="0.25">
      <c r="A2417" t="s">
        <v>364</v>
      </c>
      <c r="B2417" t="str">
        <f>VLOOKUP(A2417,Ref!$L$2:$O$194,4,FALSE)</f>
        <v>New York City</v>
      </c>
      <c r="C2417" t="s">
        <v>594</v>
      </c>
      <c r="D2417" t="str">
        <f>VLOOKUP(LEFT(C2417,3),Ref!$S$2:$T$4,2,FALSE)</f>
        <v>Total (Dry+Wet)</v>
      </c>
      <c r="E2417" t="str">
        <f t="shared" si="37"/>
        <v>Total</v>
      </c>
      <c r="F2417" t="str">
        <f>VLOOKUP(MID(C2417,4,10),Ref!$B$2:$E$19,4,FALSE)</f>
        <v>Nitrogen</v>
      </c>
      <c r="G2417" s="1">
        <v>11631.4</v>
      </c>
      <c r="H2417" s="1">
        <f>VLOOKUP(MID(C2417,4,10),Ref!$B$2:$D$19,3,FALSE)*G2417</f>
        <v>3539.9913043478264</v>
      </c>
    </row>
    <row r="2418" spans="1:8" x14ac:dyDescent="0.25">
      <c r="A2418" t="s">
        <v>364</v>
      </c>
      <c r="B2418" t="str">
        <f>VLOOKUP(A2418,Ref!$L$2:$O$194,4,FALSE)</f>
        <v>New York City</v>
      </c>
      <c r="C2418" t="s">
        <v>595</v>
      </c>
      <c r="D2418" t="str">
        <f>VLOOKUP(LEFT(C2418,3),Ref!$S$2:$T$4,2,FALSE)</f>
        <v>Total (Dry+Wet)</v>
      </c>
      <c r="E2418" t="str">
        <f t="shared" si="37"/>
        <v>Total</v>
      </c>
      <c r="F2418" t="str">
        <f>VLOOKUP(MID(C2418,4,10),Ref!$B$2:$E$19,4,FALSE)</f>
        <v>Nitrogen</v>
      </c>
      <c r="G2418" s="1">
        <v>92.864400000000003</v>
      </c>
      <c r="H2418" s="1">
        <f>VLOOKUP(MID(C2418,4,10),Ref!$B$2:$D$19,3,FALSE)*G2418</f>
        <v>20.969380645161291</v>
      </c>
    </row>
    <row r="2419" spans="1:8" x14ac:dyDescent="0.25">
      <c r="A2419" t="s">
        <v>364</v>
      </c>
      <c r="B2419" t="str">
        <f>VLOOKUP(A2419,Ref!$L$2:$O$194,4,FALSE)</f>
        <v>New York City</v>
      </c>
      <c r="C2419" t="s">
        <v>596</v>
      </c>
      <c r="D2419" t="str">
        <f>VLOOKUP(LEFT(C2419,3),Ref!$S$2:$T$4,2,FALSE)</f>
        <v>Total (Dry+Wet)</v>
      </c>
      <c r="E2419" t="str">
        <f t="shared" si="37"/>
        <v>Total</v>
      </c>
      <c r="F2419" t="str">
        <f>VLOOKUP(MID(C2419,4,10),Ref!$B$2:$E$19,4,FALSE)</f>
        <v>Nitrogen</v>
      </c>
      <c r="G2419" s="1">
        <v>1866.73</v>
      </c>
      <c r="H2419" s="1">
        <f>VLOOKUP(MID(C2419,4,10),Ref!$B$2:$D$19,3,FALSE)*G2419</f>
        <v>483.96703703703702</v>
      </c>
    </row>
    <row r="2420" spans="1:8" x14ac:dyDescent="0.25">
      <c r="A2420" t="s">
        <v>364</v>
      </c>
      <c r="B2420" t="str">
        <f>VLOOKUP(A2420,Ref!$L$2:$O$194,4,FALSE)</f>
        <v>New York City</v>
      </c>
      <c r="C2420" t="s">
        <v>597</v>
      </c>
      <c r="D2420" t="str">
        <f>VLOOKUP(LEFT(C2420,3),Ref!$S$2:$T$4,2,FALSE)</f>
        <v>Total (Dry+Wet)</v>
      </c>
      <c r="E2420" t="str">
        <f t="shared" si="37"/>
        <v>Total</v>
      </c>
      <c r="F2420" t="str">
        <f>VLOOKUP(MID(C2420,4,10),Ref!$B$2:$E$19,4,FALSE)</f>
        <v>Nitrogen</v>
      </c>
      <c r="G2420" s="1">
        <v>50929.7</v>
      </c>
      <c r="H2420" s="1">
        <f>VLOOKUP(MID(C2420,4,10),Ref!$B$2:$D$19,3,FALSE)*G2420</f>
        <v>11317.71111111111</v>
      </c>
    </row>
    <row r="2421" spans="1:8" x14ac:dyDescent="0.25">
      <c r="A2421" t="s">
        <v>364</v>
      </c>
      <c r="B2421" t="str">
        <f>VLOOKUP(A2421,Ref!$L$2:$O$194,4,FALSE)</f>
        <v>New York City</v>
      </c>
      <c r="C2421" t="s">
        <v>598</v>
      </c>
      <c r="D2421" t="str">
        <f>VLOOKUP(LEFT(C2421,3),Ref!$S$2:$T$4,2,FALSE)</f>
        <v>Total (Dry+Wet)</v>
      </c>
      <c r="E2421" t="str">
        <f t="shared" si="37"/>
        <v>Total</v>
      </c>
      <c r="F2421" t="str">
        <f>VLOOKUP(MID(C2421,4,10),Ref!$B$2:$E$19,4,FALSE)</f>
        <v>Nitrogen</v>
      </c>
      <c r="G2421" s="1">
        <v>115.19</v>
      </c>
      <c r="H2421" s="1">
        <f>VLOOKUP(MID(C2421,4,10),Ref!$B$2:$D$19,3,FALSE)*G2421</f>
        <v>34.311914893617022</v>
      </c>
    </row>
    <row r="2422" spans="1:8" x14ac:dyDescent="0.25">
      <c r="A2422" t="s">
        <v>364</v>
      </c>
      <c r="B2422" t="str">
        <f>VLOOKUP(A2422,Ref!$L$2:$O$194,4,FALSE)</f>
        <v>New York City</v>
      </c>
      <c r="C2422" t="s">
        <v>599</v>
      </c>
      <c r="D2422" t="str">
        <f>VLOOKUP(LEFT(C2422,3),Ref!$S$2:$T$4,2,FALSE)</f>
        <v>Total (Dry+Wet)</v>
      </c>
      <c r="E2422" t="str">
        <f t="shared" si="37"/>
        <v>Total</v>
      </c>
      <c r="F2422" t="str">
        <f>VLOOKUP(MID(C2422,4,10),Ref!$B$2:$E$19,4,FALSE)</f>
        <v>Nitrogen</v>
      </c>
      <c r="G2422" s="1">
        <v>975.36300000000006</v>
      </c>
      <c r="H2422" s="1">
        <f>VLOOKUP(MID(C2422,4,10),Ref!$B$2:$D$19,3,FALSE)*G2422</f>
        <v>112.85191735537191</v>
      </c>
    </row>
    <row r="2423" spans="1:8" x14ac:dyDescent="0.25">
      <c r="A2423" t="s">
        <v>364</v>
      </c>
      <c r="B2423" t="str">
        <f>VLOOKUP(A2423,Ref!$L$2:$O$194,4,FALSE)</f>
        <v>New York City</v>
      </c>
      <c r="C2423" t="s">
        <v>600</v>
      </c>
      <c r="D2423" t="str">
        <f>VLOOKUP(LEFT(C2423,3),Ref!$S$2:$T$4,2,FALSE)</f>
        <v>Total (Dry+Wet)</v>
      </c>
      <c r="E2423" t="str">
        <f t="shared" si="37"/>
        <v>Total</v>
      </c>
      <c r="F2423" t="str">
        <f>VLOOKUP(MID(C2423,4,10),Ref!$B$2:$E$19,4,FALSE)</f>
        <v>Nitrogen</v>
      </c>
      <c r="G2423" s="1">
        <v>468.90199999999999</v>
      </c>
      <c r="H2423" s="1">
        <f>VLOOKUP(MID(C2423,4,10),Ref!$B$2:$D$19,3,FALSE)*G2423</f>
        <v>48.626874074074074</v>
      </c>
    </row>
    <row r="2424" spans="1:8" x14ac:dyDescent="0.25">
      <c r="A2424" t="s">
        <v>364</v>
      </c>
      <c r="B2424" t="str">
        <f>VLOOKUP(A2424,Ref!$L$2:$O$194,4,FALSE)</f>
        <v>New York City</v>
      </c>
      <c r="C2424" t="s">
        <v>601</v>
      </c>
      <c r="D2424" t="str">
        <f>VLOOKUP(LEFT(C2424,3),Ref!$S$2:$T$4,2,FALSE)</f>
        <v>Total (Dry+Wet)</v>
      </c>
      <c r="E2424" t="str">
        <f t="shared" si="37"/>
        <v>Total</v>
      </c>
      <c r="F2424" t="str">
        <f>VLOOKUP(MID(C2424,4,10),Ref!$B$2:$E$19,4,FALSE)</f>
        <v>Nitrogen</v>
      </c>
      <c r="G2424" s="1">
        <v>2654.87</v>
      </c>
      <c r="H2424" s="1">
        <f>VLOOKUP(MID(C2424,4,10),Ref!$B$2:$D$19,3,FALSE)*G2424</f>
        <v>312.33764705882351</v>
      </c>
    </row>
    <row r="2425" spans="1:8" x14ac:dyDescent="0.25">
      <c r="A2425" t="s">
        <v>364</v>
      </c>
      <c r="B2425" t="str">
        <f>VLOOKUP(A2425,Ref!$L$2:$O$194,4,FALSE)</f>
        <v>New York City</v>
      </c>
      <c r="C2425" t="s">
        <v>602</v>
      </c>
      <c r="D2425" t="str">
        <f>VLOOKUP(LEFT(C2425,3),Ref!$S$2:$T$4,2,FALSE)</f>
        <v>Total (Dry+Wet)</v>
      </c>
      <c r="E2425" t="str">
        <f t="shared" si="37"/>
        <v>Total</v>
      </c>
      <c r="F2425" t="str">
        <f>VLOOKUP(MID(C2425,4,10),Ref!$B$2:$E$19,4,FALSE)</f>
        <v>Nitrogen</v>
      </c>
      <c r="G2425" s="1">
        <v>12.4826</v>
      </c>
      <c r="H2425" s="1">
        <f>VLOOKUP(MID(C2425,4,10),Ref!$B$2:$D$19,3,FALSE)*G2425</f>
        <v>2.212106329113924</v>
      </c>
    </row>
    <row r="2426" spans="1:8" x14ac:dyDescent="0.25">
      <c r="A2426" t="s">
        <v>364</v>
      </c>
      <c r="B2426" t="str">
        <f>VLOOKUP(A2426,Ref!$L$2:$O$194,4,FALSE)</f>
        <v>New York City</v>
      </c>
      <c r="C2426" t="s">
        <v>603</v>
      </c>
      <c r="D2426" t="str">
        <f>VLOOKUP(LEFT(C2426,3),Ref!$S$2:$T$4,2,FALSE)</f>
        <v>Total (Dry+Wet)</v>
      </c>
      <c r="E2426" t="str">
        <f t="shared" si="37"/>
        <v>Total</v>
      </c>
      <c r="F2426" t="str">
        <f>VLOOKUP(MID(C2426,4,10),Ref!$B$2:$E$19,4,FALSE)</f>
        <v>Nitrogen</v>
      </c>
      <c r="G2426" s="1">
        <v>4087.94</v>
      </c>
      <c r="H2426" s="1">
        <f>VLOOKUP(MID(C2426,4,10),Ref!$B$2:$D$19,3,FALSE)*G2426</f>
        <v>3366.5388235294117</v>
      </c>
    </row>
    <row r="2427" spans="1:8" x14ac:dyDescent="0.25">
      <c r="A2427" t="s">
        <v>364</v>
      </c>
      <c r="B2427" t="str">
        <f>VLOOKUP(A2427,Ref!$L$2:$O$194,4,FALSE)</f>
        <v>New York City</v>
      </c>
      <c r="C2427" t="s">
        <v>604</v>
      </c>
      <c r="D2427" t="str">
        <f>VLOOKUP(LEFT(C2427,3),Ref!$S$2:$T$4,2,FALSE)</f>
        <v>Total (Dry+Wet)</v>
      </c>
      <c r="E2427" t="str">
        <f t="shared" si="37"/>
        <v>Total</v>
      </c>
      <c r="F2427" t="str">
        <f>VLOOKUP(MID(C2427,4,10),Ref!$B$2:$E$19,4,FALSE)</f>
        <v>Nitrogen</v>
      </c>
      <c r="G2427" s="1">
        <v>1404.2</v>
      </c>
      <c r="H2427" s="1">
        <f>VLOOKUP(MID(C2427,4,10),Ref!$B$2:$D$19,3,FALSE)*G2427</f>
        <v>317.0774193548387</v>
      </c>
    </row>
    <row r="2428" spans="1:8" x14ac:dyDescent="0.25">
      <c r="A2428" t="s">
        <v>364</v>
      </c>
      <c r="B2428" t="str">
        <f>VLOOKUP(A2428,Ref!$L$2:$O$194,4,FALSE)</f>
        <v>New York City</v>
      </c>
      <c r="C2428" t="s">
        <v>605</v>
      </c>
      <c r="D2428" t="str">
        <f>VLOOKUP(LEFT(C2428,3),Ref!$S$2:$T$4,2,FALSE)</f>
        <v>Total (Dry+Wet)</v>
      </c>
      <c r="E2428" t="str">
        <f t="shared" si="37"/>
        <v>Total</v>
      </c>
      <c r="F2428" t="str">
        <f>VLOOKUP(MID(C2428,4,10),Ref!$B$2:$E$19,4,FALSE)</f>
        <v>Nitrogen</v>
      </c>
      <c r="G2428" s="1">
        <v>2719.12</v>
      </c>
      <c r="H2428" s="1">
        <f>VLOOKUP(MID(C2428,4,10),Ref!$B$2:$D$19,3,FALSE)*G2428</f>
        <v>2114.8711111111111</v>
      </c>
    </row>
    <row r="2429" spans="1:8" x14ac:dyDescent="0.25">
      <c r="A2429" t="s">
        <v>364</v>
      </c>
      <c r="B2429" t="str">
        <f>VLOOKUP(A2429,Ref!$L$2:$O$194,4,FALSE)</f>
        <v>New York City</v>
      </c>
      <c r="C2429" t="s">
        <v>606</v>
      </c>
      <c r="D2429" t="str">
        <f>VLOOKUP(LEFT(C2429,3),Ref!$S$2:$T$4,2,FALSE)</f>
        <v>Dry</v>
      </c>
      <c r="E2429" t="str">
        <f t="shared" si="37"/>
        <v>By W and D</v>
      </c>
      <c r="F2429" t="str">
        <f>VLOOKUP(MID(C2429,4,10),Ref!$B$2:$E$19,4,FALSE)</f>
        <v>Total Nitrogen</v>
      </c>
      <c r="G2429" s="1">
        <v>16821.3</v>
      </c>
      <c r="H2429" s="1">
        <f>VLOOKUP(MID(C2429,4,10),Ref!$B$2:$D$19,3,FALSE)*G2429</f>
        <v>16821.3</v>
      </c>
    </row>
    <row r="2430" spans="1:8" x14ac:dyDescent="0.25">
      <c r="A2430" t="s">
        <v>364</v>
      </c>
      <c r="B2430" t="str">
        <f>VLOOKUP(A2430,Ref!$L$2:$O$194,4,FALSE)</f>
        <v>New York City</v>
      </c>
      <c r="C2430" t="s">
        <v>607</v>
      </c>
      <c r="D2430" t="str">
        <f>VLOOKUP(LEFT(C2430,3),Ref!$S$2:$T$4,2,FALSE)</f>
        <v>Wet</v>
      </c>
      <c r="E2430" t="str">
        <f t="shared" si="37"/>
        <v>By W and D</v>
      </c>
      <c r="F2430" t="str">
        <f>VLOOKUP(MID(C2430,4,10),Ref!$B$2:$E$19,4,FALSE)</f>
        <v>Total Nitrogen</v>
      </c>
      <c r="G2430" s="1">
        <v>5008.13</v>
      </c>
      <c r="H2430" s="1">
        <f>VLOOKUP(MID(C2430,4,10),Ref!$B$2:$D$19,3,FALSE)*G2430</f>
        <v>5008.13</v>
      </c>
    </row>
    <row r="2431" spans="1:8" x14ac:dyDescent="0.25">
      <c r="A2431" t="s">
        <v>364</v>
      </c>
      <c r="B2431" t="str">
        <f>VLOOKUP(A2431,Ref!$L$2:$O$194,4,FALSE)</f>
        <v>New York City</v>
      </c>
      <c r="C2431" t="s">
        <v>608</v>
      </c>
      <c r="D2431" t="str">
        <f>VLOOKUP(LEFT(C2431,3),Ref!$S$2:$T$4,2,FALSE)</f>
        <v>Total (Dry+Wet)</v>
      </c>
      <c r="E2431" t="str">
        <f t="shared" si="37"/>
        <v>Total</v>
      </c>
      <c r="F2431" t="str">
        <f>VLOOKUP(MID(C2431,4,10),Ref!$B$2:$E$19,4,FALSE)</f>
        <v>Total Nitrogen</v>
      </c>
      <c r="G2431" s="1">
        <v>21829.5</v>
      </c>
      <c r="H2431" s="1">
        <f>VLOOKUP(MID(C2431,4,10),Ref!$B$2:$D$19,3,FALSE)*G2431</f>
        <v>21829.5</v>
      </c>
    </row>
    <row r="2432" spans="1:8" x14ac:dyDescent="0.25">
      <c r="A2432" t="s">
        <v>372</v>
      </c>
      <c r="B2432" t="str">
        <f>VLOOKUP(A2432,Ref!$L$2:$O$194,4,FALSE)</f>
        <v>Okefenokee National Wildlife Refuge</v>
      </c>
      <c r="C2432" t="s">
        <v>555</v>
      </c>
      <c r="D2432" t="str">
        <f>VLOOKUP(LEFT(C2432,3),Ref!$S$2:$T$4,2,FALSE)</f>
        <v>Dry</v>
      </c>
      <c r="E2432" t="str">
        <f t="shared" si="37"/>
        <v>By W and D</v>
      </c>
      <c r="F2432" t="str">
        <f>VLOOKUP(MID(C2432,4,10),Ref!$B$2:$E$19,4,FALSE)</f>
        <v>Sulfur</v>
      </c>
      <c r="G2432" s="1">
        <v>1910.39</v>
      </c>
      <c r="H2432" s="1">
        <f>VLOOKUP(MID(C2432,4,10),Ref!$B$2:$D$19,3,FALSE)*G2432</f>
        <v>955.19500000000005</v>
      </c>
    </row>
    <row r="2433" spans="1:8" x14ac:dyDescent="0.25">
      <c r="A2433" t="s">
        <v>372</v>
      </c>
      <c r="B2433" t="str">
        <f>VLOOKUP(A2433,Ref!$L$2:$O$194,4,FALSE)</f>
        <v>Okefenokee National Wildlife Refuge</v>
      </c>
      <c r="C2433" t="s">
        <v>556</v>
      </c>
      <c r="D2433" t="str">
        <f>VLOOKUP(LEFT(C2433,3),Ref!$S$2:$T$4,2,FALSE)</f>
        <v>Dry</v>
      </c>
      <c r="E2433" t="str">
        <f t="shared" si="37"/>
        <v>By W and D</v>
      </c>
      <c r="F2433" t="str">
        <f>VLOOKUP(MID(C2433,4,10),Ref!$B$2:$E$19,4,FALSE)</f>
        <v>Sulfur</v>
      </c>
      <c r="G2433" s="1">
        <v>7.9253400000000003</v>
      </c>
      <c r="H2433" s="1">
        <f>VLOOKUP(MID(C2433,4,10),Ref!$B$2:$D$19,3,FALSE)*G2433</f>
        <v>2.5878661224489794</v>
      </c>
    </row>
    <row r="2434" spans="1:8" x14ac:dyDescent="0.25">
      <c r="A2434" t="s">
        <v>372</v>
      </c>
      <c r="B2434" t="str">
        <f>VLOOKUP(A2434,Ref!$L$2:$O$194,4,FALSE)</f>
        <v>Okefenokee National Wildlife Refuge</v>
      </c>
      <c r="C2434" t="s">
        <v>557</v>
      </c>
      <c r="D2434" t="str">
        <f>VLOOKUP(LEFT(C2434,3),Ref!$S$2:$T$4,2,FALSE)</f>
        <v>Dry</v>
      </c>
      <c r="E2434" t="str">
        <f t="shared" si="37"/>
        <v>By W and D</v>
      </c>
      <c r="F2434" t="str">
        <f>VLOOKUP(MID(C2434,4,10),Ref!$B$2:$E$19,4,FALSE)</f>
        <v>Sulfur</v>
      </c>
      <c r="G2434" s="1">
        <v>701.86900000000003</v>
      </c>
      <c r="H2434" s="1">
        <f>VLOOKUP(MID(C2434,4,10),Ref!$B$2:$D$19,3,FALSE)*G2434</f>
        <v>233.95633333333333</v>
      </c>
    </row>
    <row r="2435" spans="1:8" x14ac:dyDescent="0.25">
      <c r="A2435" t="s">
        <v>372</v>
      </c>
      <c r="B2435" t="str">
        <f>VLOOKUP(A2435,Ref!$L$2:$O$194,4,FALSE)</f>
        <v>Okefenokee National Wildlife Refuge</v>
      </c>
      <c r="C2435" t="s">
        <v>558</v>
      </c>
      <c r="D2435" t="str">
        <f>VLOOKUP(LEFT(C2435,3),Ref!$S$2:$T$4,2,FALSE)</f>
        <v>Wet</v>
      </c>
      <c r="E2435" t="str">
        <f t="shared" ref="E2435:E2498" si="38">IF(OR(D2435="Dry",D2435="Wet"),"By W and D","Total")</f>
        <v>By W and D</v>
      </c>
      <c r="F2435" t="str">
        <f>VLOOKUP(MID(C2435,4,10),Ref!$B$2:$E$19,4,FALSE)</f>
        <v>Sulfur</v>
      </c>
      <c r="G2435" s="1">
        <v>17.928999999999998</v>
      </c>
      <c r="H2435" s="1">
        <f>VLOOKUP(MID(C2435,4,10),Ref!$B$2:$D$19,3,FALSE)*G2435</f>
        <v>8.9644999999999992</v>
      </c>
    </row>
    <row r="2436" spans="1:8" x14ac:dyDescent="0.25">
      <c r="A2436" t="s">
        <v>372</v>
      </c>
      <c r="B2436" t="str">
        <f>VLOOKUP(A2436,Ref!$L$2:$O$194,4,FALSE)</f>
        <v>Okefenokee National Wildlife Refuge</v>
      </c>
      <c r="C2436" t="s">
        <v>559</v>
      </c>
      <c r="D2436" t="str">
        <f>VLOOKUP(LEFT(C2436,3),Ref!$S$2:$T$4,2,FALSE)</f>
        <v>Wet</v>
      </c>
      <c r="E2436" t="str">
        <f t="shared" si="38"/>
        <v>By W and D</v>
      </c>
      <c r="F2436" t="str">
        <f>VLOOKUP(MID(C2436,4,10),Ref!$B$2:$E$19,4,FALSE)</f>
        <v>Sulfur</v>
      </c>
      <c r="G2436" s="1">
        <v>0.43535699999999999</v>
      </c>
      <c r="H2436" s="1">
        <f>VLOOKUP(MID(C2436,4,10),Ref!$B$2:$D$19,3,FALSE)*G2436</f>
        <v>0.14215738775510203</v>
      </c>
    </row>
    <row r="2437" spans="1:8" x14ac:dyDescent="0.25">
      <c r="A2437" t="s">
        <v>372</v>
      </c>
      <c r="B2437" t="str">
        <f>VLOOKUP(A2437,Ref!$L$2:$O$194,4,FALSE)</f>
        <v>Okefenokee National Wildlife Refuge</v>
      </c>
      <c r="C2437" t="s">
        <v>560</v>
      </c>
      <c r="D2437" t="str">
        <f>VLOOKUP(LEFT(C2437,3),Ref!$S$2:$T$4,2,FALSE)</f>
        <v>Wet</v>
      </c>
      <c r="E2437" t="str">
        <f t="shared" si="38"/>
        <v>By W and D</v>
      </c>
      <c r="F2437" t="str">
        <f>VLOOKUP(MID(C2437,4,10),Ref!$B$2:$E$19,4,FALSE)</f>
        <v>Sulfur</v>
      </c>
      <c r="G2437" s="1">
        <v>10486.2</v>
      </c>
      <c r="H2437" s="1">
        <f>VLOOKUP(MID(C2437,4,10),Ref!$B$2:$D$19,3,FALSE)*G2437</f>
        <v>3495.4</v>
      </c>
    </row>
    <row r="2438" spans="1:8" x14ac:dyDescent="0.25">
      <c r="A2438" t="s">
        <v>372</v>
      </c>
      <c r="B2438" t="str">
        <f>VLOOKUP(A2438,Ref!$L$2:$O$194,4,FALSE)</f>
        <v>Okefenokee National Wildlife Refuge</v>
      </c>
      <c r="C2438" t="s">
        <v>561</v>
      </c>
      <c r="D2438" t="str">
        <f>VLOOKUP(LEFT(C2438,3),Ref!$S$2:$T$4,2,FALSE)</f>
        <v>Total (Dry+Wet)</v>
      </c>
      <c r="E2438" t="str">
        <f t="shared" si="38"/>
        <v>Total</v>
      </c>
      <c r="F2438" t="str">
        <f>VLOOKUP(MID(C2438,4,10),Ref!$B$2:$E$19,4,FALSE)</f>
        <v>Sulfur</v>
      </c>
      <c r="G2438" s="1">
        <v>1928.32</v>
      </c>
      <c r="H2438" s="1">
        <f>VLOOKUP(MID(C2438,4,10),Ref!$B$2:$D$19,3,FALSE)*G2438</f>
        <v>964.16</v>
      </c>
    </row>
    <row r="2439" spans="1:8" x14ac:dyDescent="0.25">
      <c r="A2439" t="s">
        <v>372</v>
      </c>
      <c r="B2439" t="str">
        <f>VLOOKUP(A2439,Ref!$L$2:$O$194,4,FALSE)</f>
        <v>Okefenokee National Wildlife Refuge</v>
      </c>
      <c r="C2439" t="s">
        <v>562</v>
      </c>
      <c r="D2439" t="str">
        <f>VLOOKUP(LEFT(C2439,3),Ref!$S$2:$T$4,2,FALSE)</f>
        <v>Total (Dry+Wet)</v>
      </c>
      <c r="E2439" t="str">
        <f t="shared" si="38"/>
        <v>Total</v>
      </c>
      <c r="F2439" t="str">
        <f>VLOOKUP(MID(C2439,4,10),Ref!$B$2:$E$19,4,FALSE)</f>
        <v>Sulfur</v>
      </c>
      <c r="G2439" s="1">
        <v>8.36069</v>
      </c>
      <c r="H2439" s="1">
        <f>VLOOKUP(MID(C2439,4,10),Ref!$B$2:$D$19,3,FALSE)*G2439</f>
        <v>2.7300212244897959</v>
      </c>
    </row>
    <row r="2440" spans="1:8" x14ac:dyDescent="0.25">
      <c r="A2440" t="s">
        <v>372</v>
      </c>
      <c r="B2440" t="str">
        <f>VLOOKUP(A2440,Ref!$L$2:$O$194,4,FALSE)</f>
        <v>Okefenokee National Wildlife Refuge</v>
      </c>
      <c r="C2440" t="s">
        <v>563</v>
      </c>
      <c r="D2440" t="str">
        <f>VLOOKUP(LEFT(C2440,3),Ref!$S$2:$T$4,2,FALSE)</f>
        <v>Total (Dry+Wet)</v>
      </c>
      <c r="E2440" t="str">
        <f t="shared" si="38"/>
        <v>Total</v>
      </c>
      <c r="F2440" t="str">
        <f>VLOOKUP(MID(C2440,4,10),Ref!$B$2:$E$19,4,FALSE)</f>
        <v>Sulfur</v>
      </c>
      <c r="G2440" s="1">
        <v>11188.1</v>
      </c>
      <c r="H2440" s="1">
        <f>VLOOKUP(MID(C2440,4,10),Ref!$B$2:$D$19,3,FALSE)*G2440</f>
        <v>3729.3666666666668</v>
      </c>
    </row>
    <row r="2441" spans="1:8" x14ac:dyDescent="0.25">
      <c r="A2441" t="s">
        <v>372</v>
      </c>
      <c r="B2441" t="str">
        <f>VLOOKUP(A2441,Ref!$L$2:$O$194,4,FALSE)</f>
        <v>Okefenokee National Wildlife Refuge</v>
      </c>
      <c r="C2441" t="s">
        <v>564</v>
      </c>
      <c r="D2441" t="str">
        <f>VLOOKUP(LEFT(C2441,3),Ref!$S$2:$T$4,2,FALSE)</f>
        <v>Dry</v>
      </c>
      <c r="E2441" t="str">
        <f t="shared" si="38"/>
        <v>By W and D</v>
      </c>
      <c r="F2441" t="str">
        <f>VLOOKUP(MID(C2441,4,10),Ref!$B$2:$E$19,4,FALSE)</f>
        <v>Total Sulfur</v>
      </c>
      <c r="G2441" s="1">
        <v>1191.73</v>
      </c>
      <c r="H2441" s="1">
        <f>VLOOKUP(MID(C2441,4,10),Ref!$B$2:$D$19,3,FALSE)*G2441</f>
        <v>1191.73</v>
      </c>
    </row>
    <row r="2442" spans="1:8" x14ac:dyDescent="0.25">
      <c r="A2442" t="s">
        <v>372</v>
      </c>
      <c r="B2442" t="str">
        <f>VLOOKUP(A2442,Ref!$L$2:$O$194,4,FALSE)</f>
        <v>Okefenokee National Wildlife Refuge</v>
      </c>
      <c r="C2442" t="s">
        <v>565</v>
      </c>
      <c r="D2442" t="str">
        <f>VLOOKUP(LEFT(C2442,3),Ref!$S$2:$T$4,2,FALSE)</f>
        <v>Wet</v>
      </c>
      <c r="E2442" t="str">
        <f t="shared" si="38"/>
        <v>By W and D</v>
      </c>
      <c r="F2442" t="str">
        <f>VLOOKUP(MID(C2442,4,10),Ref!$B$2:$E$19,4,FALSE)</f>
        <v>Total Sulfur</v>
      </c>
      <c r="G2442" s="1">
        <v>3504.47</v>
      </c>
      <c r="H2442" s="1">
        <f>VLOOKUP(MID(C2442,4,10),Ref!$B$2:$D$19,3,FALSE)*G2442</f>
        <v>3504.47</v>
      </c>
    </row>
    <row r="2443" spans="1:8" x14ac:dyDescent="0.25">
      <c r="A2443" t="s">
        <v>372</v>
      </c>
      <c r="B2443" t="str">
        <f>VLOOKUP(A2443,Ref!$L$2:$O$194,4,FALSE)</f>
        <v>Okefenokee National Wildlife Refuge</v>
      </c>
      <c r="C2443" t="s">
        <v>566</v>
      </c>
      <c r="D2443" t="str">
        <f>VLOOKUP(LEFT(C2443,3),Ref!$S$2:$T$4,2,FALSE)</f>
        <v>Total (Dry+Wet)</v>
      </c>
      <c r="E2443" t="str">
        <f t="shared" si="38"/>
        <v>Total</v>
      </c>
      <c r="F2443" t="str">
        <f>VLOOKUP(MID(C2443,4,10),Ref!$B$2:$E$19,4,FALSE)</f>
        <v>Total Sulfur</v>
      </c>
      <c r="G2443" s="1">
        <v>4696.22</v>
      </c>
      <c r="H2443" s="1">
        <f>VLOOKUP(MID(C2443,4,10),Ref!$B$2:$D$19,3,FALSE)*G2443</f>
        <v>4696.22</v>
      </c>
    </row>
    <row r="2444" spans="1:8" x14ac:dyDescent="0.25">
      <c r="A2444" t="s">
        <v>372</v>
      </c>
      <c r="B2444" t="str">
        <f>VLOOKUP(A2444,Ref!$L$2:$O$194,4,FALSE)</f>
        <v>Okefenokee National Wildlife Refuge</v>
      </c>
      <c r="C2444" t="s">
        <v>567</v>
      </c>
      <c r="D2444" t="str">
        <f>VLOOKUP(LEFT(C2444,3),Ref!$S$2:$T$4,2,FALSE)</f>
        <v>Dry</v>
      </c>
      <c r="E2444" t="str">
        <f t="shared" si="38"/>
        <v>By W and D</v>
      </c>
      <c r="F2444" t="str">
        <f>VLOOKUP(MID(C2444,4,10),Ref!$B$2:$E$19,4,FALSE)</f>
        <v>Nitrogen</v>
      </c>
      <c r="G2444" s="1">
        <v>47.165900000000001</v>
      </c>
      <c r="H2444" s="1">
        <f>VLOOKUP(MID(C2444,4,10),Ref!$B$2:$D$19,3,FALSE)*G2444</f>
        <v>22.010753333333334</v>
      </c>
    </row>
    <row r="2445" spans="1:8" x14ac:dyDescent="0.25">
      <c r="A2445" t="s">
        <v>372</v>
      </c>
      <c r="B2445" t="str">
        <f>VLOOKUP(A2445,Ref!$L$2:$O$194,4,FALSE)</f>
        <v>Okefenokee National Wildlife Refuge</v>
      </c>
      <c r="C2445" t="s">
        <v>568</v>
      </c>
      <c r="D2445" t="str">
        <f>VLOOKUP(LEFT(C2445,3),Ref!$S$2:$T$4,2,FALSE)</f>
        <v>Dry</v>
      </c>
      <c r="E2445" t="str">
        <f t="shared" si="38"/>
        <v>By W and D</v>
      </c>
      <c r="F2445" t="str">
        <f>VLOOKUP(MID(C2445,4,10),Ref!$B$2:$E$19,4,FALSE)</f>
        <v>Nitrogen</v>
      </c>
      <c r="G2445" s="1">
        <v>1508.4</v>
      </c>
      <c r="H2445" s="1">
        <f>VLOOKUP(MID(C2445,4,10),Ref!$B$2:$D$19,3,FALSE)*G2445</f>
        <v>459.07826086956527</v>
      </c>
    </row>
    <row r="2446" spans="1:8" x14ac:dyDescent="0.25">
      <c r="A2446" t="s">
        <v>372</v>
      </c>
      <c r="B2446" t="str">
        <f>VLOOKUP(A2446,Ref!$L$2:$O$194,4,FALSE)</f>
        <v>Okefenokee National Wildlife Refuge</v>
      </c>
      <c r="C2446" t="s">
        <v>569</v>
      </c>
      <c r="D2446" t="str">
        <f>VLOOKUP(LEFT(C2446,3),Ref!$S$2:$T$4,2,FALSE)</f>
        <v>Dry</v>
      </c>
      <c r="E2446" t="str">
        <f t="shared" si="38"/>
        <v>By W and D</v>
      </c>
      <c r="F2446" t="str">
        <f>VLOOKUP(MID(C2446,4,10),Ref!$B$2:$E$19,4,FALSE)</f>
        <v>Nitrogen</v>
      </c>
      <c r="G2446" s="1">
        <v>5.0175599999999996</v>
      </c>
      <c r="H2446" s="1">
        <f>VLOOKUP(MID(C2446,4,10),Ref!$B$2:$D$19,3,FALSE)*G2446</f>
        <v>1.1329974193548387</v>
      </c>
    </row>
    <row r="2447" spans="1:8" x14ac:dyDescent="0.25">
      <c r="A2447" t="s">
        <v>372</v>
      </c>
      <c r="B2447" t="str">
        <f>VLOOKUP(A2447,Ref!$L$2:$O$194,4,FALSE)</f>
        <v>Okefenokee National Wildlife Refuge</v>
      </c>
      <c r="C2447" t="s">
        <v>570</v>
      </c>
      <c r="D2447" t="str">
        <f>VLOOKUP(LEFT(C2447,3),Ref!$S$2:$T$4,2,FALSE)</f>
        <v>Dry</v>
      </c>
      <c r="E2447" t="str">
        <f t="shared" si="38"/>
        <v>By W and D</v>
      </c>
      <c r="F2447" t="str">
        <f>VLOOKUP(MID(C2447,4,10),Ref!$B$2:$E$19,4,FALSE)</f>
        <v>Nitrogen</v>
      </c>
      <c r="G2447" s="1">
        <v>31.0641</v>
      </c>
      <c r="H2447" s="1">
        <f>VLOOKUP(MID(C2447,4,10),Ref!$B$2:$D$19,3,FALSE)*G2447</f>
        <v>8.0536555555555545</v>
      </c>
    </row>
    <row r="2448" spans="1:8" x14ac:dyDescent="0.25">
      <c r="A2448" t="s">
        <v>372</v>
      </c>
      <c r="B2448" t="str">
        <f>VLOOKUP(A2448,Ref!$L$2:$O$194,4,FALSE)</f>
        <v>Okefenokee National Wildlife Refuge</v>
      </c>
      <c r="C2448" t="s">
        <v>571</v>
      </c>
      <c r="D2448" t="str">
        <f>VLOOKUP(LEFT(C2448,3),Ref!$S$2:$T$4,2,FALSE)</f>
        <v>Dry</v>
      </c>
      <c r="E2448" t="str">
        <f t="shared" si="38"/>
        <v>By W and D</v>
      </c>
      <c r="F2448" t="str">
        <f>VLOOKUP(MID(C2448,4,10),Ref!$B$2:$E$19,4,FALSE)</f>
        <v>Nitrogen</v>
      </c>
      <c r="G2448" s="1">
        <v>10779.2</v>
      </c>
      <c r="H2448" s="1">
        <f>VLOOKUP(MID(C2448,4,10),Ref!$B$2:$D$19,3,FALSE)*G2448</f>
        <v>2395.3777777777777</v>
      </c>
    </row>
    <row r="2449" spans="1:8" x14ac:dyDescent="0.25">
      <c r="A2449" t="s">
        <v>372</v>
      </c>
      <c r="B2449" t="str">
        <f>VLOOKUP(A2449,Ref!$L$2:$O$194,4,FALSE)</f>
        <v>Okefenokee National Wildlife Refuge</v>
      </c>
      <c r="C2449" t="s">
        <v>572</v>
      </c>
      <c r="D2449" t="str">
        <f>VLOOKUP(LEFT(C2449,3),Ref!$S$2:$T$4,2,FALSE)</f>
        <v>Dry</v>
      </c>
      <c r="E2449" t="str">
        <f t="shared" si="38"/>
        <v>By W and D</v>
      </c>
      <c r="F2449" t="str">
        <f>VLOOKUP(MID(C2449,4,10),Ref!$B$2:$E$19,4,FALSE)</f>
        <v>Nitrogen</v>
      </c>
      <c r="G2449" s="1">
        <v>12.465999999999999</v>
      </c>
      <c r="H2449" s="1">
        <f>VLOOKUP(MID(C2449,4,10),Ref!$B$2:$D$19,3,FALSE)*G2449</f>
        <v>3.7132765957446803</v>
      </c>
    </row>
    <row r="2450" spans="1:8" x14ac:dyDescent="0.25">
      <c r="A2450" t="s">
        <v>372</v>
      </c>
      <c r="B2450" t="str">
        <f>VLOOKUP(A2450,Ref!$L$2:$O$194,4,FALSE)</f>
        <v>Okefenokee National Wildlife Refuge</v>
      </c>
      <c r="C2450" t="s">
        <v>573</v>
      </c>
      <c r="D2450" t="str">
        <f>VLOOKUP(LEFT(C2450,3),Ref!$S$2:$T$4,2,FALSE)</f>
        <v>Dry</v>
      </c>
      <c r="E2450" t="str">
        <f t="shared" si="38"/>
        <v>By W and D</v>
      </c>
      <c r="F2450" t="str">
        <f>VLOOKUP(MID(C2450,4,10),Ref!$B$2:$E$19,4,FALSE)</f>
        <v>Nitrogen</v>
      </c>
      <c r="G2450" s="1">
        <v>893.93299999999999</v>
      </c>
      <c r="H2450" s="1">
        <f>VLOOKUP(MID(C2450,4,10),Ref!$B$2:$D$19,3,FALSE)*G2450</f>
        <v>103.43026446280992</v>
      </c>
    </row>
    <row r="2451" spans="1:8" x14ac:dyDescent="0.25">
      <c r="A2451" t="s">
        <v>372</v>
      </c>
      <c r="B2451" t="str">
        <f>VLOOKUP(A2451,Ref!$L$2:$O$194,4,FALSE)</f>
        <v>Okefenokee National Wildlife Refuge</v>
      </c>
      <c r="C2451" t="s">
        <v>574</v>
      </c>
      <c r="D2451" t="str">
        <f>VLOOKUP(LEFT(C2451,3),Ref!$S$2:$T$4,2,FALSE)</f>
        <v>Dry</v>
      </c>
      <c r="E2451" t="str">
        <f t="shared" si="38"/>
        <v>By W and D</v>
      </c>
      <c r="F2451" t="str">
        <f>VLOOKUP(MID(C2451,4,10),Ref!$B$2:$E$19,4,FALSE)</f>
        <v>Nitrogen</v>
      </c>
      <c r="G2451" s="1">
        <v>699.37699999999995</v>
      </c>
      <c r="H2451" s="1">
        <f>VLOOKUP(MID(C2451,4,10),Ref!$B$2:$D$19,3,FALSE)*G2451</f>
        <v>72.527985185185173</v>
      </c>
    </row>
    <row r="2452" spans="1:8" x14ac:dyDescent="0.25">
      <c r="A2452" t="s">
        <v>372</v>
      </c>
      <c r="B2452" t="str">
        <f>VLOOKUP(A2452,Ref!$L$2:$O$194,4,FALSE)</f>
        <v>Okefenokee National Wildlife Refuge</v>
      </c>
      <c r="C2452" t="s">
        <v>575</v>
      </c>
      <c r="D2452" t="str">
        <f>VLOOKUP(LEFT(C2452,3),Ref!$S$2:$T$4,2,FALSE)</f>
        <v>Dry</v>
      </c>
      <c r="E2452" t="str">
        <f t="shared" si="38"/>
        <v>By W and D</v>
      </c>
      <c r="F2452" t="str">
        <f>VLOOKUP(MID(C2452,4,10),Ref!$B$2:$E$19,4,FALSE)</f>
        <v>Nitrogen</v>
      </c>
      <c r="G2452" s="1">
        <v>1159.18</v>
      </c>
      <c r="H2452" s="1">
        <f>VLOOKUP(MID(C2452,4,10),Ref!$B$2:$D$19,3,FALSE)*G2452</f>
        <v>136.37411764705882</v>
      </c>
    </row>
    <row r="2453" spans="1:8" x14ac:dyDescent="0.25">
      <c r="A2453" t="s">
        <v>372</v>
      </c>
      <c r="B2453" t="str">
        <f>VLOOKUP(A2453,Ref!$L$2:$O$194,4,FALSE)</f>
        <v>Okefenokee National Wildlife Refuge</v>
      </c>
      <c r="C2453" t="s">
        <v>576</v>
      </c>
      <c r="D2453" t="str">
        <f>VLOOKUP(LEFT(C2453,3),Ref!$S$2:$T$4,2,FALSE)</f>
        <v>Dry</v>
      </c>
      <c r="E2453" t="str">
        <f t="shared" si="38"/>
        <v>By W and D</v>
      </c>
      <c r="F2453" t="str">
        <f>VLOOKUP(MID(C2453,4,10),Ref!$B$2:$E$19,4,FALSE)</f>
        <v>Nitrogen</v>
      </c>
      <c r="G2453" s="1">
        <v>3.9511699999999998</v>
      </c>
      <c r="H2453" s="1">
        <f>VLOOKUP(MID(C2453,4,10),Ref!$B$2:$D$19,3,FALSE)*G2453</f>
        <v>0.70020734177215183</v>
      </c>
    </row>
    <row r="2454" spans="1:8" x14ac:dyDescent="0.25">
      <c r="A2454" t="s">
        <v>372</v>
      </c>
      <c r="B2454" t="str">
        <f>VLOOKUP(A2454,Ref!$L$2:$O$194,4,FALSE)</f>
        <v>Okefenokee National Wildlife Refuge</v>
      </c>
      <c r="C2454" t="s">
        <v>577</v>
      </c>
      <c r="D2454" t="str">
        <f>VLOOKUP(LEFT(C2454,3),Ref!$S$2:$T$4,2,FALSE)</f>
        <v>Dry</v>
      </c>
      <c r="E2454" t="str">
        <f t="shared" si="38"/>
        <v>By W and D</v>
      </c>
      <c r="F2454" t="str">
        <f>VLOOKUP(MID(C2454,4,10),Ref!$B$2:$E$19,4,FALSE)</f>
        <v>Nitrogen</v>
      </c>
      <c r="G2454" s="1">
        <v>540.74900000000002</v>
      </c>
      <c r="H2454" s="1">
        <f>VLOOKUP(MID(C2454,4,10),Ref!$B$2:$D$19,3,FALSE)*G2454</f>
        <v>445.32270588235292</v>
      </c>
    </row>
    <row r="2455" spans="1:8" x14ac:dyDescent="0.25">
      <c r="A2455" t="s">
        <v>372</v>
      </c>
      <c r="B2455" t="str">
        <f>VLOOKUP(A2455,Ref!$L$2:$O$194,4,FALSE)</f>
        <v>Okefenokee National Wildlife Refuge</v>
      </c>
      <c r="C2455" t="s">
        <v>578</v>
      </c>
      <c r="D2455" t="str">
        <f>VLOOKUP(LEFT(C2455,3),Ref!$S$2:$T$4,2,FALSE)</f>
        <v>Dry</v>
      </c>
      <c r="E2455" t="str">
        <f t="shared" si="38"/>
        <v>By W and D</v>
      </c>
      <c r="F2455" t="str">
        <f>VLOOKUP(MID(C2455,4,10),Ref!$B$2:$E$19,4,FALSE)</f>
        <v>Nitrogen</v>
      </c>
      <c r="G2455" s="1">
        <v>60.363599999999998</v>
      </c>
      <c r="H2455" s="1">
        <f>VLOOKUP(MID(C2455,4,10),Ref!$B$2:$D$19,3,FALSE)*G2455</f>
        <v>13.630490322580645</v>
      </c>
    </row>
    <row r="2456" spans="1:8" x14ac:dyDescent="0.25">
      <c r="A2456" t="s">
        <v>372</v>
      </c>
      <c r="B2456" t="str">
        <f>VLOOKUP(A2456,Ref!$L$2:$O$194,4,FALSE)</f>
        <v>Okefenokee National Wildlife Refuge</v>
      </c>
      <c r="C2456" t="s">
        <v>579</v>
      </c>
      <c r="D2456" t="str">
        <f>VLOOKUP(LEFT(C2456,3),Ref!$S$2:$T$4,2,FALSE)</f>
        <v>Dry</v>
      </c>
      <c r="E2456" t="str">
        <f t="shared" si="38"/>
        <v>By W and D</v>
      </c>
      <c r="F2456" t="str">
        <f>VLOOKUP(MID(C2456,4,10),Ref!$B$2:$E$19,4,FALSE)</f>
        <v>Nitrogen</v>
      </c>
      <c r="G2456" s="1">
        <v>193.179</v>
      </c>
      <c r="H2456" s="1">
        <f>VLOOKUP(MID(C2456,4,10),Ref!$B$2:$D$19,3,FALSE)*G2456</f>
        <v>150.25033333333334</v>
      </c>
    </row>
    <row r="2457" spans="1:8" x14ac:dyDescent="0.25">
      <c r="A2457" t="s">
        <v>372</v>
      </c>
      <c r="B2457" t="str">
        <f>VLOOKUP(A2457,Ref!$L$2:$O$194,4,FALSE)</f>
        <v>Okefenokee National Wildlife Refuge</v>
      </c>
      <c r="C2457" t="s">
        <v>580</v>
      </c>
      <c r="D2457" t="str">
        <f>VLOOKUP(LEFT(C2457,3),Ref!$S$2:$T$4,2,FALSE)</f>
        <v>Wet</v>
      </c>
      <c r="E2457" t="str">
        <f t="shared" si="38"/>
        <v>By W and D</v>
      </c>
      <c r="F2457" t="str">
        <f>VLOOKUP(MID(C2457,4,10),Ref!$B$2:$E$19,4,FALSE)</f>
        <v>Nitrogen</v>
      </c>
      <c r="G2457" s="1">
        <v>6.5524099999999996E-7</v>
      </c>
      <c r="H2457" s="1">
        <f>VLOOKUP(MID(C2457,4,10),Ref!$B$2:$D$19,3,FALSE)*G2457</f>
        <v>3.0577913333333331E-7</v>
      </c>
    </row>
    <row r="2458" spans="1:8" x14ac:dyDescent="0.25">
      <c r="A2458" t="s">
        <v>372</v>
      </c>
      <c r="B2458" t="str">
        <f>VLOOKUP(A2458,Ref!$L$2:$O$194,4,FALSE)</f>
        <v>Okefenokee National Wildlife Refuge</v>
      </c>
      <c r="C2458" t="s">
        <v>581</v>
      </c>
      <c r="D2458" t="str">
        <f>VLOOKUP(LEFT(C2458,3),Ref!$S$2:$T$4,2,FALSE)</f>
        <v>Wet</v>
      </c>
      <c r="E2458" t="str">
        <f t="shared" si="38"/>
        <v>By W and D</v>
      </c>
      <c r="F2458" t="str">
        <f>VLOOKUP(MID(C2458,4,10),Ref!$B$2:$E$19,4,FALSE)</f>
        <v>Nitrogen</v>
      </c>
      <c r="G2458" s="1">
        <v>2.00504E-4</v>
      </c>
      <c r="H2458" s="1">
        <f>VLOOKUP(MID(C2458,4,10),Ref!$B$2:$D$19,3,FALSE)*G2458</f>
        <v>6.1022956521739134E-5</v>
      </c>
    </row>
    <row r="2459" spans="1:8" x14ac:dyDescent="0.25">
      <c r="A2459" t="s">
        <v>372</v>
      </c>
      <c r="B2459" t="str">
        <f>VLOOKUP(A2459,Ref!$L$2:$O$194,4,FALSE)</f>
        <v>Okefenokee National Wildlife Refuge</v>
      </c>
      <c r="C2459" t="s">
        <v>582</v>
      </c>
      <c r="D2459" t="str">
        <f>VLOOKUP(LEFT(C2459,3),Ref!$S$2:$T$4,2,FALSE)</f>
        <v>Wet</v>
      </c>
      <c r="E2459" t="str">
        <f t="shared" si="38"/>
        <v>By W and D</v>
      </c>
      <c r="F2459" t="str">
        <f>VLOOKUP(MID(C2459,4,10),Ref!$B$2:$E$19,4,FALSE)</f>
        <v>Nitrogen</v>
      </c>
      <c r="G2459" s="1">
        <v>15.213800000000001</v>
      </c>
      <c r="H2459" s="1">
        <f>VLOOKUP(MID(C2459,4,10),Ref!$B$2:$D$19,3,FALSE)*G2459</f>
        <v>3.435374193548387</v>
      </c>
    </row>
    <row r="2460" spans="1:8" x14ac:dyDescent="0.25">
      <c r="A2460" t="s">
        <v>372</v>
      </c>
      <c r="B2460" t="str">
        <f>VLOOKUP(A2460,Ref!$L$2:$O$194,4,FALSE)</f>
        <v>Okefenokee National Wildlife Refuge</v>
      </c>
      <c r="C2460" t="s">
        <v>583</v>
      </c>
      <c r="D2460" t="str">
        <f>VLOOKUP(LEFT(C2460,3),Ref!$S$2:$T$4,2,FALSE)</f>
        <v>Wet</v>
      </c>
      <c r="E2460" t="str">
        <f t="shared" si="38"/>
        <v>By W and D</v>
      </c>
      <c r="F2460" t="str">
        <f>VLOOKUP(MID(C2460,4,10),Ref!$B$2:$E$19,4,FALSE)</f>
        <v>Nitrogen</v>
      </c>
      <c r="G2460" s="1">
        <v>8.0260599999999993</v>
      </c>
      <c r="H2460" s="1">
        <f>VLOOKUP(MID(C2460,4,10),Ref!$B$2:$D$19,3,FALSE)*G2460</f>
        <v>2.0808303703703701</v>
      </c>
    </row>
    <row r="2461" spans="1:8" x14ac:dyDescent="0.25">
      <c r="A2461" t="s">
        <v>372</v>
      </c>
      <c r="B2461" t="str">
        <f>VLOOKUP(A2461,Ref!$L$2:$O$194,4,FALSE)</f>
        <v>Okefenokee National Wildlife Refuge</v>
      </c>
      <c r="C2461" t="s">
        <v>584</v>
      </c>
      <c r="D2461" t="str">
        <f>VLOOKUP(LEFT(C2461,3),Ref!$S$2:$T$4,2,FALSE)</f>
        <v>Wet</v>
      </c>
      <c r="E2461" t="str">
        <f t="shared" si="38"/>
        <v>By W and D</v>
      </c>
      <c r="F2461" t="str">
        <f>VLOOKUP(MID(C2461,4,10),Ref!$B$2:$E$19,4,FALSE)</f>
        <v>Nitrogen</v>
      </c>
      <c r="G2461" s="1">
        <v>4448.1099999999997</v>
      </c>
      <c r="H2461" s="1">
        <f>VLOOKUP(MID(C2461,4,10),Ref!$B$2:$D$19,3,FALSE)*G2461</f>
        <v>988.46888888888873</v>
      </c>
    </row>
    <row r="2462" spans="1:8" x14ac:dyDescent="0.25">
      <c r="A2462" t="s">
        <v>372</v>
      </c>
      <c r="B2462" t="str">
        <f>VLOOKUP(A2462,Ref!$L$2:$O$194,4,FALSE)</f>
        <v>Okefenokee National Wildlife Refuge</v>
      </c>
      <c r="C2462" t="s">
        <v>585</v>
      </c>
      <c r="D2462" t="str">
        <f>VLOOKUP(LEFT(C2462,3),Ref!$S$2:$T$4,2,FALSE)</f>
        <v>Wet</v>
      </c>
      <c r="E2462" t="str">
        <f t="shared" si="38"/>
        <v>By W and D</v>
      </c>
      <c r="F2462" t="str">
        <f>VLOOKUP(MID(C2462,4,10),Ref!$B$2:$E$19,4,FALSE)</f>
        <v>Nitrogen</v>
      </c>
      <c r="G2462" s="1">
        <v>1.0508E-2</v>
      </c>
      <c r="H2462" s="1">
        <f>VLOOKUP(MID(C2462,4,10),Ref!$B$2:$D$19,3,FALSE)*G2462</f>
        <v>3.1300425531914891E-3</v>
      </c>
    </row>
    <row r="2463" spans="1:8" x14ac:dyDescent="0.25">
      <c r="A2463" t="s">
        <v>372</v>
      </c>
      <c r="B2463" t="str">
        <f>VLOOKUP(A2463,Ref!$L$2:$O$194,4,FALSE)</f>
        <v>Okefenokee National Wildlife Refuge</v>
      </c>
      <c r="C2463" t="s">
        <v>586</v>
      </c>
      <c r="D2463" t="str">
        <f>VLOOKUP(LEFT(C2463,3),Ref!$S$2:$T$4,2,FALSE)</f>
        <v>Wet</v>
      </c>
      <c r="E2463" t="str">
        <f t="shared" si="38"/>
        <v>By W and D</v>
      </c>
      <c r="F2463" t="str">
        <f>VLOOKUP(MID(C2463,4,10),Ref!$B$2:$E$19,4,FALSE)</f>
        <v>Nitrogen</v>
      </c>
      <c r="G2463" s="1">
        <v>0.369753</v>
      </c>
      <c r="H2463" s="1">
        <f>VLOOKUP(MID(C2463,4,10),Ref!$B$2:$D$19,3,FALSE)*G2463</f>
        <v>4.2781338842975206E-2</v>
      </c>
    </row>
    <row r="2464" spans="1:8" x14ac:dyDescent="0.25">
      <c r="A2464" t="s">
        <v>372</v>
      </c>
      <c r="B2464" t="str">
        <f>VLOOKUP(A2464,Ref!$L$2:$O$194,4,FALSE)</f>
        <v>Okefenokee National Wildlife Refuge</v>
      </c>
      <c r="C2464" t="s">
        <v>587</v>
      </c>
      <c r="D2464" t="str">
        <f>VLOOKUP(LEFT(C2464,3),Ref!$S$2:$T$4,2,FALSE)</f>
        <v>Wet</v>
      </c>
      <c r="E2464" t="str">
        <f t="shared" si="38"/>
        <v>By W and D</v>
      </c>
      <c r="F2464" t="str">
        <f>VLOOKUP(MID(C2464,4,10),Ref!$B$2:$E$19,4,FALSE)</f>
        <v>Nitrogen</v>
      </c>
      <c r="G2464" s="1">
        <v>0.19789000000000001</v>
      </c>
      <c r="H2464" s="1">
        <f>VLOOKUP(MID(C2464,4,10),Ref!$B$2:$D$19,3,FALSE)*G2464</f>
        <v>2.0521925925925926E-2</v>
      </c>
    </row>
    <row r="2465" spans="1:8" x14ac:dyDescent="0.25">
      <c r="A2465" t="s">
        <v>372</v>
      </c>
      <c r="B2465" t="str">
        <f>VLOOKUP(A2465,Ref!$L$2:$O$194,4,FALSE)</f>
        <v>Okefenokee National Wildlife Refuge</v>
      </c>
      <c r="C2465" t="s">
        <v>588</v>
      </c>
      <c r="D2465" t="str">
        <f>VLOOKUP(LEFT(C2465,3),Ref!$S$2:$T$4,2,FALSE)</f>
        <v>Wet</v>
      </c>
      <c r="E2465" t="str">
        <f t="shared" si="38"/>
        <v>By W and D</v>
      </c>
      <c r="F2465" t="str">
        <f>VLOOKUP(MID(C2465,4,10),Ref!$B$2:$E$19,4,FALSE)</f>
        <v>Nitrogen</v>
      </c>
      <c r="G2465" s="1">
        <v>2166.31</v>
      </c>
      <c r="H2465" s="1">
        <f>VLOOKUP(MID(C2465,4,10),Ref!$B$2:$D$19,3,FALSE)*G2465</f>
        <v>254.85999999999999</v>
      </c>
    </row>
    <row r="2466" spans="1:8" x14ac:dyDescent="0.25">
      <c r="A2466" t="s">
        <v>372</v>
      </c>
      <c r="B2466" t="str">
        <f>VLOOKUP(A2466,Ref!$L$2:$O$194,4,FALSE)</f>
        <v>Okefenokee National Wildlife Refuge</v>
      </c>
      <c r="C2466" t="s">
        <v>589</v>
      </c>
      <c r="D2466" t="str">
        <f>VLOOKUP(LEFT(C2466,3),Ref!$S$2:$T$4,2,FALSE)</f>
        <v>Wet</v>
      </c>
      <c r="E2466" t="str">
        <f t="shared" si="38"/>
        <v>By W and D</v>
      </c>
      <c r="F2466" t="str">
        <f>VLOOKUP(MID(C2466,4,10),Ref!$B$2:$E$19,4,FALSE)</f>
        <v>Nitrogen</v>
      </c>
      <c r="G2466" s="1">
        <v>11.035600000000001</v>
      </c>
      <c r="H2466" s="1">
        <f>VLOOKUP(MID(C2466,4,10),Ref!$B$2:$D$19,3,FALSE)*G2466</f>
        <v>1.9556759493670888</v>
      </c>
    </row>
    <row r="2467" spans="1:8" x14ac:dyDescent="0.25">
      <c r="A2467" t="s">
        <v>372</v>
      </c>
      <c r="B2467" t="str">
        <f>VLOOKUP(A2467,Ref!$L$2:$O$194,4,FALSE)</f>
        <v>Okefenokee National Wildlife Refuge</v>
      </c>
      <c r="C2467" t="s">
        <v>590</v>
      </c>
      <c r="D2467" t="str">
        <f>VLOOKUP(LEFT(C2467,3),Ref!$S$2:$T$4,2,FALSE)</f>
        <v>Wet</v>
      </c>
      <c r="E2467" t="str">
        <f t="shared" si="38"/>
        <v>By W and D</v>
      </c>
      <c r="F2467" t="str">
        <f>VLOOKUP(MID(C2467,4,10),Ref!$B$2:$E$19,4,FALSE)</f>
        <v>Nitrogen</v>
      </c>
      <c r="G2467" s="1">
        <v>60.171399999999998</v>
      </c>
      <c r="H2467" s="1">
        <f>VLOOKUP(MID(C2467,4,10),Ref!$B$2:$D$19,3,FALSE)*G2467</f>
        <v>49.55291764705882</v>
      </c>
    </row>
    <row r="2468" spans="1:8" x14ac:dyDescent="0.25">
      <c r="A2468" t="s">
        <v>372</v>
      </c>
      <c r="B2468" t="str">
        <f>VLOOKUP(A2468,Ref!$L$2:$O$194,4,FALSE)</f>
        <v>Okefenokee National Wildlife Refuge</v>
      </c>
      <c r="C2468" t="s">
        <v>591</v>
      </c>
      <c r="D2468" t="str">
        <f>VLOOKUP(LEFT(C2468,3),Ref!$S$2:$T$4,2,FALSE)</f>
        <v>Wet</v>
      </c>
      <c r="E2468" t="str">
        <f t="shared" si="38"/>
        <v>By W and D</v>
      </c>
      <c r="F2468" t="str">
        <f>VLOOKUP(MID(C2468,4,10),Ref!$B$2:$E$19,4,FALSE)</f>
        <v>Nitrogen</v>
      </c>
      <c r="G2468" s="1">
        <v>714.21699999999998</v>
      </c>
      <c r="H2468" s="1">
        <f>VLOOKUP(MID(C2468,4,10),Ref!$B$2:$D$19,3,FALSE)*G2468</f>
        <v>161.2748064516129</v>
      </c>
    </row>
    <row r="2469" spans="1:8" x14ac:dyDescent="0.25">
      <c r="A2469" t="s">
        <v>372</v>
      </c>
      <c r="B2469" t="str">
        <f>VLOOKUP(A2469,Ref!$L$2:$O$194,4,FALSE)</f>
        <v>Okefenokee National Wildlife Refuge</v>
      </c>
      <c r="C2469" t="s">
        <v>592</v>
      </c>
      <c r="D2469" t="str">
        <f>VLOOKUP(LEFT(C2469,3),Ref!$S$2:$T$4,2,FALSE)</f>
        <v>Wet</v>
      </c>
      <c r="E2469" t="str">
        <f t="shared" si="38"/>
        <v>By W and D</v>
      </c>
      <c r="F2469" t="str">
        <f>VLOOKUP(MID(C2469,4,10),Ref!$B$2:$E$19,4,FALSE)</f>
        <v>Nitrogen</v>
      </c>
      <c r="G2469" s="1">
        <v>1550.45</v>
      </c>
      <c r="H2469" s="1">
        <f>VLOOKUP(MID(C2469,4,10),Ref!$B$2:$D$19,3,FALSE)*G2469</f>
        <v>1205.9055555555556</v>
      </c>
    </row>
    <row r="2470" spans="1:8" x14ac:dyDescent="0.25">
      <c r="A2470" t="s">
        <v>372</v>
      </c>
      <c r="B2470" t="str">
        <f>VLOOKUP(A2470,Ref!$L$2:$O$194,4,FALSE)</f>
        <v>Okefenokee National Wildlife Refuge</v>
      </c>
      <c r="C2470" t="s">
        <v>593</v>
      </c>
      <c r="D2470" t="str">
        <f>VLOOKUP(LEFT(C2470,3),Ref!$S$2:$T$4,2,FALSE)</f>
        <v>Total (Dry+Wet)</v>
      </c>
      <c r="E2470" t="str">
        <f t="shared" si="38"/>
        <v>Total</v>
      </c>
      <c r="F2470" t="str">
        <f>VLOOKUP(MID(C2470,4,10),Ref!$B$2:$E$19,4,FALSE)</f>
        <v>Nitrogen</v>
      </c>
      <c r="G2470" s="1">
        <v>47.165900000000001</v>
      </c>
      <c r="H2470" s="1">
        <f>VLOOKUP(MID(C2470,4,10),Ref!$B$2:$D$19,3,FALSE)*G2470</f>
        <v>22.010753333333334</v>
      </c>
    </row>
    <row r="2471" spans="1:8" x14ac:dyDescent="0.25">
      <c r="A2471" t="s">
        <v>372</v>
      </c>
      <c r="B2471" t="str">
        <f>VLOOKUP(A2471,Ref!$L$2:$O$194,4,FALSE)</f>
        <v>Okefenokee National Wildlife Refuge</v>
      </c>
      <c r="C2471" t="s">
        <v>594</v>
      </c>
      <c r="D2471" t="str">
        <f>VLOOKUP(LEFT(C2471,3),Ref!$S$2:$T$4,2,FALSE)</f>
        <v>Total (Dry+Wet)</v>
      </c>
      <c r="E2471" t="str">
        <f t="shared" si="38"/>
        <v>Total</v>
      </c>
      <c r="F2471" t="str">
        <f>VLOOKUP(MID(C2471,4,10),Ref!$B$2:$E$19,4,FALSE)</f>
        <v>Nitrogen</v>
      </c>
      <c r="G2471" s="1">
        <v>1508.4</v>
      </c>
      <c r="H2471" s="1">
        <f>VLOOKUP(MID(C2471,4,10),Ref!$B$2:$D$19,3,FALSE)*G2471</f>
        <v>459.07826086956527</v>
      </c>
    </row>
    <row r="2472" spans="1:8" x14ac:dyDescent="0.25">
      <c r="A2472" t="s">
        <v>372</v>
      </c>
      <c r="B2472" t="str">
        <f>VLOOKUP(A2472,Ref!$L$2:$O$194,4,FALSE)</f>
        <v>Okefenokee National Wildlife Refuge</v>
      </c>
      <c r="C2472" t="s">
        <v>595</v>
      </c>
      <c r="D2472" t="str">
        <f>VLOOKUP(LEFT(C2472,3),Ref!$S$2:$T$4,2,FALSE)</f>
        <v>Total (Dry+Wet)</v>
      </c>
      <c r="E2472" t="str">
        <f t="shared" si="38"/>
        <v>Total</v>
      </c>
      <c r="F2472" t="str">
        <f>VLOOKUP(MID(C2472,4,10),Ref!$B$2:$E$19,4,FALSE)</f>
        <v>Nitrogen</v>
      </c>
      <c r="G2472" s="1">
        <v>20.231300000000001</v>
      </c>
      <c r="H2472" s="1">
        <f>VLOOKUP(MID(C2472,4,10),Ref!$B$2:$D$19,3,FALSE)*G2472</f>
        <v>4.5683580645161292</v>
      </c>
    </row>
    <row r="2473" spans="1:8" x14ac:dyDescent="0.25">
      <c r="A2473" t="s">
        <v>372</v>
      </c>
      <c r="B2473" t="str">
        <f>VLOOKUP(A2473,Ref!$L$2:$O$194,4,FALSE)</f>
        <v>Okefenokee National Wildlife Refuge</v>
      </c>
      <c r="C2473" t="s">
        <v>596</v>
      </c>
      <c r="D2473" t="str">
        <f>VLOOKUP(LEFT(C2473,3),Ref!$S$2:$T$4,2,FALSE)</f>
        <v>Total (Dry+Wet)</v>
      </c>
      <c r="E2473" t="str">
        <f t="shared" si="38"/>
        <v>Total</v>
      </c>
      <c r="F2473" t="str">
        <f>VLOOKUP(MID(C2473,4,10),Ref!$B$2:$E$19,4,FALSE)</f>
        <v>Nitrogen</v>
      </c>
      <c r="G2473" s="1">
        <v>39.0901</v>
      </c>
      <c r="H2473" s="1">
        <f>VLOOKUP(MID(C2473,4,10),Ref!$B$2:$D$19,3,FALSE)*G2473</f>
        <v>10.134470370370369</v>
      </c>
    </row>
    <row r="2474" spans="1:8" x14ac:dyDescent="0.25">
      <c r="A2474" t="s">
        <v>372</v>
      </c>
      <c r="B2474" t="str">
        <f>VLOOKUP(A2474,Ref!$L$2:$O$194,4,FALSE)</f>
        <v>Okefenokee National Wildlife Refuge</v>
      </c>
      <c r="C2474" t="s">
        <v>597</v>
      </c>
      <c r="D2474" t="str">
        <f>VLOOKUP(LEFT(C2474,3),Ref!$S$2:$T$4,2,FALSE)</f>
        <v>Total (Dry+Wet)</v>
      </c>
      <c r="E2474" t="str">
        <f t="shared" si="38"/>
        <v>Total</v>
      </c>
      <c r="F2474" t="str">
        <f>VLOOKUP(MID(C2474,4,10),Ref!$B$2:$E$19,4,FALSE)</f>
        <v>Nitrogen</v>
      </c>
      <c r="G2474" s="1">
        <v>15227.3</v>
      </c>
      <c r="H2474" s="1">
        <f>VLOOKUP(MID(C2474,4,10),Ref!$B$2:$D$19,3,FALSE)*G2474</f>
        <v>3383.844444444444</v>
      </c>
    </row>
    <row r="2475" spans="1:8" x14ac:dyDescent="0.25">
      <c r="A2475" t="s">
        <v>372</v>
      </c>
      <c r="B2475" t="str">
        <f>VLOOKUP(A2475,Ref!$L$2:$O$194,4,FALSE)</f>
        <v>Okefenokee National Wildlife Refuge</v>
      </c>
      <c r="C2475" t="s">
        <v>598</v>
      </c>
      <c r="D2475" t="str">
        <f>VLOOKUP(LEFT(C2475,3),Ref!$S$2:$T$4,2,FALSE)</f>
        <v>Total (Dry+Wet)</v>
      </c>
      <c r="E2475" t="str">
        <f t="shared" si="38"/>
        <v>Total</v>
      </c>
      <c r="F2475" t="str">
        <f>VLOOKUP(MID(C2475,4,10),Ref!$B$2:$E$19,4,FALSE)</f>
        <v>Nitrogen</v>
      </c>
      <c r="G2475" s="1">
        <v>12.4765</v>
      </c>
      <c r="H2475" s="1">
        <f>VLOOKUP(MID(C2475,4,10),Ref!$B$2:$D$19,3,FALSE)*G2475</f>
        <v>3.7164042553191488</v>
      </c>
    </row>
    <row r="2476" spans="1:8" x14ac:dyDescent="0.25">
      <c r="A2476" t="s">
        <v>372</v>
      </c>
      <c r="B2476" t="str">
        <f>VLOOKUP(A2476,Ref!$L$2:$O$194,4,FALSE)</f>
        <v>Okefenokee National Wildlife Refuge</v>
      </c>
      <c r="C2476" t="s">
        <v>599</v>
      </c>
      <c r="D2476" t="str">
        <f>VLOOKUP(LEFT(C2476,3),Ref!$S$2:$T$4,2,FALSE)</f>
        <v>Total (Dry+Wet)</v>
      </c>
      <c r="E2476" t="str">
        <f t="shared" si="38"/>
        <v>Total</v>
      </c>
      <c r="F2476" t="str">
        <f>VLOOKUP(MID(C2476,4,10),Ref!$B$2:$E$19,4,FALSE)</f>
        <v>Nitrogen</v>
      </c>
      <c r="G2476" s="1">
        <v>894.30200000000002</v>
      </c>
      <c r="H2476" s="1">
        <f>VLOOKUP(MID(C2476,4,10),Ref!$B$2:$D$19,3,FALSE)*G2476</f>
        <v>103.47295867768595</v>
      </c>
    </row>
    <row r="2477" spans="1:8" x14ac:dyDescent="0.25">
      <c r="A2477" t="s">
        <v>372</v>
      </c>
      <c r="B2477" t="str">
        <f>VLOOKUP(A2477,Ref!$L$2:$O$194,4,FALSE)</f>
        <v>Okefenokee National Wildlife Refuge</v>
      </c>
      <c r="C2477" t="s">
        <v>600</v>
      </c>
      <c r="D2477" t="str">
        <f>VLOOKUP(LEFT(C2477,3),Ref!$S$2:$T$4,2,FALSE)</f>
        <v>Total (Dry+Wet)</v>
      </c>
      <c r="E2477" t="str">
        <f t="shared" si="38"/>
        <v>Total</v>
      </c>
      <c r="F2477" t="str">
        <f>VLOOKUP(MID(C2477,4,10),Ref!$B$2:$E$19,4,FALSE)</f>
        <v>Nitrogen</v>
      </c>
      <c r="G2477" s="1">
        <v>699.57500000000005</v>
      </c>
      <c r="H2477" s="1">
        <f>VLOOKUP(MID(C2477,4,10),Ref!$B$2:$D$19,3,FALSE)*G2477</f>
        <v>72.54851851851852</v>
      </c>
    </row>
    <row r="2478" spans="1:8" x14ac:dyDescent="0.25">
      <c r="A2478" t="s">
        <v>372</v>
      </c>
      <c r="B2478" t="str">
        <f>VLOOKUP(A2478,Ref!$L$2:$O$194,4,FALSE)</f>
        <v>Okefenokee National Wildlife Refuge</v>
      </c>
      <c r="C2478" t="s">
        <v>601</v>
      </c>
      <c r="D2478" t="str">
        <f>VLOOKUP(LEFT(C2478,3),Ref!$S$2:$T$4,2,FALSE)</f>
        <v>Total (Dry+Wet)</v>
      </c>
      <c r="E2478" t="str">
        <f t="shared" si="38"/>
        <v>Total</v>
      </c>
      <c r="F2478" t="str">
        <f>VLOOKUP(MID(C2478,4,10),Ref!$B$2:$E$19,4,FALSE)</f>
        <v>Nitrogen</v>
      </c>
      <c r="G2478" s="1">
        <v>3325.49</v>
      </c>
      <c r="H2478" s="1">
        <f>VLOOKUP(MID(C2478,4,10),Ref!$B$2:$D$19,3,FALSE)*G2478</f>
        <v>391.23411764705878</v>
      </c>
    </row>
    <row r="2479" spans="1:8" x14ac:dyDescent="0.25">
      <c r="A2479" t="s">
        <v>372</v>
      </c>
      <c r="B2479" t="str">
        <f>VLOOKUP(A2479,Ref!$L$2:$O$194,4,FALSE)</f>
        <v>Okefenokee National Wildlife Refuge</v>
      </c>
      <c r="C2479" t="s">
        <v>602</v>
      </c>
      <c r="D2479" t="str">
        <f>VLOOKUP(LEFT(C2479,3),Ref!$S$2:$T$4,2,FALSE)</f>
        <v>Total (Dry+Wet)</v>
      </c>
      <c r="E2479" t="str">
        <f t="shared" si="38"/>
        <v>Total</v>
      </c>
      <c r="F2479" t="str">
        <f>VLOOKUP(MID(C2479,4,10),Ref!$B$2:$E$19,4,FALSE)</f>
        <v>Nitrogen</v>
      </c>
      <c r="G2479" s="1">
        <v>14.986800000000001</v>
      </c>
      <c r="H2479" s="1">
        <f>VLOOKUP(MID(C2479,4,10),Ref!$B$2:$D$19,3,FALSE)*G2479</f>
        <v>2.6558886075949366</v>
      </c>
    </row>
    <row r="2480" spans="1:8" x14ac:dyDescent="0.25">
      <c r="A2480" t="s">
        <v>372</v>
      </c>
      <c r="B2480" t="str">
        <f>VLOOKUP(A2480,Ref!$L$2:$O$194,4,FALSE)</f>
        <v>Okefenokee National Wildlife Refuge</v>
      </c>
      <c r="C2480" t="s">
        <v>603</v>
      </c>
      <c r="D2480" t="str">
        <f>VLOOKUP(LEFT(C2480,3),Ref!$S$2:$T$4,2,FALSE)</f>
        <v>Total (Dry+Wet)</v>
      </c>
      <c r="E2480" t="str">
        <f t="shared" si="38"/>
        <v>Total</v>
      </c>
      <c r="F2480" t="str">
        <f>VLOOKUP(MID(C2480,4,10),Ref!$B$2:$E$19,4,FALSE)</f>
        <v>Nitrogen</v>
      </c>
      <c r="G2480" s="1">
        <v>600.92100000000005</v>
      </c>
      <c r="H2480" s="1">
        <f>VLOOKUP(MID(C2480,4,10),Ref!$B$2:$D$19,3,FALSE)*G2480</f>
        <v>494.87611764705883</v>
      </c>
    </row>
    <row r="2481" spans="1:8" x14ac:dyDescent="0.25">
      <c r="A2481" t="s">
        <v>372</v>
      </c>
      <c r="B2481" t="str">
        <f>VLOOKUP(A2481,Ref!$L$2:$O$194,4,FALSE)</f>
        <v>Okefenokee National Wildlife Refuge</v>
      </c>
      <c r="C2481" t="s">
        <v>604</v>
      </c>
      <c r="D2481" t="str">
        <f>VLOOKUP(LEFT(C2481,3),Ref!$S$2:$T$4,2,FALSE)</f>
        <v>Total (Dry+Wet)</v>
      </c>
      <c r="E2481" t="str">
        <f t="shared" si="38"/>
        <v>Total</v>
      </c>
      <c r="F2481" t="str">
        <f>VLOOKUP(MID(C2481,4,10),Ref!$B$2:$E$19,4,FALSE)</f>
        <v>Nitrogen</v>
      </c>
      <c r="G2481" s="1">
        <v>774.58</v>
      </c>
      <c r="H2481" s="1">
        <f>VLOOKUP(MID(C2481,4,10),Ref!$B$2:$D$19,3,FALSE)*G2481</f>
        <v>174.90516129032258</v>
      </c>
    </row>
    <row r="2482" spans="1:8" x14ac:dyDescent="0.25">
      <c r="A2482" t="s">
        <v>372</v>
      </c>
      <c r="B2482" t="str">
        <f>VLOOKUP(A2482,Ref!$L$2:$O$194,4,FALSE)</f>
        <v>Okefenokee National Wildlife Refuge</v>
      </c>
      <c r="C2482" t="s">
        <v>605</v>
      </c>
      <c r="D2482" t="str">
        <f>VLOOKUP(LEFT(C2482,3),Ref!$S$2:$T$4,2,FALSE)</f>
        <v>Total (Dry+Wet)</v>
      </c>
      <c r="E2482" t="str">
        <f t="shared" si="38"/>
        <v>Total</v>
      </c>
      <c r="F2482" t="str">
        <f>VLOOKUP(MID(C2482,4,10),Ref!$B$2:$E$19,4,FALSE)</f>
        <v>Nitrogen</v>
      </c>
      <c r="G2482" s="1">
        <v>1743.63</v>
      </c>
      <c r="H2482" s="1">
        <f>VLOOKUP(MID(C2482,4,10),Ref!$B$2:$D$19,3,FALSE)*G2482</f>
        <v>1356.1566666666668</v>
      </c>
    </row>
    <row r="2483" spans="1:8" x14ac:dyDescent="0.25">
      <c r="A2483" t="s">
        <v>372</v>
      </c>
      <c r="B2483" t="str">
        <f>VLOOKUP(A2483,Ref!$L$2:$O$194,4,FALSE)</f>
        <v>Okefenokee National Wildlife Refuge</v>
      </c>
      <c r="C2483" t="s">
        <v>606</v>
      </c>
      <c r="D2483" t="str">
        <f>VLOOKUP(LEFT(C2483,3),Ref!$S$2:$T$4,2,FALSE)</f>
        <v>Dry</v>
      </c>
      <c r="E2483" t="str">
        <f t="shared" si="38"/>
        <v>By W and D</v>
      </c>
      <c r="F2483" t="str">
        <f>VLOOKUP(MID(C2483,4,10),Ref!$B$2:$E$19,4,FALSE)</f>
        <v>Total Nitrogen</v>
      </c>
      <c r="G2483" s="1">
        <v>3811.61</v>
      </c>
      <c r="H2483" s="1">
        <f>VLOOKUP(MID(C2483,4,10),Ref!$B$2:$D$19,3,FALSE)*G2483</f>
        <v>3811.61</v>
      </c>
    </row>
    <row r="2484" spans="1:8" x14ac:dyDescent="0.25">
      <c r="A2484" t="s">
        <v>372</v>
      </c>
      <c r="B2484" t="str">
        <f>VLOOKUP(A2484,Ref!$L$2:$O$194,4,FALSE)</f>
        <v>Okefenokee National Wildlife Refuge</v>
      </c>
      <c r="C2484" t="s">
        <v>607</v>
      </c>
      <c r="D2484" t="str">
        <f>VLOOKUP(LEFT(C2484,3),Ref!$S$2:$T$4,2,FALSE)</f>
        <v>Wet</v>
      </c>
      <c r="E2484" t="str">
        <f t="shared" si="38"/>
        <v>By W and D</v>
      </c>
      <c r="F2484" t="str">
        <f>VLOOKUP(MID(C2484,4,10),Ref!$B$2:$E$19,4,FALSE)</f>
        <v>Total Nitrogen</v>
      </c>
      <c r="G2484" s="1">
        <v>2667.61</v>
      </c>
      <c r="H2484" s="1">
        <f>VLOOKUP(MID(C2484,4,10),Ref!$B$2:$D$19,3,FALSE)*G2484</f>
        <v>2667.61</v>
      </c>
    </row>
    <row r="2485" spans="1:8" x14ac:dyDescent="0.25">
      <c r="A2485" t="s">
        <v>372</v>
      </c>
      <c r="B2485" t="str">
        <f>VLOOKUP(A2485,Ref!$L$2:$O$194,4,FALSE)</f>
        <v>Okefenokee National Wildlife Refuge</v>
      </c>
      <c r="C2485" t="s">
        <v>608</v>
      </c>
      <c r="D2485" t="str">
        <f>VLOOKUP(LEFT(C2485,3),Ref!$S$2:$T$4,2,FALSE)</f>
        <v>Total (Dry+Wet)</v>
      </c>
      <c r="E2485" t="str">
        <f t="shared" si="38"/>
        <v>Total</v>
      </c>
      <c r="F2485" t="str">
        <f>VLOOKUP(MID(C2485,4,10),Ref!$B$2:$E$19,4,FALSE)</f>
        <v>Total Nitrogen</v>
      </c>
      <c r="G2485" s="1">
        <v>6479.19</v>
      </c>
      <c r="H2485" s="1">
        <f>VLOOKUP(MID(C2485,4,10),Ref!$B$2:$D$19,3,FALSE)*G2485</f>
        <v>6479.19</v>
      </c>
    </row>
    <row r="2486" spans="1:8" x14ac:dyDescent="0.25">
      <c r="A2486" t="s">
        <v>374</v>
      </c>
      <c r="B2486" t="str">
        <f>VLOOKUP(A2486,Ref!$L$2:$O$194,4,FALSE)</f>
        <v>Old Town</v>
      </c>
      <c r="C2486" t="s">
        <v>555</v>
      </c>
      <c r="D2486" t="str">
        <f>VLOOKUP(LEFT(C2486,3),Ref!$S$2:$T$4,2,FALSE)</f>
        <v>Dry</v>
      </c>
      <c r="E2486" t="str">
        <f t="shared" si="38"/>
        <v>By W and D</v>
      </c>
      <c r="F2486" t="str">
        <f>VLOOKUP(MID(C2486,4,10),Ref!$B$2:$E$19,4,FALSE)</f>
        <v>Sulfur</v>
      </c>
      <c r="G2486" s="1">
        <v>2118.62</v>
      </c>
      <c r="H2486" s="1">
        <f>VLOOKUP(MID(C2486,4,10),Ref!$B$2:$D$19,3,FALSE)*G2486</f>
        <v>1059.31</v>
      </c>
    </row>
    <row r="2487" spans="1:8" x14ac:dyDescent="0.25">
      <c r="A2487" t="s">
        <v>374</v>
      </c>
      <c r="B2487" t="str">
        <f>VLOOKUP(A2487,Ref!$L$2:$O$194,4,FALSE)</f>
        <v>Old Town</v>
      </c>
      <c r="C2487" t="s">
        <v>556</v>
      </c>
      <c r="D2487" t="str">
        <f>VLOOKUP(LEFT(C2487,3),Ref!$S$2:$T$4,2,FALSE)</f>
        <v>Dry</v>
      </c>
      <c r="E2487" t="str">
        <f t="shared" si="38"/>
        <v>By W and D</v>
      </c>
      <c r="F2487" t="str">
        <f>VLOOKUP(MID(C2487,4,10),Ref!$B$2:$E$19,4,FALSE)</f>
        <v>Sulfur</v>
      </c>
      <c r="G2487" s="1">
        <v>11.557499999999999</v>
      </c>
      <c r="H2487" s="1">
        <f>VLOOKUP(MID(C2487,4,10),Ref!$B$2:$D$19,3,FALSE)*G2487</f>
        <v>3.7738775510204077</v>
      </c>
    </row>
    <row r="2488" spans="1:8" x14ac:dyDescent="0.25">
      <c r="A2488" t="s">
        <v>374</v>
      </c>
      <c r="B2488" t="str">
        <f>VLOOKUP(A2488,Ref!$L$2:$O$194,4,FALSE)</f>
        <v>Old Town</v>
      </c>
      <c r="C2488" t="s">
        <v>557</v>
      </c>
      <c r="D2488" t="str">
        <f>VLOOKUP(LEFT(C2488,3),Ref!$S$2:$T$4,2,FALSE)</f>
        <v>Dry</v>
      </c>
      <c r="E2488" t="str">
        <f t="shared" si="38"/>
        <v>By W and D</v>
      </c>
      <c r="F2488" t="str">
        <f>VLOOKUP(MID(C2488,4,10),Ref!$B$2:$E$19,4,FALSE)</f>
        <v>Sulfur</v>
      </c>
      <c r="G2488" s="1">
        <v>596.30899999999997</v>
      </c>
      <c r="H2488" s="1">
        <f>VLOOKUP(MID(C2488,4,10),Ref!$B$2:$D$19,3,FALSE)*G2488</f>
        <v>198.76966666666664</v>
      </c>
    </row>
    <row r="2489" spans="1:8" x14ac:dyDescent="0.25">
      <c r="A2489" t="s">
        <v>374</v>
      </c>
      <c r="B2489" t="str">
        <f>VLOOKUP(A2489,Ref!$L$2:$O$194,4,FALSE)</f>
        <v>Old Town</v>
      </c>
      <c r="C2489" t="s">
        <v>558</v>
      </c>
      <c r="D2489" t="str">
        <f>VLOOKUP(LEFT(C2489,3),Ref!$S$2:$T$4,2,FALSE)</f>
        <v>Wet</v>
      </c>
      <c r="E2489" t="str">
        <f t="shared" si="38"/>
        <v>By W and D</v>
      </c>
      <c r="F2489" t="str">
        <f>VLOOKUP(MID(C2489,4,10),Ref!$B$2:$E$19,4,FALSE)</f>
        <v>Sulfur</v>
      </c>
      <c r="G2489" s="1">
        <v>18.584299999999999</v>
      </c>
      <c r="H2489" s="1">
        <f>VLOOKUP(MID(C2489,4,10),Ref!$B$2:$D$19,3,FALSE)*G2489</f>
        <v>9.2921499999999995</v>
      </c>
    </row>
    <row r="2490" spans="1:8" x14ac:dyDescent="0.25">
      <c r="A2490" t="s">
        <v>374</v>
      </c>
      <c r="B2490" t="str">
        <f>VLOOKUP(A2490,Ref!$L$2:$O$194,4,FALSE)</f>
        <v>Old Town</v>
      </c>
      <c r="C2490" t="s">
        <v>559</v>
      </c>
      <c r="D2490" t="str">
        <f>VLOOKUP(LEFT(C2490,3),Ref!$S$2:$T$4,2,FALSE)</f>
        <v>Wet</v>
      </c>
      <c r="E2490" t="str">
        <f t="shared" si="38"/>
        <v>By W and D</v>
      </c>
      <c r="F2490" t="str">
        <f>VLOOKUP(MID(C2490,4,10),Ref!$B$2:$E$19,4,FALSE)</f>
        <v>Sulfur</v>
      </c>
      <c r="G2490" s="1">
        <v>0.68489299999999997</v>
      </c>
      <c r="H2490" s="1">
        <f>VLOOKUP(MID(C2490,4,10),Ref!$B$2:$D$19,3,FALSE)*G2490</f>
        <v>0.22363853061224487</v>
      </c>
    </row>
    <row r="2491" spans="1:8" x14ac:dyDescent="0.25">
      <c r="A2491" t="s">
        <v>374</v>
      </c>
      <c r="B2491" t="str">
        <f>VLOOKUP(A2491,Ref!$L$2:$O$194,4,FALSE)</f>
        <v>Old Town</v>
      </c>
      <c r="C2491" t="s">
        <v>560</v>
      </c>
      <c r="D2491" t="str">
        <f>VLOOKUP(LEFT(C2491,3),Ref!$S$2:$T$4,2,FALSE)</f>
        <v>Wet</v>
      </c>
      <c r="E2491" t="str">
        <f t="shared" si="38"/>
        <v>By W and D</v>
      </c>
      <c r="F2491" t="str">
        <f>VLOOKUP(MID(C2491,4,10),Ref!$B$2:$E$19,4,FALSE)</f>
        <v>Sulfur</v>
      </c>
      <c r="G2491" s="1">
        <v>10747</v>
      </c>
      <c r="H2491" s="1">
        <f>VLOOKUP(MID(C2491,4,10),Ref!$B$2:$D$19,3,FALSE)*G2491</f>
        <v>3582.333333333333</v>
      </c>
    </row>
    <row r="2492" spans="1:8" x14ac:dyDescent="0.25">
      <c r="A2492" t="s">
        <v>374</v>
      </c>
      <c r="B2492" t="str">
        <f>VLOOKUP(A2492,Ref!$L$2:$O$194,4,FALSE)</f>
        <v>Old Town</v>
      </c>
      <c r="C2492" t="s">
        <v>561</v>
      </c>
      <c r="D2492" t="str">
        <f>VLOOKUP(LEFT(C2492,3),Ref!$S$2:$T$4,2,FALSE)</f>
        <v>Total (Dry+Wet)</v>
      </c>
      <c r="E2492" t="str">
        <f t="shared" si="38"/>
        <v>Total</v>
      </c>
      <c r="F2492" t="str">
        <f>VLOOKUP(MID(C2492,4,10),Ref!$B$2:$E$19,4,FALSE)</f>
        <v>Sulfur</v>
      </c>
      <c r="G2492" s="1">
        <v>2137.21</v>
      </c>
      <c r="H2492" s="1">
        <f>VLOOKUP(MID(C2492,4,10),Ref!$B$2:$D$19,3,FALSE)*G2492</f>
        <v>1068.605</v>
      </c>
    </row>
    <row r="2493" spans="1:8" x14ac:dyDescent="0.25">
      <c r="A2493" t="s">
        <v>374</v>
      </c>
      <c r="B2493" t="str">
        <f>VLOOKUP(A2493,Ref!$L$2:$O$194,4,FALSE)</f>
        <v>Old Town</v>
      </c>
      <c r="C2493" t="s">
        <v>562</v>
      </c>
      <c r="D2493" t="str">
        <f>VLOOKUP(LEFT(C2493,3),Ref!$S$2:$T$4,2,FALSE)</f>
        <v>Total (Dry+Wet)</v>
      </c>
      <c r="E2493" t="str">
        <f t="shared" si="38"/>
        <v>Total</v>
      </c>
      <c r="F2493" t="str">
        <f>VLOOKUP(MID(C2493,4,10),Ref!$B$2:$E$19,4,FALSE)</f>
        <v>Sulfur</v>
      </c>
      <c r="G2493" s="1">
        <v>12.2424</v>
      </c>
      <c r="H2493" s="1">
        <f>VLOOKUP(MID(C2493,4,10),Ref!$B$2:$D$19,3,FALSE)*G2493</f>
        <v>3.9975183673469386</v>
      </c>
    </row>
    <row r="2494" spans="1:8" x14ac:dyDescent="0.25">
      <c r="A2494" t="s">
        <v>374</v>
      </c>
      <c r="B2494" t="str">
        <f>VLOOKUP(A2494,Ref!$L$2:$O$194,4,FALSE)</f>
        <v>Old Town</v>
      </c>
      <c r="C2494" t="s">
        <v>563</v>
      </c>
      <c r="D2494" t="str">
        <f>VLOOKUP(LEFT(C2494,3),Ref!$S$2:$T$4,2,FALSE)</f>
        <v>Total (Dry+Wet)</v>
      </c>
      <c r="E2494" t="str">
        <f t="shared" si="38"/>
        <v>Total</v>
      </c>
      <c r="F2494" t="str">
        <f>VLOOKUP(MID(C2494,4,10),Ref!$B$2:$E$19,4,FALSE)</f>
        <v>Sulfur</v>
      </c>
      <c r="G2494" s="1">
        <v>11343.3</v>
      </c>
      <c r="H2494" s="1">
        <f>VLOOKUP(MID(C2494,4,10),Ref!$B$2:$D$19,3,FALSE)*G2494</f>
        <v>3781.0999999999995</v>
      </c>
    </row>
    <row r="2495" spans="1:8" x14ac:dyDescent="0.25">
      <c r="A2495" t="s">
        <v>374</v>
      </c>
      <c r="B2495" t="str">
        <f>VLOOKUP(A2495,Ref!$L$2:$O$194,4,FALSE)</f>
        <v>Old Town</v>
      </c>
      <c r="C2495" t="s">
        <v>564</v>
      </c>
      <c r="D2495" t="str">
        <f>VLOOKUP(LEFT(C2495,3),Ref!$S$2:$T$4,2,FALSE)</f>
        <v>Dry</v>
      </c>
      <c r="E2495" t="str">
        <f t="shared" si="38"/>
        <v>By W and D</v>
      </c>
      <c r="F2495" t="str">
        <f>VLOOKUP(MID(C2495,4,10),Ref!$B$2:$E$19,4,FALSE)</f>
        <v>Total Sulfur</v>
      </c>
      <c r="G2495" s="1">
        <v>1261.8499999999999</v>
      </c>
      <c r="H2495" s="1">
        <f>VLOOKUP(MID(C2495,4,10),Ref!$B$2:$D$19,3,FALSE)*G2495</f>
        <v>1261.8499999999999</v>
      </c>
    </row>
    <row r="2496" spans="1:8" x14ac:dyDescent="0.25">
      <c r="A2496" t="s">
        <v>374</v>
      </c>
      <c r="B2496" t="str">
        <f>VLOOKUP(A2496,Ref!$L$2:$O$194,4,FALSE)</f>
        <v>Old Town</v>
      </c>
      <c r="C2496" t="s">
        <v>565</v>
      </c>
      <c r="D2496" t="str">
        <f>VLOOKUP(LEFT(C2496,3),Ref!$S$2:$T$4,2,FALSE)</f>
        <v>Wet</v>
      </c>
      <c r="E2496" t="str">
        <f t="shared" si="38"/>
        <v>By W and D</v>
      </c>
      <c r="F2496" t="str">
        <f>VLOOKUP(MID(C2496,4,10),Ref!$B$2:$E$19,4,FALSE)</f>
        <v>Total Sulfur</v>
      </c>
      <c r="G2496" s="1">
        <v>3591.82</v>
      </c>
      <c r="H2496" s="1">
        <f>VLOOKUP(MID(C2496,4,10),Ref!$B$2:$D$19,3,FALSE)*G2496</f>
        <v>3591.82</v>
      </c>
    </row>
    <row r="2497" spans="1:8" x14ac:dyDescent="0.25">
      <c r="A2497" t="s">
        <v>374</v>
      </c>
      <c r="B2497" t="str">
        <f>VLOOKUP(A2497,Ref!$L$2:$O$194,4,FALSE)</f>
        <v>Old Town</v>
      </c>
      <c r="C2497" t="s">
        <v>566</v>
      </c>
      <c r="D2497" t="str">
        <f>VLOOKUP(LEFT(C2497,3),Ref!$S$2:$T$4,2,FALSE)</f>
        <v>Total (Dry+Wet)</v>
      </c>
      <c r="E2497" t="str">
        <f t="shared" si="38"/>
        <v>Total</v>
      </c>
      <c r="F2497" t="str">
        <f>VLOOKUP(MID(C2497,4,10),Ref!$B$2:$E$19,4,FALSE)</f>
        <v>Total Sulfur</v>
      </c>
      <c r="G2497" s="1">
        <v>4853.68</v>
      </c>
      <c r="H2497" s="1">
        <f>VLOOKUP(MID(C2497,4,10),Ref!$B$2:$D$19,3,FALSE)*G2497</f>
        <v>4853.68</v>
      </c>
    </row>
    <row r="2498" spans="1:8" x14ac:dyDescent="0.25">
      <c r="A2498" t="s">
        <v>374</v>
      </c>
      <c r="B2498" t="str">
        <f>VLOOKUP(A2498,Ref!$L$2:$O$194,4,FALSE)</f>
        <v>Old Town</v>
      </c>
      <c r="C2498" t="s">
        <v>567</v>
      </c>
      <c r="D2498" t="str">
        <f>VLOOKUP(LEFT(C2498,3),Ref!$S$2:$T$4,2,FALSE)</f>
        <v>Dry</v>
      </c>
      <c r="E2498" t="str">
        <f t="shared" si="38"/>
        <v>By W and D</v>
      </c>
      <c r="F2498" t="str">
        <f>VLOOKUP(MID(C2498,4,10),Ref!$B$2:$E$19,4,FALSE)</f>
        <v>Nitrogen</v>
      </c>
      <c r="G2498" s="1">
        <v>153.46100000000001</v>
      </c>
      <c r="H2498" s="1">
        <f>VLOOKUP(MID(C2498,4,10),Ref!$B$2:$D$19,3,FALSE)*G2498</f>
        <v>71.615133333333347</v>
      </c>
    </row>
    <row r="2499" spans="1:8" x14ac:dyDescent="0.25">
      <c r="A2499" t="s">
        <v>374</v>
      </c>
      <c r="B2499" t="str">
        <f>VLOOKUP(A2499,Ref!$L$2:$O$194,4,FALSE)</f>
        <v>Old Town</v>
      </c>
      <c r="C2499" t="s">
        <v>568</v>
      </c>
      <c r="D2499" t="str">
        <f>VLOOKUP(LEFT(C2499,3),Ref!$S$2:$T$4,2,FALSE)</f>
        <v>Dry</v>
      </c>
      <c r="E2499" t="str">
        <f t="shared" ref="E2499:E2562" si="39">IF(OR(D2499="Dry",D2499="Wet"),"By W and D","Total")</f>
        <v>By W and D</v>
      </c>
      <c r="F2499" t="str">
        <f>VLOOKUP(MID(C2499,4,10),Ref!$B$2:$E$19,4,FALSE)</f>
        <v>Nitrogen</v>
      </c>
      <c r="G2499" s="1">
        <v>1595.53</v>
      </c>
      <c r="H2499" s="1">
        <f>VLOOKUP(MID(C2499,4,10),Ref!$B$2:$D$19,3,FALSE)*G2499</f>
        <v>485.59608695652179</v>
      </c>
    </row>
    <row r="2500" spans="1:8" x14ac:dyDescent="0.25">
      <c r="A2500" t="s">
        <v>374</v>
      </c>
      <c r="B2500" t="str">
        <f>VLOOKUP(A2500,Ref!$L$2:$O$194,4,FALSE)</f>
        <v>Old Town</v>
      </c>
      <c r="C2500" t="s">
        <v>569</v>
      </c>
      <c r="D2500" t="str">
        <f>VLOOKUP(LEFT(C2500,3),Ref!$S$2:$T$4,2,FALSE)</f>
        <v>Dry</v>
      </c>
      <c r="E2500" t="str">
        <f t="shared" si="39"/>
        <v>By W and D</v>
      </c>
      <c r="F2500" t="str">
        <f>VLOOKUP(MID(C2500,4,10),Ref!$B$2:$E$19,4,FALSE)</f>
        <v>Nitrogen</v>
      </c>
      <c r="G2500" s="1">
        <v>4.1930699999999996</v>
      </c>
      <c r="H2500" s="1">
        <f>VLOOKUP(MID(C2500,4,10),Ref!$B$2:$D$19,3,FALSE)*G2500</f>
        <v>0.94682225806451603</v>
      </c>
    </row>
    <row r="2501" spans="1:8" x14ac:dyDescent="0.25">
      <c r="A2501" t="s">
        <v>374</v>
      </c>
      <c r="B2501" t="str">
        <f>VLOOKUP(A2501,Ref!$L$2:$O$194,4,FALSE)</f>
        <v>Old Town</v>
      </c>
      <c r="C2501" t="s">
        <v>570</v>
      </c>
      <c r="D2501" t="str">
        <f>VLOOKUP(LEFT(C2501,3),Ref!$S$2:$T$4,2,FALSE)</f>
        <v>Dry</v>
      </c>
      <c r="E2501" t="str">
        <f t="shared" si="39"/>
        <v>By W and D</v>
      </c>
      <c r="F2501" t="str">
        <f>VLOOKUP(MID(C2501,4,10),Ref!$B$2:$E$19,4,FALSE)</f>
        <v>Nitrogen</v>
      </c>
      <c r="G2501" s="1">
        <v>116.899</v>
      </c>
      <c r="H2501" s="1">
        <f>VLOOKUP(MID(C2501,4,10),Ref!$B$2:$D$19,3,FALSE)*G2501</f>
        <v>30.307148148148148</v>
      </c>
    </row>
    <row r="2502" spans="1:8" x14ac:dyDescent="0.25">
      <c r="A2502" t="s">
        <v>374</v>
      </c>
      <c r="B2502" t="str">
        <f>VLOOKUP(A2502,Ref!$L$2:$O$194,4,FALSE)</f>
        <v>Old Town</v>
      </c>
      <c r="C2502" t="s">
        <v>571</v>
      </c>
      <c r="D2502" t="str">
        <f>VLOOKUP(LEFT(C2502,3),Ref!$S$2:$T$4,2,FALSE)</f>
        <v>Dry</v>
      </c>
      <c r="E2502" t="str">
        <f t="shared" si="39"/>
        <v>By W and D</v>
      </c>
      <c r="F2502" t="str">
        <f>VLOOKUP(MID(C2502,4,10),Ref!$B$2:$E$19,4,FALSE)</f>
        <v>Nitrogen</v>
      </c>
      <c r="G2502" s="1">
        <v>6591.66</v>
      </c>
      <c r="H2502" s="1">
        <f>VLOOKUP(MID(C2502,4,10),Ref!$B$2:$D$19,3,FALSE)*G2502</f>
        <v>1464.8133333333333</v>
      </c>
    </row>
    <row r="2503" spans="1:8" x14ac:dyDescent="0.25">
      <c r="A2503" t="s">
        <v>374</v>
      </c>
      <c r="B2503" t="str">
        <f>VLOOKUP(A2503,Ref!$L$2:$O$194,4,FALSE)</f>
        <v>Old Town</v>
      </c>
      <c r="C2503" t="s">
        <v>572</v>
      </c>
      <c r="D2503" t="str">
        <f>VLOOKUP(LEFT(C2503,3),Ref!$S$2:$T$4,2,FALSE)</f>
        <v>Dry</v>
      </c>
      <c r="E2503" t="str">
        <f t="shared" si="39"/>
        <v>By W and D</v>
      </c>
      <c r="F2503" t="str">
        <f>VLOOKUP(MID(C2503,4,10),Ref!$B$2:$E$19,4,FALSE)</f>
        <v>Nitrogen</v>
      </c>
      <c r="G2503" s="1">
        <v>14.310600000000001</v>
      </c>
      <c r="H2503" s="1">
        <f>VLOOKUP(MID(C2503,4,10),Ref!$B$2:$D$19,3,FALSE)*G2503</f>
        <v>4.2627319148936174</v>
      </c>
    </row>
    <row r="2504" spans="1:8" x14ac:dyDescent="0.25">
      <c r="A2504" t="s">
        <v>374</v>
      </c>
      <c r="B2504" t="str">
        <f>VLOOKUP(A2504,Ref!$L$2:$O$194,4,FALSE)</f>
        <v>Old Town</v>
      </c>
      <c r="C2504" t="s">
        <v>573</v>
      </c>
      <c r="D2504" t="str">
        <f>VLOOKUP(LEFT(C2504,3),Ref!$S$2:$T$4,2,FALSE)</f>
        <v>Dry</v>
      </c>
      <c r="E2504" t="str">
        <f t="shared" si="39"/>
        <v>By W and D</v>
      </c>
      <c r="F2504" t="str">
        <f>VLOOKUP(MID(C2504,4,10),Ref!$B$2:$E$19,4,FALSE)</f>
        <v>Nitrogen</v>
      </c>
      <c r="G2504" s="1">
        <v>968.73400000000004</v>
      </c>
      <c r="H2504" s="1">
        <f>VLOOKUP(MID(C2504,4,10),Ref!$B$2:$D$19,3,FALSE)*G2504</f>
        <v>112.08492561983472</v>
      </c>
    </row>
    <row r="2505" spans="1:8" x14ac:dyDescent="0.25">
      <c r="A2505" t="s">
        <v>374</v>
      </c>
      <c r="B2505" t="str">
        <f>VLOOKUP(A2505,Ref!$L$2:$O$194,4,FALSE)</f>
        <v>Old Town</v>
      </c>
      <c r="C2505" t="s">
        <v>574</v>
      </c>
      <c r="D2505" t="str">
        <f>VLOOKUP(LEFT(C2505,3),Ref!$S$2:$T$4,2,FALSE)</f>
        <v>Dry</v>
      </c>
      <c r="E2505" t="str">
        <f t="shared" si="39"/>
        <v>By W and D</v>
      </c>
      <c r="F2505" t="str">
        <f>VLOOKUP(MID(C2505,4,10),Ref!$B$2:$E$19,4,FALSE)</f>
        <v>Nitrogen</v>
      </c>
      <c r="G2505" s="1">
        <v>496.404</v>
      </c>
      <c r="H2505" s="1">
        <f>VLOOKUP(MID(C2505,4,10),Ref!$B$2:$D$19,3,FALSE)*G2505</f>
        <v>51.47893333333333</v>
      </c>
    </row>
    <row r="2506" spans="1:8" x14ac:dyDescent="0.25">
      <c r="A2506" t="s">
        <v>374</v>
      </c>
      <c r="B2506" t="str">
        <f>VLOOKUP(A2506,Ref!$L$2:$O$194,4,FALSE)</f>
        <v>Old Town</v>
      </c>
      <c r="C2506" t="s">
        <v>575</v>
      </c>
      <c r="D2506" t="str">
        <f>VLOOKUP(LEFT(C2506,3),Ref!$S$2:$T$4,2,FALSE)</f>
        <v>Dry</v>
      </c>
      <c r="E2506" t="str">
        <f t="shared" si="39"/>
        <v>By W and D</v>
      </c>
      <c r="F2506" t="str">
        <f>VLOOKUP(MID(C2506,4,10),Ref!$B$2:$E$19,4,FALSE)</f>
        <v>Nitrogen</v>
      </c>
      <c r="G2506" s="1">
        <v>1089.07</v>
      </c>
      <c r="H2506" s="1">
        <f>VLOOKUP(MID(C2506,4,10),Ref!$B$2:$D$19,3,FALSE)*G2506</f>
        <v>128.12588235294118</v>
      </c>
    </row>
    <row r="2507" spans="1:8" x14ac:dyDescent="0.25">
      <c r="A2507" t="s">
        <v>374</v>
      </c>
      <c r="B2507" t="str">
        <f>VLOOKUP(A2507,Ref!$L$2:$O$194,4,FALSE)</f>
        <v>Old Town</v>
      </c>
      <c r="C2507" t="s">
        <v>576</v>
      </c>
      <c r="D2507" t="str">
        <f>VLOOKUP(LEFT(C2507,3),Ref!$S$2:$T$4,2,FALSE)</f>
        <v>Dry</v>
      </c>
      <c r="E2507" t="str">
        <f t="shared" si="39"/>
        <v>By W and D</v>
      </c>
      <c r="F2507" t="str">
        <f>VLOOKUP(MID(C2507,4,10),Ref!$B$2:$E$19,4,FALSE)</f>
        <v>Nitrogen</v>
      </c>
      <c r="G2507" s="1">
        <v>3.61599</v>
      </c>
      <c r="H2507" s="1">
        <f>VLOOKUP(MID(C2507,4,10),Ref!$B$2:$D$19,3,FALSE)*G2507</f>
        <v>0.64080835443037976</v>
      </c>
    </row>
    <row r="2508" spans="1:8" x14ac:dyDescent="0.25">
      <c r="A2508" t="s">
        <v>374</v>
      </c>
      <c r="B2508" t="str">
        <f>VLOOKUP(A2508,Ref!$L$2:$O$194,4,FALSE)</f>
        <v>Old Town</v>
      </c>
      <c r="C2508" t="s">
        <v>577</v>
      </c>
      <c r="D2508" t="str">
        <f>VLOOKUP(LEFT(C2508,3),Ref!$S$2:$T$4,2,FALSE)</f>
        <v>Dry</v>
      </c>
      <c r="E2508" t="str">
        <f t="shared" si="39"/>
        <v>By W and D</v>
      </c>
      <c r="F2508" t="str">
        <f>VLOOKUP(MID(C2508,4,10),Ref!$B$2:$E$19,4,FALSE)</f>
        <v>Nitrogen</v>
      </c>
      <c r="G2508" s="1">
        <v>718.39</v>
      </c>
      <c r="H2508" s="1">
        <f>VLOOKUP(MID(C2508,4,10),Ref!$B$2:$D$19,3,FALSE)*G2508</f>
        <v>591.61529411764707</v>
      </c>
    </row>
    <row r="2509" spans="1:8" x14ac:dyDescent="0.25">
      <c r="A2509" t="s">
        <v>374</v>
      </c>
      <c r="B2509" t="str">
        <f>VLOOKUP(A2509,Ref!$L$2:$O$194,4,FALSE)</f>
        <v>Old Town</v>
      </c>
      <c r="C2509" t="s">
        <v>578</v>
      </c>
      <c r="D2509" t="str">
        <f>VLOOKUP(LEFT(C2509,3),Ref!$S$2:$T$4,2,FALSE)</f>
        <v>Dry</v>
      </c>
      <c r="E2509" t="str">
        <f t="shared" si="39"/>
        <v>By W and D</v>
      </c>
      <c r="F2509" t="str">
        <f>VLOOKUP(MID(C2509,4,10),Ref!$B$2:$E$19,4,FALSE)</f>
        <v>Nitrogen</v>
      </c>
      <c r="G2509" s="1">
        <v>132.49600000000001</v>
      </c>
      <c r="H2509" s="1">
        <f>VLOOKUP(MID(C2509,4,10),Ref!$B$2:$D$19,3,FALSE)*G2509</f>
        <v>29.918451612903226</v>
      </c>
    </row>
    <row r="2510" spans="1:8" x14ac:dyDescent="0.25">
      <c r="A2510" t="s">
        <v>374</v>
      </c>
      <c r="B2510" t="str">
        <f>VLOOKUP(A2510,Ref!$L$2:$O$194,4,FALSE)</f>
        <v>Old Town</v>
      </c>
      <c r="C2510" t="s">
        <v>579</v>
      </c>
      <c r="D2510" t="str">
        <f>VLOOKUP(LEFT(C2510,3),Ref!$S$2:$T$4,2,FALSE)</f>
        <v>Dry</v>
      </c>
      <c r="E2510" t="str">
        <f t="shared" si="39"/>
        <v>By W and D</v>
      </c>
      <c r="F2510" t="str">
        <f>VLOOKUP(MID(C2510,4,10),Ref!$B$2:$E$19,4,FALSE)</f>
        <v>Nitrogen</v>
      </c>
      <c r="G2510" s="1">
        <v>176.64599999999999</v>
      </c>
      <c r="H2510" s="1">
        <f>VLOOKUP(MID(C2510,4,10),Ref!$B$2:$D$19,3,FALSE)*G2510</f>
        <v>137.39133333333334</v>
      </c>
    </row>
    <row r="2511" spans="1:8" x14ac:dyDescent="0.25">
      <c r="A2511" t="s">
        <v>374</v>
      </c>
      <c r="B2511" t="str">
        <f>VLOOKUP(A2511,Ref!$L$2:$O$194,4,FALSE)</f>
        <v>Old Town</v>
      </c>
      <c r="C2511" t="s">
        <v>580</v>
      </c>
      <c r="D2511" t="str">
        <f>VLOOKUP(LEFT(C2511,3),Ref!$S$2:$T$4,2,FALSE)</f>
        <v>Wet</v>
      </c>
      <c r="E2511" t="str">
        <f t="shared" si="39"/>
        <v>By W and D</v>
      </c>
      <c r="F2511" t="str">
        <f>VLOOKUP(MID(C2511,4,10),Ref!$B$2:$E$19,4,FALSE)</f>
        <v>Nitrogen</v>
      </c>
      <c r="G2511" s="1">
        <v>6.5241799999999996E-5</v>
      </c>
      <c r="H2511" s="1">
        <f>VLOOKUP(MID(C2511,4,10),Ref!$B$2:$D$19,3,FALSE)*G2511</f>
        <v>3.0446173333333333E-5</v>
      </c>
    </row>
    <row r="2512" spans="1:8" x14ac:dyDescent="0.25">
      <c r="A2512" t="s">
        <v>374</v>
      </c>
      <c r="B2512" t="str">
        <f>VLOOKUP(A2512,Ref!$L$2:$O$194,4,FALSE)</f>
        <v>Old Town</v>
      </c>
      <c r="C2512" t="s">
        <v>581</v>
      </c>
      <c r="D2512" t="str">
        <f>VLOOKUP(LEFT(C2512,3),Ref!$S$2:$T$4,2,FALSE)</f>
        <v>Wet</v>
      </c>
      <c r="E2512" t="str">
        <f t="shared" si="39"/>
        <v>By W and D</v>
      </c>
      <c r="F2512" t="str">
        <f>VLOOKUP(MID(C2512,4,10),Ref!$B$2:$E$19,4,FALSE)</f>
        <v>Nitrogen</v>
      </c>
      <c r="G2512" s="1">
        <v>1.3291799999999999E-3</v>
      </c>
      <c r="H2512" s="1">
        <f>VLOOKUP(MID(C2512,4,10),Ref!$B$2:$D$19,3,FALSE)*G2512</f>
        <v>4.0453304347826087E-4</v>
      </c>
    </row>
    <row r="2513" spans="1:8" x14ac:dyDescent="0.25">
      <c r="A2513" t="s">
        <v>374</v>
      </c>
      <c r="B2513" t="str">
        <f>VLOOKUP(A2513,Ref!$L$2:$O$194,4,FALSE)</f>
        <v>Old Town</v>
      </c>
      <c r="C2513" t="s">
        <v>582</v>
      </c>
      <c r="D2513" t="str">
        <f>VLOOKUP(LEFT(C2513,3),Ref!$S$2:$T$4,2,FALSE)</f>
        <v>Wet</v>
      </c>
      <c r="E2513" t="str">
        <f t="shared" si="39"/>
        <v>By W and D</v>
      </c>
      <c r="F2513" t="str">
        <f>VLOOKUP(MID(C2513,4,10),Ref!$B$2:$E$19,4,FALSE)</f>
        <v>Nitrogen</v>
      </c>
      <c r="G2513" s="1">
        <v>13.479900000000001</v>
      </c>
      <c r="H2513" s="1">
        <f>VLOOKUP(MID(C2513,4,10),Ref!$B$2:$D$19,3,FALSE)*G2513</f>
        <v>3.0438483870967743</v>
      </c>
    </row>
    <row r="2514" spans="1:8" x14ac:dyDescent="0.25">
      <c r="A2514" t="s">
        <v>374</v>
      </c>
      <c r="B2514" t="str">
        <f>VLOOKUP(A2514,Ref!$L$2:$O$194,4,FALSE)</f>
        <v>Old Town</v>
      </c>
      <c r="C2514" t="s">
        <v>583</v>
      </c>
      <c r="D2514" t="str">
        <f>VLOOKUP(LEFT(C2514,3),Ref!$S$2:$T$4,2,FALSE)</f>
        <v>Wet</v>
      </c>
      <c r="E2514" t="str">
        <f t="shared" si="39"/>
        <v>By W and D</v>
      </c>
      <c r="F2514" t="str">
        <f>VLOOKUP(MID(C2514,4,10),Ref!$B$2:$E$19,4,FALSE)</f>
        <v>Nitrogen</v>
      </c>
      <c r="G2514" s="1">
        <v>18.543299999999999</v>
      </c>
      <c r="H2514" s="1">
        <f>VLOOKUP(MID(C2514,4,10),Ref!$B$2:$D$19,3,FALSE)*G2514</f>
        <v>4.8075222222222216</v>
      </c>
    </row>
    <row r="2515" spans="1:8" x14ac:dyDescent="0.25">
      <c r="A2515" t="s">
        <v>374</v>
      </c>
      <c r="B2515" t="str">
        <f>VLOOKUP(A2515,Ref!$L$2:$O$194,4,FALSE)</f>
        <v>Old Town</v>
      </c>
      <c r="C2515" t="s">
        <v>584</v>
      </c>
      <c r="D2515" t="str">
        <f>VLOOKUP(LEFT(C2515,3),Ref!$S$2:$T$4,2,FALSE)</f>
        <v>Wet</v>
      </c>
      <c r="E2515" t="str">
        <f t="shared" si="39"/>
        <v>By W and D</v>
      </c>
      <c r="F2515" t="str">
        <f>VLOOKUP(MID(C2515,4,10),Ref!$B$2:$E$19,4,FALSE)</f>
        <v>Nitrogen</v>
      </c>
      <c r="G2515" s="1">
        <v>7145.29</v>
      </c>
      <c r="H2515" s="1">
        <f>VLOOKUP(MID(C2515,4,10),Ref!$B$2:$D$19,3,FALSE)*G2515</f>
        <v>1587.8422222222221</v>
      </c>
    </row>
    <row r="2516" spans="1:8" x14ac:dyDescent="0.25">
      <c r="A2516" t="s">
        <v>374</v>
      </c>
      <c r="B2516" t="str">
        <f>VLOOKUP(A2516,Ref!$L$2:$O$194,4,FALSE)</f>
        <v>Old Town</v>
      </c>
      <c r="C2516" t="s">
        <v>585</v>
      </c>
      <c r="D2516" t="str">
        <f>VLOOKUP(LEFT(C2516,3),Ref!$S$2:$T$4,2,FALSE)</f>
        <v>Wet</v>
      </c>
      <c r="E2516" t="str">
        <f t="shared" si="39"/>
        <v>By W and D</v>
      </c>
      <c r="F2516" t="str">
        <f>VLOOKUP(MID(C2516,4,10),Ref!$B$2:$E$19,4,FALSE)</f>
        <v>Nitrogen</v>
      </c>
      <c r="G2516" s="1">
        <v>6.9172700000000004E-2</v>
      </c>
      <c r="H2516" s="1">
        <f>VLOOKUP(MID(C2516,4,10),Ref!$B$2:$D$19,3,FALSE)*G2516</f>
        <v>2.060463404255319E-2</v>
      </c>
    </row>
    <row r="2517" spans="1:8" x14ac:dyDescent="0.25">
      <c r="A2517" t="s">
        <v>374</v>
      </c>
      <c r="B2517" t="str">
        <f>VLOOKUP(A2517,Ref!$L$2:$O$194,4,FALSE)</f>
        <v>Old Town</v>
      </c>
      <c r="C2517" t="s">
        <v>586</v>
      </c>
      <c r="D2517" t="str">
        <f>VLOOKUP(LEFT(C2517,3),Ref!$S$2:$T$4,2,FALSE)</f>
        <v>Wet</v>
      </c>
      <c r="E2517" t="str">
        <f t="shared" si="39"/>
        <v>By W and D</v>
      </c>
      <c r="F2517" t="str">
        <f>VLOOKUP(MID(C2517,4,10),Ref!$B$2:$E$19,4,FALSE)</f>
        <v>Nitrogen</v>
      </c>
      <c r="G2517" s="1">
        <v>5.9351500000000001</v>
      </c>
      <c r="H2517" s="1">
        <f>VLOOKUP(MID(C2517,4,10),Ref!$B$2:$D$19,3,FALSE)*G2517</f>
        <v>0.68671157024793394</v>
      </c>
    </row>
    <row r="2518" spans="1:8" x14ac:dyDescent="0.25">
      <c r="A2518" t="s">
        <v>374</v>
      </c>
      <c r="B2518" t="str">
        <f>VLOOKUP(A2518,Ref!$L$2:$O$194,4,FALSE)</f>
        <v>Old Town</v>
      </c>
      <c r="C2518" t="s">
        <v>587</v>
      </c>
      <c r="D2518" t="str">
        <f>VLOOKUP(LEFT(C2518,3),Ref!$S$2:$T$4,2,FALSE)</f>
        <v>Wet</v>
      </c>
      <c r="E2518" t="str">
        <f t="shared" si="39"/>
        <v>By W and D</v>
      </c>
      <c r="F2518" t="str">
        <f>VLOOKUP(MID(C2518,4,10),Ref!$B$2:$E$19,4,FALSE)</f>
        <v>Nitrogen</v>
      </c>
      <c r="G2518" s="1">
        <v>2.6158399999999999</v>
      </c>
      <c r="H2518" s="1">
        <f>VLOOKUP(MID(C2518,4,10),Ref!$B$2:$D$19,3,FALSE)*G2518</f>
        <v>0.27127229629629629</v>
      </c>
    </row>
    <row r="2519" spans="1:8" x14ac:dyDescent="0.25">
      <c r="A2519" t="s">
        <v>374</v>
      </c>
      <c r="B2519" t="str">
        <f>VLOOKUP(A2519,Ref!$L$2:$O$194,4,FALSE)</f>
        <v>Old Town</v>
      </c>
      <c r="C2519" t="s">
        <v>588</v>
      </c>
      <c r="D2519" t="str">
        <f>VLOOKUP(LEFT(C2519,3),Ref!$S$2:$T$4,2,FALSE)</f>
        <v>Wet</v>
      </c>
      <c r="E2519" t="str">
        <f t="shared" si="39"/>
        <v>By W and D</v>
      </c>
      <c r="F2519" t="str">
        <f>VLOOKUP(MID(C2519,4,10),Ref!$B$2:$E$19,4,FALSE)</f>
        <v>Nitrogen</v>
      </c>
      <c r="G2519" s="1">
        <v>1024.68</v>
      </c>
      <c r="H2519" s="1">
        <f>VLOOKUP(MID(C2519,4,10),Ref!$B$2:$D$19,3,FALSE)*G2519</f>
        <v>120.55058823529413</v>
      </c>
    </row>
    <row r="2520" spans="1:8" x14ac:dyDescent="0.25">
      <c r="A2520" t="s">
        <v>374</v>
      </c>
      <c r="B2520" t="str">
        <f>VLOOKUP(A2520,Ref!$L$2:$O$194,4,FALSE)</f>
        <v>Old Town</v>
      </c>
      <c r="C2520" t="s">
        <v>589</v>
      </c>
      <c r="D2520" t="str">
        <f>VLOOKUP(LEFT(C2520,3),Ref!$S$2:$T$4,2,FALSE)</f>
        <v>Wet</v>
      </c>
      <c r="E2520" t="str">
        <f t="shared" si="39"/>
        <v>By W and D</v>
      </c>
      <c r="F2520" t="str">
        <f>VLOOKUP(MID(C2520,4,10),Ref!$B$2:$E$19,4,FALSE)</f>
        <v>Nitrogen</v>
      </c>
      <c r="G2520" s="1">
        <v>6.7661300000000004</v>
      </c>
      <c r="H2520" s="1">
        <f>VLOOKUP(MID(C2520,4,10),Ref!$B$2:$D$19,3,FALSE)*G2520</f>
        <v>1.199061012658228</v>
      </c>
    </row>
    <row r="2521" spans="1:8" x14ac:dyDescent="0.25">
      <c r="A2521" t="s">
        <v>374</v>
      </c>
      <c r="B2521" t="str">
        <f>VLOOKUP(A2521,Ref!$L$2:$O$194,4,FALSE)</f>
        <v>Old Town</v>
      </c>
      <c r="C2521" t="s">
        <v>590</v>
      </c>
      <c r="D2521" t="str">
        <f>VLOOKUP(LEFT(C2521,3),Ref!$S$2:$T$4,2,FALSE)</f>
        <v>Wet</v>
      </c>
      <c r="E2521" t="str">
        <f t="shared" si="39"/>
        <v>By W and D</v>
      </c>
      <c r="F2521" t="str">
        <f>VLOOKUP(MID(C2521,4,10),Ref!$B$2:$E$19,4,FALSE)</f>
        <v>Nitrogen</v>
      </c>
      <c r="G2521" s="1">
        <v>58.604700000000001</v>
      </c>
      <c r="H2521" s="1">
        <f>VLOOKUP(MID(C2521,4,10),Ref!$B$2:$D$19,3,FALSE)*G2521</f>
        <v>48.262694117647058</v>
      </c>
    </row>
    <row r="2522" spans="1:8" x14ac:dyDescent="0.25">
      <c r="A2522" t="s">
        <v>374</v>
      </c>
      <c r="B2522" t="str">
        <f>VLOOKUP(A2522,Ref!$L$2:$O$194,4,FALSE)</f>
        <v>Old Town</v>
      </c>
      <c r="C2522" t="s">
        <v>591</v>
      </c>
      <c r="D2522" t="str">
        <f>VLOOKUP(LEFT(C2522,3),Ref!$S$2:$T$4,2,FALSE)</f>
        <v>Wet</v>
      </c>
      <c r="E2522" t="str">
        <f t="shared" si="39"/>
        <v>By W and D</v>
      </c>
      <c r="F2522" t="str">
        <f>VLOOKUP(MID(C2522,4,10),Ref!$B$2:$E$19,4,FALSE)</f>
        <v>Nitrogen</v>
      </c>
      <c r="G2522" s="1">
        <v>900.99599999999998</v>
      </c>
      <c r="H2522" s="1">
        <f>VLOOKUP(MID(C2522,4,10),Ref!$B$2:$D$19,3,FALSE)*G2522</f>
        <v>203.45070967741935</v>
      </c>
    </row>
    <row r="2523" spans="1:8" x14ac:dyDescent="0.25">
      <c r="A2523" t="s">
        <v>374</v>
      </c>
      <c r="B2523" t="str">
        <f>VLOOKUP(A2523,Ref!$L$2:$O$194,4,FALSE)</f>
        <v>Old Town</v>
      </c>
      <c r="C2523" t="s">
        <v>592</v>
      </c>
      <c r="D2523" t="str">
        <f>VLOOKUP(LEFT(C2523,3),Ref!$S$2:$T$4,2,FALSE)</f>
        <v>Wet</v>
      </c>
      <c r="E2523" t="str">
        <f t="shared" si="39"/>
        <v>By W and D</v>
      </c>
      <c r="F2523" t="str">
        <f>VLOOKUP(MID(C2523,4,10),Ref!$B$2:$E$19,4,FALSE)</f>
        <v>Nitrogen</v>
      </c>
      <c r="G2523" s="1">
        <v>1423.62</v>
      </c>
      <c r="H2523" s="1">
        <f>VLOOKUP(MID(C2523,4,10),Ref!$B$2:$D$19,3,FALSE)*G2523</f>
        <v>1107.26</v>
      </c>
    </row>
    <row r="2524" spans="1:8" x14ac:dyDescent="0.25">
      <c r="A2524" t="s">
        <v>374</v>
      </c>
      <c r="B2524" t="str">
        <f>VLOOKUP(A2524,Ref!$L$2:$O$194,4,FALSE)</f>
        <v>Old Town</v>
      </c>
      <c r="C2524" t="s">
        <v>593</v>
      </c>
      <c r="D2524" t="str">
        <f>VLOOKUP(LEFT(C2524,3),Ref!$S$2:$T$4,2,FALSE)</f>
        <v>Total (Dry+Wet)</v>
      </c>
      <c r="E2524" t="str">
        <f t="shared" si="39"/>
        <v>Total</v>
      </c>
      <c r="F2524" t="str">
        <f>VLOOKUP(MID(C2524,4,10),Ref!$B$2:$E$19,4,FALSE)</f>
        <v>Nitrogen</v>
      </c>
      <c r="G2524" s="1">
        <v>153.46100000000001</v>
      </c>
      <c r="H2524" s="1">
        <f>VLOOKUP(MID(C2524,4,10),Ref!$B$2:$D$19,3,FALSE)*G2524</f>
        <v>71.615133333333347</v>
      </c>
    </row>
    <row r="2525" spans="1:8" x14ac:dyDescent="0.25">
      <c r="A2525" t="s">
        <v>374</v>
      </c>
      <c r="B2525" t="str">
        <f>VLOOKUP(A2525,Ref!$L$2:$O$194,4,FALSE)</f>
        <v>Old Town</v>
      </c>
      <c r="C2525" t="s">
        <v>594</v>
      </c>
      <c r="D2525" t="str">
        <f>VLOOKUP(LEFT(C2525,3),Ref!$S$2:$T$4,2,FALSE)</f>
        <v>Total (Dry+Wet)</v>
      </c>
      <c r="E2525" t="str">
        <f t="shared" si="39"/>
        <v>Total</v>
      </c>
      <c r="F2525" t="str">
        <f>VLOOKUP(MID(C2525,4,10),Ref!$B$2:$E$19,4,FALSE)</f>
        <v>Nitrogen</v>
      </c>
      <c r="G2525" s="1">
        <v>1595.53</v>
      </c>
      <c r="H2525" s="1">
        <f>VLOOKUP(MID(C2525,4,10),Ref!$B$2:$D$19,3,FALSE)*G2525</f>
        <v>485.59608695652179</v>
      </c>
    </row>
    <row r="2526" spans="1:8" x14ac:dyDescent="0.25">
      <c r="A2526" t="s">
        <v>374</v>
      </c>
      <c r="B2526" t="str">
        <f>VLOOKUP(A2526,Ref!$L$2:$O$194,4,FALSE)</f>
        <v>Old Town</v>
      </c>
      <c r="C2526" t="s">
        <v>595</v>
      </c>
      <c r="D2526" t="str">
        <f>VLOOKUP(LEFT(C2526,3),Ref!$S$2:$T$4,2,FALSE)</f>
        <v>Total (Dry+Wet)</v>
      </c>
      <c r="E2526" t="str">
        <f t="shared" si="39"/>
        <v>Total</v>
      </c>
      <c r="F2526" t="str">
        <f>VLOOKUP(MID(C2526,4,10),Ref!$B$2:$E$19,4,FALSE)</f>
        <v>Nitrogen</v>
      </c>
      <c r="G2526" s="1">
        <v>17.672999999999998</v>
      </c>
      <c r="H2526" s="1">
        <f>VLOOKUP(MID(C2526,4,10),Ref!$B$2:$D$19,3,FALSE)*G2526</f>
        <v>3.9906774193548382</v>
      </c>
    </row>
    <row r="2527" spans="1:8" x14ac:dyDescent="0.25">
      <c r="A2527" t="s">
        <v>374</v>
      </c>
      <c r="B2527" t="str">
        <f>VLOOKUP(A2527,Ref!$L$2:$O$194,4,FALSE)</f>
        <v>Old Town</v>
      </c>
      <c r="C2527" t="s">
        <v>596</v>
      </c>
      <c r="D2527" t="str">
        <f>VLOOKUP(LEFT(C2527,3),Ref!$S$2:$T$4,2,FALSE)</f>
        <v>Total (Dry+Wet)</v>
      </c>
      <c r="E2527" t="str">
        <f t="shared" si="39"/>
        <v>Total</v>
      </c>
      <c r="F2527" t="str">
        <f>VLOOKUP(MID(C2527,4,10),Ref!$B$2:$E$19,4,FALSE)</f>
        <v>Nitrogen</v>
      </c>
      <c r="G2527" s="1">
        <v>135.44200000000001</v>
      </c>
      <c r="H2527" s="1">
        <f>VLOOKUP(MID(C2527,4,10),Ref!$B$2:$D$19,3,FALSE)*G2527</f>
        <v>35.114592592592594</v>
      </c>
    </row>
    <row r="2528" spans="1:8" x14ac:dyDescent="0.25">
      <c r="A2528" t="s">
        <v>374</v>
      </c>
      <c r="B2528" t="str">
        <f>VLOOKUP(A2528,Ref!$L$2:$O$194,4,FALSE)</f>
        <v>Old Town</v>
      </c>
      <c r="C2528" t="s">
        <v>597</v>
      </c>
      <c r="D2528" t="str">
        <f>VLOOKUP(LEFT(C2528,3),Ref!$S$2:$T$4,2,FALSE)</f>
        <v>Total (Dry+Wet)</v>
      </c>
      <c r="E2528" t="str">
        <f t="shared" si="39"/>
        <v>Total</v>
      </c>
      <c r="F2528" t="str">
        <f>VLOOKUP(MID(C2528,4,10),Ref!$B$2:$E$19,4,FALSE)</f>
        <v>Nitrogen</v>
      </c>
      <c r="G2528" s="1">
        <v>13737</v>
      </c>
      <c r="H2528" s="1">
        <f>VLOOKUP(MID(C2528,4,10),Ref!$B$2:$D$19,3,FALSE)*G2528</f>
        <v>3052.6666666666665</v>
      </c>
    </row>
    <row r="2529" spans="1:8" x14ac:dyDescent="0.25">
      <c r="A2529" t="s">
        <v>374</v>
      </c>
      <c r="B2529" t="str">
        <f>VLOOKUP(A2529,Ref!$L$2:$O$194,4,FALSE)</f>
        <v>Old Town</v>
      </c>
      <c r="C2529" t="s">
        <v>598</v>
      </c>
      <c r="D2529" t="str">
        <f>VLOOKUP(LEFT(C2529,3),Ref!$S$2:$T$4,2,FALSE)</f>
        <v>Total (Dry+Wet)</v>
      </c>
      <c r="E2529" t="str">
        <f t="shared" si="39"/>
        <v>Total</v>
      </c>
      <c r="F2529" t="str">
        <f>VLOOKUP(MID(C2529,4,10),Ref!$B$2:$E$19,4,FALSE)</f>
        <v>Nitrogen</v>
      </c>
      <c r="G2529" s="1">
        <v>14.379799999999999</v>
      </c>
      <c r="H2529" s="1">
        <f>VLOOKUP(MID(C2529,4,10),Ref!$B$2:$D$19,3,FALSE)*G2529</f>
        <v>4.2833446808510631</v>
      </c>
    </row>
    <row r="2530" spans="1:8" x14ac:dyDescent="0.25">
      <c r="A2530" t="s">
        <v>374</v>
      </c>
      <c r="B2530" t="str">
        <f>VLOOKUP(A2530,Ref!$L$2:$O$194,4,FALSE)</f>
        <v>Old Town</v>
      </c>
      <c r="C2530" t="s">
        <v>599</v>
      </c>
      <c r="D2530" t="str">
        <f>VLOOKUP(LEFT(C2530,3),Ref!$S$2:$T$4,2,FALSE)</f>
        <v>Total (Dry+Wet)</v>
      </c>
      <c r="E2530" t="str">
        <f t="shared" si="39"/>
        <v>Total</v>
      </c>
      <c r="F2530" t="str">
        <f>VLOOKUP(MID(C2530,4,10),Ref!$B$2:$E$19,4,FALSE)</f>
        <v>Nitrogen</v>
      </c>
      <c r="G2530" s="1">
        <v>974.67</v>
      </c>
      <c r="H2530" s="1">
        <f>VLOOKUP(MID(C2530,4,10),Ref!$B$2:$D$19,3,FALSE)*G2530</f>
        <v>112.77173553719008</v>
      </c>
    </row>
    <row r="2531" spans="1:8" x14ac:dyDescent="0.25">
      <c r="A2531" t="s">
        <v>374</v>
      </c>
      <c r="B2531" t="str">
        <f>VLOOKUP(A2531,Ref!$L$2:$O$194,4,FALSE)</f>
        <v>Old Town</v>
      </c>
      <c r="C2531" t="s">
        <v>600</v>
      </c>
      <c r="D2531" t="str">
        <f>VLOOKUP(LEFT(C2531,3),Ref!$S$2:$T$4,2,FALSE)</f>
        <v>Total (Dry+Wet)</v>
      </c>
      <c r="E2531" t="str">
        <f t="shared" si="39"/>
        <v>Total</v>
      </c>
      <c r="F2531" t="str">
        <f>VLOOKUP(MID(C2531,4,10),Ref!$B$2:$E$19,4,FALSE)</f>
        <v>Nitrogen</v>
      </c>
      <c r="G2531" s="1">
        <v>499.02</v>
      </c>
      <c r="H2531" s="1">
        <f>VLOOKUP(MID(C2531,4,10),Ref!$B$2:$D$19,3,FALSE)*G2531</f>
        <v>51.75022222222222</v>
      </c>
    </row>
    <row r="2532" spans="1:8" x14ac:dyDescent="0.25">
      <c r="A2532" t="s">
        <v>374</v>
      </c>
      <c r="B2532" t="str">
        <f>VLOOKUP(A2532,Ref!$L$2:$O$194,4,FALSE)</f>
        <v>Old Town</v>
      </c>
      <c r="C2532" t="s">
        <v>601</v>
      </c>
      <c r="D2532" t="str">
        <f>VLOOKUP(LEFT(C2532,3),Ref!$S$2:$T$4,2,FALSE)</f>
        <v>Total (Dry+Wet)</v>
      </c>
      <c r="E2532" t="str">
        <f t="shared" si="39"/>
        <v>Total</v>
      </c>
      <c r="F2532" t="str">
        <f>VLOOKUP(MID(C2532,4,10),Ref!$B$2:$E$19,4,FALSE)</f>
        <v>Nitrogen</v>
      </c>
      <c r="G2532" s="1">
        <v>2113.75</v>
      </c>
      <c r="H2532" s="1">
        <f>VLOOKUP(MID(C2532,4,10),Ref!$B$2:$D$19,3,FALSE)*G2532</f>
        <v>248.6764705882353</v>
      </c>
    </row>
    <row r="2533" spans="1:8" x14ac:dyDescent="0.25">
      <c r="A2533" t="s">
        <v>374</v>
      </c>
      <c r="B2533" t="str">
        <f>VLOOKUP(A2533,Ref!$L$2:$O$194,4,FALSE)</f>
        <v>Old Town</v>
      </c>
      <c r="C2533" t="s">
        <v>602</v>
      </c>
      <c r="D2533" t="str">
        <f>VLOOKUP(LEFT(C2533,3),Ref!$S$2:$T$4,2,FALSE)</f>
        <v>Total (Dry+Wet)</v>
      </c>
      <c r="E2533" t="str">
        <f t="shared" si="39"/>
        <v>Total</v>
      </c>
      <c r="F2533" t="str">
        <f>VLOOKUP(MID(C2533,4,10),Ref!$B$2:$E$19,4,FALSE)</f>
        <v>Nitrogen</v>
      </c>
      <c r="G2533" s="1">
        <v>10.382099999999999</v>
      </c>
      <c r="H2533" s="1">
        <f>VLOOKUP(MID(C2533,4,10),Ref!$B$2:$D$19,3,FALSE)*G2533</f>
        <v>1.8398658227848101</v>
      </c>
    </row>
    <row r="2534" spans="1:8" x14ac:dyDescent="0.25">
      <c r="A2534" t="s">
        <v>374</v>
      </c>
      <c r="B2534" t="str">
        <f>VLOOKUP(A2534,Ref!$L$2:$O$194,4,FALSE)</f>
        <v>Old Town</v>
      </c>
      <c r="C2534" t="s">
        <v>603</v>
      </c>
      <c r="D2534" t="str">
        <f>VLOOKUP(LEFT(C2534,3),Ref!$S$2:$T$4,2,FALSE)</f>
        <v>Total (Dry+Wet)</v>
      </c>
      <c r="E2534" t="str">
        <f t="shared" si="39"/>
        <v>Total</v>
      </c>
      <c r="F2534" t="str">
        <f>VLOOKUP(MID(C2534,4,10),Ref!$B$2:$E$19,4,FALSE)</f>
        <v>Nitrogen</v>
      </c>
      <c r="G2534" s="1">
        <v>776.99400000000003</v>
      </c>
      <c r="H2534" s="1">
        <f>VLOOKUP(MID(C2534,4,10),Ref!$B$2:$D$19,3,FALSE)*G2534</f>
        <v>639.87741176470593</v>
      </c>
    </row>
    <row r="2535" spans="1:8" x14ac:dyDescent="0.25">
      <c r="A2535" t="s">
        <v>374</v>
      </c>
      <c r="B2535" t="str">
        <f>VLOOKUP(A2535,Ref!$L$2:$O$194,4,FALSE)</f>
        <v>Old Town</v>
      </c>
      <c r="C2535" t="s">
        <v>604</v>
      </c>
      <c r="D2535" t="str">
        <f>VLOOKUP(LEFT(C2535,3),Ref!$S$2:$T$4,2,FALSE)</f>
        <v>Total (Dry+Wet)</v>
      </c>
      <c r="E2535" t="str">
        <f t="shared" si="39"/>
        <v>Total</v>
      </c>
      <c r="F2535" t="str">
        <f>VLOOKUP(MID(C2535,4,10),Ref!$B$2:$E$19,4,FALSE)</f>
        <v>Nitrogen</v>
      </c>
      <c r="G2535" s="1">
        <v>1033.49</v>
      </c>
      <c r="H2535" s="1">
        <f>VLOOKUP(MID(C2535,4,10),Ref!$B$2:$D$19,3,FALSE)*G2535</f>
        <v>233.36870967741936</v>
      </c>
    </row>
    <row r="2536" spans="1:8" x14ac:dyDescent="0.25">
      <c r="A2536" t="s">
        <v>374</v>
      </c>
      <c r="B2536" t="str">
        <f>VLOOKUP(A2536,Ref!$L$2:$O$194,4,FALSE)</f>
        <v>Old Town</v>
      </c>
      <c r="C2536" t="s">
        <v>605</v>
      </c>
      <c r="D2536" t="str">
        <f>VLOOKUP(LEFT(C2536,3),Ref!$S$2:$T$4,2,FALSE)</f>
        <v>Total (Dry+Wet)</v>
      </c>
      <c r="E2536" t="str">
        <f t="shared" si="39"/>
        <v>Total</v>
      </c>
      <c r="F2536" t="str">
        <f>VLOOKUP(MID(C2536,4,10),Ref!$B$2:$E$19,4,FALSE)</f>
        <v>Nitrogen</v>
      </c>
      <c r="G2536" s="1">
        <v>1600.27</v>
      </c>
      <c r="H2536" s="1">
        <f>VLOOKUP(MID(C2536,4,10),Ref!$B$2:$D$19,3,FALSE)*G2536</f>
        <v>1244.6544444444444</v>
      </c>
    </row>
    <row r="2537" spans="1:8" x14ac:dyDescent="0.25">
      <c r="A2537" t="s">
        <v>374</v>
      </c>
      <c r="B2537" t="str">
        <f>VLOOKUP(A2537,Ref!$L$2:$O$194,4,FALSE)</f>
        <v>Old Town</v>
      </c>
      <c r="C2537" t="s">
        <v>606</v>
      </c>
      <c r="D2537" t="str">
        <f>VLOOKUP(LEFT(C2537,3),Ref!$S$2:$T$4,2,FALSE)</f>
        <v>Dry</v>
      </c>
      <c r="E2537" t="str">
        <f t="shared" si="39"/>
        <v>By W and D</v>
      </c>
      <c r="F2537" t="str">
        <f>VLOOKUP(MID(C2537,4,10),Ref!$B$2:$E$19,4,FALSE)</f>
        <v>Total Nitrogen</v>
      </c>
      <c r="G2537" s="1">
        <v>3108.79</v>
      </c>
      <c r="H2537" s="1">
        <f>VLOOKUP(MID(C2537,4,10),Ref!$B$2:$D$19,3,FALSE)*G2537</f>
        <v>3108.79</v>
      </c>
    </row>
    <row r="2538" spans="1:8" x14ac:dyDescent="0.25">
      <c r="A2538" t="s">
        <v>374</v>
      </c>
      <c r="B2538" t="str">
        <f>VLOOKUP(A2538,Ref!$L$2:$O$194,4,FALSE)</f>
        <v>Old Town</v>
      </c>
      <c r="C2538" t="s">
        <v>607</v>
      </c>
      <c r="D2538" t="str">
        <f>VLOOKUP(LEFT(C2538,3),Ref!$S$2:$T$4,2,FALSE)</f>
        <v>Wet</v>
      </c>
      <c r="E2538" t="str">
        <f t="shared" si="39"/>
        <v>By W and D</v>
      </c>
      <c r="F2538" t="str">
        <f>VLOOKUP(MID(C2538,4,10),Ref!$B$2:$E$19,4,FALSE)</f>
        <v>Total Nitrogen</v>
      </c>
      <c r="G2538" s="1">
        <v>3077.41</v>
      </c>
      <c r="H2538" s="1">
        <f>VLOOKUP(MID(C2538,4,10),Ref!$B$2:$D$19,3,FALSE)*G2538</f>
        <v>3077.41</v>
      </c>
    </row>
    <row r="2539" spans="1:8" x14ac:dyDescent="0.25">
      <c r="A2539" t="s">
        <v>374</v>
      </c>
      <c r="B2539" t="str">
        <f>VLOOKUP(A2539,Ref!$L$2:$O$194,4,FALSE)</f>
        <v>Old Town</v>
      </c>
      <c r="C2539" t="s">
        <v>608</v>
      </c>
      <c r="D2539" t="str">
        <f>VLOOKUP(LEFT(C2539,3),Ref!$S$2:$T$4,2,FALSE)</f>
        <v>Total (Dry+Wet)</v>
      </c>
      <c r="E2539" t="str">
        <f t="shared" si="39"/>
        <v>Total</v>
      </c>
      <c r="F2539" t="str">
        <f>VLOOKUP(MID(C2539,4,10),Ref!$B$2:$E$19,4,FALSE)</f>
        <v>Total Nitrogen</v>
      </c>
      <c r="G2539" s="1">
        <v>6186.19</v>
      </c>
      <c r="H2539" s="1">
        <f>VLOOKUP(MID(C2539,4,10),Ref!$B$2:$D$19,3,FALSE)*G2539</f>
        <v>6186.19</v>
      </c>
    </row>
    <row r="2540" spans="1:8" x14ac:dyDescent="0.25">
      <c r="A2540" t="s">
        <v>546</v>
      </c>
      <c r="B2540" t="str">
        <f>VLOOKUP(A2540,Ref!$L$2:$O$194,4,FALSE)</f>
        <v>Pack Monadnock Summit</v>
      </c>
      <c r="C2540" t="s">
        <v>555</v>
      </c>
      <c r="D2540" t="str">
        <f>VLOOKUP(LEFT(C2540,3),Ref!$S$2:$T$4,2,FALSE)</f>
        <v>Dry</v>
      </c>
      <c r="E2540" t="str">
        <f t="shared" si="39"/>
        <v>By W and D</v>
      </c>
      <c r="F2540" t="str">
        <f>VLOOKUP(MID(C2540,4,10),Ref!$B$2:$E$19,4,FALSE)</f>
        <v>Sulfur</v>
      </c>
      <c r="G2540" s="1">
        <v>3096.84</v>
      </c>
      <c r="H2540" s="1">
        <f>VLOOKUP(MID(C2540,4,10),Ref!$B$2:$D$19,3,FALSE)*G2540</f>
        <v>1548.42</v>
      </c>
    </row>
    <row r="2541" spans="1:8" x14ac:dyDescent="0.25">
      <c r="A2541" t="s">
        <v>546</v>
      </c>
      <c r="B2541" t="str">
        <f>VLOOKUP(A2541,Ref!$L$2:$O$194,4,FALSE)</f>
        <v>Pack Monadnock Summit</v>
      </c>
      <c r="C2541" t="s">
        <v>556</v>
      </c>
      <c r="D2541" t="str">
        <f>VLOOKUP(LEFT(C2541,3),Ref!$S$2:$T$4,2,FALSE)</f>
        <v>Dry</v>
      </c>
      <c r="E2541" t="str">
        <f t="shared" si="39"/>
        <v>By W and D</v>
      </c>
      <c r="F2541" t="str">
        <f>VLOOKUP(MID(C2541,4,10),Ref!$B$2:$E$19,4,FALSE)</f>
        <v>Sulfur</v>
      </c>
      <c r="G2541" s="1">
        <v>11.4214</v>
      </c>
      <c r="H2541" s="1">
        <f>VLOOKUP(MID(C2541,4,10),Ref!$B$2:$D$19,3,FALSE)*G2541</f>
        <v>3.7294367346938775</v>
      </c>
    </row>
    <row r="2542" spans="1:8" x14ac:dyDescent="0.25">
      <c r="A2542" t="s">
        <v>546</v>
      </c>
      <c r="B2542" t="str">
        <f>VLOOKUP(A2542,Ref!$L$2:$O$194,4,FALSE)</f>
        <v>Pack Monadnock Summit</v>
      </c>
      <c r="C2542" t="s">
        <v>557</v>
      </c>
      <c r="D2542" t="str">
        <f>VLOOKUP(LEFT(C2542,3),Ref!$S$2:$T$4,2,FALSE)</f>
        <v>Dry</v>
      </c>
      <c r="E2542" t="str">
        <f t="shared" si="39"/>
        <v>By W and D</v>
      </c>
      <c r="F2542" t="str">
        <f>VLOOKUP(MID(C2542,4,10),Ref!$B$2:$E$19,4,FALSE)</f>
        <v>Sulfur</v>
      </c>
      <c r="G2542" s="1">
        <v>678.68100000000004</v>
      </c>
      <c r="H2542" s="1">
        <f>VLOOKUP(MID(C2542,4,10),Ref!$B$2:$D$19,3,FALSE)*G2542</f>
        <v>226.227</v>
      </c>
    </row>
    <row r="2543" spans="1:8" x14ac:dyDescent="0.25">
      <c r="A2543" t="s">
        <v>546</v>
      </c>
      <c r="B2543" t="str">
        <f>VLOOKUP(A2543,Ref!$L$2:$O$194,4,FALSE)</f>
        <v>Pack Monadnock Summit</v>
      </c>
      <c r="C2543" t="s">
        <v>558</v>
      </c>
      <c r="D2543" t="str">
        <f>VLOOKUP(LEFT(C2543,3),Ref!$S$2:$T$4,2,FALSE)</f>
        <v>Wet</v>
      </c>
      <c r="E2543" t="str">
        <f t="shared" si="39"/>
        <v>By W and D</v>
      </c>
      <c r="F2543" t="str">
        <f>VLOOKUP(MID(C2543,4,10),Ref!$B$2:$E$19,4,FALSE)</f>
        <v>Sulfur</v>
      </c>
      <c r="G2543" s="1">
        <v>33.107300000000002</v>
      </c>
      <c r="H2543" s="1">
        <f>VLOOKUP(MID(C2543,4,10),Ref!$B$2:$D$19,3,FALSE)*G2543</f>
        <v>16.553650000000001</v>
      </c>
    </row>
    <row r="2544" spans="1:8" x14ac:dyDescent="0.25">
      <c r="A2544" t="s">
        <v>546</v>
      </c>
      <c r="B2544" t="str">
        <f>VLOOKUP(A2544,Ref!$L$2:$O$194,4,FALSE)</f>
        <v>Pack Monadnock Summit</v>
      </c>
      <c r="C2544" t="s">
        <v>559</v>
      </c>
      <c r="D2544" t="str">
        <f>VLOOKUP(LEFT(C2544,3),Ref!$S$2:$T$4,2,FALSE)</f>
        <v>Wet</v>
      </c>
      <c r="E2544" t="str">
        <f t="shared" si="39"/>
        <v>By W and D</v>
      </c>
      <c r="F2544" t="str">
        <f>VLOOKUP(MID(C2544,4,10),Ref!$B$2:$E$19,4,FALSE)</f>
        <v>Sulfur</v>
      </c>
      <c r="G2544" s="1">
        <v>0.89014599999999999</v>
      </c>
      <c r="H2544" s="1">
        <f>VLOOKUP(MID(C2544,4,10),Ref!$B$2:$D$19,3,FALSE)*G2544</f>
        <v>0.29065991836734689</v>
      </c>
    </row>
    <row r="2545" spans="1:8" x14ac:dyDescent="0.25">
      <c r="A2545" t="s">
        <v>546</v>
      </c>
      <c r="B2545" t="str">
        <f>VLOOKUP(A2545,Ref!$L$2:$O$194,4,FALSE)</f>
        <v>Pack Monadnock Summit</v>
      </c>
      <c r="C2545" t="s">
        <v>560</v>
      </c>
      <c r="D2545" t="str">
        <f>VLOOKUP(LEFT(C2545,3),Ref!$S$2:$T$4,2,FALSE)</f>
        <v>Wet</v>
      </c>
      <c r="E2545" t="str">
        <f t="shared" si="39"/>
        <v>By W and D</v>
      </c>
      <c r="F2545" t="str">
        <f>VLOOKUP(MID(C2545,4,10),Ref!$B$2:$E$19,4,FALSE)</f>
        <v>Sulfur</v>
      </c>
      <c r="G2545" s="1">
        <v>14206.9</v>
      </c>
      <c r="H2545" s="1">
        <f>VLOOKUP(MID(C2545,4,10),Ref!$B$2:$D$19,3,FALSE)*G2545</f>
        <v>4735.6333333333332</v>
      </c>
    </row>
    <row r="2546" spans="1:8" x14ac:dyDescent="0.25">
      <c r="A2546" t="s">
        <v>546</v>
      </c>
      <c r="B2546" t="str">
        <f>VLOOKUP(A2546,Ref!$L$2:$O$194,4,FALSE)</f>
        <v>Pack Monadnock Summit</v>
      </c>
      <c r="C2546" t="s">
        <v>561</v>
      </c>
      <c r="D2546" t="str">
        <f>VLOOKUP(LEFT(C2546,3),Ref!$S$2:$T$4,2,FALSE)</f>
        <v>Total (Dry+Wet)</v>
      </c>
      <c r="E2546" t="str">
        <f t="shared" si="39"/>
        <v>Total</v>
      </c>
      <c r="F2546" t="str">
        <f>VLOOKUP(MID(C2546,4,10),Ref!$B$2:$E$19,4,FALSE)</f>
        <v>Sulfur</v>
      </c>
      <c r="G2546" s="1">
        <v>3129.94</v>
      </c>
      <c r="H2546" s="1">
        <f>VLOOKUP(MID(C2546,4,10),Ref!$B$2:$D$19,3,FALSE)*G2546</f>
        <v>1564.97</v>
      </c>
    </row>
    <row r="2547" spans="1:8" x14ac:dyDescent="0.25">
      <c r="A2547" t="s">
        <v>546</v>
      </c>
      <c r="B2547" t="str">
        <f>VLOOKUP(A2547,Ref!$L$2:$O$194,4,FALSE)</f>
        <v>Pack Monadnock Summit</v>
      </c>
      <c r="C2547" t="s">
        <v>562</v>
      </c>
      <c r="D2547" t="str">
        <f>VLOOKUP(LEFT(C2547,3),Ref!$S$2:$T$4,2,FALSE)</f>
        <v>Total (Dry+Wet)</v>
      </c>
      <c r="E2547" t="str">
        <f t="shared" si="39"/>
        <v>Total</v>
      </c>
      <c r="F2547" t="str">
        <f>VLOOKUP(MID(C2547,4,10),Ref!$B$2:$E$19,4,FALSE)</f>
        <v>Sulfur</v>
      </c>
      <c r="G2547" s="1">
        <v>12.3116</v>
      </c>
      <c r="H2547" s="1">
        <f>VLOOKUP(MID(C2547,4,10),Ref!$B$2:$D$19,3,FALSE)*G2547</f>
        <v>4.0201142857142855</v>
      </c>
    </row>
    <row r="2548" spans="1:8" x14ac:dyDescent="0.25">
      <c r="A2548" t="s">
        <v>546</v>
      </c>
      <c r="B2548" t="str">
        <f>VLOOKUP(A2548,Ref!$L$2:$O$194,4,FALSE)</f>
        <v>Pack Monadnock Summit</v>
      </c>
      <c r="C2548" t="s">
        <v>563</v>
      </c>
      <c r="D2548" t="str">
        <f>VLOOKUP(LEFT(C2548,3),Ref!$S$2:$T$4,2,FALSE)</f>
        <v>Total (Dry+Wet)</v>
      </c>
      <c r="E2548" t="str">
        <f t="shared" si="39"/>
        <v>Total</v>
      </c>
      <c r="F2548" t="str">
        <f>VLOOKUP(MID(C2548,4,10),Ref!$B$2:$E$19,4,FALSE)</f>
        <v>Sulfur</v>
      </c>
      <c r="G2548" s="1">
        <v>14885.6</v>
      </c>
      <c r="H2548" s="1">
        <f>VLOOKUP(MID(C2548,4,10),Ref!$B$2:$D$19,3,FALSE)*G2548</f>
        <v>4961.8666666666668</v>
      </c>
    </row>
    <row r="2549" spans="1:8" x14ac:dyDescent="0.25">
      <c r="A2549" t="s">
        <v>546</v>
      </c>
      <c r="B2549" t="str">
        <f>VLOOKUP(A2549,Ref!$L$2:$O$194,4,FALSE)</f>
        <v>Pack Monadnock Summit</v>
      </c>
      <c r="C2549" t="s">
        <v>564</v>
      </c>
      <c r="D2549" t="str">
        <f>VLOOKUP(LEFT(C2549,3),Ref!$S$2:$T$4,2,FALSE)</f>
        <v>Dry</v>
      </c>
      <c r="E2549" t="str">
        <f t="shared" si="39"/>
        <v>By W and D</v>
      </c>
      <c r="F2549" t="str">
        <f>VLOOKUP(MID(C2549,4,10),Ref!$B$2:$E$19,4,FALSE)</f>
        <v>Total Sulfur</v>
      </c>
      <c r="G2549" s="1">
        <v>1778.37</v>
      </c>
      <c r="H2549" s="1">
        <f>VLOOKUP(MID(C2549,4,10),Ref!$B$2:$D$19,3,FALSE)*G2549</f>
        <v>1778.37</v>
      </c>
    </row>
    <row r="2550" spans="1:8" x14ac:dyDescent="0.25">
      <c r="A2550" t="s">
        <v>546</v>
      </c>
      <c r="B2550" t="str">
        <f>VLOOKUP(A2550,Ref!$L$2:$O$194,4,FALSE)</f>
        <v>Pack Monadnock Summit</v>
      </c>
      <c r="C2550" t="s">
        <v>565</v>
      </c>
      <c r="D2550" t="str">
        <f>VLOOKUP(LEFT(C2550,3),Ref!$S$2:$T$4,2,FALSE)</f>
        <v>Wet</v>
      </c>
      <c r="E2550" t="str">
        <f t="shared" si="39"/>
        <v>By W and D</v>
      </c>
      <c r="F2550" t="str">
        <f>VLOOKUP(MID(C2550,4,10),Ref!$B$2:$E$19,4,FALSE)</f>
        <v>Total Sulfur</v>
      </c>
      <c r="G2550" s="1">
        <v>4752.42</v>
      </c>
      <c r="H2550" s="1">
        <f>VLOOKUP(MID(C2550,4,10),Ref!$B$2:$D$19,3,FALSE)*G2550</f>
        <v>4752.42</v>
      </c>
    </row>
    <row r="2551" spans="1:8" x14ac:dyDescent="0.25">
      <c r="A2551" t="s">
        <v>546</v>
      </c>
      <c r="B2551" t="str">
        <f>VLOOKUP(A2551,Ref!$L$2:$O$194,4,FALSE)</f>
        <v>Pack Monadnock Summit</v>
      </c>
      <c r="C2551" t="s">
        <v>566</v>
      </c>
      <c r="D2551" t="str">
        <f>VLOOKUP(LEFT(C2551,3),Ref!$S$2:$T$4,2,FALSE)</f>
        <v>Total (Dry+Wet)</v>
      </c>
      <c r="E2551" t="str">
        <f t="shared" si="39"/>
        <v>Total</v>
      </c>
      <c r="F2551" t="str">
        <f>VLOOKUP(MID(C2551,4,10),Ref!$B$2:$E$19,4,FALSE)</f>
        <v>Total Sulfur</v>
      </c>
      <c r="G2551" s="1">
        <v>6530.8</v>
      </c>
      <c r="H2551" s="1">
        <f>VLOOKUP(MID(C2551,4,10),Ref!$B$2:$D$19,3,FALSE)*G2551</f>
        <v>6530.8</v>
      </c>
    </row>
    <row r="2552" spans="1:8" x14ac:dyDescent="0.25">
      <c r="A2552" t="s">
        <v>546</v>
      </c>
      <c r="B2552" t="str">
        <f>VLOOKUP(A2552,Ref!$L$2:$O$194,4,FALSE)</f>
        <v>Pack Monadnock Summit</v>
      </c>
      <c r="C2552" t="s">
        <v>567</v>
      </c>
      <c r="D2552" t="str">
        <f>VLOOKUP(LEFT(C2552,3),Ref!$S$2:$T$4,2,FALSE)</f>
        <v>Dry</v>
      </c>
      <c r="E2552" t="str">
        <f t="shared" si="39"/>
        <v>By W and D</v>
      </c>
      <c r="F2552" t="str">
        <f>VLOOKUP(MID(C2552,4,10),Ref!$B$2:$E$19,4,FALSE)</f>
        <v>Nitrogen</v>
      </c>
      <c r="G2552" s="1">
        <v>88.884200000000007</v>
      </c>
      <c r="H2552" s="1">
        <f>VLOOKUP(MID(C2552,4,10),Ref!$B$2:$D$19,3,FALSE)*G2552</f>
        <v>41.479293333333338</v>
      </c>
    </row>
    <row r="2553" spans="1:8" x14ac:dyDescent="0.25">
      <c r="A2553" t="s">
        <v>546</v>
      </c>
      <c r="B2553" t="str">
        <f>VLOOKUP(A2553,Ref!$L$2:$O$194,4,FALSE)</f>
        <v>Pack Monadnock Summit</v>
      </c>
      <c r="C2553" t="s">
        <v>568</v>
      </c>
      <c r="D2553" t="str">
        <f>VLOOKUP(LEFT(C2553,3),Ref!$S$2:$T$4,2,FALSE)</f>
        <v>Dry</v>
      </c>
      <c r="E2553" t="str">
        <f t="shared" si="39"/>
        <v>By W and D</v>
      </c>
      <c r="F2553" t="str">
        <f>VLOOKUP(MID(C2553,4,10),Ref!$B$2:$E$19,4,FALSE)</f>
        <v>Nitrogen</v>
      </c>
      <c r="G2553" s="1">
        <v>1775.6</v>
      </c>
      <c r="H2553" s="1">
        <f>VLOOKUP(MID(C2553,4,10),Ref!$B$2:$D$19,3,FALSE)*G2553</f>
        <v>540.4</v>
      </c>
    </row>
    <row r="2554" spans="1:8" x14ac:dyDescent="0.25">
      <c r="A2554" t="s">
        <v>546</v>
      </c>
      <c r="B2554" t="str">
        <f>VLOOKUP(A2554,Ref!$L$2:$O$194,4,FALSE)</f>
        <v>Pack Monadnock Summit</v>
      </c>
      <c r="C2554" t="s">
        <v>569</v>
      </c>
      <c r="D2554" t="str">
        <f>VLOOKUP(LEFT(C2554,3),Ref!$S$2:$T$4,2,FALSE)</f>
        <v>Dry</v>
      </c>
      <c r="E2554" t="str">
        <f t="shared" si="39"/>
        <v>By W and D</v>
      </c>
      <c r="F2554" t="str">
        <f>VLOOKUP(MID(C2554,4,10),Ref!$B$2:$E$19,4,FALSE)</f>
        <v>Nitrogen</v>
      </c>
      <c r="G2554" s="1">
        <v>7.6376499999999998</v>
      </c>
      <c r="H2554" s="1">
        <f>VLOOKUP(MID(C2554,4,10),Ref!$B$2:$D$19,3,FALSE)*G2554</f>
        <v>1.7246306451612903</v>
      </c>
    </row>
    <row r="2555" spans="1:8" x14ac:dyDescent="0.25">
      <c r="A2555" t="s">
        <v>546</v>
      </c>
      <c r="B2555" t="str">
        <f>VLOOKUP(A2555,Ref!$L$2:$O$194,4,FALSE)</f>
        <v>Pack Monadnock Summit</v>
      </c>
      <c r="C2555" t="s">
        <v>570</v>
      </c>
      <c r="D2555" t="str">
        <f>VLOOKUP(LEFT(C2555,3),Ref!$S$2:$T$4,2,FALSE)</f>
        <v>Dry</v>
      </c>
      <c r="E2555" t="str">
        <f t="shared" si="39"/>
        <v>By W and D</v>
      </c>
      <c r="F2555" t="str">
        <f>VLOOKUP(MID(C2555,4,10),Ref!$B$2:$E$19,4,FALSE)</f>
        <v>Nitrogen</v>
      </c>
      <c r="G2555" s="1">
        <v>255.59299999999999</v>
      </c>
      <c r="H2555" s="1">
        <f>VLOOKUP(MID(C2555,4,10),Ref!$B$2:$D$19,3,FALSE)*G2555</f>
        <v>66.264851851851844</v>
      </c>
    </row>
    <row r="2556" spans="1:8" x14ac:dyDescent="0.25">
      <c r="A2556" t="s">
        <v>546</v>
      </c>
      <c r="B2556" t="str">
        <f>VLOOKUP(A2556,Ref!$L$2:$O$194,4,FALSE)</f>
        <v>Pack Monadnock Summit</v>
      </c>
      <c r="C2556" t="s">
        <v>571</v>
      </c>
      <c r="D2556" t="str">
        <f>VLOOKUP(LEFT(C2556,3),Ref!$S$2:$T$4,2,FALSE)</f>
        <v>Dry</v>
      </c>
      <c r="E2556" t="str">
        <f t="shared" si="39"/>
        <v>By W and D</v>
      </c>
      <c r="F2556" t="str">
        <f>VLOOKUP(MID(C2556,4,10),Ref!$B$2:$E$19,4,FALSE)</f>
        <v>Nitrogen</v>
      </c>
      <c r="G2556" s="1">
        <v>12625.2</v>
      </c>
      <c r="H2556" s="1">
        <f>VLOOKUP(MID(C2556,4,10),Ref!$B$2:$D$19,3,FALSE)*G2556</f>
        <v>2805.6</v>
      </c>
    </row>
    <row r="2557" spans="1:8" x14ac:dyDescent="0.25">
      <c r="A2557" t="s">
        <v>546</v>
      </c>
      <c r="B2557" t="str">
        <f>VLOOKUP(A2557,Ref!$L$2:$O$194,4,FALSE)</f>
        <v>Pack Monadnock Summit</v>
      </c>
      <c r="C2557" t="s">
        <v>572</v>
      </c>
      <c r="D2557" t="str">
        <f>VLOOKUP(LEFT(C2557,3),Ref!$S$2:$T$4,2,FALSE)</f>
        <v>Dry</v>
      </c>
      <c r="E2557" t="str">
        <f t="shared" si="39"/>
        <v>By W and D</v>
      </c>
      <c r="F2557" t="str">
        <f>VLOOKUP(MID(C2557,4,10),Ref!$B$2:$E$19,4,FALSE)</f>
        <v>Nitrogen</v>
      </c>
      <c r="G2557" s="1">
        <v>13.906000000000001</v>
      </c>
      <c r="H2557" s="1">
        <f>VLOOKUP(MID(C2557,4,10),Ref!$B$2:$D$19,3,FALSE)*G2557</f>
        <v>4.1422127659574466</v>
      </c>
    </row>
    <row r="2558" spans="1:8" x14ac:dyDescent="0.25">
      <c r="A2558" t="s">
        <v>546</v>
      </c>
      <c r="B2558" t="str">
        <f>VLOOKUP(A2558,Ref!$L$2:$O$194,4,FALSE)</f>
        <v>Pack Monadnock Summit</v>
      </c>
      <c r="C2558" t="s">
        <v>573</v>
      </c>
      <c r="D2558" t="str">
        <f>VLOOKUP(LEFT(C2558,3),Ref!$S$2:$T$4,2,FALSE)</f>
        <v>Dry</v>
      </c>
      <c r="E2558" t="str">
        <f t="shared" si="39"/>
        <v>By W and D</v>
      </c>
      <c r="F2558" t="str">
        <f>VLOOKUP(MID(C2558,4,10),Ref!$B$2:$E$19,4,FALSE)</f>
        <v>Nitrogen</v>
      </c>
      <c r="G2558" s="1">
        <v>979.04499999999996</v>
      </c>
      <c r="H2558" s="1">
        <f>VLOOKUP(MID(C2558,4,10),Ref!$B$2:$D$19,3,FALSE)*G2558</f>
        <v>113.27793388429752</v>
      </c>
    </row>
    <row r="2559" spans="1:8" x14ac:dyDescent="0.25">
      <c r="A2559" t="s">
        <v>546</v>
      </c>
      <c r="B2559" t="str">
        <f>VLOOKUP(A2559,Ref!$L$2:$O$194,4,FALSE)</f>
        <v>Pack Monadnock Summit</v>
      </c>
      <c r="C2559" t="s">
        <v>574</v>
      </c>
      <c r="D2559" t="str">
        <f>VLOOKUP(LEFT(C2559,3),Ref!$S$2:$T$4,2,FALSE)</f>
        <v>Dry</v>
      </c>
      <c r="E2559" t="str">
        <f t="shared" si="39"/>
        <v>By W and D</v>
      </c>
      <c r="F2559" t="str">
        <f>VLOOKUP(MID(C2559,4,10),Ref!$B$2:$E$19,4,FALSE)</f>
        <v>Nitrogen</v>
      </c>
      <c r="G2559" s="1">
        <v>505.30900000000003</v>
      </c>
      <c r="H2559" s="1">
        <f>VLOOKUP(MID(C2559,4,10),Ref!$B$2:$D$19,3,FALSE)*G2559</f>
        <v>52.402414814814819</v>
      </c>
    </row>
    <row r="2560" spans="1:8" x14ac:dyDescent="0.25">
      <c r="A2560" t="s">
        <v>546</v>
      </c>
      <c r="B2560" t="str">
        <f>VLOOKUP(A2560,Ref!$L$2:$O$194,4,FALSE)</f>
        <v>Pack Monadnock Summit</v>
      </c>
      <c r="C2560" t="s">
        <v>575</v>
      </c>
      <c r="D2560" t="str">
        <f>VLOOKUP(LEFT(C2560,3),Ref!$S$2:$T$4,2,FALSE)</f>
        <v>Dry</v>
      </c>
      <c r="E2560" t="str">
        <f t="shared" si="39"/>
        <v>By W and D</v>
      </c>
      <c r="F2560" t="str">
        <f>VLOOKUP(MID(C2560,4,10),Ref!$B$2:$E$19,4,FALSE)</f>
        <v>Nitrogen</v>
      </c>
      <c r="G2560" s="1">
        <v>1201.6099999999999</v>
      </c>
      <c r="H2560" s="1">
        <f>VLOOKUP(MID(C2560,4,10),Ref!$B$2:$D$19,3,FALSE)*G2560</f>
        <v>141.36588235294116</v>
      </c>
    </row>
    <row r="2561" spans="1:8" x14ac:dyDescent="0.25">
      <c r="A2561" t="s">
        <v>546</v>
      </c>
      <c r="B2561" t="str">
        <f>VLOOKUP(A2561,Ref!$L$2:$O$194,4,FALSE)</f>
        <v>Pack Monadnock Summit</v>
      </c>
      <c r="C2561" t="s">
        <v>576</v>
      </c>
      <c r="D2561" t="str">
        <f>VLOOKUP(LEFT(C2561,3),Ref!$S$2:$T$4,2,FALSE)</f>
        <v>Dry</v>
      </c>
      <c r="E2561" t="str">
        <f t="shared" si="39"/>
        <v>By W and D</v>
      </c>
      <c r="F2561" t="str">
        <f>VLOOKUP(MID(C2561,4,10),Ref!$B$2:$E$19,4,FALSE)</f>
        <v>Nitrogen</v>
      </c>
      <c r="G2561" s="1">
        <v>3.2252700000000001</v>
      </c>
      <c r="H2561" s="1">
        <f>VLOOKUP(MID(C2561,4,10),Ref!$B$2:$D$19,3,FALSE)*G2561</f>
        <v>0.57156683544303799</v>
      </c>
    </row>
    <row r="2562" spans="1:8" x14ac:dyDescent="0.25">
      <c r="A2562" t="s">
        <v>546</v>
      </c>
      <c r="B2562" t="str">
        <f>VLOOKUP(A2562,Ref!$L$2:$O$194,4,FALSE)</f>
        <v>Pack Monadnock Summit</v>
      </c>
      <c r="C2562" t="s">
        <v>577</v>
      </c>
      <c r="D2562" t="str">
        <f>VLOOKUP(LEFT(C2562,3),Ref!$S$2:$T$4,2,FALSE)</f>
        <v>Dry</v>
      </c>
      <c r="E2562" t="str">
        <f t="shared" si="39"/>
        <v>By W and D</v>
      </c>
      <c r="F2562" t="str">
        <f>VLOOKUP(MID(C2562,4,10),Ref!$B$2:$E$19,4,FALSE)</f>
        <v>Nitrogen</v>
      </c>
      <c r="G2562" s="1">
        <v>479.30399999999997</v>
      </c>
      <c r="H2562" s="1">
        <f>VLOOKUP(MID(C2562,4,10),Ref!$B$2:$D$19,3,FALSE)*G2562</f>
        <v>394.72094117647055</v>
      </c>
    </row>
    <row r="2563" spans="1:8" x14ac:dyDescent="0.25">
      <c r="A2563" t="s">
        <v>546</v>
      </c>
      <c r="B2563" t="str">
        <f>VLOOKUP(A2563,Ref!$L$2:$O$194,4,FALSE)</f>
        <v>Pack Monadnock Summit</v>
      </c>
      <c r="C2563" t="s">
        <v>578</v>
      </c>
      <c r="D2563" t="str">
        <f>VLOOKUP(LEFT(C2563,3),Ref!$S$2:$T$4,2,FALSE)</f>
        <v>Dry</v>
      </c>
      <c r="E2563" t="str">
        <f t="shared" ref="E2563:E2626" si="40">IF(OR(D2563="Dry",D2563="Wet"),"By W and D","Total")</f>
        <v>By W and D</v>
      </c>
      <c r="F2563" t="str">
        <f>VLOOKUP(MID(C2563,4,10),Ref!$B$2:$E$19,4,FALSE)</f>
        <v>Nitrogen</v>
      </c>
      <c r="G2563" s="1">
        <v>174.90600000000001</v>
      </c>
      <c r="H2563" s="1">
        <f>VLOOKUP(MID(C2563,4,10),Ref!$B$2:$D$19,3,FALSE)*G2563</f>
        <v>39.494903225806453</v>
      </c>
    </row>
    <row r="2564" spans="1:8" x14ac:dyDescent="0.25">
      <c r="A2564" t="s">
        <v>546</v>
      </c>
      <c r="B2564" t="str">
        <f>VLOOKUP(A2564,Ref!$L$2:$O$194,4,FALSE)</f>
        <v>Pack Monadnock Summit</v>
      </c>
      <c r="C2564" t="s">
        <v>579</v>
      </c>
      <c r="D2564" t="str">
        <f>VLOOKUP(LEFT(C2564,3),Ref!$S$2:$T$4,2,FALSE)</f>
        <v>Dry</v>
      </c>
      <c r="E2564" t="str">
        <f t="shared" si="40"/>
        <v>By W and D</v>
      </c>
      <c r="F2564" t="str">
        <f>VLOOKUP(MID(C2564,4,10),Ref!$B$2:$E$19,4,FALSE)</f>
        <v>Nitrogen</v>
      </c>
      <c r="G2564" s="1">
        <v>217.09</v>
      </c>
      <c r="H2564" s="1">
        <f>VLOOKUP(MID(C2564,4,10),Ref!$B$2:$D$19,3,FALSE)*G2564</f>
        <v>168.84777777777779</v>
      </c>
    </row>
    <row r="2565" spans="1:8" x14ac:dyDescent="0.25">
      <c r="A2565" t="s">
        <v>546</v>
      </c>
      <c r="B2565" t="str">
        <f>VLOOKUP(A2565,Ref!$L$2:$O$194,4,FALSE)</f>
        <v>Pack Monadnock Summit</v>
      </c>
      <c r="C2565" t="s">
        <v>580</v>
      </c>
      <c r="D2565" t="str">
        <f>VLOOKUP(LEFT(C2565,3),Ref!$S$2:$T$4,2,FALSE)</f>
        <v>Wet</v>
      </c>
      <c r="E2565" t="str">
        <f t="shared" si="40"/>
        <v>By W and D</v>
      </c>
      <c r="F2565" t="str">
        <f>VLOOKUP(MID(C2565,4,10),Ref!$B$2:$E$19,4,FALSE)</f>
        <v>Nitrogen</v>
      </c>
      <c r="G2565" s="1">
        <v>5.9243599999999997E-7</v>
      </c>
      <c r="H2565" s="1">
        <f>VLOOKUP(MID(C2565,4,10),Ref!$B$2:$D$19,3,FALSE)*G2565</f>
        <v>2.7647013333333335E-7</v>
      </c>
    </row>
    <row r="2566" spans="1:8" x14ac:dyDescent="0.25">
      <c r="A2566" t="s">
        <v>546</v>
      </c>
      <c r="B2566" t="str">
        <f>VLOOKUP(A2566,Ref!$L$2:$O$194,4,FALSE)</f>
        <v>Pack Monadnock Summit</v>
      </c>
      <c r="C2566" t="s">
        <v>581</v>
      </c>
      <c r="D2566" t="str">
        <f>VLOOKUP(LEFT(C2566,3),Ref!$S$2:$T$4,2,FALSE)</f>
        <v>Wet</v>
      </c>
      <c r="E2566" t="str">
        <f t="shared" si="40"/>
        <v>By W and D</v>
      </c>
      <c r="F2566" t="str">
        <f>VLOOKUP(MID(C2566,4,10),Ref!$B$2:$E$19,4,FALSE)</f>
        <v>Nitrogen</v>
      </c>
      <c r="G2566" s="1">
        <v>4.9202999999999996E-4</v>
      </c>
      <c r="H2566" s="1">
        <f>VLOOKUP(MID(C2566,4,10),Ref!$B$2:$D$19,3,FALSE)*G2566</f>
        <v>1.4974826086956521E-4</v>
      </c>
    </row>
    <row r="2567" spans="1:8" x14ac:dyDescent="0.25">
      <c r="A2567" t="s">
        <v>546</v>
      </c>
      <c r="B2567" t="str">
        <f>VLOOKUP(A2567,Ref!$L$2:$O$194,4,FALSE)</f>
        <v>Pack Monadnock Summit</v>
      </c>
      <c r="C2567" t="s">
        <v>582</v>
      </c>
      <c r="D2567" t="str">
        <f>VLOOKUP(LEFT(C2567,3),Ref!$S$2:$T$4,2,FALSE)</f>
        <v>Wet</v>
      </c>
      <c r="E2567" t="str">
        <f t="shared" si="40"/>
        <v>By W and D</v>
      </c>
      <c r="F2567" t="str">
        <f>VLOOKUP(MID(C2567,4,10),Ref!$B$2:$E$19,4,FALSE)</f>
        <v>Nitrogen</v>
      </c>
      <c r="G2567" s="1">
        <v>13.8089</v>
      </c>
      <c r="H2567" s="1">
        <f>VLOOKUP(MID(C2567,4,10),Ref!$B$2:$D$19,3,FALSE)*G2567</f>
        <v>3.1181387096774191</v>
      </c>
    </row>
    <row r="2568" spans="1:8" x14ac:dyDescent="0.25">
      <c r="A2568" t="s">
        <v>546</v>
      </c>
      <c r="B2568" t="str">
        <f>VLOOKUP(A2568,Ref!$L$2:$O$194,4,FALSE)</f>
        <v>Pack Monadnock Summit</v>
      </c>
      <c r="C2568" t="s">
        <v>583</v>
      </c>
      <c r="D2568" t="str">
        <f>VLOOKUP(LEFT(C2568,3),Ref!$S$2:$T$4,2,FALSE)</f>
        <v>Wet</v>
      </c>
      <c r="E2568" t="str">
        <f t="shared" si="40"/>
        <v>By W and D</v>
      </c>
      <c r="F2568" t="str">
        <f>VLOOKUP(MID(C2568,4,10),Ref!$B$2:$E$19,4,FALSE)</f>
        <v>Nitrogen</v>
      </c>
      <c r="G2568" s="1">
        <v>18.8612</v>
      </c>
      <c r="H2568" s="1">
        <f>VLOOKUP(MID(C2568,4,10),Ref!$B$2:$D$19,3,FALSE)*G2568</f>
        <v>4.8899407407407409</v>
      </c>
    </row>
    <row r="2569" spans="1:8" x14ac:dyDescent="0.25">
      <c r="A2569" t="s">
        <v>546</v>
      </c>
      <c r="B2569" t="str">
        <f>VLOOKUP(A2569,Ref!$L$2:$O$194,4,FALSE)</f>
        <v>Pack Monadnock Summit</v>
      </c>
      <c r="C2569" t="s">
        <v>584</v>
      </c>
      <c r="D2569" t="str">
        <f>VLOOKUP(LEFT(C2569,3),Ref!$S$2:$T$4,2,FALSE)</f>
        <v>Wet</v>
      </c>
      <c r="E2569" t="str">
        <f t="shared" si="40"/>
        <v>By W and D</v>
      </c>
      <c r="F2569" t="str">
        <f>VLOOKUP(MID(C2569,4,10),Ref!$B$2:$E$19,4,FALSE)</f>
        <v>Nitrogen</v>
      </c>
      <c r="G2569" s="1">
        <v>8928.8799999999992</v>
      </c>
      <c r="H2569" s="1">
        <f>VLOOKUP(MID(C2569,4,10),Ref!$B$2:$D$19,3,FALSE)*G2569</f>
        <v>1984.1955555555553</v>
      </c>
    </row>
    <row r="2570" spans="1:8" x14ac:dyDescent="0.25">
      <c r="A2570" t="s">
        <v>546</v>
      </c>
      <c r="B2570" t="str">
        <f>VLOOKUP(A2570,Ref!$L$2:$O$194,4,FALSE)</f>
        <v>Pack Monadnock Summit</v>
      </c>
      <c r="C2570" t="s">
        <v>585</v>
      </c>
      <c r="D2570" t="str">
        <f>VLOOKUP(LEFT(C2570,3),Ref!$S$2:$T$4,2,FALSE)</f>
        <v>Wet</v>
      </c>
      <c r="E2570" t="str">
        <f t="shared" si="40"/>
        <v>By W and D</v>
      </c>
      <c r="F2570" t="str">
        <f>VLOOKUP(MID(C2570,4,10),Ref!$B$2:$E$19,4,FALSE)</f>
        <v>Nitrogen</v>
      </c>
      <c r="G2570" s="1">
        <v>2.9737099999999999E-2</v>
      </c>
      <c r="H2570" s="1">
        <f>VLOOKUP(MID(C2570,4,10),Ref!$B$2:$D$19,3,FALSE)*G2570</f>
        <v>8.8578595744680851E-3</v>
      </c>
    </row>
    <row r="2571" spans="1:8" x14ac:dyDescent="0.25">
      <c r="A2571" t="s">
        <v>546</v>
      </c>
      <c r="B2571" t="str">
        <f>VLOOKUP(A2571,Ref!$L$2:$O$194,4,FALSE)</f>
        <v>Pack Monadnock Summit</v>
      </c>
      <c r="C2571" t="s">
        <v>586</v>
      </c>
      <c r="D2571" t="str">
        <f>VLOOKUP(LEFT(C2571,3),Ref!$S$2:$T$4,2,FALSE)</f>
        <v>Wet</v>
      </c>
      <c r="E2571" t="str">
        <f t="shared" si="40"/>
        <v>By W and D</v>
      </c>
      <c r="F2571" t="str">
        <f>VLOOKUP(MID(C2571,4,10),Ref!$B$2:$E$19,4,FALSE)</f>
        <v>Nitrogen</v>
      </c>
      <c r="G2571" s="1">
        <v>0.50268199999999996</v>
      </c>
      <c r="H2571" s="1">
        <f>VLOOKUP(MID(C2571,4,10),Ref!$B$2:$D$19,3,FALSE)*G2571</f>
        <v>5.816155371900826E-2</v>
      </c>
    </row>
    <row r="2572" spans="1:8" x14ac:dyDescent="0.25">
      <c r="A2572" t="s">
        <v>546</v>
      </c>
      <c r="B2572" t="str">
        <f>VLOOKUP(A2572,Ref!$L$2:$O$194,4,FALSE)</f>
        <v>Pack Monadnock Summit</v>
      </c>
      <c r="C2572" t="s">
        <v>587</v>
      </c>
      <c r="D2572" t="str">
        <f>VLOOKUP(LEFT(C2572,3),Ref!$S$2:$T$4,2,FALSE)</f>
        <v>Wet</v>
      </c>
      <c r="E2572" t="str">
        <f t="shared" si="40"/>
        <v>By W and D</v>
      </c>
      <c r="F2572" t="str">
        <f>VLOOKUP(MID(C2572,4,10),Ref!$B$2:$E$19,4,FALSE)</f>
        <v>Nitrogen</v>
      </c>
      <c r="G2572" s="1">
        <v>0.24401900000000001</v>
      </c>
      <c r="H2572" s="1">
        <f>VLOOKUP(MID(C2572,4,10),Ref!$B$2:$D$19,3,FALSE)*G2572</f>
        <v>2.5305674074074073E-2</v>
      </c>
    </row>
    <row r="2573" spans="1:8" x14ac:dyDescent="0.25">
      <c r="A2573" t="s">
        <v>546</v>
      </c>
      <c r="B2573" t="str">
        <f>VLOOKUP(A2573,Ref!$L$2:$O$194,4,FALSE)</f>
        <v>Pack Monadnock Summit</v>
      </c>
      <c r="C2573" t="s">
        <v>588</v>
      </c>
      <c r="D2573" t="str">
        <f>VLOOKUP(LEFT(C2573,3),Ref!$S$2:$T$4,2,FALSE)</f>
        <v>Wet</v>
      </c>
      <c r="E2573" t="str">
        <f t="shared" si="40"/>
        <v>By W and D</v>
      </c>
      <c r="F2573" t="str">
        <f>VLOOKUP(MID(C2573,4,10),Ref!$B$2:$E$19,4,FALSE)</f>
        <v>Nitrogen</v>
      </c>
      <c r="G2573" s="1">
        <v>1845.85</v>
      </c>
      <c r="H2573" s="1">
        <f>VLOOKUP(MID(C2573,4,10),Ref!$B$2:$D$19,3,FALSE)*G2573</f>
        <v>217.15882352941176</v>
      </c>
    </row>
    <row r="2574" spans="1:8" x14ac:dyDescent="0.25">
      <c r="A2574" t="s">
        <v>546</v>
      </c>
      <c r="B2574" t="str">
        <f>VLOOKUP(A2574,Ref!$L$2:$O$194,4,FALSE)</f>
        <v>Pack Monadnock Summit</v>
      </c>
      <c r="C2574" t="s">
        <v>589</v>
      </c>
      <c r="D2574" t="str">
        <f>VLOOKUP(LEFT(C2574,3),Ref!$S$2:$T$4,2,FALSE)</f>
        <v>Wet</v>
      </c>
      <c r="E2574" t="str">
        <f t="shared" si="40"/>
        <v>By W and D</v>
      </c>
      <c r="F2574" t="str">
        <f>VLOOKUP(MID(C2574,4,10),Ref!$B$2:$E$19,4,FALSE)</f>
        <v>Nitrogen</v>
      </c>
      <c r="G2574" s="1">
        <v>9.6741200000000003</v>
      </c>
      <c r="H2574" s="1">
        <f>VLOOKUP(MID(C2574,4,10),Ref!$B$2:$D$19,3,FALSE)*G2574</f>
        <v>1.7144010126582279</v>
      </c>
    </row>
    <row r="2575" spans="1:8" x14ac:dyDescent="0.25">
      <c r="A2575" t="s">
        <v>546</v>
      </c>
      <c r="B2575" t="str">
        <f>VLOOKUP(A2575,Ref!$L$2:$O$194,4,FALSE)</f>
        <v>Pack Monadnock Summit</v>
      </c>
      <c r="C2575" t="s">
        <v>590</v>
      </c>
      <c r="D2575" t="str">
        <f>VLOOKUP(LEFT(C2575,3),Ref!$S$2:$T$4,2,FALSE)</f>
        <v>Wet</v>
      </c>
      <c r="E2575" t="str">
        <f t="shared" si="40"/>
        <v>By W and D</v>
      </c>
      <c r="F2575" t="str">
        <f>VLOOKUP(MID(C2575,4,10),Ref!$B$2:$E$19,4,FALSE)</f>
        <v>Nitrogen</v>
      </c>
      <c r="G2575" s="1">
        <v>36.852400000000003</v>
      </c>
      <c r="H2575" s="1">
        <f>VLOOKUP(MID(C2575,4,10),Ref!$B$2:$D$19,3,FALSE)*G2575</f>
        <v>30.349035294117648</v>
      </c>
    </row>
    <row r="2576" spans="1:8" x14ac:dyDescent="0.25">
      <c r="A2576" t="s">
        <v>546</v>
      </c>
      <c r="B2576" t="str">
        <f>VLOOKUP(A2576,Ref!$L$2:$O$194,4,FALSE)</f>
        <v>Pack Monadnock Summit</v>
      </c>
      <c r="C2576" t="s">
        <v>591</v>
      </c>
      <c r="D2576" t="str">
        <f>VLOOKUP(LEFT(C2576,3),Ref!$S$2:$T$4,2,FALSE)</f>
        <v>Wet</v>
      </c>
      <c r="E2576" t="str">
        <f t="shared" si="40"/>
        <v>By W and D</v>
      </c>
      <c r="F2576" t="str">
        <f>VLOOKUP(MID(C2576,4,10),Ref!$B$2:$E$19,4,FALSE)</f>
        <v>Nitrogen</v>
      </c>
      <c r="G2576" s="1">
        <v>897.34</v>
      </c>
      <c r="H2576" s="1">
        <f>VLOOKUP(MID(C2576,4,10),Ref!$B$2:$D$19,3,FALSE)*G2576</f>
        <v>202.62516129032258</v>
      </c>
    </row>
    <row r="2577" spans="1:8" x14ac:dyDescent="0.25">
      <c r="A2577" t="s">
        <v>546</v>
      </c>
      <c r="B2577" t="str">
        <f>VLOOKUP(A2577,Ref!$L$2:$O$194,4,FALSE)</f>
        <v>Pack Monadnock Summit</v>
      </c>
      <c r="C2577" t="s">
        <v>592</v>
      </c>
      <c r="D2577" t="str">
        <f>VLOOKUP(LEFT(C2577,3),Ref!$S$2:$T$4,2,FALSE)</f>
        <v>Wet</v>
      </c>
      <c r="E2577" t="str">
        <f t="shared" si="40"/>
        <v>By W and D</v>
      </c>
      <c r="F2577" t="str">
        <f>VLOOKUP(MID(C2577,4,10),Ref!$B$2:$E$19,4,FALSE)</f>
        <v>Nitrogen</v>
      </c>
      <c r="G2577" s="1">
        <v>1652.1</v>
      </c>
      <c r="H2577" s="1">
        <f>VLOOKUP(MID(C2577,4,10),Ref!$B$2:$D$19,3,FALSE)*G2577</f>
        <v>1284.9666666666667</v>
      </c>
    </row>
    <row r="2578" spans="1:8" x14ac:dyDescent="0.25">
      <c r="A2578" t="s">
        <v>546</v>
      </c>
      <c r="B2578" t="str">
        <f>VLOOKUP(A2578,Ref!$L$2:$O$194,4,FALSE)</f>
        <v>Pack Monadnock Summit</v>
      </c>
      <c r="C2578" t="s">
        <v>593</v>
      </c>
      <c r="D2578" t="str">
        <f>VLOOKUP(LEFT(C2578,3),Ref!$S$2:$T$4,2,FALSE)</f>
        <v>Total (Dry+Wet)</v>
      </c>
      <c r="E2578" t="str">
        <f t="shared" si="40"/>
        <v>Total</v>
      </c>
      <c r="F2578" t="str">
        <f>VLOOKUP(MID(C2578,4,10),Ref!$B$2:$E$19,4,FALSE)</f>
        <v>Nitrogen</v>
      </c>
      <c r="G2578" s="1">
        <v>88.884200000000007</v>
      </c>
      <c r="H2578" s="1">
        <f>VLOOKUP(MID(C2578,4,10),Ref!$B$2:$D$19,3,FALSE)*G2578</f>
        <v>41.479293333333338</v>
      </c>
    </row>
    <row r="2579" spans="1:8" x14ac:dyDescent="0.25">
      <c r="A2579" t="s">
        <v>546</v>
      </c>
      <c r="B2579" t="str">
        <f>VLOOKUP(A2579,Ref!$L$2:$O$194,4,FALSE)</f>
        <v>Pack Monadnock Summit</v>
      </c>
      <c r="C2579" t="s">
        <v>594</v>
      </c>
      <c r="D2579" t="str">
        <f>VLOOKUP(LEFT(C2579,3),Ref!$S$2:$T$4,2,FALSE)</f>
        <v>Total (Dry+Wet)</v>
      </c>
      <c r="E2579" t="str">
        <f t="shared" si="40"/>
        <v>Total</v>
      </c>
      <c r="F2579" t="str">
        <f>VLOOKUP(MID(C2579,4,10),Ref!$B$2:$E$19,4,FALSE)</f>
        <v>Nitrogen</v>
      </c>
      <c r="G2579" s="1">
        <v>1775.6</v>
      </c>
      <c r="H2579" s="1">
        <f>VLOOKUP(MID(C2579,4,10),Ref!$B$2:$D$19,3,FALSE)*G2579</f>
        <v>540.4</v>
      </c>
    </row>
    <row r="2580" spans="1:8" x14ac:dyDescent="0.25">
      <c r="A2580" t="s">
        <v>546</v>
      </c>
      <c r="B2580" t="str">
        <f>VLOOKUP(A2580,Ref!$L$2:$O$194,4,FALSE)</f>
        <v>Pack Monadnock Summit</v>
      </c>
      <c r="C2580" t="s">
        <v>595</v>
      </c>
      <c r="D2580" t="str">
        <f>VLOOKUP(LEFT(C2580,3),Ref!$S$2:$T$4,2,FALSE)</f>
        <v>Total (Dry+Wet)</v>
      </c>
      <c r="E2580" t="str">
        <f t="shared" si="40"/>
        <v>Total</v>
      </c>
      <c r="F2580" t="str">
        <f>VLOOKUP(MID(C2580,4,10),Ref!$B$2:$E$19,4,FALSE)</f>
        <v>Nitrogen</v>
      </c>
      <c r="G2580" s="1">
        <v>21.4466</v>
      </c>
      <c r="H2580" s="1">
        <f>VLOOKUP(MID(C2580,4,10),Ref!$B$2:$D$19,3,FALSE)*G2580</f>
        <v>4.84278064516129</v>
      </c>
    </row>
    <row r="2581" spans="1:8" x14ac:dyDescent="0.25">
      <c r="A2581" t="s">
        <v>546</v>
      </c>
      <c r="B2581" t="str">
        <f>VLOOKUP(A2581,Ref!$L$2:$O$194,4,FALSE)</f>
        <v>Pack Monadnock Summit</v>
      </c>
      <c r="C2581" t="s">
        <v>596</v>
      </c>
      <c r="D2581" t="str">
        <f>VLOOKUP(LEFT(C2581,3),Ref!$S$2:$T$4,2,FALSE)</f>
        <v>Total (Dry+Wet)</v>
      </c>
      <c r="E2581" t="str">
        <f t="shared" si="40"/>
        <v>Total</v>
      </c>
      <c r="F2581" t="str">
        <f>VLOOKUP(MID(C2581,4,10),Ref!$B$2:$E$19,4,FALSE)</f>
        <v>Nitrogen</v>
      </c>
      <c r="G2581" s="1">
        <v>274.45400000000001</v>
      </c>
      <c r="H2581" s="1">
        <f>VLOOKUP(MID(C2581,4,10),Ref!$B$2:$D$19,3,FALSE)*G2581</f>
        <v>71.154740740740735</v>
      </c>
    </row>
    <row r="2582" spans="1:8" x14ac:dyDescent="0.25">
      <c r="A2582" t="s">
        <v>546</v>
      </c>
      <c r="B2582" t="str">
        <f>VLOOKUP(A2582,Ref!$L$2:$O$194,4,FALSE)</f>
        <v>Pack Monadnock Summit</v>
      </c>
      <c r="C2582" t="s">
        <v>597</v>
      </c>
      <c r="D2582" t="str">
        <f>VLOOKUP(LEFT(C2582,3),Ref!$S$2:$T$4,2,FALSE)</f>
        <v>Total (Dry+Wet)</v>
      </c>
      <c r="E2582" t="str">
        <f t="shared" si="40"/>
        <v>Total</v>
      </c>
      <c r="F2582" t="str">
        <f>VLOOKUP(MID(C2582,4,10),Ref!$B$2:$E$19,4,FALSE)</f>
        <v>Nitrogen</v>
      </c>
      <c r="G2582" s="1">
        <v>21554.1</v>
      </c>
      <c r="H2582" s="1">
        <f>VLOOKUP(MID(C2582,4,10),Ref!$B$2:$D$19,3,FALSE)*G2582</f>
        <v>4789.7999999999993</v>
      </c>
    </row>
    <row r="2583" spans="1:8" x14ac:dyDescent="0.25">
      <c r="A2583" t="s">
        <v>546</v>
      </c>
      <c r="B2583" t="str">
        <f>VLOOKUP(A2583,Ref!$L$2:$O$194,4,FALSE)</f>
        <v>Pack Monadnock Summit</v>
      </c>
      <c r="C2583" t="s">
        <v>598</v>
      </c>
      <c r="D2583" t="str">
        <f>VLOOKUP(LEFT(C2583,3),Ref!$S$2:$T$4,2,FALSE)</f>
        <v>Total (Dry+Wet)</v>
      </c>
      <c r="E2583" t="str">
        <f t="shared" si="40"/>
        <v>Total</v>
      </c>
      <c r="F2583" t="str">
        <f>VLOOKUP(MID(C2583,4,10),Ref!$B$2:$E$19,4,FALSE)</f>
        <v>Nitrogen</v>
      </c>
      <c r="G2583" s="1">
        <v>13.935700000000001</v>
      </c>
      <c r="H2583" s="1">
        <f>VLOOKUP(MID(C2583,4,10),Ref!$B$2:$D$19,3,FALSE)*G2583</f>
        <v>4.1510595744680847</v>
      </c>
    </row>
    <row r="2584" spans="1:8" x14ac:dyDescent="0.25">
      <c r="A2584" t="s">
        <v>546</v>
      </c>
      <c r="B2584" t="str">
        <f>VLOOKUP(A2584,Ref!$L$2:$O$194,4,FALSE)</f>
        <v>Pack Monadnock Summit</v>
      </c>
      <c r="C2584" t="s">
        <v>599</v>
      </c>
      <c r="D2584" t="str">
        <f>VLOOKUP(LEFT(C2584,3),Ref!$S$2:$T$4,2,FALSE)</f>
        <v>Total (Dry+Wet)</v>
      </c>
      <c r="E2584" t="str">
        <f t="shared" si="40"/>
        <v>Total</v>
      </c>
      <c r="F2584" t="str">
        <f>VLOOKUP(MID(C2584,4,10),Ref!$B$2:$E$19,4,FALSE)</f>
        <v>Nitrogen</v>
      </c>
      <c r="G2584" s="1">
        <v>979.548</v>
      </c>
      <c r="H2584" s="1">
        <f>VLOOKUP(MID(C2584,4,10),Ref!$B$2:$D$19,3,FALSE)*G2584</f>
        <v>113.33613223140496</v>
      </c>
    </row>
    <row r="2585" spans="1:8" x14ac:dyDescent="0.25">
      <c r="A2585" t="s">
        <v>546</v>
      </c>
      <c r="B2585" t="str">
        <f>VLOOKUP(A2585,Ref!$L$2:$O$194,4,FALSE)</f>
        <v>Pack Monadnock Summit</v>
      </c>
      <c r="C2585" t="s">
        <v>600</v>
      </c>
      <c r="D2585" t="str">
        <f>VLOOKUP(LEFT(C2585,3),Ref!$S$2:$T$4,2,FALSE)</f>
        <v>Total (Dry+Wet)</v>
      </c>
      <c r="E2585" t="str">
        <f t="shared" si="40"/>
        <v>Total</v>
      </c>
      <c r="F2585" t="str">
        <f>VLOOKUP(MID(C2585,4,10),Ref!$B$2:$E$19,4,FALSE)</f>
        <v>Nitrogen</v>
      </c>
      <c r="G2585" s="1">
        <v>505.55399999999997</v>
      </c>
      <c r="H2585" s="1">
        <f>VLOOKUP(MID(C2585,4,10),Ref!$B$2:$D$19,3,FALSE)*G2585</f>
        <v>52.427822222222218</v>
      </c>
    </row>
    <row r="2586" spans="1:8" x14ac:dyDescent="0.25">
      <c r="A2586" t="s">
        <v>546</v>
      </c>
      <c r="B2586" t="str">
        <f>VLOOKUP(A2586,Ref!$L$2:$O$194,4,FALSE)</f>
        <v>Pack Monadnock Summit</v>
      </c>
      <c r="C2586" t="s">
        <v>601</v>
      </c>
      <c r="D2586" t="str">
        <f>VLOOKUP(LEFT(C2586,3),Ref!$S$2:$T$4,2,FALSE)</f>
        <v>Total (Dry+Wet)</v>
      </c>
      <c r="E2586" t="str">
        <f t="shared" si="40"/>
        <v>Total</v>
      </c>
      <c r="F2586" t="str">
        <f>VLOOKUP(MID(C2586,4,10),Ref!$B$2:$E$19,4,FALSE)</f>
        <v>Nitrogen</v>
      </c>
      <c r="G2586" s="1">
        <v>3047.46</v>
      </c>
      <c r="H2586" s="1">
        <f>VLOOKUP(MID(C2586,4,10),Ref!$B$2:$D$19,3,FALSE)*G2586</f>
        <v>358.52470588235292</v>
      </c>
    </row>
    <row r="2587" spans="1:8" x14ac:dyDescent="0.25">
      <c r="A2587" t="s">
        <v>546</v>
      </c>
      <c r="B2587" t="str">
        <f>VLOOKUP(A2587,Ref!$L$2:$O$194,4,FALSE)</f>
        <v>Pack Monadnock Summit</v>
      </c>
      <c r="C2587" t="s">
        <v>602</v>
      </c>
      <c r="D2587" t="str">
        <f>VLOOKUP(LEFT(C2587,3),Ref!$S$2:$T$4,2,FALSE)</f>
        <v>Total (Dry+Wet)</v>
      </c>
      <c r="E2587" t="str">
        <f t="shared" si="40"/>
        <v>Total</v>
      </c>
      <c r="F2587" t="str">
        <f>VLOOKUP(MID(C2587,4,10),Ref!$B$2:$E$19,4,FALSE)</f>
        <v>Nitrogen</v>
      </c>
      <c r="G2587" s="1">
        <v>12.8994</v>
      </c>
      <c r="H2587" s="1">
        <f>VLOOKUP(MID(C2587,4,10),Ref!$B$2:$D$19,3,FALSE)*G2587</f>
        <v>2.2859696202531645</v>
      </c>
    </row>
    <row r="2588" spans="1:8" x14ac:dyDescent="0.25">
      <c r="A2588" t="s">
        <v>546</v>
      </c>
      <c r="B2588" t="str">
        <f>VLOOKUP(A2588,Ref!$L$2:$O$194,4,FALSE)</f>
        <v>Pack Monadnock Summit</v>
      </c>
      <c r="C2588" t="s">
        <v>603</v>
      </c>
      <c r="D2588" t="str">
        <f>VLOOKUP(LEFT(C2588,3),Ref!$S$2:$T$4,2,FALSE)</f>
        <v>Total (Dry+Wet)</v>
      </c>
      <c r="E2588" t="str">
        <f t="shared" si="40"/>
        <v>Total</v>
      </c>
      <c r="F2588" t="str">
        <f>VLOOKUP(MID(C2588,4,10),Ref!$B$2:$E$19,4,FALSE)</f>
        <v>Nitrogen</v>
      </c>
      <c r="G2588" s="1">
        <v>516.15599999999995</v>
      </c>
      <c r="H2588" s="1">
        <f>VLOOKUP(MID(C2588,4,10),Ref!$B$2:$D$19,3,FALSE)*G2588</f>
        <v>425.06964705882348</v>
      </c>
    </row>
    <row r="2589" spans="1:8" x14ac:dyDescent="0.25">
      <c r="A2589" t="s">
        <v>546</v>
      </c>
      <c r="B2589" t="str">
        <f>VLOOKUP(A2589,Ref!$L$2:$O$194,4,FALSE)</f>
        <v>Pack Monadnock Summit</v>
      </c>
      <c r="C2589" t="s">
        <v>604</v>
      </c>
      <c r="D2589" t="str">
        <f>VLOOKUP(LEFT(C2589,3),Ref!$S$2:$T$4,2,FALSE)</f>
        <v>Total (Dry+Wet)</v>
      </c>
      <c r="E2589" t="str">
        <f t="shared" si="40"/>
        <v>Total</v>
      </c>
      <c r="F2589" t="str">
        <f>VLOOKUP(MID(C2589,4,10),Ref!$B$2:$E$19,4,FALSE)</f>
        <v>Nitrogen</v>
      </c>
      <c r="G2589" s="1">
        <v>1072.25</v>
      </c>
      <c r="H2589" s="1">
        <f>VLOOKUP(MID(C2589,4,10),Ref!$B$2:$D$19,3,FALSE)*G2589</f>
        <v>242.12096774193549</v>
      </c>
    </row>
    <row r="2590" spans="1:8" x14ac:dyDescent="0.25">
      <c r="A2590" t="s">
        <v>546</v>
      </c>
      <c r="B2590" t="str">
        <f>VLOOKUP(A2590,Ref!$L$2:$O$194,4,FALSE)</f>
        <v>Pack Monadnock Summit</v>
      </c>
      <c r="C2590" t="s">
        <v>605</v>
      </c>
      <c r="D2590" t="str">
        <f>VLOOKUP(LEFT(C2590,3),Ref!$S$2:$T$4,2,FALSE)</f>
        <v>Total (Dry+Wet)</v>
      </c>
      <c r="E2590" t="str">
        <f t="shared" si="40"/>
        <v>Total</v>
      </c>
      <c r="F2590" t="str">
        <f>VLOOKUP(MID(C2590,4,10),Ref!$B$2:$E$19,4,FALSE)</f>
        <v>Nitrogen</v>
      </c>
      <c r="G2590" s="1">
        <v>1869.19</v>
      </c>
      <c r="H2590" s="1">
        <f>VLOOKUP(MID(C2590,4,10),Ref!$B$2:$D$19,3,FALSE)*G2590</f>
        <v>1453.8144444444445</v>
      </c>
    </row>
    <row r="2591" spans="1:8" x14ac:dyDescent="0.25">
      <c r="A2591" t="s">
        <v>546</v>
      </c>
      <c r="B2591" t="str">
        <f>VLOOKUP(A2591,Ref!$L$2:$O$194,4,FALSE)</f>
        <v>Pack Monadnock Summit</v>
      </c>
      <c r="C2591" t="s">
        <v>606</v>
      </c>
      <c r="D2591" t="str">
        <f>VLOOKUP(LEFT(C2591,3),Ref!$S$2:$T$4,2,FALSE)</f>
        <v>Dry</v>
      </c>
      <c r="E2591" t="str">
        <f t="shared" si="40"/>
        <v>By W and D</v>
      </c>
      <c r="F2591" t="str">
        <f>VLOOKUP(MID(C2591,4,10),Ref!$B$2:$E$19,4,FALSE)</f>
        <v>Total Nitrogen</v>
      </c>
      <c r="G2591" s="1">
        <v>4370.3</v>
      </c>
      <c r="H2591" s="1">
        <f>VLOOKUP(MID(C2591,4,10),Ref!$B$2:$D$19,3,FALSE)*G2591</f>
        <v>4370.3</v>
      </c>
    </row>
    <row r="2592" spans="1:8" x14ac:dyDescent="0.25">
      <c r="A2592" t="s">
        <v>546</v>
      </c>
      <c r="B2592" t="str">
        <f>VLOOKUP(A2592,Ref!$L$2:$O$194,4,FALSE)</f>
        <v>Pack Monadnock Summit</v>
      </c>
      <c r="C2592" t="s">
        <v>607</v>
      </c>
      <c r="D2592" t="str">
        <f>VLOOKUP(LEFT(C2592,3),Ref!$S$2:$T$4,2,FALSE)</f>
        <v>Wet</v>
      </c>
      <c r="E2592" t="str">
        <f t="shared" si="40"/>
        <v>By W and D</v>
      </c>
      <c r="F2592" t="str">
        <f>VLOOKUP(MID(C2592,4,10),Ref!$B$2:$E$19,4,FALSE)</f>
        <v>Total Nitrogen</v>
      </c>
      <c r="G2592" s="1">
        <v>3729.12</v>
      </c>
      <c r="H2592" s="1">
        <f>VLOOKUP(MID(C2592,4,10),Ref!$B$2:$D$19,3,FALSE)*G2592</f>
        <v>3729.12</v>
      </c>
    </row>
    <row r="2593" spans="1:8" x14ac:dyDescent="0.25">
      <c r="A2593" t="s">
        <v>546</v>
      </c>
      <c r="B2593" t="str">
        <f>VLOOKUP(A2593,Ref!$L$2:$O$194,4,FALSE)</f>
        <v>Pack Monadnock Summit</v>
      </c>
      <c r="C2593" t="s">
        <v>608</v>
      </c>
      <c r="D2593" t="str">
        <f>VLOOKUP(LEFT(C2593,3),Ref!$S$2:$T$4,2,FALSE)</f>
        <v>Total (Dry+Wet)</v>
      </c>
      <c r="E2593" t="str">
        <f t="shared" si="40"/>
        <v>Total</v>
      </c>
      <c r="F2593" t="str">
        <f>VLOOKUP(MID(C2593,4,10),Ref!$B$2:$E$19,4,FALSE)</f>
        <v>Total Nitrogen</v>
      </c>
      <c r="G2593" s="1">
        <v>8099.4</v>
      </c>
      <c r="H2593" s="1">
        <f>VLOOKUP(MID(C2593,4,10),Ref!$B$2:$D$19,3,FALSE)*G2593</f>
        <v>8099.4</v>
      </c>
    </row>
    <row r="2594" spans="1:8" x14ac:dyDescent="0.25">
      <c r="A2594" t="s">
        <v>548</v>
      </c>
      <c r="B2594" t="str">
        <f>VLOOKUP(A2594,Ref!$L$2:$O$194,4,FALSE)</f>
        <v>Penobscot</v>
      </c>
      <c r="C2594" t="s">
        <v>555</v>
      </c>
      <c r="D2594" t="str">
        <f>VLOOKUP(LEFT(C2594,3),Ref!$S$2:$T$4,2,FALSE)</f>
        <v>Dry</v>
      </c>
      <c r="E2594" t="str">
        <f t="shared" si="40"/>
        <v>By W and D</v>
      </c>
      <c r="F2594" t="str">
        <f>VLOOKUP(MID(C2594,4,10),Ref!$B$2:$E$19,4,FALSE)</f>
        <v>Sulfur</v>
      </c>
      <c r="G2594" s="1">
        <v>2118.62</v>
      </c>
      <c r="H2594" s="1">
        <f>VLOOKUP(MID(C2594,4,10),Ref!$B$2:$D$19,3,FALSE)*G2594</f>
        <v>1059.31</v>
      </c>
    </row>
    <row r="2595" spans="1:8" x14ac:dyDescent="0.25">
      <c r="A2595" t="s">
        <v>548</v>
      </c>
      <c r="B2595" t="str">
        <f>VLOOKUP(A2595,Ref!$L$2:$O$194,4,FALSE)</f>
        <v>Penobscot</v>
      </c>
      <c r="C2595" t="s">
        <v>556</v>
      </c>
      <c r="D2595" t="str">
        <f>VLOOKUP(LEFT(C2595,3),Ref!$S$2:$T$4,2,FALSE)</f>
        <v>Dry</v>
      </c>
      <c r="E2595" t="str">
        <f t="shared" si="40"/>
        <v>By W and D</v>
      </c>
      <c r="F2595" t="str">
        <f>VLOOKUP(MID(C2595,4,10),Ref!$B$2:$E$19,4,FALSE)</f>
        <v>Sulfur</v>
      </c>
      <c r="G2595" s="1">
        <v>11.557499999999999</v>
      </c>
      <c r="H2595" s="1">
        <f>VLOOKUP(MID(C2595,4,10),Ref!$B$2:$D$19,3,FALSE)*G2595</f>
        <v>3.7738775510204077</v>
      </c>
    </row>
    <row r="2596" spans="1:8" x14ac:dyDescent="0.25">
      <c r="A2596" t="s">
        <v>548</v>
      </c>
      <c r="B2596" t="str">
        <f>VLOOKUP(A2596,Ref!$L$2:$O$194,4,FALSE)</f>
        <v>Penobscot</v>
      </c>
      <c r="C2596" t="s">
        <v>557</v>
      </c>
      <c r="D2596" t="str">
        <f>VLOOKUP(LEFT(C2596,3),Ref!$S$2:$T$4,2,FALSE)</f>
        <v>Dry</v>
      </c>
      <c r="E2596" t="str">
        <f t="shared" si="40"/>
        <v>By W and D</v>
      </c>
      <c r="F2596" t="str">
        <f>VLOOKUP(MID(C2596,4,10),Ref!$B$2:$E$19,4,FALSE)</f>
        <v>Sulfur</v>
      </c>
      <c r="G2596" s="1">
        <v>596.30899999999997</v>
      </c>
      <c r="H2596" s="1">
        <f>VLOOKUP(MID(C2596,4,10),Ref!$B$2:$D$19,3,FALSE)*G2596</f>
        <v>198.76966666666664</v>
      </c>
    </row>
    <row r="2597" spans="1:8" x14ac:dyDescent="0.25">
      <c r="A2597" t="s">
        <v>548</v>
      </c>
      <c r="B2597" t="str">
        <f>VLOOKUP(A2597,Ref!$L$2:$O$194,4,FALSE)</f>
        <v>Penobscot</v>
      </c>
      <c r="C2597" t="s">
        <v>558</v>
      </c>
      <c r="D2597" t="str">
        <f>VLOOKUP(LEFT(C2597,3),Ref!$S$2:$T$4,2,FALSE)</f>
        <v>Wet</v>
      </c>
      <c r="E2597" t="str">
        <f t="shared" si="40"/>
        <v>By W and D</v>
      </c>
      <c r="F2597" t="str">
        <f>VLOOKUP(MID(C2597,4,10),Ref!$B$2:$E$19,4,FALSE)</f>
        <v>Sulfur</v>
      </c>
      <c r="G2597" s="1">
        <v>18.584299999999999</v>
      </c>
      <c r="H2597" s="1">
        <f>VLOOKUP(MID(C2597,4,10),Ref!$B$2:$D$19,3,FALSE)*G2597</f>
        <v>9.2921499999999995</v>
      </c>
    </row>
    <row r="2598" spans="1:8" x14ac:dyDescent="0.25">
      <c r="A2598" t="s">
        <v>548</v>
      </c>
      <c r="B2598" t="str">
        <f>VLOOKUP(A2598,Ref!$L$2:$O$194,4,FALSE)</f>
        <v>Penobscot</v>
      </c>
      <c r="C2598" t="s">
        <v>559</v>
      </c>
      <c r="D2598" t="str">
        <f>VLOOKUP(LEFT(C2598,3),Ref!$S$2:$T$4,2,FALSE)</f>
        <v>Wet</v>
      </c>
      <c r="E2598" t="str">
        <f t="shared" si="40"/>
        <v>By W and D</v>
      </c>
      <c r="F2598" t="str">
        <f>VLOOKUP(MID(C2598,4,10),Ref!$B$2:$E$19,4,FALSE)</f>
        <v>Sulfur</v>
      </c>
      <c r="G2598" s="1">
        <v>0.68489299999999997</v>
      </c>
      <c r="H2598" s="1">
        <f>VLOOKUP(MID(C2598,4,10),Ref!$B$2:$D$19,3,FALSE)*G2598</f>
        <v>0.22363853061224487</v>
      </c>
    </row>
    <row r="2599" spans="1:8" x14ac:dyDescent="0.25">
      <c r="A2599" t="s">
        <v>548</v>
      </c>
      <c r="B2599" t="str">
        <f>VLOOKUP(A2599,Ref!$L$2:$O$194,4,FALSE)</f>
        <v>Penobscot</v>
      </c>
      <c r="C2599" t="s">
        <v>560</v>
      </c>
      <c r="D2599" t="str">
        <f>VLOOKUP(LEFT(C2599,3),Ref!$S$2:$T$4,2,FALSE)</f>
        <v>Wet</v>
      </c>
      <c r="E2599" t="str">
        <f t="shared" si="40"/>
        <v>By W and D</v>
      </c>
      <c r="F2599" t="str">
        <f>VLOOKUP(MID(C2599,4,10),Ref!$B$2:$E$19,4,FALSE)</f>
        <v>Sulfur</v>
      </c>
      <c r="G2599" s="1">
        <v>10747</v>
      </c>
      <c r="H2599" s="1">
        <f>VLOOKUP(MID(C2599,4,10),Ref!$B$2:$D$19,3,FALSE)*G2599</f>
        <v>3582.333333333333</v>
      </c>
    </row>
    <row r="2600" spans="1:8" x14ac:dyDescent="0.25">
      <c r="A2600" t="s">
        <v>548</v>
      </c>
      <c r="B2600" t="str">
        <f>VLOOKUP(A2600,Ref!$L$2:$O$194,4,FALSE)</f>
        <v>Penobscot</v>
      </c>
      <c r="C2600" t="s">
        <v>561</v>
      </c>
      <c r="D2600" t="str">
        <f>VLOOKUP(LEFT(C2600,3),Ref!$S$2:$T$4,2,FALSE)</f>
        <v>Total (Dry+Wet)</v>
      </c>
      <c r="E2600" t="str">
        <f t="shared" si="40"/>
        <v>Total</v>
      </c>
      <c r="F2600" t="str">
        <f>VLOOKUP(MID(C2600,4,10),Ref!$B$2:$E$19,4,FALSE)</f>
        <v>Sulfur</v>
      </c>
      <c r="G2600" s="1">
        <v>2137.21</v>
      </c>
      <c r="H2600" s="1">
        <f>VLOOKUP(MID(C2600,4,10),Ref!$B$2:$D$19,3,FALSE)*G2600</f>
        <v>1068.605</v>
      </c>
    </row>
    <row r="2601" spans="1:8" x14ac:dyDescent="0.25">
      <c r="A2601" t="s">
        <v>548</v>
      </c>
      <c r="B2601" t="str">
        <f>VLOOKUP(A2601,Ref!$L$2:$O$194,4,FALSE)</f>
        <v>Penobscot</v>
      </c>
      <c r="C2601" t="s">
        <v>562</v>
      </c>
      <c r="D2601" t="str">
        <f>VLOOKUP(LEFT(C2601,3),Ref!$S$2:$T$4,2,FALSE)</f>
        <v>Total (Dry+Wet)</v>
      </c>
      <c r="E2601" t="str">
        <f t="shared" si="40"/>
        <v>Total</v>
      </c>
      <c r="F2601" t="str">
        <f>VLOOKUP(MID(C2601,4,10),Ref!$B$2:$E$19,4,FALSE)</f>
        <v>Sulfur</v>
      </c>
      <c r="G2601" s="1">
        <v>12.2424</v>
      </c>
      <c r="H2601" s="1">
        <f>VLOOKUP(MID(C2601,4,10),Ref!$B$2:$D$19,3,FALSE)*G2601</f>
        <v>3.9975183673469386</v>
      </c>
    </row>
    <row r="2602" spans="1:8" x14ac:dyDescent="0.25">
      <c r="A2602" t="s">
        <v>548</v>
      </c>
      <c r="B2602" t="str">
        <f>VLOOKUP(A2602,Ref!$L$2:$O$194,4,FALSE)</f>
        <v>Penobscot</v>
      </c>
      <c r="C2602" t="s">
        <v>563</v>
      </c>
      <c r="D2602" t="str">
        <f>VLOOKUP(LEFT(C2602,3),Ref!$S$2:$T$4,2,FALSE)</f>
        <v>Total (Dry+Wet)</v>
      </c>
      <c r="E2602" t="str">
        <f t="shared" si="40"/>
        <v>Total</v>
      </c>
      <c r="F2602" t="str">
        <f>VLOOKUP(MID(C2602,4,10),Ref!$B$2:$E$19,4,FALSE)</f>
        <v>Sulfur</v>
      </c>
      <c r="G2602" s="1">
        <v>11343.3</v>
      </c>
      <c r="H2602" s="1">
        <f>VLOOKUP(MID(C2602,4,10),Ref!$B$2:$D$19,3,FALSE)*G2602</f>
        <v>3781.0999999999995</v>
      </c>
    </row>
    <row r="2603" spans="1:8" x14ac:dyDescent="0.25">
      <c r="A2603" t="s">
        <v>548</v>
      </c>
      <c r="B2603" t="str">
        <f>VLOOKUP(A2603,Ref!$L$2:$O$194,4,FALSE)</f>
        <v>Penobscot</v>
      </c>
      <c r="C2603" t="s">
        <v>564</v>
      </c>
      <c r="D2603" t="str">
        <f>VLOOKUP(LEFT(C2603,3),Ref!$S$2:$T$4,2,FALSE)</f>
        <v>Dry</v>
      </c>
      <c r="E2603" t="str">
        <f t="shared" si="40"/>
        <v>By W and D</v>
      </c>
      <c r="F2603" t="str">
        <f>VLOOKUP(MID(C2603,4,10),Ref!$B$2:$E$19,4,FALSE)</f>
        <v>Total Sulfur</v>
      </c>
      <c r="G2603" s="1">
        <v>1261.8499999999999</v>
      </c>
      <c r="H2603" s="1">
        <f>VLOOKUP(MID(C2603,4,10),Ref!$B$2:$D$19,3,FALSE)*G2603</f>
        <v>1261.8499999999999</v>
      </c>
    </row>
    <row r="2604" spans="1:8" x14ac:dyDescent="0.25">
      <c r="A2604" t="s">
        <v>548</v>
      </c>
      <c r="B2604" t="str">
        <f>VLOOKUP(A2604,Ref!$L$2:$O$194,4,FALSE)</f>
        <v>Penobscot</v>
      </c>
      <c r="C2604" t="s">
        <v>565</v>
      </c>
      <c r="D2604" t="str">
        <f>VLOOKUP(LEFT(C2604,3),Ref!$S$2:$T$4,2,FALSE)</f>
        <v>Wet</v>
      </c>
      <c r="E2604" t="str">
        <f t="shared" si="40"/>
        <v>By W and D</v>
      </c>
      <c r="F2604" t="str">
        <f>VLOOKUP(MID(C2604,4,10),Ref!$B$2:$E$19,4,FALSE)</f>
        <v>Total Sulfur</v>
      </c>
      <c r="G2604" s="1">
        <v>3591.82</v>
      </c>
      <c r="H2604" s="1">
        <f>VLOOKUP(MID(C2604,4,10),Ref!$B$2:$D$19,3,FALSE)*G2604</f>
        <v>3591.82</v>
      </c>
    </row>
    <row r="2605" spans="1:8" x14ac:dyDescent="0.25">
      <c r="A2605" t="s">
        <v>548</v>
      </c>
      <c r="B2605" t="str">
        <f>VLOOKUP(A2605,Ref!$L$2:$O$194,4,FALSE)</f>
        <v>Penobscot</v>
      </c>
      <c r="C2605" t="s">
        <v>566</v>
      </c>
      <c r="D2605" t="str">
        <f>VLOOKUP(LEFT(C2605,3),Ref!$S$2:$T$4,2,FALSE)</f>
        <v>Total (Dry+Wet)</v>
      </c>
      <c r="E2605" t="str">
        <f t="shared" si="40"/>
        <v>Total</v>
      </c>
      <c r="F2605" t="str">
        <f>VLOOKUP(MID(C2605,4,10),Ref!$B$2:$E$19,4,FALSE)</f>
        <v>Total Sulfur</v>
      </c>
      <c r="G2605" s="1">
        <v>4853.68</v>
      </c>
      <c r="H2605" s="1">
        <f>VLOOKUP(MID(C2605,4,10),Ref!$B$2:$D$19,3,FALSE)*G2605</f>
        <v>4853.68</v>
      </c>
    </row>
    <row r="2606" spans="1:8" x14ac:dyDescent="0.25">
      <c r="A2606" t="s">
        <v>548</v>
      </c>
      <c r="B2606" t="str">
        <f>VLOOKUP(A2606,Ref!$L$2:$O$194,4,FALSE)</f>
        <v>Penobscot</v>
      </c>
      <c r="C2606" t="s">
        <v>567</v>
      </c>
      <c r="D2606" t="str">
        <f>VLOOKUP(LEFT(C2606,3),Ref!$S$2:$T$4,2,FALSE)</f>
        <v>Dry</v>
      </c>
      <c r="E2606" t="str">
        <f t="shared" si="40"/>
        <v>By W and D</v>
      </c>
      <c r="F2606" t="str">
        <f>VLOOKUP(MID(C2606,4,10),Ref!$B$2:$E$19,4,FALSE)</f>
        <v>Nitrogen</v>
      </c>
      <c r="G2606" s="1">
        <v>153.46100000000001</v>
      </c>
      <c r="H2606" s="1">
        <f>VLOOKUP(MID(C2606,4,10),Ref!$B$2:$D$19,3,FALSE)*G2606</f>
        <v>71.615133333333347</v>
      </c>
    </row>
    <row r="2607" spans="1:8" x14ac:dyDescent="0.25">
      <c r="A2607" t="s">
        <v>548</v>
      </c>
      <c r="B2607" t="str">
        <f>VLOOKUP(A2607,Ref!$L$2:$O$194,4,FALSE)</f>
        <v>Penobscot</v>
      </c>
      <c r="C2607" t="s">
        <v>568</v>
      </c>
      <c r="D2607" t="str">
        <f>VLOOKUP(LEFT(C2607,3),Ref!$S$2:$T$4,2,FALSE)</f>
        <v>Dry</v>
      </c>
      <c r="E2607" t="str">
        <f t="shared" si="40"/>
        <v>By W and D</v>
      </c>
      <c r="F2607" t="str">
        <f>VLOOKUP(MID(C2607,4,10),Ref!$B$2:$E$19,4,FALSE)</f>
        <v>Nitrogen</v>
      </c>
      <c r="G2607" s="1">
        <v>1595.53</v>
      </c>
      <c r="H2607" s="1">
        <f>VLOOKUP(MID(C2607,4,10),Ref!$B$2:$D$19,3,FALSE)*G2607</f>
        <v>485.59608695652179</v>
      </c>
    </row>
    <row r="2608" spans="1:8" x14ac:dyDescent="0.25">
      <c r="A2608" t="s">
        <v>548</v>
      </c>
      <c r="B2608" t="str">
        <f>VLOOKUP(A2608,Ref!$L$2:$O$194,4,FALSE)</f>
        <v>Penobscot</v>
      </c>
      <c r="C2608" t="s">
        <v>569</v>
      </c>
      <c r="D2608" t="str">
        <f>VLOOKUP(LEFT(C2608,3),Ref!$S$2:$T$4,2,FALSE)</f>
        <v>Dry</v>
      </c>
      <c r="E2608" t="str">
        <f t="shared" si="40"/>
        <v>By W and D</v>
      </c>
      <c r="F2608" t="str">
        <f>VLOOKUP(MID(C2608,4,10),Ref!$B$2:$E$19,4,FALSE)</f>
        <v>Nitrogen</v>
      </c>
      <c r="G2608" s="1">
        <v>4.1930699999999996</v>
      </c>
      <c r="H2608" s="1">
        <f>VLOOKUP(MID(C2608,4,10),Ref!$B$2:$D$19,3,FALSE)*G2608</f>
        <v>0.94682225806451603</v>
      </c>
    </row>
    <row r="2609" spans="1:8" x14ac:dyDescent="0.25">
      <c r="A2609" t="s">
        <v>548</v>
      </c>
      <c r="B2609" t="str">
        <f>VLOOKUP(A2609,Ref!$L$2:$O$194,4,FALSE)</f>
        <v>Penobscot</v>
      </c>
      <c r="C2609" t="s">
        <v>570</v>
      </c>
      <c r="D2609" t="str">
        <f>VLOOKUP(LEFT(C2609,3),Ref!$S$2:$T$4,2,FALSE)</f>
        <v>Dry</v>
      </c>
      <c r="E2609" t="str">
        <f t="shared" si="40"/>
        <v>By W and D</v>
      </c>
      <c r="F2609" t="str">
        <f>VLOOKUP(MID(C2609,4,10),Ref!$B$2:$E$19,4,FALSE)</f>
        <v>Nitrogen</v>
      </c>
      <c r="G2609" s="1">
        <v>116.899</v>
      </c>
      <c r="H2609" s="1">
        <f>VLOOKUP(MID(C2609,4,10),Ref!$B$2:$D$19,3,FALSE)*G2609</f>
        <v>30.307148148148148</v>
      </c>
    </row>
    <row r="2610" spans="1:8" x14ac:dyDescent="0.25">
      <c r="A2610" t="s">
        <v>548</v>
      </c>
      <c r="B2610" t="str">
        <f>VLOOKUP(A2610,Ref!$L$2:$O$194,4,FALSE)</f>
        <v>Penobscot</v>
      </c>
      <c r="C2610" t="s">
        <v>571</v>
      </c>
      <c r="D2610" t="str">
        <f>VLOOKUP(LEFT(C2610,3),Ref!$S$2:$T$4,2,FALSE)</f>
        <v>Dry</v>
      </c>
      <c r="E2610" t="str">
        <f t="shared" si="40"/>
        <v>By W and D</v>
      </c>
      <c r="F2610" t="str">
        <f>VLOOKUP(MID(C2610,4,10),Ref!$B$2:$E$19,4,FALSE)</f>
        <v>Nitrogen</v>
      </c>
      <c r="G2610" s="1">
        <v>6591.66</v>
      </c>
      <c r="H2610" s="1">
        <f>VLOOKUP(MID(C2610,4,10),Ref!$B$2:$D$19,3,FALSE)*G2610</f>
        <v>1464.8133333333333</v>
      </c>
    </row>
    <row r="2611" spans="1:8" x14ac:dyDescent="0.25">
      <c r="A2611" t="s">
        <v>548</v>
      </c>
      <c r="B2611" t="str">
        <f>VLOOKUP(A2611,Ref!$L$2:$O$194,4,FALSE)</f>
        <v>Penobscot</v>
      </c>
      <c r="C2611" t="s">
        <v>572</v>
      </c>
      <c r="D2611" t="str">
        <f>VLOOKUP(LEFT(C2611,3),Ref!$S$2:$T$4,2,FALSE)</f>
        <v>Dry</v>
      </c>
      <c r="E2611" t="str">
        <f t="shared" si="40"/>
        <v>By W and D</v>
      </c>
      <c r="F2611" t="str">
        <f>VLOOKUP(MID(C2611,4,10),Ref!$B$2:$E$19,4,FALSE)</f>
        <v>Nitrogen</v>
      </c>
      <c r="G2611" s="1">
        <v>14.310600000000001</v>
      </c>
      <c r="H2611" s="1">
        <f>VLOOKUP(MID(C2611,4,10),Ref!$B$2:$D$19,3,FALSE)*G2611</f>
        <v>4.2627319148936174</v>
      </c>
    </row>
    <row r="2612" spans="1:8" x14ac:dyDescent="0.25">
      <c r="A2612" t="s">
        <v>548</v>
      </c>
      <c r="B2612" t="str">
        <f>VLOOKUP(A2612,Ref!$L$2:$O$194,4,FALSE)</f>
        <v>Penobscot</v>
      </c>
      <c r="C2612" t="s">
        <v>573</v>
      </c>
      <c r="D2612" t="str">
        <f>VLOOKUP(LEFT(C2612,3),Ref!$S$2:$T$4,2,FALSE)</f>
        <v>Dry</v>
      </c>
      <c r="E2612" t="str">
        <f t="shared" si="40"/>
        <v>By W and D</v>
      </c>
      <c r="F2612" t="str">
        <f>VLOOKUP(MID(C2612,4,10),Ref!$B$2:$E$19,4,FALSE)</f>
        <v>Nitrogen</v>
      </c>
      <c r="G2612" s="1">
        <v>968.73400000000004</v>
      </c>
      <c r="H2612" s="1">
        <f>VLOOKUP(MID(C2612,4,10),Ref!$B$2:$D$19,3,FALSE)*G2612</f>
        <v>112.08492561983472</v>
      </c>
    </row>
    <row r="2613" spans="1:8" x14ac:dyDescent="0.25">
      <c r="A2613" t="s">
        <v>548</v>
      </c>
      <c r="B2613" t="str">
        <f>VLOOKUP(A2613,Ref!$L$2:$O$194,4,FALSE)</f>
        <v>Penobscot</v>
      </c>
      <c r="C2613" t="s">
        <v>574</v>
      </c>
      <c r="D2613" t="str">
        <f>VLOOKUP(LEFT(C2613,3),Ref!$S$2:$T$4,2,FALSE)</f>
        <v>Dry</v>
      </c>
      <c r="E2613" t="str">
        <f t="shared" si="40"/>
        <v>By W and D</v>
      </c>
      <c r="F2613" t="str">
        <f>VLOOKUP(MID(C2613,4,10),Ref!$B$2:$E$19,4,FALSE)</f>
        <v>Nitrogen</v>
      </c>
      <c r="G2613" s="1">
        <v>496.404</v>
      </c>
      <c r="H2613" s="1">
        <f>VLOOKUP(MID(C2613,4,10),Ref!$B$2:$D$19,3,FALSE)*G2613</f>
        <v>51.47893333333333</v>
      </c>
    </row>
    <row r="2614" spans="1:8" x14ac:dyDescent="0.25">
      <c r="A2614" t="s">
        <v>548</v>
      </c>
      <c r="B2614" t="str">
        <f>VLOOKUP(A2614,Ref!$L$2:$O$194,4,FALSE)</f>
        <v>Penobscot</v>
      </c>
      <c r="C2614" t="s">
        <v>575</v>
      </c>
      <c r="D2614" t="str">
        <f>VLOOKUP(LEFT(C2614,3),Ref!$S$2:$T$4,2,FALSE)</f>
        <v>Dry</v>
      </c>
      <c r="E2614" t="str">
        <f t="shared" si="40"/>
        <v>By W and D</v>
      </c>
      <c r="F2614" t="str">
        <f>VLOOKUP(MID(C2614,4,10),Ref!$B$2:$E$19,4,FALSE)</f>
        <v>Nitrogen</v>
      </c>
      <c r="G2614" s="1">
        <v>1089.07</v>
      </c>
      <c r="H2614" s="1">
        <f>VLOOKUP(MID(C2614,4,10),Ref!$B$2:$D$19,3,FALSE)*G2614</f>
        <v>128.12588235294118</v>
      </c>
    </row>
    <row r="2615" spans="1:8" x14ac:dyDescent="0.25">
      <c r="A2615" t="s">
        <v>548</v>
      </c>
      <c r="B2615" t="str">
        <f>VLOOKUP(A2615,Ref!$L$2:$O$194,4,FALSE)</f>
        <v>Penobscot</v>
      </c>
      <c r="C2615" t="s">
        <v>576</v>
      </c>
      <c r="D2615" t="str">
        <f>VLOOKUP(LEFT(C2615,3),Ref!$S$2:$T$4,2,FALSE)</f>
        <v>Dry</v>
      </c>
      <c r="E2615" t="str">
        <f t="shared" si="40"/>
        <v>By W and D</v>
      </c>
      <c r="F2615" t="str">
        <f>VLOOKUP(MID(C2615,4,10),Ref!$B$2:$E$19,4,FALSE)</f>
        <v>Nitrogen</v>
      </c>
      <c r="G2615" s="1">
        <v>3.61599</v>
      </c>
      <c r="H2615" s="1">
        <f>VLOOKUP(MID(C2615,4,10),Ref!$B$2:$D$19,3,FALSE)*G2615</f>
        <v>0.64080835443037976</v>
      </c>
    </row>
    <row r="2616" spans="1:8" x14ac:dyDescent="0.25">
      <c r="A2616" t="s">
        <v>548</v>
      </c>
      <c r="B2616" t="str">
        <f>VLOOKUP(A2616,Ref!$L$2:$O$194,4,FALSE)</f>
        <v>Penobscot</v>
      </c>
      <c r="C2616" t="s">
        <v>577</v>
      </c>
      <c r="D2616" t="str">
        <f>VLOOKUP(LEFT(C2616,3),Ref!$S$2:$T$4,2,FALSE)</f>
        <v>Dry</v>
      </c>
      <c r="E2616" t="str">
        <f t="shared" si="40"/>
        <v>By W and D</v>
      </c>
      <c r="F2616" t="str">
        <f>VLOOKUP(MID(C2616,4,10),Ref!$B$2:$E$19,4,FALSE)</f>
        <v>Nitrogen</v>
      </c>
      <c r="G2616" s="1">
        <v>718.39</v>
      </c>
      <c r="H2616" s="1">
        <f>VLOOKUP(MID(C2616,4,10),Ref!$B$2:$D$19,3,FALSE)*G2616</f>
        <v>591.61529411764707</v>
      </c>
    </row>
    <row r="2617" spans="1:8" x14ac:dyDescent="0.25">
      <c r="A2617" t="s">
        <v>548</v>
      </c>
      <c r="B2617" t="str">
        <f>VLOOKUP(A2617,Ref!$L$2:$O$194,4,FALSE)</f>
        <v>Penobscot</v>
      </c>
      <c r="C2617" t="s">
        <v>578</v>
      </c>
      <c r="D2617" t="str">
        <f>VLOOKUP(LEFT(C2617,3),Ref!$S$2:$T$4,2,FALSE)</f>
        <v>Dry</v>
      </c>
      <c r="E2617" t="str">
        <f t="shared" si="40"/>
        <v>By W and D</v>
      </c>
      <c r="F2617" t="str">
        <f>VLOOKUP(MID(C2617,4,10),Ref!$B$2:$E$19,4,FALSE)</f>
        <v>Nitrogen</v>
      </c>
      <c r="G2617" s="1">
        <v>132.49600000000001</v>
      </c>
      <c r="H2617" s="1">
        <f>VLOOKUP(MID(C2617,4,10),Ref!$B$2:$D$19,3,FALSE)*G2617</f>
        <v>29.918451612903226</v>
      </c>
    </row>
    <row r="2618" spans="1:8" x14ac:dyDescent="0.25">
      <c r="A2618" t="s">
        <v>548</v>
      </c>
      <c r="B2618" t="str">
        <f>VLOOKUP(A2618,Ref!$L$2:$O$194,4,FALSE)</f>
        <v>Penobscot</v>
      </c>
      <c r="C2618" t="s">
        <v>579</v>
      </c>
      <c r="D2618" t="str">
        <f>VLOOKUP(LEFT(C2618,3),Ref!$S$2:$T$4,2,FALSE)</f>
        <v>Dry</v>
      </c>
      <c r="E2618" t="str">
        <f t="shared" si="40"/>
        <v>By W and D</v>
      </c>
      <c r="F2618" t="str">
        <f>VLOOKUP(MID(C2618,4,10),Ref!$B$2:$E$19,4,FALSE)</f>
        <v>Nitrogen</v>
      </c>
      <c r="G2618" s="1">
        <v>176.64599999999999</v>
      </c>
      <c r="H2618" s="1">
        <f>VLOOKUP(MID(C2618,4,10),Ref!$B$2:$D$19,3,FALSE)*G2618</f>
        <v>137.39133333333334</v>
      </c>
    </row>
    <row r="2619" spans="1:8" x14ac:dyDescent="0.25">
      <c r="A2619" t="s">
        <v>548</v>
      </c>
      <c r="B2619" t="str">
        <f>VLOOKUP(A2619,Ref!$L$2:$O$194,4,FALSE)</f>
        <v>Penobscot</v>
      </c>
      <c r="C2619" t="s">
        <v>580</v>
      </c>
      <c r="D2619" t="str">
        <f>VLOOKUP(LEFT(C2619,3),Ref!$S$2:$T$4,2,FALSE)</f>
        <v>Wet</v>
      </c>
      <c r="E2619" t="str">
        <f t="shared" si="40"/>
        <v>By W and D</v>
      </c>
      <c r="F2619" t="str">
        <f>VLOOKUP(MID(C2619,4,10),Ref!$B$2:$E$19,4,FALSE)</f>
        <v>Nitrogen</v>
      </c>
      <c r="G2619" s="1">
        <v>6.5241799999999996E-5</v>
      </c>
      <c r="H2619" s="1">
        <f>VLOOKUP(MID(C2619,4,10),Ref!$B$2:$D$19,3,FALSE)*G2619</f>
        <v>3.0446173333333333E-5</v>
      </c>
    </row>
    <row r="2620" spans="1:8" x14ac:dyDescent="0.25">
      <c r="A2620" t="s">
        <v>548</v>
      </c>
      <c r="B2620" t="str">
        <f>VLOOKUP(A2620,Ref!$L$2:$O$194,4,FALSE)</f>
        <v>Penobscot</v>
      </c>
      <c r="C2620" t="s">
        <v>581</v>
      </c>
      <c r="D2620" t="str">
        <f>VLOOKUP(LEFT(C2620,3),Ref!$S$2:$T$4,2,FALSE)</f>
        <v>Wet</v>
      </c>
      <c r="E2620" t="str">
        <f t="shared" si="40"/>
        <v>By W and D</v>
      </c>
      <c r="F2620" t="str">
        <f>VLOOKUP(MID(C2620,4,10),Ref!$B$2:$E$19,4,FALSE)</f>
        <v>Nitrogen</v>
      </c>
      <c r="G2620" s="1">
        <v>1.3291799999999999E-3</v>
      </c>
      <c r="H2620" s="1">
        <f>VLOOKUP(MID(C2620,4,10),Ref!$B$2:$D$19,3,FALSE)*G2620</f>
        <v>4.0453304347826087E-4</v>
      </c>
    </row>
    <row r="2621" spans="1:8" x14ac:dyDescent="0.25">
      <c r="A2621" t="s">
        <v>548</v>
      </c>
      <c r="B2621" t="str">
        <f>VLOOKUP(A2621,Ref!$L$2:$O$194,4,FALSE)</f>
        <v>Penobscot</v>
      </c>
      <c r="C2621" t="s">
        <v>582</v>
      </c>
      <c r="D2621" t="str">
        <f>VLOOKUP(LEFT(C2621,3),Ref!$S$2:$T$4,2,FALSE)</f>
        <v>Wet</v>
      </c>
      <c r="E2621" t="str">
        <f t="shared" si="40"/>
        <v>By W and D</v>
      </c>
      <c r="F2621" t="str">
        <f>VLOOKUP(MID(C2621,4,10),Ref!$B$2:$E$19,4,FALSE)</f>
        <v>Nitrogen</v>
      </c>
      <c r="G2621" s="1">
        <v>13.479900000000001</v>
      </c>
      <c r="H2621" s="1">
        <f>VLOOKUP(MID(C2621,4,10),Ref!$B$2:$D$19,3,FALSE)*G2621</f>
        <v>3.0438483870967743</v>
      </c>
    </row>
    <row r="2622" spans="1:8" x14ac:dyDescent="0.25">
      <c r="A2622" t="s">
        <v>548</v>
      </c>
      <c r="B2622" t="str">
        <f>VLOOKUP(A2622,Ref!$L$2:$O$194,4,FALSE)</f>
        <v>Penobscot</v>
      </c>
      <c r="C2622" t="s">
        <v>583</v>
      </c>
      <c r="D2622" t="str">
        <f>VLOOKUP(LEFT(C2622,3),Ref!$S$2:$T$4,2,FALSE)</f>
        <v>Wet</v>
      </c>
      <c r="E2622" t="str">
        <f t="shared" si="40"/>
        <v>By W and D</v>
      </c>
      <c r="F2622" t="str">
        <f>VLOOKUP(MID(C2622,4,10),Ref!$B$2:$E$19,4,FALSE)</f>
        <v>Nitrogen</v>
      </c>
      <c r="G2622" s="1">
        <v>18.543299999999999</v>
      </c>
      <c r="H2622" s="1">
        <f>VLOOKUP(MID(C2622,4,10),Ref!$B$2:$D$19,3,FALSE)*G2622</f>
        <v>4.8075222222222216</v>
      </c>
    </row>
    <row r="2623" spans="1:8" x14ac:dyDescent="0.25">
      <c r="A2623" t="s">
        <v>548</v>
      </c>
      <c r="B2623" t="str">
        <f>VLOOKUP(A2623,Ref!$L$2:$O$194,4,FALSE)</f>
        <v>Penobscot</v>
      </c>
      <c r="C2623" t="s">
        <v>584</v>
      </c>
      <c r="D2623" t="str">
        <f>VLOOKUP(LEFT(C2623,3),Ref!$S$2:$T$4,2,FALSE)</f>
        <v>Wet</v>
      </c>
      <c r="E2623" t="str">
        <f t="shared" si="40"/>
        <v>By W and D</v>
      </c>
      <c r="F2623" t="str">
        <f>VLOOKUP(MID(C2623,4,10),Ref!$B$2:$E$19,4,FALSE)</f>
        <v>Nitrogen</v>
      </c>
      <c r="G2623" s="1">
        <v>7145.29</v>
      </c>
      <c r="H2623" s="1">
        <f>VLOOKUP(MID(C2623,4,10),Ref!$B$2:$D$19,3,FALSE)*G2623</f>
        <v>1587.8422222222221</v>
      </c>
    </row>
    <row r="2624" spans="1:8" x14ac:dyDescent="0.25">
      <c r="A2624" t="s">
        <v>548</v>
      </c>
      <c r="B2624" t="str">
        <f>VLOOKUP(A2624,Ref!$L$2:$O$194,4,FALSE)</f>
        <v>Penobscot</v>
      </c>
      <c r="C2624" t="s">
        <v>585</v>
      </c>
      <c r="D2624" t="str">
        <f>VLOOKUP(LEFT(C2624,3),Ref!$S$2:$T$4,2,FALSE)</f>
        <v>Wet</v>
      </c>
      <c r="E2624" t="str">
        <f t="shared" si="40"/>
        <v>By W and D</v>
      </c>
      <c r="F2624" t="str">
        <f>VLOOKUP(MID(C2624,4,10),Ref!$B$2:$E$19,4,FALSE)</f>
        <v>Nitrogen</v>
      </c>
      <c r="G2624" s="1">
        <v>6.9172700000000004E-2</v>
      </c>
      <c r="H2624" s="1">
        <f>VLOOKUP(MID(C2624,4,10),Ref!$B$2:$D$19,3,FALSE)*G2624</f>
        <v>2.060463404255319E-2</v>
      </c>
    </row>
    <row r="2625" spans="1:8" x14ac:dyDescent="0.25">
      <c r="A2625" t="s">
        <v>548</v>
      </c>
      <c r="B2625" t="str">
        <f>VLOOKUP(A2625,Ref!$L$2:$O$194,4,FALSE)</f>
        <v>Penobscot</v>
      </c>
      <c r="C2625" t="s">
        <v>586</v>
      </c>
      <c r="D2625" t="str">
        <f>VLOOKUP(LEFT(C2625,3),Ref!$S$2:$T$4,2,FALSE)</f>
        <v>Wet</v>
      </c>
      <c r="E2625" t="str">
        <f t="shared" si="40"/>
        <v>By W and D</v>
      </c>
      <c r="F2625" t="str">
        <f>VLOOKUP(MID(C2625,4,10),Ref!$B$2:$E$19,4,FALSE)</f>
        <v>Nitrogen</v>
      </c>
      <c r="G2625" s="1">
        <v>5.9351500000000001</v>
      </c>
      <c r="H2625" s="1">
        <f>VLOOKUP(MID(C2625,4,10),Ref!$B$2:$D$19,3,FALSE)*G2625</f>
        <v>0.68671157024793394</v>
      </c>
    </row>
    <row r="2626" spans="1:8" x14ac:dyDescent="0.25">
      <c r="A2626" t="s">
        <v>548</v>
      </c>
      <c r="B2626" t="str">
        <f>VLOOKUP(A2626,Ref!$L$2:$O$194,4,FALSE)</f>
        <v>Penobscot</v>
      </c>
      <c r="C2626" t="s">
        <v>587</v>
      </c>
      <c r="D2626" t="str">
        <f>VLOOKUP(LEFT(C2626,3),Ref!$S$2:$T$4,2,FALSE)</f>
        <v>Wet</v>
      </c>
      <c r="E2626" t="str">
        <f t="shared" si="40"/>
        <v>By W and D</v>
      </c>
      <c r="F2626" t="str">
        <f>VLOOKUP(MID(C2626,4,10),Ref!$B$2:$E$19,4,FALSE)</f>
        <v>Nitrogen</v>
      </c>
      <c r="G2626" s="1">
        <v>2.6158399999999999</v>
      </c>
      <c r="H2626" s="1">
        <f>VLOOKUP(MID(C2626,4,10),Ref!$B$2:$D$19,3,FALSE)*G2626</f>
        <v>0.27127229629629629</v>
      </c>
    </row>
    <row r="2627" spans="1:8" x14ac:dyDescent="0.25">
      <c r="A2627" t="s">
        <v>548</v>
      </c>
      <c r="B2627" t="str">
        <f>VLOOKUP(A2627,Ref!$L$2:$O$194,4,FALSE)</f>
        <v>Penobscot</v>
      </c>
      <c r="C2627" t="s">
        <v>588</v>
      </c>
      <c r="D2627" t="str">
        <f>VLOOKUP(LEFT(C2627,3),Ref!$S$2:$T$4,2,FALSE)</f>
        <v>Wet</v>
      </c>
      <c r="E2627" t="str">
        <f t="shared" ref="E2627:E2690" si="41">IF(OR(D2627="Dry",D2627="Wet"),"By W and D","Total")</f>
        <v>By W and D</v>
      </c>
      <c r="F2627" t="str">
        <f>VLOOKUP(MID(C2627,4,10),Ref!$B$2:$E$19,4,FALSE)</f>
        <v>Nitrogen</v>
      </c>
      <c r="G2627" s="1">
        <v>1024.68</v>
      </c>
      <c r="H2627" s="1">
        <f>VLOOKUP(MID(C2627,4,10),Ref!$B$2:$D$19,3,FALSE)*G2627</f>
        <v>120.55058823529413</v>
      </c>
    </row>
    <row r="2628" spans="1:8" x14ac:dyDescent="0.25">
      <c r="A2628" t="s">
        <v>548</v>
      </c>
      <c r="B2628" t="str">
        <f>VLOOKUP(A2628,Ref!$L$2:$O$194,4,FALSE)</f>
        <v>Penobscot</v>
      </c>
      <c r="C2628" t="s">
        <v>589</v>
      </c>
      <c r="D2628" t="str">
        <f>VLOOKUP(LEFT(C2628,3),Ref!$S$2:$T$4,2,FALSE)</f>
        <v>Wet</v>
      </c>
      <c r="E2628" t="str">
        <f t="shared" si="41"/>
        <v>By W and D</v>
      </c>
      <c r="F2628" t="str">
        <f>VLOOKUP(MID(C2628,4,10),Ref!$B$2:$E$19,4,FALSE)</f>
        <v>Nitrogen</v>
      </c>
      <c r="G2628" s="1">
        <v>6.7661300000000004</v>
      </c>
      <c r="H2628" s="1">
        <f>VLOOKUP(MID(C2628,4,10),Ref!$B$2:$D$19,3,FALSE)*G2628</f>
        <v>1.199061012658228</v>
      </c>
    </row>
    <row r="2629" spans="1:8" x14ac:dyDescent="0.25">
      <c r="A2629" t="s">
        <v>548</v>
      </c>
      <c r="B2629" t="str">
        <f>VLOOKUP(A2629,Ref!$L$2:$O$194,4,FALSE)</f>
        <v>Penobscot</v>
      </c>
      <c r="C2629" t="s">
        <v>590</v>
      </c>
      <c r="D2629" t="str">
        <f>VLOOKUP(LEFT(C2629,3),Ref!$S$2:$T$4,2,FALSE)</f>
        <v>Wet</v>
      </c>
      <c r="E2629" t="str">
        <f t="shared" si="41"/>
        <v>By W and D</v>
      </c>
      <c r="F2629" t="str">
        <f>VLOOKUP(MID(C2629,4,10),Ref!$B$2:$E$19,4,FALSE)</f>
        <v>Nitrogen</v>
      </c>
      <c r="G2629" s="1">
        <v>58.604700000000001</v>
      </c>
      <c r="H2629" s="1">
        <f>VLOOKUP(MID(C2629,4,10),Ref!$B$2:$D$19,3,FALSE)*G2629</f>
        <v>48.262694117647058</v>
      </c>
    </row>
    <row r="2630" spans="1:8" x14ac:dyDescent="0.25">
      <c r="A2630" t="s">
        <v>548</v>
      </c>
      <c r="B2630" t="str">
        <f>VLOOKUP(A2630,Ref!$L$2:$O$194,4,FALSE)</f>
        <v>Penobscot</v>
      </c>
      <c r="C2630" t="s">
        <v>591</v>
      </c>
      <c r="D2630" t="str">
        <f>VLOOKUP(LEFT(C2630,3),Ref!$S$2:$T$4,2,FALSE)</f>
        <v>Wet</v>
      </c>
      <c r="E2630" t="str">
        <f t="shared" si="41"/>
        <v>By W and D</v>
      </c>
      <c r="F2630" t="str">
        <f>VLOOKUP(MID(C2630,4,10),Ref!$B$2:$E$19,4,FALSE)</f>
        <v>Nitrogen</v>
      </c>
      <c r="G2630" s="1">
        <v>900.99599999999998</v>
      </c>
      <c r="H2630" s="1">
        <f>VLOOKUP(MID(C2630,4,10),Ref!$B$2:$D$19,3,FALSE)*G2630</f>
        <v>203.45070967741935</v>
      </c>
    </row>
    <row r="2631" spans="1:8" x14ac:dyDescent="0.25">
      <c r="A2631" t="s">
        <v>548</v>
      </c>
      <c r="B2631" t="str">
        <f>VLOOKUP(A2631,Ref!$L$2:$O$194,4,FALSE)</f>
        <v>Penobscot</v>
      </c>
      <c r="C2631" t="s">
        <v>592</v>
      </c>
      <c r="D2631" t="str">
        <f>VLOOKUP(LEFT(C2631,3),Ref!$S$2:$T$4,2,FALSE)</f>
        <v>Wet</v>
      </c>
      <c r="E2631" t="str">
        <f t="shared" si="41"/>
        <v>By W and D</v>
      </c>
      <c r="F2631" t="str">
        <f>VLOOKUP(MID(C2631,4,10),Ref!$B$2:$E$19,4,FALSE)</f>
        <v>Nitrogen</v>
      </c>
      <c r="G2631" s="1">
        <v>1423.62</v>
      </c>
      <c r="H2631" s="1">
        <f>VLOOKUP(MID(C2631,4,10),Ref!$B$2:$D$19,3,FALSE)*G2631</f>
        <v>1107.26</v>
      </c>
    </row>
    <row r="2632" spans="1:8" x14ac:dyDescent="0.25">
      <c r="A2632" t="s">
        <v>548</v>
      </c>
      <c r="B2632" t="str">
        <f>VLOOKUP(A2632,Ref!$L$2:$O$194,4,FALSE)</f>
        <v>Penobscot</v>
      </c>
      <c r="C2632" t="s">
        <v>593</v>
      </c>
      <c r="D2632" t="str">
        <f>VLOOKUP(LEFT(C2632,3),Ref!$S$2:$T$4,2,FALSE)</f>
        <v>Total (Dry+Wet)</v>
      </c>
      <c r="E2632" t="str">
        <f t="shared" si="41"/>
        <v>Total</v>
      </c>
      <c r="F2632" t="str">
        <f>VLOOKUP(MID(C2632,4,10),Ref!$B$2:$E$19,4,FALSE)</f>
        <v>Nitrogen</v>
      </c>
      <c r="G2632" s="1">
        <v>153.46100000000001</v>
      </c>
      <c r="H2632" s="1">
        <f>VLOOKUP(MID(C2632,4,10),Ref!$B$2:$D$19,3,FALSE)*G2632</f>
        <v>71.615133333333347</v>
      </c>
    </row>
    <row r="2633" spans="1:8" x14ac:dyDescent="0.25">
      <c r="A2633" t="s">
        <v>548</v>
      </c>
      <c r="B2633" t="str">
        <f>VLOOKUP(A2633,Ref!$L$2:$O$194,4,FALSE)</f>
        <v>Penobscot</v>
      </c>
      <c r="C2633" t="s">
        <v>594</v>
      </c>
      <c r="D2633" t="str">
        <f>VLOOKUP(LEFT(C2633,3),Ref!$S$2:$T$4,2,FALSE)</f>
        <v>Total (Dry+Wet)</v>
      </c>
      <c r="E2633" t="str">
        <f t="shared" si="41"/>
        <v>Total</v>
      </c>
      <c r="F2633" t="str">
        <f>VLOOKUP(MID(C2633,4,10),Ref!$B$2:$E$19,4,FALSE)</f>
        <v>Nitrogen</v>
      </c>
      <c r="G2633" s="1">
        <v>1595.53</v>
      </c>
      <c r="H2633" s="1">
        <f>VLOOKUP(MID(C2633,4,10),Ref!$B$2:$D$19,3,FALSE)*G2633</f>
        <v>485.59608695652179</v>
      </c>
    </row>
    <row r="2634" spans="1:8" x14ac:dyDescent="0.25">
      <c r="A2634" t="s">
        <v>548</v>
      </c>
      <c r="B2634" t="str">
        <f>VLOOKUP(A2634,Ref!$L$2:$O$194,4,FALSE)</f>
        <v>Penobscot</v>
      </c>
      <c r="C2634" t="s">
        <v>595</v>
      </c>
      <c r="D2634" t="str">
        <f>VLOOKUP(LEFT(C2634,3),Ref!$S$2:$T$4,2,FALSE)</f>
        <v>Total (Dry+Wet)</v>
      </c>
      <c r="E2634" t="str">
        <f t="shared" si="41"/>
        <v>Total</v>
      </c>
      <c r="F2634" t="str">
        <f>VLOOKUP(MID(C2634,4,10),Ref!$B$2:$E$19,4,FALSE)</f>
        <v>Nitrogen</v>
      </c>
      <c r="G2634" s="1">
        <v>17.672999999999998</v>
      </c>
      <c r="H2634" s="1">
        <f>VLOOKUP(MID(C2634,4,10),Ref!$B$2:$D$19,3,FALSE)*G2634</f>
        <v>3.9906774193548382</v>
      </c>
    </row>
    <row r="2635" spans="1:8" x14ac:dyDescent="0.25">
      <c r="A2635" t="s">
        <v>548</v>
      </c>
      <c r="B2635" t="str">
        <f>VLOOKUP(A2635,Ref!$L$2:$O$194,4,FALSE)</f>
        <v>Penobscot</v>
      </c>
      <c r="C2635" t="s">
        <v>596</v>
      </c>
      <c r="D2635" t="str">
        <f>VLOOKUP(LEFT(C2635,3),Ref!$S$2:$T$4,2,FALSE)</f>
        <v>Total (Dry+Wet)</v>
      </c>
      <c r="E2635" t="str">
        <f t="shared" si="41"/>
        <v>Total</v>
      </c>
      <c r="F2635" t="str">
        <f>VLOOKUP(MID(C2635,4,10),Ref!$B$2:$E$19,4,FALSE)</f>
        <v>Nitrogen</v>
      </c>
      <c r="G2635" s="1">
        <v>135.44200000000001</v>
      </c>
      <c r="H2635" s="1">
        <f>VLOOKUP(MID(C2635,4,10),Ref!$B$2:$D$19,3,FALSE)*G2635</f>
        <v>35.114592592592594</v>
      </c>
    </row>
    <row r="2636" spans="1:8" x14ac:dyDescent="0.25">
      <c r="A2636" t="s">
        <v>548</v>
      </c>
      <c r="B2636" t="str">
        <f>VLOOKUP(A2636,Ref!$L$2:$O$194,4,FALSE)</f>
        <v>Penobscot</v>
      </c>
      <c r="C2636" t="s">
        <v>597</v>
      </c>
      <c r="D2636" t="str">
        <f>VLOOKUP(LEFT(C2636,3),Ref!$S$2:$T$4,2,FALSE)</f>
        <v>Total (Dry+Wet)</v>
      </c>
      <c r="E2636" t="str">
        <f t="shared" si="41"/>
        <v>Total</v>
      </c>
      <c r="F2636" t="str">
        <f>VLOOKUP(MID(C2636,4,10),Ref!$B$2:$E$19,4,FALSE)</f>
        <v>Nitrogen</v>
      </c>
      <c r="G2636" s="1">
        <v>13737</v>
      </c>
      <c r="H2636" s="1">
        <f>VLOOKUP(MID(C2636,4,10),Ref!$B$2:$D$19,3,FALSE)*G2636</f>
        <v>3052.6666666666665</v>
      </c>
    </row>
    <row r="2637" spans="1:8" x14ac:dyDescent="0.25">
      <c r="A2637" t="s">
        <v>548</v>
      </c>
      <c r="B2637" t="str">
        <f>VLOOKUP(A2637,Ref!$L$2:$O$194,4,FALSE)</f>
        <v>Penobscot</v>
      </c>
      <c r="C2637" t="s">
        <v>598</v>
      </c>
      <c r="D2637" t="str">
        <f>VLOOKUP(LEFT(C2637,3),Ref!$S$2:$T$4,2,FALSE)</f>
        <v>Total (Dry+Wet)</v>
      </c>
      <c r="E2637" t="str">
        <f t="shared" si="41"/>
        <v>Total</v>
      </c>
      <c r="F2637" t="str">
        <f>VLOOKUP(MID(C2637,4,10),Ref!$B$2:$E$19,4,FALSE)</f>
        <v>Nitrogen</v>
      </c>
      <c r="G2637" s="1">
        <v>14.379799999999999</v>
      </c>
      <c r="H2637" s="1">
        <f>VLOOKUP(MID(C2637,4,10),Ref!$B$2:$D$19,3,FALSE)*G2637</f>
        <v>4.2833446808510631</v>
      </c>
    </row>
    <row r="2638" spans="1:8" x14ac:dyDescent="0.25">
      <c r="A2638" t="s">
        <v>548</v>
      </c>
      <c r="B2638" t="str">
        <f>VLOOKUP(A2638,Ref!$L$2:$O$194,4,FALSE)</f>
        <v>Penobscot</v>
      </c>
      <c r="C2638" t="s">
        <v>599</v>
      </c>
      <c r="D2638" t="str">
        <f>VLOOKUP(LEFT(C2638,3),Ref!$S$2:$T$4,2,FALSE)</f>
        <v>Total (Dry+Wet)</v>
      </c>
      <c r="E2638" t="str">
        <f t="shared" si="41"/>
        <v>Total</v>
      </c>
      <c r="F2638" t="str">
        <f>VLOOKUP(MID(C2638,4,10),Ref!$B$2:$E$19,4,FALSE)</f>
        <v>Nitrogen</v>
      </c>
      <c r="G2638" s="1">
        <v>974.67</v>
      </c>
      <c r="H2638" s="1">
        <f>VLOOKUP(MID(C2638,4,10),Ref!$B$2:$D$19,3,FALSE)*G2638</f>
        <v>112.77173553719008</v>
      </c>
    </row>
    <row r="2639" spans="1:8" x14ac:dyDescent="0.25">
      <c r="A2639" t="s">
        <v>548</v>
      </c>
      <c r="B2639" t="str">
        <f>VLOOKUP(A2639,Ref!$L$2:$O$194,4,FALSE)</f>
        <v>Penobscot</v>
      </c>
      <c r="C2639" t="s">
        <v>600</v>
      </c>
      <c r="D2639" t="str">
        <f>VLOOKUP(LEFT(C2639,3),Ref!$S$2:$T$4,2,FALSE)</f>
        <v>Total (Dry+Wet)</v>
      </c>
      <c r="E2639" t="str">
        <f t="shared" si="41"/>
        <v>Total</v>
      </c>
      <c r="F2639" t="str">
        <f>VLOOKUP(MID(C2639,4,10),Ref!$B$2:$E$19,4,FALSE)</f>
        <v>Nitrogen</v>
      </c>
      <c r="G2639" s="1">
        <v>499.02</v>
      </c>
      <c r="H2639" s="1">
        <f>VLOOKUP(MID(C2639,4,10),Ref!$B$2:$D$19,3,FALSE)*G2639</f>
        <v>51.75022222222222</v>
      </c>
    </row>
    <row r="2640" spans="1:8" x14ac:dyDescent="0.25">
      <c r="A2640" t="s">
        <v>548</v>
      </c>
      <c r="B2640" t="str">
        <f>VLOOKUP(A2640,Ref!$L$2:$O$194,4,FALSE)</f>
        <v>Penobscot</v>
      </c>
      <c r="C2640" t="s">
        <v>601</v>
      </c>
      <c r="D2640" t="str">
        <f>VLOOKUP(LEFT(C2640,3),Ref!$S$2:$T$4,2,FALSE)</f>
        <v>Total (Dry+Wet)</v>
      </c>
      <c r="E2640" t="str">
        <f t="shared" si="41"/>
        <v>Total</v>
      </c>
      <c r="F2640" t="str">
        <f>VLOOKUP(MID(C2640,4,10),Ref!$B$2:$E$19,4,FALSE)</f>
        <v>Nitrogen</v>
      </c>
      <c r="G2640" s="1">
        <v>2113.75</v>
      </c>
      <c r="H2640" s="1">
        <f>VLOOKUP(MID(C2640,4,10),Ref!$B$2:$D$19,3,FALSE)*G2640</f>
        <v>248.6764705882353</v>
      </c>
    </row>
    <row r="2641" spans="1:8" x14ac:dyDescent="0.25">
      <c r="A2641" t="s">
        <v>548</v>
      </c>
      <c r="B2641" t="str">
        <f>VLOOKUP(A2641,Ref!$L$2:$O$194,4,FALSE)</f>
        <v>Penobscot</v>
      </c>
      <c r="C2641" t="s">
        <v>602</v>
      </c>
      <c r="D2641" t="str">
        <f>VLOOKUP(LEFT(C2641,3),Ref!$S$2:$T$4,2,FALSE)</f>
        <v>Total (Dry+Wet)</v>
      </c>
      <c r="E2641" t="str">
        <f t="shared" si="41"/>
        <v>Total</v>
      </c>
      <c r="F2641" t="str">
        <f>VLOOKUP(MID(C2641,4,10),Ref!$B$2:$E$19,4,FALSE)</f>
        <v>Nitrogen</v>
      </c>
      <c r="G2641" s="1">
        <v>10.382099999999999</v>
      </c>
      <c r="H2641" s="1">
        <f>VLOOKUP(MID(C2641,4,10),Ref!$B$2:$D$19,3,FALSE)*G2641</f>
        <v>1.8398658227848101</v>
      </c>
    </row>
    <row r="2642" spans="1:8" x14ac:dyDescent="0.25">
      <c r="A2642" t="s">
        <v>548</v>
      </c>
      <c r="B2642" t="str">
        <f>VLOOKUP(A2642,Ref!$L$2:$O$194,4,FALSE)</f>
        <v>Penobscot</v>
      </c>
      <c r="C2642" t="s">
        <v>603</v>
      </c>
      <c r="D2642" t="str">
        <f>VLOOKUP(LEFT(C2642,3),Ref!$S$2:$T$4,2,FALSE)</f>
        <v>Total (Dry+Wet)</v>
      </c>
      <c r="E2642" t="str">
        <f t="shared" si="41"/>
        <v>Total</v>
      </c>
      <c r="F2642" t="str">
        <f>VLOOKUP(MID(C2642,4,10),Ref!$B$2:$E$19,4,FALSE)</f>
        <v>Nitrogen</v>
      </c>
      <c r="G2642" s="1">
        <v>776.99400000000003</v>
      </c>
      <c r="H2642" s="1">
        <f>VLOOKUP(MID(C2642,4,10),Ref!$B$2:$D$19,3,FALSE)*G2642</f>
        <v>639.87741176470593</v>
      </c>
    </row>
    <row r="2643" spans="1:8" x14ac:dyDescent="0.25">
      <c r="A2643" t="s">
        <v>548</v>
      </c>
      <c r="B2643" t="str">
        <f>VLOOKUP(A2643,Ref!$L$2:$O$194,4,FALSE)</f>
        <v>Penobscot</v>
      </c>
      <c r="C2643" t="s">
        <v>604</v>
      </c>
      <c r="D2643" t="str">
        <f>VLOOKUP(LEFT(C2643,3),Ref!$S$2:$T$4,2,FALSE)</f>
        <v>Total (Dry+Wet)</v>
      </c>
      <c r="E2643" t="str">
        <f t="shared" si="41"/>
        <v>Total</v>
      </c>
      <c r="F2643" t="str">
        <f>VLOOKUP(MID(C2643,4,10),Ref!$B$2:$E$19,4,FALSE)</f>
        <v>Nitrogen</v>
      </c>
      <c r="G2643" s="1">
        <v>1033.49</v>
      </c>
      <c r="H2643" s="1">
        <f>VLOOKUP(MID(C2643,4,10),Ref!$B$2:$D$19,3,FALSE)*G2643</f>
        <v>233.36870967741936</v>
      </c>
    </row>
    <row r="2644" spans="1:8" x14ac:dyDescent="0.25">
      <c r="A2644" t="s">
        <v>548</v>
      </c>
      <c r="B2644" t="str">
        <f>VLOOKUP(A2644,Ref!$L$2:$O$194,4,FALSE)</f>
        <v>Penobscot</v>
      </c>
      <c r="C2644" t="s">
        <v>605</v>
      </c>
      <c r="D2644" t="str">
        <f>VLOOKUP(LEFT(C2644,3),Ref!$S$2:$T$4,2,FALSE)</f>
        <v>Total (Dry+Wet)</v>
      </c>
      <c r="E2644" t="str">
        <f t="shared" si="41"/>
        <v>Total</v>
      </c>
      <c r="F2644" t="str">
        <f>VLOOKUP(MID(C2644,4,10),Ref!$B$2:$E$19,4,FALSE)</f>
        <v>Nitrogen</v>
      </c>
      <c r="G2644" s="1">
        <v>1600.27</v>
      </c>
      <c r="H2644" s="1">
        <f>VLOOKUP(MID(C2644,4,10),Ref!$B$2:$D$19,3,FALSE)*G2644</f>
        <v>1244.6544444444444</v>
      </c>
    </row>
    <row r="2645" spans="1:8" x14ac:dyDescent="0.25">
      <c r="A2645" t="s">
        <v>548</v>
      </c>
      <c r="B2645" t="str">
        <f>VLOOKUP(A2645,Ref!$L$2:$O$194,4,FALSE)</f>
        <v>Penobscot</v>
      </c>
      <c r="C2645" t="s">
        <v>606</v>
      </c>
      <c r="D2645" t="str">
        <f>VLOOKUP(LEFT(C2645,3),Ref!$S$2:$T$4,2,FALSE)</f>
        <v>Dry</v>
      </c>
      <c r="E2645" t="str">
        <f t="shared" si="41"/>
        <v>By W and D</v>
      </c>
      <c r="F2645" t="str">
        <f>VLOOKUP(MID(C2645,4,10),Ref!$B$2:$E$19,4,FALSE)</f>
        <v>Total Nitrogen</v>
      </c>
      <c r="G2645" s="1">
        <v>3108.79</v>
      </c>
      <c r="H2645" s="1">
        <f>VLOOKUP(MID(C2645,4,10),Ref!$B$2:$D$19,3,FALSE)*G2645</f>
        <v>3108.79</v>
      </c>
    </row>
    <row r="2646" spans="1:8" x14ac:dyDescent="0.25">
      <c r="A2646" t="s">
        <v>548</v>
      </c>
      <c r="B2646" t="str">
        <f>VLOOKUP(A2646,Ref!$L$2:$O$194,4,FALSE)</f>
        <v>Penobscot</v>
      </c>
      <c r="C2646" t="s">
        <v>607</v>
      </c>
      <c r="D2646" t="str">
        <f>VLOOKUP(LEFT(C2646,3),Ref!$S$2:$T$4,2,FALSE)</f>
        <v>Wet</v>
      </c>
      <c r="E2646" t="str">
        <f t="shared" si="41"/>
        <v>By W and D</v>
      </c>
      <c r="F2646" t="str">
        <f>VLOOKUP(MID(C2646,4,10),Ref!$B$2:$E$19,4,FALSE)</f>
        <v>Total Nitrogen</v>
      </c>
      <c r="G2646" s="1">
        <v>3077.41</v>
      </c>
      <c r="H2646" s="1">
        <f>VLOOKUP(MID(C2646,4,10),Ref!$B$2:$D$19,3,FALSE)*G2646</f>
        <v>3077.41</v>
      </c>
    </row>
    <row r="2647" spans="1:8" x14ac:dyDescent="0.25">
      <c r="A2647" t="s">
        <v>548</v>
      </c>
      <c r="B2647" t="str">
        <f>VLOOKUP(A2647,Ref!$L$2:$O$194,4,FALSE)</f>
        <v>Penobscot</v>
      </c>
      <c r="C2647" t="s">
        <v>608</v>
      </c>
      <c r="D2647" t="str">
        <f>VLOOKUP(LEFT(C2647,3),Ref!$S$2:$T$4,2,FALSE)</f>
        <v>Total (Dry+Wet)</v>
      </c>
      <c r="E2647" t="str">
        <f t="shared" si="41"/>
        <v>Total</v>
      </c>
      <c r="F2647" t="str">
        <f>VLOOKUP(MID(C2647,4,10),Ref!$B$2:$E$19,4,FALSE)</f>
        <v>Total Nitrogen</v>
      </c>
      <c r="G2647" s="1">
        <v>6186.19</v>
      </c>
      <c r="H2647" s="1">
        <f>VLOOKUP(MID(C2647,4,10),Ref!$B$2:$D$19,3,FALSE)*G2647</f>
        <v>6186.19</v>
      </c>
    </row>
    <row r="2648" spans="1:8" x14ac:dyDescent="0.25">
      <c r="A2648" t="s">
        <v>392</v>
      </c>
      <c r="B2648" t="str">
        <f>VLOOKUP(A2648,Ref!$L$2:$O$194,4,FALSE)</f>
        <v>Pittsburgh</v>
      </c>
      <c r="C2648" t="s">
        <v>555</v>
      </c>
      <c r="D2648" t="str">
        <f>VLOOKUP(LEFT(C2648,3),Ref!$S$2:$T$4,2,FALSE)</f>
        <v>Dry</v>
      </c>
      <c r="E2648" t="str">
        <f t="shared" si="41"/>
        <v>By W and D</v>
      </c>
      <c r="F2648" t="str">
        <f>VLOOKUP(MID(C2648,4,10),Ref!$B$2:$E$19,4,FALSE)</f>
        <v>Sulfur</v>
      </c>
      <c r="G2648" s="1">
        <v>20645.5</v>
      </c>
      <c r="H2648" s="1">
        <f>VLOOKUP(MID(C2648,4,10),Ref!$B$2:$D$19,3,FALSE)*G2648</f>
        <v>10322.75</v>
      </c>
    </row>
    <row r="2649" spans="1:8" x14ac:dyDescent="0.25">
      <c r="A2649" t="s">
        <v>392</v>
      </c>
      <c r="B2649" t="str">
        <f>VLOOKUP(A2649,Ref!$L$2:$O$194,4,FALSE)</f>
        <v>Pittsburgh</v>
      </c>
      <c r="C2649" t="s">
        <v>556</v>
      </c>
      <c r="D2649" t="str">
        <f>VLOOKUP(LEFT(C2649,3),Ref!$S$2:$T$4,2,FALSE)</f>
        <v>Dry</v>
      </c>
      <c r="E2649" t="str">
        <f t="shared" si="41"/>
        <v>By W and D</v>
      </c>
      <c r="F2649" t="str">
        <f>VLOOKUP(MID(C2649,4,10),Ref!$B$2:$E$19,4,FALSE)</f>
        <v>Sulfur</v>
      </c>
      <c r="G2649" s="1">
        <v>198.24</v>
      </c>
      <c r="H2649" s="1">
        <f>VLOOKUP(MID(C2649,4,10),Ref!$B$2:$D$19,3,FALSE)*G2649</f>
        <v>64.731428571428566</v>
      </c>
    </row>
    <row r="2650" spans="1:8" x14ac:dyDescent="0.25">
      <c r="A2650" t="s">
        <v>392</v>
      </c>
      <c r="B2650" t="str">
        <f>VLOOKUP(A2650,Ref!$L$2:$O$194,4,FALSE)</f>
        <v>Pittsburgh</v>
      </c>
      <c r="C2650" t="s">
        <v>557</v>
      </c>
      <c r="D2650" t="str">
        <f>VLOOKUP(LEFT(C2650,3),Ref!$S$2:$T$4,2,FALSE)</f>
        <v>Dry</v>
      </c>
      <c r="E2650" t="str">
        <f t="shared" si="41"/>
        <v>By W and D</v>
      </c>
      <c r="F2650" t="str">
        <f>VLOOKUP(MID(C2650,4,10),Ref!$B$2:$E$19,4,FALSE)</f>
        <v>Sulfur</v>
      </c>
      <c r="G2650" s="1">
        <v>1318.15</v>
      </c>
      <c r="H2650" s="1">
        <f>VLOOKUP(MID(C2650,4,10),Ref!$B$2:$D$19,3,FALSE)*G2650</f>
        <v>439.38333333333333</v>
      </c>
    </row>
    <row r="2651" spans="1:8" x14ac:dyDescent="0.25">
      <c r="A2651" t="s">
        <v>392</v>
      </c>
      <c r="B2651" t="str">
        <f>VLOOKUP(A2651,Ref!$L$2:$O$194,4,FALSE)</f>
        <v>Pittsburgh</v>
      </c>
      <c r="C2651" t="s">
        <v>558</v>
      </c>
      <c r="D2651" t="str">
        <f>VLOOKUP(LEFT(C2651,3),Ref!$S$2:$T$4,2,FALSE)</f>
        <v>Wet</v>
      </c>
      <c r="E2651" t="str">
        <f t="shared" si="41"/>
        <v>By W and D</v>
      </c>
      <c r="F2651" t="str">
        <f>VLOOKUP(MID(C2651,4,10),Ref!$B$2:$E$19,4,FALSE)</f>
        <v>Sulfur</v>
      </c>
      <c r="G2651" s="1">
        <v>337.39499999999998</v>
      </c>
      <c r="H2651" s="1">
        <f>VLOOKUP(MID(C2651,4,10),Ref!$B$2:$D$19,3,FALSE)*G2651</f>
        <v>168.69749999999999</v>
      </c>
    </row>
    <row r="2652" spans="1:8" x14ac:dyDescent="0.25">
      <c r="A2652" t="s">
        <v>392</v>
      </c>
      <c r="B2652" t="str">
        <f>VLOOKUP(A2652,Ref!$L$2:$O$194,4,FALSE)</f>
        <v>Pittsburgh</v>
      </c>
      <c r="C2652" t="s">
        <v>559</v>
      </c>
      <c r="D2652" t="str">
        <f>VLOOKUP(LEFT(C2652,3),Ref!$S$2:$T$4,2,FALSE)</f>
        <v>Wet</v>
      </c>
      <c r="E2652" t="str">
        <f t="shared" si="41"/>
        <v>By W and D</v>
      </c>
      <c r="F2652" t="str">
        <f>VLOOKUP(MID(C2652,4,10),Ref!$B$2:$E$19,4,FALSE)</f>
        <v>Sulfur</v>
      </c>
      <c r="G2652" s="1">
        <v>68.203999999999994</v>
      </c>
      <c r="H2652" s="1">
        <f>VLOOKUP(MID(C2652,4,10),Ref!$B$2:$D$19,3,FALSE)*G2652</f>
        <v>22.270693877551018</v>
      </c>
    </row>
    <row r="2653" spans="1:8" x14ac:dyDescent="0.25">
      <c r="A2653" t="s">
        <v>392</v>
      </c>
      <c r="B2653" t="str">
        <f>VLOOKUP(A2653,Ref!$L$2:$O$194,4,FALSE)</f>
        <v>Pittsburgh</v>
      </c>
      <c r="C2653" t="s">
        <v>560</v>
      </c>
      <c r="D2653" t="str">
        <f>VLOOKUP(LEFT(C2653,3),Ref!$S$2:$T$4,2,FALSE)</f>
        <v>Wet</v>
      </c>
      <c r="E2653" t="str">
        <f t="shared" si="41"/>
        <v>By W and D</v>
      </c>
      <c r="F2653" t="str">
        <f>VLOOKUP(MID(C2653,4,10),Ref!$B$2:$E$19,4,FALSE)</f>
        <v>Sulfur</v>
      </c>
      <c r="G2653" s="1">
        <v>32708.9</v>
      </c>
      <c r="H2653" s="1">
        <f>VLOOKUP(MID(C2653,4,10),Ref!$B$2:$D$19,3,FALSE)*G2653</f>
        <v>10902.966666666667</v>
      </c>
    </row>
    <row r="2654" spans="1:8" x14ac:dyDescent="0.25">
      <c r="A2654" t="s">
        <v>392</v>
      </c>
      <c r="B2654" t="str">
        <f>VLOOKUP(A2654,Ref!$L$2:$O$194,4,FALSE)</f>
        <v>Pittsburgh</v>
      </c>
      <c r="C2654" t="s">
        <v>561</v>
      </c>
      <c r="D2654" t="str">
        <f>VLOOKUP(LEFT(C2654,3),Ref!$S$2:$T$4,2,FALSE)</f>
        <v>Total (Dry+Wet)</v>
      </c>
      <c r="E2654" t="str">
        <f t="shared" si="41"/>
        <v>Total</v>
      </c>
      <c r="F2654" t="str">
        <f>VLOOKUP(MID(C2654,4,10),Ref!$B$2:$E$19,4,FALSE)</f>
        <v>Sulfur</v>
      </c>
      <c r="G2654" s="1">
        <v>20982.9</v>
      </c>
      <c r="H2654" s="1">
        <f>VLOOKUP(MID(C2654,4,10),Ref!$B$2:$D$19,3,FALSE)*G2654</f>
        <v>10491.45</v>
      </c>
    </row>
    <row r="2655" spans="1:8" x14ac:dyDescent="0.25">
      <c r="A2655" t="s">
        <v>392</v>
      </c>
      <c r="B2655" t="str">
        <f>VLOOKUP(A2655,Ref!$L$2:$O$194,4,FALSE)</f>
        <v>Pittsburgh</v>
      </c>
      <c r="C2655" t="s">
        <v>562</v>
      </c>
      <c r="D2655" t="str">
        <f>VLOOKUP(LEFT(C2655,3),Ref!$S$2:$T$4,2,FALSE)</f>
        <v>Total (Dry+Wet)</v>
      </c>
      <c r="E2655" t="str">
        <f t="shared" si="41"/>
        <v>Total</v>
      </c>
      <c r="F2655" t="str">
        <f>VLOOKUP(MID(C2655,4,10),Ref!$B$2:$E$19,4,FALSE)</f>
        <v>Sulfur</v>
      </c>
      <c r="G2655" s="1">
        <v>266.44400000000002</v>
      </c>
      <c r="H2655" s="1">
        <f>VLOOKUP(MID(C2655,4,10),Ref!$B$2:$D$19,3,FALSE)*G2655</f>
        <v>87.002122448979591</v>
      </c>
    </row>
    <row r="2656" spans="1:8" x14ac:dyDescent="0.25">
      <c r="A2656" t="s">
        <v>392</v>
      </c>
      <c r="B2656" t="str">
        <f>VLOOKUP(A2656,Ref!$L$2:$O$194,4,FALSE)</f>
        <v>Pittsburgh</v>
      </c>
      <c r="C2656" t="s">
        <v>563</v>
      </c>
      <c r="D2656" t="str">
        <f>VLOOKUP(LEFT(C2656,3),Ref!$S$2:$T$4,2,FALSE)</f>
        <v>Total (Dry+Wet)</v>
      </c>
      <c r="E2656" t="str">
        <f t="shared" si="41"/>
        <v>Total</v>
      </c>
      <c r="F2656" t="str">
        <f>VLOOKUP(MID(C2656,4,10),Ref!$B$2:$E$19,4,FALSE)</f>
        <v>Sulfur</v>
      </c>
      <c r="G2656" s="1">
        <v>34027</v>
      </c>
      <c r="H2656" s="1">
        <f>VLOOKUP(MID(C2656,4,10),Ref!$B$2:$D$19,3,FALSE)*G2656</f>
        <v>11342.333333333332</v>
      </c>
    </row>
    <row r="2657" spans="1:8" x14ac:dyDescent="0.25">
      <c r="A2657" t="s">
        <v>392</v>
      </c>
      <c r="B2657" t="str">
        <f>VLOOKUP(A2657,Ref!$L$2:$O$194,4,FALSE)</f>
        <v>Pittsburgh</v>
      </c>
      <c r="C2657" t="s">
        <v>564</v>
      </c>
      <c r="D2657" t="str">
        <f>VLOOKUP(LEFT(C2657,3),Ref!$S$2:$T$4,2,FALSE)</f>
        <v>Dry</v>
      </c>
      <c r="E2657" t="str">
        <f t="shared" si="41"/>
        <v>By W and D</v>
      </c>
      <c r="F2657" t="str">
        <f>VLOOKUP(MID(C2657,4,10),Ref!$B$2:$E$19,4,FALSE)</f>
        <v>Total Sulfur</v>
      </c>
      <c r="G2657" s="1">
        <v>10826.9</v>
      </c>
      <c r="H2657" s="1">
        <f>VLOOKUP(MID(C2657,4,10),Ref!$B$2:$D$19,3,FALSE)*G2657</f>
        <v>10826.9</v>
      </c>
    </row>
    <row r="2658" spans="1:8" x14ac:dyDescent="0.25">
      <c r="A2658" t="s">
        <v>392</v>
      </c>
      <c r="B2658" t="str">
        <f>VLOOKUP(A2658,Ref!$L$2:$O$194,4,FALSE)</f>
        <v>Pittsburgh</v>
      </c>
      <c r="C2658" t="s">
        <v>565</v>
      </c>
      <c r="D2658" t="str">
        <f>VLOOKUP(LEFT(C2658,3),Ref!$S$2:$T$4,2,FALSE)</f>
        <v>Wet</v>
      </c>
      <c r="E2658" t="str">
        <f t="shared" si="41"/>
        <v>By W and D</v>
      </c>
      <c r="F2658" t="str">
        <f>VLOOKUP(MID(C2658,4,10),Ref!$B$2:$E$19,4,FALSE)</f>
        <v>Total Sulfur</v>
      </c>
      <c r="G2658" s="1">
        <v>11093.8</v>
      </c>
      <c r="H2658" s="1">
        <f>VLOOKUP(MID(C2658,4,10),Ref!$B$2:$D$19,3,FALSE)*G2658</f>
        <v>11093.8</v>
      </c>
    </row>
    <row r="2659" spans="1:8" x14ac:dyDescent="0.25">
      <c r="A2659" t="s">
        <v>392</v>
      </c>
      <c r="B2659" t="str">
        <f>VLOOKUP(A2659,Ref!$L$2:$O$194,4,FALSE)</f>
        <v>Pittsburgh</v>
      </c>
      <c r="C2659" t="s">
        <v>566</v>
      </c>
      <c r="D2659" t="str">
        <f>VLOOKUP(LEFT(C2659,3),Ref!$S$2:$T$4,2,FALSE)</f>
        <v>Total (Dry+Wet)</v>
      </c>
      <c r="E2659" t="str">
        <f t="shared" si="41"/>
        <v>Total</v>
      </c>
      <c r="F2659" t="str">
        <f>VLOOKUP(MID(C2659,4,10),Ref!$B$2:$E$19,4,FALSE)</f>
        <v>Total Sulfur</v>
      </c>
      <c r="G2659" s="1">
        <v>21920.6</v>
      </c>
      <c r="H2659" s="1">
        <f>VLOOKUP(MID(C2659,4,10),Ref!$B$2:$D$19,3,FALSE)*G2659</f>
        <v>21920.6</v>
      </c>
    </row>
    <row r="2660" spans="1:8" x14ac:dyDescent="0.25">
      <c r="A2660" t="s">
        <v>392</v>
      </c>
      <c r="B2660" t="str">
        <f>VLOOKUP(A2660,Ref!$L$2:$O$194,4,FALSE)</f>
        <v>Pittsburgh</v>
      </c>
      <c r="C2660" t="s">
        <v>567</v>
      </c>
      <c r="D2660" t="str">
        <f>VLOOKUP(LEFT(C2660,3),Ref!$S$2:$T$4,2,FALSE)</f>
        <v>Dry</v>
      </c>
      <c r="E2660" t="str">
        <f t="shared" si="41"/>
        <v>By W and D</v>
      </c>
      <c r="F2660" t="str">
        <f>VLOOKUP(MID(C2660,4,10),Ref!$B$2:$E$19,4,FALSE)</f>
        <v>Nitrogen</v>
      </c>
      <c r="G2660" s="1">
        <v>834.58600000000001</v>
      </c>
      <c r="H2660" s="1">
        <f>VLOOKUP(MID(C2660,4,10),Ref!$B$2:$D$19,3,FALSE)*G2660</f>
        <v>389.4734666666667</v>
      </c>
    </row>
    <row r="2661" spans="1:8" x14ac:dyDescent="0.25">
      <c r="A2661" t="s">
        <v>392</v>
      </c>
      <c r="B2661" t="str">
        <f>VLOOKUP(A2661,Ref!$L$2:$O$194,4,FALSE)</f>
        <v>Pittsburgh</v>
      </c>
      <c r="C2661" t="s">
        <v>568</v>
      </c>
      <c r="D2661" t="str">
        <f>VLOOKUP(LEFT(C2661,3),Ref!$S$2:$T$4,2,FALSE)</f>
        <v>Dry</v>
      </c>
      <c r="E2661" t="str">
        <f t="shared" si="41"/>
        <v>By W and D</v>
      </c>
      <c r="F2661" t="str">
        <f>VLOOKUP(MID(C2661,4,10),Ref!$B$2:$E$19,4,FALSE)</f>
        <v>Nitrogen</v>
      </c>
      <c r="G2661" s="1">
        <v>7752.63</v>
      </c>
      <c r="H2661" s="1">
        <f>VLOOKUP(MID(C2661,4,10),Ref!$B$2:$D$19,3,FALSE)*G2661</f>
        <v>2359.496086956522</v>
      </c>
    </row>
    <row r="2662" spans="1:8" x14ac:dyDescent="0.25">
      <c r="A2662" t="s">
        <v>392</v>
      </c>
      <c r="B2662" t="str">
        <f>VLOOKUP(A2662,Ref!$L$2:$O$194,4,FALSE)</f>
        <v>Pittsburgh</v>
      </c>
      <c r="C2662" t="s">
        <v>569</v>
      </c>
      <c r="D2662" t="str">
        <f>VLOOKUP(LEFT(C2662,3),Ref!$S$2:$T$4,2,FALSE)</f>
        <v>Dry</v>
      </c>
      <c r="E2662" t="str">
        <f t="shared" si="41"/>
        <v>By W and D</v>
      </c>
      <c r="F2662" t="str">
        <f>VLOOKUP(MID(C2662,4,10),Ref!$B$2:$E$19,4,FALSE)</f>
        <v>Nitrogen</v>
      </c>
      <c r="G2662" s="1">
        <v>8.4691899999999993</v>
      </c>
      <c r="H2662" s="1">
        <f>VLOOKUP(MID(C2662,4,10),Ref!$B$2:$D$19,3,FALSE)*G2662</f>
        <v>1.9123977419354836</v>
      </c>
    </row>
    <row r="2663" spans="1:8" x14ac:dyDescent="0.25">
      <c r="A2663" t="s">
        <v>392</v>
      </c>
      <c r="B2663" t="str">
        <f>VLOOKUP(A2663,Ref!$L$2:$O$194,4,FALSE)</f>
        <v>Pittsburgh</v>
      </c>
      <c r="C2663" t="s">
        <v>570</v>
      </c>
      <c r="D2663" t="str">
        <f>VLOOKUP(LEFT(C2663,3),Ref!$S$2:$T$4,2,FALSE)</f>
        <v>Dry</v>
      </c>
      <c r="E2663" t="str">
        <f t="shared" si="41"/>
        <v>By W and D</v>
      </c>
      <c r="F2663" t="str">
        <f>VLOOKUP(MID(C2663,4,10),Ref!$B$2:$E$19,4,FALSE)</f>
        <v>Nitrogen</v>
      </c>
      <c r="G2663" s="1">
        <v>359.48</v>
      </c>
      <c r="H2663" s="1">
        <f>VLOOKUP(MID(C2663,4,10),Ref!$B$2:$D$19,3,FALSE)*G2663</f>
        <v>93.198518518518512</v>
      </c>
    </row>
    <row r="2664" spans="1:8" x14ac:dyDescent="0.25">
      <c r="A2664" t="s">
        <v>392</v>
      </c>
      <c r="B2664" t="str">
        <f>VLOOKUP(A2664,Ref!$L$2:$O$194,4,FALSE)</f>
        <v>Pittsburgh</v>
      </c>
      <c r="C2664" t="s">
        <v>571</v>
      </c>
      <c r="D2664" t="str">
        <f>VLOOKUP(LEFT(C2664,3),Ref!$S$2:$T$4,2,FALSE)</f>
        <v>Dry</v>
      </c>
      <c r="E2664" t="str">
        <f t="shared" si="41"/>
        <v>By W and D</v>
      </c>
      <c r="F2664" t="str">
        <f>VLOOKUP(MID(C2664,4,10),Ref!$B$2:$E$19,4,FALSE)</f>
        <v>Nitrogen</v>
      </c>
      <c r="G2664" s="1">
        <v>22838.799999999999</v>
      </c>
      <c r="H2664" s="1">
        <f>VLOOKUP(MID(C2664,4,10),Ref!$B$2:$D$19,3,FALSE)*G2664</f>
        <v>5075.2888888888883</v>
      </c>
    </row>
    <row r="2665" spans="1:8" x14ac:dyDescent="0.25">
      <c r="A2665" t="s">
        <v>392</v>
      </c>
      <c r="B2665" t="str">
        <f>VLOOKUP(A2665,Ref!$L$2:$O$194,4,FALSE)</f>
        <v>Pittsburgh</v>
      </c>
      <c r="C2665" t="s">
        <v>572</v>
      </c>
      <c r="D2665" t="str">
        <f>VLOOKUP(LEFT(C2665,3),Ref!$S$2:$T$4,2,FALSE)</f>
        <v>Dry</v>
      </c>
      <c r="E2665" t="str">
        <f t="shared" si="41"/>
        <v>By W and D</v>
      </c>
      <c r="F2665" t="str">
        <f>VLOOKUP(MID(C2665,4,10),Ref!$B$2:$E$19,4,FALSE)</f>
        <v>Nitrogen</v>
      </c>
      <c r="G2665" s="1">
        <v>65.609300000000005</v>
      </c>
      <c r="H2665" s="1">
        <f>VLOOKUP(MID(C2665,4,10),Ref!$B$2:$D$19,3,FALSE)*G2665</f>
        <v>19.543195744680851</v>
      </c>
    </row>
    <row r="2666" spans="1:8" x14ac:dyDescent="0.25">
      <c r="A2666" t="s">
        <v>392</v>
      </c>
      <c r="B2666" t="str">
        <f>VLOOKUP(A2666,Ref!$L$2:$O$194,4,FALSE)</f>
        <v>Pittsburgh</v>
      </c>
      <c r="C2666" t="s">
        <v>573</v>
      </c>
      <c r="D2666" t="str">
        <f>VLOOKUP(LEFT(C2666,3),Ref!$S$2:$T$4,2,FALSE)</f>
        <v>Dry</v>
      </c>
      <c r="E2666" t="str">
        <f t="shared" si="41"/>
        <v>By W and D</v>
      </c>
      <c r="F2666" t="str">
        <f>VLOOKUP(MID(C2666,4,10),Ref!$B$2:$E$19,4,FALSE)</f>
        <v>Nitrogen</v>
      </c>
      <c r="G2666" s="1">
        <v>1204.6500000000001</v>
      </c>
      <c r="H2666" s="1">
        <f>VLOOKUP(MID(C2666,4,10),Ref!$B$2:$D$19,3,FALSE)*G2666</f>
        <v>139.38099173553721</v>
      </c>
    </row>
    <row r="2667" spans="1:8" x14ac:dyDescent="0.25">
      <c r="A2667" t="s">
        <v>392</v>
      </c>
      <c r="B2667" t="str">
        <f>VLOOKUP(A2667,Ref!$L$2:$O$194,4,FALSE)</f>
        <v>Pittsburgh</v>
      </c>
      <c r="C2667" t="s">
        <v>574</v>
      </c>
      <c r="D2667" t="str">
        <f>VLOOKUP(LEFT(C2667,3),Ref!$S$2:$T$4,2,FALSE)</f>
        <v>Dry</v>
      </c>
      <c r="E2667" t="str">
        <f t="shared" si="41"/>
        <v>By W and D</v>
      </c>
      <c r="F2667" t="str">
        <f>VLOOKUP(MID(C2667,4,10),Ref!$B$2:$E$19,4,FALSE)</f>
        <v>Nitrogen</v>
      </c>
      <c r="G2667" s="1">
        <v>621.63599999999997</v>
      </c>
      <c r="H2667" s="1">
        <f>VLOOKUP(MID(C2667,4,10),Ref!$B$2:$D$19,3,FALSE)*G2667</f>
        <v>64.465955555555553</v>
      </c>
    </row>
    <row r="2668" spans="1:8" x14ac:dyDescent="0.25">
      <c r="A2668" t="s">
        <v>392</v>
      </c>
      <c r="B2668" t="str">
        <f>VLOOKUP(A2668,Ref!$L$2:$O$194,4,FALSE)</f>
        <v>Pittsburgh</v>
      </c>
      <c r="C2668" t="s">
        <v>575</v>
      </c>
      <c r="D2668" t="str">
        <f>VLOOKUP(LEFT(C2668,3),Ref!$S$2:$T$4,2,FALSE)</f>
        <v>Dry</v>
      </c>
      <c r="E2668" t="str">
        <f t="shared" si="41"/>
        <v>By W and D</v>
      </c>
      <c r="F2668" t="str">
        <f>VLOOKUP(MID(C2668,4,10),Ref!$B$2:$E$19,4,FALSE)</f>
        <v>Nitrogen</v>
      </c>
      <c r="G2668" s="1">
        <v>1393.48</v>
      </c>
      <c r="H2668" s="1">
        <f>VLOOKUP(MID(C2668,4,10),Ref!$B$2:$D$19,3,FALSE)*G2668</f>
        <v>163.93882352941176</v>
      </c>
    </row>
    <row r="2669" spans="1:8" x14ac:dyDescent="0.25">
      <c r="A2669" t="s">
        <v>392</v>
      </c>
      <c r="B2669" t="str">
        <f>VLOOKUP(A2669,Ref!$L$2:$O$194,4,FALSE)</f>
        <v>Pittsburgh</v>
      </c>
      <c r="C2669" t="s">
        <v>576</v>
      </c>
      <c r="D2669" t="str">
        <f>VLOOKUP(LEFT(C2669,3),Ref!$S$2:$T$4,2,FALSE)</f>
        <v>Dry</v>
      </c>
      <c r="E2669" t="str">
        <f t="shared" si="41"/>
        <v>By W and D</v>
      </c>
      <c r="F2669" t="str">
        <f>VLOOKUP(MID(C2669,4,10),Ref!$B$2:$E$19,4,FALSE)</f>
        <v>Nitrogen</v>
      </c>
      <c r="G2669" s="1">
        <v>3.3252299999999999</v>
      </c>
      <c r="H2669" s="1">
        <f>VLOOKUP(MID(C2669,4,10),Ref!$B$2:$D$19,3,FALSE)*G2669</f>
        <v>0.58928126582278484</v>
      </c>
    </row>
    <row r="2670" spans="1:8" x14ac:dyDescent="0.25">
      <c r="A2670" t="s">
        <v>392</v>
      </c>
      <c r="B2670" t="str">
        <f>VLOOKUP(A2670,Ref!$L$2:$O$194,4,FALSE)</f>
        <v>Pittsburgh</v>
      </c>
      <c r="C2670" t="s">
        <v>577</v>
      </c>
      <c r="D2670" t="str">
        <f>VLOOKUP(LEFT(C2670,3),Ref!$S$2:$T$4,2,FALSE)</f>
        <v>Dry</v>
      </c>
      <c r="E2670" t="str">
        <f t="shared" si="41"/>
        <v>By W and D</v>
      </c>
      <c r="F2670" t="str">
        <f>VLOOKUP(MID(C2670,4,10),Ref!$B$2:$E$19,4,FALSE)</f>
        <v>Nitrogen</v>
      </c>
      <c r="G2670" s="1">
        <v>1282.17</v>
      </c>
      <c r="H2670" s="1">
        <f>VLOOKUP(MID(C2670,4,10),Ref!$B$2:$D$19,3,FALSE)*G2670</f>
        <v>1055.904705882353</v>
      </c>
    </row>
    <row r="2671" spans="1:8" x14ac:dyDescent="0.25">
      <c r="A2671" t="s">
        <v>392</v>
      </c>
      <c r="B2671" t="str">
        <f>VLOOKUP(A2671,Ref!$L$2:$O$194,4,FALSE)</f>
        <v>Pittsburgh</v>
      </c>
      <c r="C2671" t="s">
        <v>578</v>
      </c>
      <c r="D2671" t="str">
        <f>VLOOKUP(LEFT(C2671,3),Ref!$S$2:$T$4,2,FALSE)</f>
        <v>Dry</v>
      </c>
      <c r="E2671" t="str">
        <f t="shared" si="41"/>
        <v>By W and D</v>
      </c>
      <c r="F2671" t="str">
        <f>VLOOKUP(MID(C2671,4,10),Ref!$B$2:$E$19,4,FALSE)</f>
        <v>Nitrogen</v>
      </c>
      <c r="G2671" s="1">
        <v>350.375</v>
      </c>
      <c r="H2671" s="1">
        <f>VLOOKUP(MID(C2671,4,10),Ref!$B$2:$D$19,3,FALSE)*G2671</f>
        <v>79.116935483870961</v>
      </c>
    </row>
    <row r="2672" spans="1:8" x14ac:dyDescent="0.25">
      <c r="A2672" t="s">
        <v>392</v>
      </c>
      <c r="B2672" t="str">
        <f>VLOOKUP(A2672,Ref!$L$2:$O$194,4,FALSE)</f>
        <v>Pittsburgh</v>
      </c>
      <c r="C2672" t="s">
        <v>579</v>
      </c>
      <c r="D2672" t="str">
        <f>VLOOKUP(LEFT(C2672,3),Ref!$S$2:$T$4,2,FALSE)</f>
        <v>Dry</v>
      </c>
      <c r="E2672" t="str">
        <f t="shared" si="41"/>
        <v>By W and D</v>
      </c>
      <c r="F2672" t="str">
        <f>VLOOKUP(MID(C2672,4,10),Ref!$B$2:$E$19,4,FALSE)</f>
        <v>Nitrogen</v>
      </c>
      <c r="G2672" s="1">
        <v>437.35599999999999</v>
      </c>
      <c r="H2672" s="1">
        <f>VLOOKUP(MID(C2672,4,10),Ref!$B$2:$D$19,3,FALSE)*G2672</f>
        <v>340.16577777777781</v>
      </c>
    </row>
    <row r="2673" spans="1:8" x14ac:dyDescent="0.25">
      <c r="A2673" t="s">
        <v>392</v>
      </c>
      <c r="B2673" t="str">
        <f>VLOOKUP(A2673,Ref!$L$2:$O$194,4,FALSE)</f>
        <v>Pittsburgh</v>
      </c>
      <c r="C2673" t="s">
        <v>580</v>
      </c>
      <c r="D2673" t="str">
        <f>VLOOKUP(LEFT(C2673,3),Ref!$S$2:$T$4,2,FALSE)</f>
        <v>Wet</v>
      </c>
      <c r="E2673" t="str">
        <f t="shared" si="41"/>
        <v>By W and D</v>
      </c>
      <c r="F2673" t="str">
        <f>VLOOKUP(MID(C2673,4,10),Ref!$B$2:$E$19,4,FALSE)</f>
        <v>Nitrogen</v>
      </c>
      <c r="G2673" s="1">
        <v>1.4176100000000001E-6</v>
      </c>
      <c r="H2673" s="1">
        <f>VLOOKUP(MID(C2673,4,10),Ref!$B$2:$D$19,3,FALSE)*G2673</f>
        <v>6.6155133333333341E-7</v>
      </c>
    </row>
    <row r="2674" spans="1:8" x14ac:dyDescent="0.25">
      <c r="A2674" t="s">
        <v>392</v>
      </c>
      <c r="B2674" t="str">
        <f>VLOOKUP(A2674,Ref!$L$2:$O$194,4,FALSE)</f>
        <v>Pittsburgh</v>
      </c>
      <c r="C2674" t="s">
        <v>581</v>
      </c>
      <c r="D2674" t="str">
        <f>VLOOKUP(LEFT(C2674,3),Ref!$S$2:$T$4,2,FALSE)</f>
        <v>Wet</v>
      </c>
      <c r="E2674" t="str">
        <f t="shared" si="41"/>
        <v>By W and D</v>
      </c>
      <c r="F2674" t="str">
        <f>VLOOKUP(MID(C2674,4,10),Ref!$B$2:$E$19,4,FALSE)</f>
        <v>Nitrogen</v>
      </c>
      <c r="G2674" s="1">
        <v>1.0289699999999999E-3</v>
      </c>
      <c r="H2674" s="1">
        <f>VLOOKUP(MID(C2674,4,10),Ref!$B$2:$D$19,3,FALSE)*G2674</f>
        <v>3.1316478260869568E-4</v>
      </c>
    </row>
    <row r="2675" spans="1:8" x14ac:dyDescent="0.25">
      <c r="A2675" t="s">
        <v>392</v>
      </c>
      <c r="B2675" t="str">
        <f>VLOOKUP(A2675,Ref!$L$2:$O$194,4,FALSE)</f>
        <v>Pittsburgh</v>
      </c>
      <c r="C2675" t="s">
        <v>582</v>
      </c>
      <c r="D2675" t="str">
        <f>VLOOKUP(LEFT(C2675,3),Ref!$S$2:$T$4,2,FALSE)</f>
        <v>Wet</v>
      </c>
      <c r="E2675" t="str">
        <f t="shared" si="41"/>
        <v>By W and D</v>
      </c>
      <c r="F2675" t="str">
        <f>VLOOKUP(MID(C2675,4,10),Ref!$B$2:$E$19,4,FALSE)</f>
        <v>Nitrogen</v>
      </c>
      <c r="G2675" s="1">
        <v>21.7593</v>
      </c>
      <c r="H2675" s="1">
        <f>VLOOKUP(MID(C2675,4,10),Ref!$B$2:$D$19,3,FALSE)*G2675</f>
        <v>4.9133903225806446</v>
      </c>
    </row>
    <row r="2676" spans="1:8" x14ac:dyDescent="0.25">
      <c r="A2676" t="s">
        <v>392</v>
      </c>
      <c r="B2676" t="str">
        <f>VLOOKUP(A2676,Ref!$L$2:$O$194,4,FALSE)</f>
        <v>Pittsburgh</v>
      </c>
      <c r="C2676" t="s">
        <v>583</v>
      </c>
      <c r="D2676" t="str">
        <f>VLOOKUP(LEFT(C2676,3),Ref!$S$2:$T$4,2,FALSE)</f>
        <v>Wet</v>
      </c>
      <c r="E2676" t="str">
        <f t="shared" si="41"/>
        <v>By W and D</v>
      </c>
      <c r="F2676" t="str">
        <f>VLOOKUP(MID(C2676,4,10),Ref!$B$2:$E$19,4,FALSE)</f>
        <v>Nitrogen</v>
      </c>
      <c r="G2676" s="1">
        <v>103.74299999999999</v>
      </c>
      <c r="H2676" s="1">
        <f>VLOOKUP(MID(C2676,4,10),Ref!$B$2:$D$19,3,FALSE)*G2676</f>
        <v>26.896333333333331</v>
      </c>
    </row>
    <row r="2677" spans="1:8" x14ac:dyDescent="0.25">
      <c r="A2677" t="s">
        <v>392</v>
      </c>
      <c r="B2677" t="str">
        <f>VLOOKUP(A2677,Ref!$L$2:$O$194,4,FALSE)</f>
        <v>Pittsburgh</v>
      </c>
      <c r="C2677" t="s">
        <v>584</v>
      </c>
      <c r="D2677" t="str">
        <f>VLOOKUP(LEFT(C2677,3),Ref!$S$2:$T$4,2,FALSE)</f>
        <v>Wet</v>
      </c>
      <c r="E2677" t="str">
        <f t="shared" si="41"/>
        <v>By W and D</v>
      </c>
      <c r="F2677" t="str">
        <f>VLOOKUP(MID(C2677,4,10),Ref!$B$2:$E$19,4,FALSE)</f>
        <v>Nitrogen</v>
      </c>
      <c r="G2677" s="1">
        <v>12892.8</v>
      </c>
      <c r="H2677" s="1">
        <f>VLOOKUP(MID(C2677,4,10),Ref!$B$2:$D$19,3,FALSE)*G2677</f>
        <v>2865.0666666666662</v>
      </c>
    </row>
    <row r="2678" spans="1:8" x14ac:dyDescent="0.25">
      <c r="A2678" t="s">
        <v>392</v>
      </c>
      <c r="B2678" t="str">
        <f>VLOOKUP(A2678,Ref!$L$2:$O$194,4,FALSE)</f>
        <v>Pittsburgh</v>
      </c>
      <c r="C2678" t="s">
        <v>585</v>
      </c>
      <c r="D2678" t="str">
        <f>VLOOKUP(LEFT(C2678,3),Ref!$S$2:$T$4,2,FALSE)</f>
        <v>Wet</v>
      </c>
      <c r="E2678" t="str">
        <f t="shared" si="41"/>
        <v>By W and D</v>
      </c>
      <c r="F2678" t="str">
        <f>VLOOKUP(MID(C2678,4,10),Ref!$B$2:$E$19,4,FALSE)</f>
        <v>Nitrogen</v>
      </c>
      <c r="G2678" s="1">
        <v>5.6725600000000001E-2</v>
      </c>
      <c r="H2678" s="1">
        <f>VLOOKUP(MID(C2678,4,10),Ref!$B$2:$D$19,3,FALSE)*G2678</f>
        <v>1.6896987234042551E-2</v>
      </c>
    </row>
    <row r="2679" spans="1:8" x14ac:dyDescent="0.25">
      <c r="A2679" t="s">
        <v>392</v>
      </c>
      <c r="B2679" t="str">
        <f>VLOOKUP(A2679,Ref!$L$2:$O$194,4,FALSE)</f>
        <v>Pittsburgh</v>
      </c>
      <c r="C2679" t="s">
        <v>586</v>
      </c>
      <c r="D2679" t="str">
        <f>VLOOKUP(LEFT(C2679,3),Ref!$S$2:$T$4,2,FALSE)</f>
        <v>Wet</v>
      </c>
      <c r="E2679" t="str">
        <f t="shared" si="41"/>
        <v>By W and D</v>
      </c>
      <c r="F2679" t="str">
        <f>VLOOKUP(MID(C2679,4,10),Ref!$B$2:$E$19,4,FALSE)</f>
        <v>Nitrogen</v>
      </c>
      <c r="G2679" s="1">
        <v>0.63104300000000002</v>
      </c>
      <c r="H2679" s="1">
        <f>VLOOKUP(MID(C2679,4,10),Ref!$B$2:$D$19,3,FALSE)*G2679</f>
        <v>7.3013239669421498E-2</v>
      </c>
    </row>
    <row r="2680" spans="1:8" x14ac:dyDescent="0.25">
      <c r="A2680" t="s">
        <v>392</v>
      </c>
      <c r="B2680" t="str">
        <f>VLOOKUP(A2680,Ref!$L$2:$O$194,4,FALSE)</f>
        <v>Pittsburgh</v>
      </c>
      <c r="C2680" t="s">
        <v>587</v>
      </c>
      <c r="D2680" t="str">
        <f>VLOOKUP(LEFT(C2680,3),Ref!$S$2:$T$4,2,FALSE)</f>
        <v>Wet</v>
      </c>
      <c r="E2680" t="str">
        <f t="shared" si="41"/>
        <v>By W and D</v>
      </c>
      <c r="F2680" t="str">
        <f>VLOOKUP(MID(C2680,4,10),Ref!$B$2:$E$19,4,FALSE)</f>
        <v>Nitrogen</v>
      </c>
      <c r="G2680" s="1">
        <v>0.32229000000000002</v>
      </c>
      <c r="H2680" s="1">
        <f>VLOOKUP(MID(C2680,4,10),Ref!$B$2:$D$19,3,FALSE)*G2680</f>
        <v>3.342266666666667E-2</v>
      </c>
    </row>
    <row r="2681" spans="1:8" x14ac:dyDescent="0.25">
      <c r="A2681" t="s">
        <v>392</v>
      </c>
      <c r="B2681" t="str">
        <f>VLOOKUP(A2681,Ref!$L$2:$O$194,4,FALSE)</f>
        <v>Pittsburgh</v>
      </c>
      <c r="C2681" t="s">
        <v>588</v>
      </c>
      <c r="D2681" t="str">
        <f>VLOOKUP(LEFT(C2681,3),Ref!$S$2:$T$4,2,FALSE)</f>
        <v>Wet</v>
      </c>
      <c r="E2681" t="str">
        <f t="shared" si="41"/>
        <v>By W and D</v>
      </c>
      <c r="F2681" t="str">
        <f>VLOOKUP(MID(C2681,4,10),Ref!$B$2:$E$19,4,FALSE)</f>
        <v>Nitrogen</v>
      </c>
      <c r="G2681" s="1">
        <v>2420.27</v>
      </c>
      <c r="H2681" s="1">
        <f>VLOOKUP(MID(C2681,4,10),Ref!$B$2:$D$19,3,FALSE)*G2681</f>
        <v>284.73764705882354</v>
      </c>
    </row>
    <row r="2682" spans="1:8" x14ac:dyDescent="0.25">
      <c r="A2682" t="s">
        <v>392</v>
      </c>
      <c r="B2682" t="str">
        <f>VLOOKUP(A2682,Ref!$L$2:$O$194,4,FALSE)</f>
        <v>Pittsburgh</v>
      </c>
      <c r="C2682" t="s">
        <v>589</v>
      </c>
      <c r="D2682" t="str">
        <f>VLOOKUP(LEFT(C2682,3),Ref!$S$2:$T$4,2,FALSE)</f>
        <v>Wet</v>
      </c>
      <c r="E2682" t="str">
        <f t="shared" si="41"/>
        <v>By W and D</v>
      </c>
      <c r="F2682" t="str">
        <f>VLOOKUP(MID(C2682,4,10),Ref!$B$2:$E$19,4,FALSE)</f>
        <v>Nitrogen</v>
      </c>
      <c r="G2682" s="1">
        <v>8.4444700000000008</v>
      </c>
      <c r="H2682" s="1">
        <f>VLOOKUP(MID(C2682,4,10),Ref!$B$2:$D$19,3,FALSE)*G2682</f>
        <v>1.49648835443038</v>
      </c>
    </row>
    <row r="2683" spans="1:8" x14ac:dyDescent="0.25">
      <c r="A2683" t="s">
        <v>392</v>
      </c>
      <c r="B2683" t="str">
        <f>VLOOKUP(A2683,Ref!$L$2:$O$194,4,FALSE)</f>
        <v>Pittsburgh</v>
      </c>
      <c r="C2683" t="s">
        <v>590</v>
      </c>
      <c r="D2683" t="str">
        <f>VLOOKUP(LEFT(C2683,3),Ref!$S$2:$T$4,2,FALSE)</f>
        <v>Wet</v>
      </c>
      <c r="E2683" t="str">
        <f t="shared" si="41"/>
        <v>By W and D</v>
      </c>
      <c r="F2683" t="str">
        <f>VLOOKUP(MID(C2683,4,10),Ref!$B$2:$E$19,4,FALSE)</f>
        <v>Nitrogen</v>
      </c>
      <c r="G2683" s="1">
        <v>118.154</v>
      </c>
      <c r="H2683" s="1">
        <f>VLOOKUP(MID(C2683,4,10),Ref!$B$2:$D$19,3,FALSE)*G2683</f>
        <v>97.303294117647056</v>
      </c>
    </row>
    <row r="2684" spans="1:8" x14ac:dyDescent="0.25">
      <c r="A2684" t="s">
        <v>392</v>
      </c>
      <c r="B2684" t="str">
        <f>VLOOKUP(A2684,Ref!$L$2:$O$194,4,FALSE)</f>
        <v>Pittsburgh</v>
      </c>
      <c r="C2684" t="s">
        <v>591</v>
      </c>
      <c r="D2684" t="str">
        <f>VLOOKUP(LEFT(C2684,3),Ref!$S$2:$T$4,2,FALSE)</f>
        <v>Wet</v>
      </c>
      <c r="E2684" t="str">
        <f t="shared" si="41"/>
        <v>By W and D</v>
      </c>
      <c r="F2684" t="str">
        <f>VLOOKUP(MID(C2684,4,10),Ref!$B$2:$E$19,4,FALSE)</f>
        <v>Nitrogen</v>
      </c>
      <c r="G2684" s="1">
        <v>1463.64</v>
      </c>
      <c r="H2684" s="1">
        <f>VLOOKUP(MID(C2684,4,10),Ref!$B$2:$D$19,3,FALSE)*G2684</f>
        <v>330.49935483870968</v>
      </c>
    </row>
    <row r="2685" spans="1:8" x14ac:dyDescent="0.25">
      <c r="A2685" t="s">
        <v>392</v>
      </c>
      <c r="B2685" t="str">
        <f>VLOOKUP(A2685,Ref!$L$2:$O$194,4,FALSE)</f>
        <v>Pittsburgh</v>
      </c>
      <c r="C2685" t="s">
        <v>592</v>
      </c>
      <c r="D2685" t="str">
        <f>VLOOKUP(LEFT(C2685,3),Ref!$S$2:$T$4,2,FALSE)</f>
        <v>Wet</v>
      </c>
      <c r="E2685" t="str">
        <f t="shared" si="41"/>
        <v>By W and D</v>
      </c>
      <c r="F2685" t="str">
        <f>VLOOKUP(MID(C2685,4,10),Ref!$B$2:$E$19,4,FALSE)</f>
        <v>Nitrogen</v>
      </c>
      <c r="G2685" s="1">
        <v>2885.69</v>
      </c>
      <c r="H2685" s="1">
        <f>VLOOKUP(MID(C2685,4,10),Ref!$B$2:$D$19,3,FALSE)*G2685</f>
        <v>2244.4255555555555</v>
      </c>
    </row>
    <row r="2686" spans="1:8" x14ac:dyDescent="0.25">
      <c r="A2686" t="s">
        <v>392</v>
      </c>
      <c r="B2686" t="str">
        <f>VLOOKUP(A2686,Ref!$L$2:$O$194,4,FALSE)</f>
        <v>Pittsburgh</v>
      </c>
      <c r="C2686" t="s">
        <v>593</v>
      </c>
      <c r="D2686" t="str">
        <f>VLOOKUP(LEFT(C2686,3),Ref!$S$2:$T$4,2,FALSE)</f>
        <v>Total (Dry+Wet)</v>
      </c>
      <c r="E2686" t="str">
        <f t="shared" si="41"/>
        <v>Total</v>
      </c>
      <c r="F2686" t="str">
        <f>VLOOKUP(MID(C2686,4,10),Ref!$B$2:$E$19,4,FALSE)</f>
        <v>Nitrogen</v>
      </c>
      <c r="G2686" s="1">
        <v>834.58600000000001</v>
      </c>
      <c r="H2686" s="1">
        <f>VLOOKUP(MID(C2686,4,10),Ref!$B$2:$D$19,3,FALSE)*G2686</f>
        <v>389.4734666666667</v>
      </c>
    </row>
    <row r="2687" spans="1:8" x14ac:dyDescent="0.25">
      <c r="A2687" t="s">
        <v>392</v>
      </c>
      <c r="B2687" t="str">
        <f>VLOOKUP(A2687,Ref!$L$2:$O$194,4,FALSE)</f>
        <v>Pittsburgh</v>
      </c>
      <c r="C2687" t="s">
        <v>594</v>
      </c>
      <c r="D2687" t="str">
        <f>VLOOKUP(LEFT(C2687,3),Ref!$S$2:$T$4,2,FALSE)</f>
        <v>Total (Dry+Wet)</v>
      </c>
      <c r="E2687" t="str">
        <f t="shared" si="41"/>
        <v>Total</v>
      </c>
      <c r="F2687" t="str">
        <f>VLOOKUP(MID(C2687,4,10),Ref!$B$2:$E$19,4,FALSE)</f>
        <v>Nitrogen</v>
      </c>
      <c r="G2687" s="1">
        <v>7752.63</v>
      </c>
      <c r="H2687" s="1">
        <f>VLOOKUP(MID(C2687,4,10),Ref!$B$2:$D$19,3,FALSE)*G2687</f>
        <v>2359.496086956522</v>
      </c>
    </row>
    <row r="2688" spans="1:8" x14ac:dyDescent="0.25">
      <c r="A2688" t="s">
        <v>392</v>
      </c>
      <c r="B2688" t="str">
        <f>VLOOKUP(A2688,Ref!$L$2:$O$194,4,FALSE)</f>
        <v>Pittsburgh</v>
      </c>
      <c r="C2688" t="s">
        <v>595</v>
      </c>
      <c r="D2688" t="str">
        <f>VLOOKUP(LEFT(C2688,3),Ref!$S$2:$T$4,2,FALSE)</f>
        <v>Total (Dry+Wet)</v>
      </c>
      <c r="E2688" t="str">
        <f t="shared" si="41"/>
        <v>Total</v>
      </c>
      <c r="F2688" t="str">
        <f>VLOOKUP(MID(C2688,4,10),Ref!$B$2:$E$19,4,FALSE)</f>
        <v>Nitrogen</v>
      </c>
      <c r="G2688" s="1">
        <v>30.228400000000001</v>
      </c>
      <c r="H2688" s="1">
        <f>VLOOKUP(MID(C2688,4,10),Ref!$B$2:$D$19,3,FALSE)*G2688</f>
        <v>6.8257677419354836</v>
      </c>
    </row>
    <row r="2689" spans="1:8" x14ac:dyDescent="0.25">
      <c r="A2689" t="s">
        <v>392</v>
      </c>
      <c r="B2689" t="str">
        <f>VLOOKUP(A2689,Ref!$L$2:$O$194,4,FALSE)</f>
        <v>Pittsburgh</v>
      </c>
      <c r="C2689" t="s">
        <v>596</v>
      </c>
      <c r="D2689" t="str">
        <f>VLOOKUP(LEFT(C2689,3),Ref!$S$2:$T$4,2,FALSE)</f>
        <v>Total (Dry+Wet)</v>
      </c>
      <c r="E2689" t="str">
        <f t="shared" si="41"/>
        <v>Total</v>
      </c>
      <c r="F2689" t="str">
        <f>VLOOKUP(MID(C2689,4,10),Ref!$B$2:$E$19,4,FALSE)</f>
        <v>Nitrogen</v>
      </c>
      <c r="G2689" s="1">
        <v>463.22300000000001</v>
      </c>
      <c r="H2689" s="1">
        <f>VLOOKUP(MID(C2689,4,10),Ref!$B$2:$D$19,3,FALSE)*G2689</f>
        <v>120.09485185185184</v>
      </c>
    </row>
    <row r="2690" spans="1:8" x14ac:dyDescent="0.25">
      <c r="A2690" t="s">
        <v>392</v>
      </c>
      <c r="B2690" t="str">
        <f>VLOOKUP(A2690,Ref!$L$2:$O$194,4,FALSE)</f>
        <v>Pittsburgh</v>
      </c>
      <c r="C2690" t="s">
        <v>597</v>
      </c>
      <c r="D2690" t="str">
        <f>VLOOKUP(LEFT(C2690,3),Ref!$S$2:$T$4,2,FALSE)</f>
        <v>Total (Dry+Wet)</v>
      </c>
      <c r="E2690" t="str">
        <f t="shared" si="41"/>
        <v>Total</v>
      </c>
      <c r="F2690" t="str">
        <f>VLOOKUP(MID(C2690,4,10),Ref!$B$2:$E$19,4,FALSE)</f>
        <v>Nitrogen</v>
      </c>
      <c r="G2690" s="1">
        <v>35731.599999999999</v>
      </c>
      <c r="H2690" s="1">
        <f>VLOOKUP(MID(C2690,4,10),Ref!$B$2:$D$19,3,FALSE)*G2690</f>
        <v>7940.3555555555549</v>
      </c>
    </row>
    <row r="2691" spans="1:8" x14ac:dyDescent="0.25">
      <c r="A2691" t="s">
        <v>392</v>
      </c>
      <c r="B2691" t="str">
        <f>VLOOKUP(A2691,Ref!$L$2:$O$194,4,FALSE)</f>
        <v>Pittsburgh</v>
      </c>
      <c r="C2691" t="s">
        <v>598</v>
      </c>
      <c r="D2691" t="str">
        <f>VLOOKUP(LEFT(C2691,3),Ref!$S$2:$T$4,2,FALSE)</f>
        <v>Total (Dry+Wet)</v>
      </c>
      <c r="E2691" t="str">
        <f t="shared" ref="E2691:E2754" si="42">IF(OR(D2691="Dry",D2691="Wet"),"By W and D","Total")</f>
        <v>Total</v>
      </c>
      <c r="F2691" t="str">
        <f>VLOOKUP(MID(C2691,4,10),Ref!$B$2:$E$19,4,FALSE)</f>
        <v>Nitrogen</v>
      </c>
      <c r="G2691" s="1">
        <v>65.665999999999997</v>
      </c>
      <c r="H2691" s="1">
        <f>VLOOKUP(MID(C2691,4,10),Ref!$B$2:$D$19,3,FALSE)*G2691</f>
        <v>19.560085106382978</v>
      </c>
    </row>
    <row r="2692" spans="1:8" x14ac:dyDescent="0.25">
      <c r="A2692" t="s">
        <v>392</v>
      </c>
      <c r="B2692" t="str">
        <f>VLOOKUP(A2692,Ref!$L$2:$O$194,4,FALSE)</f>
        <v>Pittsburgh</v>
      </c>
      <c r="C2692" t="s">
        <v>599</v>
      </c>
      <c r="D2692" t="str">
        <f>VLOOKUP(LEFT(C2692,3),Ref!$S$2:$T$4,2,FALSE)</f>
        <v>Total (Dry+Wet)</v>
      </c>
      <c r="E2692" t="str">
        <f t="shared" si="42"/>
        <v>Total</v>
      </c>
      <c r="F2692" t="str">
        <f>VLOOKUP(MID(C2692,4,10),Ref!$B$2:$E$19,4,FALSE)</f>
        <v>Nitrogen</v>
      </c>
      <c r="G2692" s="1">
        <v>1205.28</v>
      </c>
      <c r="H2692" s="1">
        <f>VLOOKUP(MID(C2692,4,10),Ref!$B$2:$D$19,3,FALSE)*G2692</f>
        <v>139.45388429752066</v>
      </c>
    </row>
    <row r="2693" spans="1:8" x14ac:dyDescent="0.25">
      <c r="A2693" t="s">
        <v>392</v>
      </c>
      <c r="B2693" t="str">
        <f>VLOOKUP(A2693,Ref!$L$2:$O$194,4,FALSE)</f>
        <v>Pittsburgh</v>
      </c>
      <c r="C2693" t="s">
        <v>600</v>
      </c>
      <c r="D2693" t="str">
        <f>VLOOKUP(LEFT(C2693,3),Ref!$S$2:$T$4,2,FALSE)</f>
        <v>Total (Dry+Wet)</v>
      </c>
      <c r="E2693" t="str">
        <f t="shared" si="42"/>
        <v>Total</v>
      </c>
      <c r="F2693" t="str">
        <f>VLOOKUP(MID(C2693,4,10),Ref!$B$2:$E$19,4,FALSE)</f>
        <v>Nitrogen</v>
      </c>
      <c r="G2693" s="1">
        <v>621.95699999999999</v>
      </c>
      <c r="H2693" s="1">
        <f>VLOOKUP(MID(C2693,4,10),Ref!$B$2:$D$19,3,FALSE)*G2693</f>
        <v>64.499244444444443</v>
      </c>
    </row>
    <row r="2694" spans="1:8" x14ac:dyDescent="0.25">
      <c r="A2694" t="s">
        <v>392</v>
      </c>
      <c r="B2694" t="str">
        <f>VLOOKUP(A2694,Ref!$L$2:$O$194,4,FALSE)</f>
        <v>Pittsburgh</v>
      </c>
      <c r="C2694" t="s">
        <v>601</v>
      </c>
      <c r="D2694" t="str">
        <f>VLOOKUP(LEFT(C2694,3),Ref!$S$2:$T$4,2,FALSE)</f>
        <v>Total (Dry+Wet)</v>
      </c>
      <c r="E2694" t="str">
        <f t="shared" si="42"/>
        <v>Total</v>
      </c>
      <c r="F2694" t="str">
        <f>VLOOKUP(MID(C2694,4,10),Ref!$B$2:$E$19,4,FALSE)</f>
        <v>Nitrogen</v>
      </c>
      <c r="G2694" s="1">
        <v>3813.75</v>
      </c>
      <c r="H2694" s="1">
        <f>VLOOKUP(MID(C2694,4,10),Ref!$B$2:$D$19,3,FALSE)*G2694</f>
        <v>448.6764705882353</v>
      </c>
    </row>
    <row r="2695" spans="1:8" x14ac:dyDescent="0.25">
      <c r="A2695" t="s">
        <v>392</v>
      </c>
      <c r="B2695" t="str">
        <f>VLOOKUP(A2695,Ref!$L$2:$O$194,4,FALSE)</f>
        <v>Pittsburgh</v>
      </c>
      <c r="C2695" t="s">
        <v>602</v>
      </c>
      <c r="D2695" t="str">
        <f>VLOOKUP(LEFT(C2695,3),Ref!$S$2:$T$4,2,FALSE)</f>
        <v>Total (Dry+Wet)</v>
      </c>
      <c r="E2695" t="str">
        <f t="shared" si="42"/>
        <v>Total</v>
      </c>
      <c r="F2695" t="str">
        <f>VLOOKUP(MID(C2695,4,10),Ref!$B$2:$E$19,4,FALSE)</f>
        <v>Nitrogen</v>
      </c>
      <c r="G2695" s="1">
        <v>11.7697</v>
      </c>
      <c r="H2695" s="1">
        <f>VLOOKUP(MID(C2695,4,10),Ref!$B$2:$D$19,3,FALSE)*G2695</f>
        <v>2.0857696202531648</v>
      </c>
    </row>
    <row r="2696" spans="1:8" x14ac:dyDescent="0.25">
      <c r="A2696" t="s">
        <v>392</v>
      </c>
      <c r="B2696" t="str">
        <f>VLOOKUP(A2696,Ref!$L$2:$O$194,4,FALSE)</f>
        <v>Pittsburgh</v>
      </c>
      <c r="C2696" t="s">
        <v>603</v>
      </c>
      <c r="D2696" t="str">
        <f>VLOOKUP(LEFT(C2696,3),Ref!$S$2:$T$4,2,FALSE)</f>
        <v>Total (Dry+Wet)</v>
      </c>
      <c r="E2696" t="str">
        <f t="shared" si="42"/>
        <v>Total</v>
      </c>
      <c r="F2696" t="str">
        <f>VLOOKUP(MID(C2696,4,10),Ref!$B$2:$E$19,4,FALSE)</f>
        <v>Nitrogen</v>
      </c>
      <c r="G2696" s="1">
        <v>1400.32</v>
      </c>
      <c r="H2696" s="1">
        <f>VLOOKUP(MID(C2696,4,10),Ref!$B$2:$D$19,3,FALSE)*G2696</f>
        <v>1153.2047058823528</v>
      </c>
    </row>
    <row r="2697" spans="1:8" x14ac:dyDescent="0.25">
      <c r="A2697" t="s">
        <v>392</v>
      </c>
      <c r="B2697" t="str">
        <f>VLOOKUP(A2697,Ref!$L$2:$O$194,4,FALSE)</f>
        <v>Pittsburgh</v>
      </c>
      <c r="C2697" t="s">
        <v>604</v>
      </c>
      <c r="D2697" t="str">
        <f>VLOOKUP(LEFT(C2697,3),Ref!$S$2:$T$4,2,FALSE)</f>
        <v>Total (Dry+Wet)</v>
      </c>
      <c r="E2697" t="str">
        <f t="shared" si="42"/>
        <v>Total</v>
      </c>
      <c r="F2697" t="str">
        <f>VLOOKUP(MID(C2697,4,10),Ref!$B$2:$E$19,4,FALSE)</f>
        <v>Nitrogen</v>
      </c>
      <c r="G2697" s="1">
        <v>1814</v>
      </c>
      <c r="H2697" s="1">
        <f>VLOOKUP(MID(C2697,4,10),Ref!$B$2:$D$19,3,FALSE)*G2697</f>
        <v>409.61290322580646</v>
      </c>
    </row>
    <row r="2698" spans="1:8" x14ac:dyDescent="0.25">
      <c r="A2698" t="s">
        <v>392</v>
      </c>
      <c r="B2698" t="str">
        <f>VLOOKUP(A2698,Ref!$L$2:$O$194,4,FALSE)</f>
        <v>Pittsburgh</v>
      </c>
      <c r="C2698" t="s">
        <v>605</v>
      </c>
      <c r="D2698" t="str">
        <f>VLOOKUP(LEFT(C2698,3),Ref!$S$2:$T$4,2,FALSE)</f>
        <v>Total (Dry+Wet)</v>
      </c>
      <c r="E2698" t="str">
        <f t="shared" si="42"/>
        <v>Total</v>
      </c>
      <c r="F2698" t="str">
        <f>VLOOKUP(MID(C2698,4,10),Ref!$B$2:$E$19,4,FALSE)</f>
        <v>Nitrogen</v>
      </c>
      <c r="G2698" s="1">
        <v>3323.05</v>
      </c>
      <c r="H2698" s="1">
        <f>VLOOKUP(MID(C2698,4,10),Ref!$B$2:$D$19,3,FALSE)*G2698</f>
        <v>2584.5944444444444</v>
      </c>
    </row>
    <row r="2699" spans="1:8" x14ac:dyDescent="0.25">
      <c r="A2699" t="s">
        <v>392</v>
      </c>
      <c r="B2699" t="str">
        <f>VLOOKUP(A2699,Ref!$L$2:$O$194,4,FALSE)</f>
        <v>Pittsburgh</v>
      </c>
      <c r="C2699" t="s">
        <v>606</v>
      </c>
      <c r="D2699" t="str">
        <f>VLOOKUP(LEFT(C2699,3),Ref!$S$2:$T$4,2,FALSE)</f>
        <v>Dry</v>
      </c>
      <c r="E2699" t="str">
        <f t="shared" si="42"/>
        <v>By W and D</v>
      </c>
      <c r="F2699" t="str">
        <f>VLOOKUP(MID(C2699,4,10),Ref!$B$2:$E$19,4,FALSE)</f>
        <v>Total Nitrogen</v>
      </c>
      <c r="G2699" s="1">
        <v>9782.52</v>
      </c>
      <c r="H2699" s="1">
        <f>VLOOKUP(MID(C2699,4,10),Ref!$B$2:$D$19,3,FALSE)*G2699</f>
        <v>9782.52</v>
      </c>
    </row>
    <row r="2700" spans="1:8" x14ac:dyDescent="0.25">
      <c r="A2700" t="s">
        <v>392</v>
      </c>
      <c r="B2700" t="str">
        <f>VLOOKUP(A2700,Ref!$L$2:$O$194,4,FALSE)</f>
        <v>Pittsburgh</v>
      </c>
      <c r="C2700" t="s">
        <v>607</v>
      </c>
      <c r="D2700" t="str">
        <f>VLOOKUP(LEFT(C2700,3),Ref!$S$2:$T$4,2,FALSE)</f>
        <v>Wet</v>
      </c>
      <c r="E2700" t="str">
        <f t="shared" si="42"/>
        <v>By W and D</v>
      </c>
      <c r="F2700" t="str">
        <f>VLOOKUP(MID(C2700,4,10),Ref!$B$2:$E$19,4,FALSE)</f>
        <v>Total Nitrogen</v>
      </c>
      <c r="G2700" s="1">
        <v>5855.48</v>
      </c>
      <c r="H2700" s="1">
        <f>VLOOKUP(MID(C2700,4,10),Ref!$B$2:$D$19,3,FALSE)*G2700</f>
        <v>5855.48</v>
      </c>
    </row>
    <row r="2701" spans="1:8" x14ac:dyDescent="0.25">
      <c r="A2701" t="s">
        <v>392</v>
      </c>
      <c r="B2701" t="str">
        <f>VLOOKUP(A2701,Ref!$L$2:$O$194,4,FALSE)</f>
        <v>Pittsburgh</v>
      </c>
      <c r="C2701" t="s">
        <v>608</v>
      </c>
      <c r="D2701" t="str">
        <f>VLOOKUP(LEFT(C2701,3),Ref!$S$2:$T$4,2,FALSE)</f>
        <v>Total (Dry+Wet)</v>
      </c>
      <c r="E2701" t="str">
        <f t="shared" si="42"/>
        <v>Total</v>
      </c>
      <c r="F2701" t="str">
        <f>VLOOKUP(MID(C2701,4,10),Ref!$B$2:$E$19,4,FALSE)</f>
        <v>Total Nitrogen</v>
      </c>
      <c r="G2701" s="1">
        <v>15638</v>
      </c>
      <c r="H2701" s="1">
        <f>VLOOKUP(MID(C2701,4,10),Ref!$B$2:$D$19,3,FALSE)*G2701</f>
        <v>15638</v>
      </c>
    </row>
    <row r="2702" spans="1:8" x14ac:dyDescent="0.25">
      <c r="A2702" t="s">
        <v>394</v>
      </c>
      <c r="B2702" t="str">
        <f>VLOOKUP(A2702,Ref!$L$2:$O$194,4,FALSE)</f>
        <v>Proctor Maple R. F.</v>
      </c>
      <c r="C2702" t="s">
        <v>555</v>
      </c>
      <c r="D2702" t="str">
        <f>VLOOKUP(LEFT(C2702,3),Ref!$S$2:$T$4,2,FALSE)</f>
        <v>Dry</v>
      </c>
      <c r="E2702" t="str">
        <f t="shared" si="42"/>
        <v>By W and D</v>
      </c>
      <c r="F2702" t="str">
        <f>VLOOKUP(MID(C2702,4,10),Ref!$B$2:$E$19,4,FALSE)</f>
        <v>Sulfur</v>
      </c>
      <c r="G2702" s="1">
        <v>2711.61</v>
      </c>
      <c r="H2702" s="1">
        <f>VLOOKUP(MID(C2702,4,10),Ref!$B$2:$D$19,3,FALSE)*G2702</f>
        <v>1355.8050000000001</v>
      </c>
    </row>
    <row r="2703" spans="1:8" x14ac:dyDescent="0.25">
      <c r="A2703" t="s">
        <v>394</v>
      </c>
      <c r="B2703" t="str">
        <f>VLOOKUP(A2703,Ref!$L$2:$O$194,4,FALSE)</f>
        <v>Proctor Maple R. F.</v>
      </c>
      <c r="C2703" t="s">
        <v>556</v>
      </c>
      <c r="D2703" t="str">
        <f>VLOOKUP(LEFT(C2703,3),Ref!$S$2:$T$4,2,FALSE)</f>
        <v>Dry</v>
      </c>
      <c r="E2703" t="str">
        <f t="shared" si="42"/>
        <v>By W and D</v>
      </c>
      <c r="F2703" t="str">
        <f>VLOOKUP(MID(C2703,4,10),Ref!$B$2:$E$19,4,FALSE)</f>
        <v>Sulfur</v>
      </c>
      <c r="G2703" s="1">
        <v>9.4555799999999994</v>
      </c>
      <c r="H2703" s="1">
        <f>VLOOKUP(MID(C2703,4,10),Ref!$B$2:$D$19,3,FALSE)*G2703</f>
        <v>3.0875363265306119</v>
      </c>
    </row>
    <row r="2704" spans="1:8" x14ac:dyDescent="0.25">
      <c r="A2704" t="s">
        <v>394</v>
      </c>
      <c r="B2704" t="str">
        <f>VLOOKUP(A2704,Ref!$L$2:$O$194,4,FALSE)</f>
        <v>Proctor Maple R. F.</v>
      </c>
      <c r="C2704" t="s">
        <v>557</v>
      </c>
      <c r="D2704" t="str">
        <f>VLOOKUP(LEFT(C2704,3),Ref!$S$2:$T$4,2,FALSE)</f>
        <v>Dry</v>
      </c>
      <c r="E2704" t="str">
        <f t="shared" si="42"/>
        <v>By W and D</v>
      </c>
      <c r="F2704" t="str">
        <f>VLOOKUP(MID(C2704,4,10),Ref!$B$2:$E$19,4,FALSE)</f>
        <v>Sulfur</v>
      </c>
      <c r="G2704" s="1">
        <v>613.822</v>
      </c>
      <c r="H2704" s="1">
        <f>VLOOKUP(MID(C2704,4,10),Ref!$B$2:$D$19,3,FALSE)*G2704</f>
        <v>204.60733333333332</v>
      </c>
    </row>
    <row r="2705" spans="1:8" x14ac:dyDescent="0.25">
      <c r="A2705" t="s">
        <v>394</v>
      </c>
      <c r="B2705" t="str">
        <f>VLOOKUP(A2705,Ref!$L$2:$O$194,4,FALSE)</f>
        <v>Proctor Maple R. F.</v>
      </c>
      <c r="C2705" t="s">
        <v>558</v>
      </c>
      <c r="D2705" t="str">
        <f>VLOOKUP(LEFT(C2705,3),Ref!$S$2:$T$4,2,FALSE)</f>
        <v>Wet</v>
      </c>
      <c r="E2705" t="str">
        <f t="shared" si="42"/>
        <v>By W and D</v>
      </c>
      <c r="F2705" t="str">
        <f>VLOOKUP(MID(C2705,4,10),Ref!$B$2:$E$19,4,FALSE)</f>
        <v>Sulfur</v>
      </c>
      <c r="G2705" s="1">
        <v>50.87</v>
      </c>
      <c r="H2705" s="1">
        <f>VLOOKUP(MID(C2705,4,10),Ref!$B$2:$D$19,3,FALSE)*G2705</f>
        <v>25.434999999999999</v>
      </c>
    </row>
    <row r="2706" spans="1:8" x14ac:dyDescent="0.25">
      <c r="A2706" t="s">
        <v>394</v>
      </c>
      <c r="B2706" t="str">
        <f>VLOOKUP(A2706,Ref!$L$2:$O$194,4,FALSE)</f>
        <v>Proctor Maple R. F.</v>
      </c>
      <c r="C2706" t="s">
        <v>559</v>
      </c>
      <c r="D2706" t="str">
        <f>VLOOKUP(LEFT(C2706,3),Ref!$S$2:$T$4,2,FALSE)</f>
        <v>Wet</v>
      </c>
      <c r="E2706" t="str">
        <f t="shared" si="42"/>
        <v>By W and D</v>
      </c>
      <c r="F2706" t="str">
        <f>VLOOKUP(MID(C2706,4,10),Ref!$B$2:$E$19,4,FALSE)</f>
        <v>Sulfur</v>
      </c>
      <c r="G2706" s="1">
        <v>0.57871499999999998</v>
      </c>
      <c r="H2706" s="1">
        <f>VLOOKUP(MID(C2706,4,10),Ref!$B$2:$D$19,3,FALSE)*G2706</f>
        <v>0.1889681632653061</v>
      </c>
    </row>
    <row r="2707" spans="1:8" x14ac:dyDescent="0.25">
      <c r="A2707" t="s">
        <v>394</v>
      </c>
      <c r="B2707" t="str">
        <f>VLOOKUP(A2707,Ref!$L$2:$O$194,4,FALSE)</f>
        <v>Proctor Maple R. F.</v>
      </c>
      <c r="C2707" t="s">
        <v>560</v>
      </c>
      <c r="D2707" t="str">
        <f>VLOOKUP(LEFT(C2707,3),Ref!$S$2:$T$4,2,FALSE)</f>
        <v>Wet</v>
      </c>
      <c r="E2707" t="str">
        <f t="shared" si="42"/>
        <v>By W and D</v>
      </c>
      <c r="F2707" t="str">
        <f>VLOOKUP(MID(C2707,4,10),Ref!$B$2:$E$19,4,FALSE)</f>
        <v>Sulfur</v>
      </c>
      <c r="G2707" s="1">
        <v>15091.3</v>
      </c>
      <c r="H2707" s="1">
        <f>VLOOKUP(MID(C2707,4,10),Ref!$B$2:$D$19,3,FALSE)*G2707</f>
        <v>5030.4333333333325</v>
      </c>
    </row>
    <row r="2708" spans="1:8" x14ac:dyDescent="0.25">
      <c r="A2708" t="s">
        <v>394</v>
      </c>
      <c r="B2708" t="str">
        <f>VLOOKUP(A2708,Ref!$L$2:$O$194,4,FALSE)</f>
        <v>Proctor Maple R. F.</v>
      </c>
      <c r="C2708" t="s">
        <v>561</v>
      </c>
      <c r="D2708" t="str">
        <f>VLOOKUP(LEFT(C2708,3),Ref!$S$2:$T$4,2,FALSE)</f>
        <v>Total (Dry+Wet)</v>
      </c>
      <c r="E2708" t="str">
        <f t="shared" si="42"/>
        <v>Total</v>
      </c>
      <c r="F2708" t="str">
        <f>VLOOKUP(MID(C2708,4,10),Ref!$B$2:$E$19,4,FALSE)</f>
        <v>Sulfur</v>
      </c>
      <c r="G2708" s="1">
        <v>2762.48</v>
      </c>
      <c r="H2708" s="1">
        <f>VLOOKUP(MID(C2708,4,10),Ref!$B$2:$D$19,3,FALSE)*G2708</f>
        <v>1381.24</v>
      </c>
    </row>
    <row r="2709" spans="1:8" x14ac:dyDescent="0.25">
      <c r="A2709" t="s">
        <v>394</v>
      </c>
      <c r="B2709" t="str">
        <f>VLOOKUP(A2709,Ref!$L$2:$O$194,4,FALSE)</f>
        <v>Proctor Maple R. F.</v>
      </c>
      <c r="C2709" t="s">
        <v>562</v>
      </c>
      <c r="D2709" t="str">
        <f>VLOOKUP(LEFT(C2709,3),Ref!$S$2:$T$4,2,FALSE)</f>
        <v>Total (Dry+Wet)</v>
      </c>
      <c r="E2709" t="str">
        <f t="shared" si="42"/>
        <v>Total</v>
      </c>
      <c r="F2709" t="str">
        <f>VLOOKUP(MID(C2709,4,10),Ref!$B$2:$E$19,4,FALSE)</f>
        <v>Sulfur</v>
      </c>
      <c r="G2709" s="1">
        <v>10.0343</v>
      </c>
      <c r="H2709" s="1">
        <f>VLOOKUP(MID(C2709,4,10),Ref!$B$2:$D$19,3,FALSE)*G2709</f>
        <v>3.2765061224489793</v>
      </c>
    </row>
    <row r="2710" spans="1:8" x14ac:dyDescent="0.25">
      <c r="A2710" t="s">
        <v>394</v>
      </c>
      <c r="B2710" t="str">
        <f>VLOOKUP(A2710,Ref!$L$2:$O$194,4,FALSE)</f>
        <v>Proctor Maple R. F.</v>
      </c>
      <c r="C2710" t="s">
        <v>563</v>
      </c>
      <c r="D2710" t="str">
        <f>VLOOKUP(LEFT(C2710,3),Ref!$S$2:$T$4,2,FALSE)</f>
        <v>Total (Dry+Wet)</v>
      </c>
      <c r="E2710" t="str">
        <f t="shared" si="42"/>
        <v>Total</v>
      </c>
      <c r="F2710" t="str">
        <f>VLOOKUP(MID(C2710,4,10),Ref!$B$2:$E$19,4,FALSE)</f>
        <v>Sulfur</v>
      </c>
      <c r="G2710" s="1">
        <v>15705.1</v>
      </c>
      <c r="H2710" s="1">
        <f>VLOOKUP(MID(C2710,4,10),Ref!$B$2:$D$19,3,FALSE)*G2710</f>
        <v>5235.0333333333328</v>
      </c>
    </row>
    <row r="2711" spans="1:8" x14ac:dyDescent="0.25">
      <c r="A2711" t="s">
        <v>394</v>
      </c>
      <c r="B2711" t="str">
        <f>VLOOKUP(A2711,Ref!$L$2:$O$194,4,FALSE)</f>
        <v>Proctor Maple R. F.</v>
      </c>
      <c r="C2711" t="s">
        <v>564</v>
      </c>
      <c r="D2711" t="str">
        <f>VLOOKUP(LEFT(C2711,3),Ref!$S$2:$T$4,2,FALSE)</f>
        <v>Dry</v>
      </c>
      <c r="E2711" t="str">
        <f t="shared" si="42"/>
        <v>By W and D</v>
      </c>
      <c r="F2711" t="str">
        <f>VLOOKUP(MID(C2711,4,10),Ref!$B$2:$E$19,4,FALSE)</f>
        <v>Total Sulfur</v>
      </c>
      <c r="G2711" s="1">
        <v>1563.5</v>
      </c>
      <c r="H2711" s="1">
        <f>VLOOKUP(MID(C2711,4,10),Ref!$B$2:$D$19,3,FALSE)*G2711</f>
        <v>1563.5</v>
      </c>
    </row>
    <row r="2712" spans="1:8" x14ac:dyDescent="0.25">
      <c r="A2712" t="s">
        <v>394</v>
      </c>
      <c r="B2712" t="str">
        <f>VLOOKUP(A2712,Ref!$L$2:$O$194,4,FALSE)</f>
        <v>Proctor Maple R. F.</v>
      </c>
      <c r="C2712" t="s">
        <v>565</v>
      </c>
      <c r="D2712" t="str">
        <f>VLOOKUP(LEFT(C2712,3),Ref!$S$2:$T$4,2,FALSE)</f>
        <v>Wet</v>
      </c>
      <c r="E2712" t="str">
        <f t="shared" si="42"/>
        <v>By W and D</v>
      </c>
      <c r="F2712" t="str">
        <f>VLOOKUP(MID(C2712,4,10),Ref!$B$2:$E$19,4,FALSE)</f>
        <v>Total Sulfur</v>
      </c>
      <c r="G2712" s="1">
        <v>5056</v>
      </c>
      <c r="H2712" s="1">
        <f>VLOOKUP(MID(C2712,4,10),Ref!$B$2:$D$19,3,FALSE)*G2712</f>
        <v>5056</v>
      </c>
    </row>
    <row r="2713" spans="1:8" x14ac:dyDescent="0.25">
      <c r="A2713" t="s">
        <v>394</v>
      </c>
      <c r="B2713" t="str">
        <f>VLOOKUP(A2713,Ref!$L$2:$O$194,4,FALSE)</f>
        <v>Proctor Maple R. F.</v>
      </c>
      <c r="C2713" t="s">
        <v>566</v>
      </c>
      <c r="D2713" t="str">
        <f>VLOOKUP(LEFT(C2713,3),Ref!$S$2:$T$4,2,FALSE)</f>
        <v>Total (Dry+Wet)</v>
      </c>
      <c r="E2713" t="str">
        <f t="shared" si="42"/>
        <v>Total</v>
      </c>
      <c r="F2713" t="str">
        <f>VLOOKUP(MID(C2713,4,10),Ref!$B$2:$E$19,4,FALSE)</f>
        <v>Total Sulfur</v>
      </c>
      <c r="G2713" s="1">
        <v>6619.49</v>
      </c>
      <c r="H2713" s="1">
        <f>VLOOKUP(MID(C2713,4,10),Ref!$B$2:$D$19,3,FALSE)*G2713</f>
        <v>6619.49</v>
      </c>
    </row>
    <row r="2714" spans="1:8" x14ac:dyDescent="0.25">
      <c r="A2714" t="s">
        <v>394</v>
      </c>
      <c r="B2714" t="str">
        <f>VLOOKUP(A2714,Ref!$L$2:$O$194,4,FALSE)</f>
        <v>Proctor Maple R. F.</v>
      </c>
      <c r="C2714" t="s">
        <v>567</v>
      </c>
      <c r="D2714" t="str">
        <f>VLOOKUP(LEFT(C2714,3),Ref!$S$2:$T$4,2,FALSE)</f>
        <v>Dry</v>
      </c>
      <c r="E2714" t="str">
        <f t="shared" si="42"/>
        <v>By W and D</v>
      </c>
      <c r="F2714" t="str">
        <f>VLOOKUP(MID(C2714,4,10),Ref!$B$2:$E$19,4,FALSE)</f>
        <v>Nitrogen</v>
      </c>
      <c r="G2714" s="1">
        <v>88.391300000000001</v>
      </c>
      <c r="H2714" s="1">
        <f>VLOOKUP(MID(C2714,4,10),Ref!$B$2:$D$19,3,FALSE)*G2714</f>
        <v>41.249273333333335</v>
      </c>
    </row>
    <row r="2715" spans="1:8" x14ac:dyDescent="0.25">
      <c r="A2715" t="s">
        <v>394</v>
      </c>
      <c r="B2715" t="str">
        <f>VLOOKUP(A2715,Ref!$L$2:$O$194,4,FALSE)</f>
        <v>Proctor Maple R. F.</v>
      </c>
      <c r="C2715" t="s">
        <v>568</v>
      </c>
      <c r="D2715" t="str">
        <f>VLOOKUP(LEFT(C2715,3),Ref!$S$2:$T$4,2,FALSE)</f>
        <v>Dry</v>
      </c>
      <c r="E2715" t="str">
        <f t="shared" si="42"/>
        <v>By W and D</v>
      </c>
      <c r="F2715" t="str">
        <f>VLOOKUP(MID(C2715,4,10),Ref!$B$2:$E$19,4,FALSE)</f>
        <v>Nitrogen</v>
      </c>
      <c r="G2715" s="1">
        <v>1313.69</v>
      </c>
      <c r="H2715" s="1">
        <f>VLOOKUP(MID(C2715,4,10),Ref!$B$2:$D$19,3,FALSE)*G2715</f>
        <v>399.81869565217397</v>
      </c>
    </row>
    <row r="2716" spans="1:8" x14ac:dyDescent="0.25">
      <c r="A2716" t="s">
        <v>394</v>
      </c>
      <c r="B2716" t="str">
        <f>VLOOKUP(A2716,Ref!$L$2:$O$194,4,FALSE)</f>
        <v>Proctor Maple R. F.</v>
      </c>
      <c r="C2716" t="s">
        <v>569</v>
      </c>
      <c r="D2716" t="str">
        <f>VLOOKUP(LEFT(C2716,3),Ref!$S$2:$T$4,2,FALSE)</f>
        <v>Dry</v>
      </c>
      <c r="E2716" t="str">
        <f t="shared" si="42"/>
        <v>By W and D</v>
      </c>
      <c r="F2716" t="str">
        <f>VLOOKUP(MID(C2716,4,10),Ref!$B$2:$E$19,4,FALSE)</f>
        <v>Nitrogen</v>
      </c>
      <c r="G2716" s="1">
        <v>6.48698</v>
      </c>
      <c r="H2716" s="1">
        <f>VLOOKUP(MID(C2716,4,10),Ref!$B$2:$D$19,3,FALSE)*G2716</f>
        <v>1.4648019354838708</v>
      </c>
    </row>
    <row r="2717" spans="1:8" x14ac:dyDescent="0.25">
      <c r="A2717" t="s">
        <v>394</v>
      </c>
      <c r="B2717" t="str">
        <f>VLOOKUP(A2717,Ref!$L$2:$O$194,4,FALSE)</f>
        <v>Proctor Maple R. F.</v>
      </c>
      <c r="C2717" t="s">
        <v>570</v>
      </c>
      <c r="D2717" t="str">
        <f>VLOOKUP(LEFT(C2717,3),Ref!$S$2:$T$4,2,FALSE)</f>
        <v>Dry</v>
      </c>
      <c r="E2717" t="str">
        <f t="shared" si="42"/>
        <v>By W and D</v>
      </c>
      <c r="F2717" t="str">
        <f>VLOOKUP(MID(C2717,4,10),Ref!$B$2:$E$19,4,FALSE)</f>
        <v>Nitrogen</v>
      </c>
      <c r="G2717" s="1">
        <v>210.61</v>
      </c>
      <c r="H2717" s="1">
        <f>VLOOKUP(MID(C2717,4,10),Ref!$B$2:$D$19,3,FALSE)*G2717</f>
        <v>54.602592592592593</v>
      </c>
    </row>
    <row r="2718" spans="1:8" x14ac:dyDescent="0.25">
      <c r="A2718" t="s">
        <v>394</v>
      </c>
      <c r="B2718" t="str">
        <f>VLOOKUP(A2718,Ref!$L$2:$O$194,4,FALSE)</f>
        <v>Proctor Maple R. F.</v>
      </c>
      <c r="C2718" t="s">
        <v>571</v>
      </c>
      <c r="D2718" t="str">
        <f>VLOOKUP(LEFT(C2718,3),Ref!$S$2:$T$4,2,FALSE)</f>
        <v>Dry</v>
      </c>
      <c r="E2718" t="str">
        <f t="shared" si="42"/>
        <v>By W and D</v>
      </c>
      <c r="F2718" t="str">
        <f>VLOOKUP(MID(C2718,4,10),Ref!$B$2:$E$19,4,FALSE)</f>
        <v>Nitrogen</v>
      </c>
      <c r="G2718" s="1">
        <v>8958.84</v>
      </c>
      <c r="H2718" s="1">
        <f>VLOOKUP(MID(C2718,4,10),Ref!$B$2:$D$19,3,FALSE)*G2718</f>
        <v>1990.8533333333332</v>
      </c>
    </row>
    <row r="2719" spans="1:8" x14ac:dyDescent="0.25">
      <c r="A2719" t="s">
        <v>394</v>
      </c>
      <c r="B2719" t="str">
        <f>VLOOKUP(A2719,Ref!$L$2:$O$194,4,FALSE)</f>
        <v>Proctor Maple R. F.</v>
      </c>
      <c r="C2719" t="s">
        <v>572</v>
      </c>
      <c r="D2719" t="str">
        <f>VLOOKUP(LEFT(C2719,3),Ref!$S$2:$T$4,2,FALSE)</f>
        <v>Dry</v>
      </c>
      <c r="E2719" t="str">
        <f t="shared" si="42"/>
        <v>By W and D</v>
      </c>
      <c r="F2719" t="str">
        <f>VLOOKUP(MID(C2719,4,10),Ref!$B$2:$E$19,4,FALSE)</f>
        <v>Nitrogen</v>
      </c>
      <c r="G2719" s="1">
        <v>10.9025</v>
      </c>
      <c r="H2719" s="1">
        <f>VLOOKUP(MID(C2719,4,10),Ref!$B$2:$D$19,3,FALSE)*G2719</f>
        <v>3.2475531914893616</v>
      </c>
    </row>
    <row r="2720" spans="1:8" x14ac:dyDescent="0.25">
      <c r="A2720" t="s">
        <v>394</v>
      </c>
      <c r="B2720" t="str">
        <f>VLOOKUP(A2720,Ref!$L$2:$O$194,4,FALSE)</f>
        <v>Proctor Maple R. F.</v>
      </c>
      <c r="C2720" t="s">
        <v>573</v>
      </c>
      <c r="D2720" t="str">
        <f>VLOOKUP(LEFT(C2720,3),Ref!$S$2:$T$4,2,FALSE)</f>
        <v>Dry</v>
      </c>
      <c r="E2720" t="str">
        <f t="shared" si="42"/>
        <v>By W and D</v>
      </c>
      <c r="F2720" t="str">
        <f>VLOOKUP(MID(C2720,4,10),Ref!$B$2:$E$19,4,FALSE)</f>
        <v>Nitrogen</v>
      </c>
      <c r="G2720" s="1">
        <v>851.06500000000005</v>
      </c>
      <c r="H2720" s="1">
        <f>VLOOKUP(MID(C2720,4,10),Ref!$B$2:$D$19,3,FALSE)*G2720</f>
        <v>98.470330578512403</v>
      </c>
    </row>
    <row r="2721" spans="1:8" x14ac:dyDescent="0.25">
      <c r="A2721" t="s">
        <v>394</v>
      </c>
      <c r="B2721" t="str">
        <f>VLOOKUP(A2721,Ref!$L$2:$O$194,4,FALSE)</f>
        <v>Proctor Maple R. F.</v>
      </c>
      <c r="C2721" t="s">
        <v>574</v>
      </c>
      <c r="D2721" t="str">
        <f>VLOOKUP(LEFT(C2721,3),Ref!$S$2:$T$4,2,FALSE)</f>
        <v>Dry</v>
      </c>
      <c r="E2721" t="str">
        <f t="shared" si="42"/>
        <v>By W and D</v>
      </c>
      <c r="F2721" t="str">
        <f>VLOOKUP(MID(C2721,4,10),Ref!$B$2:$E$19,4,FALSE)</f>
        <v>Nitrogen</v>
      </c>
      <c r="G2721" s="1">
        <v>447.279</v>
      </c>
      <c r="H2721" s="1">
        <f>VLOOKUP(MID(C2721,4,10),Ref!$B$2:$D$19,3,FALSE)*G2721</f>
        <v>46.384488888888889</v>
      </c>
    </row>
    <row r="2722" spans="1:8" x14ac:dyDescent="0.25">
      <c r="A2722" t="s">
        <v>394</v>
      </c>
      <c r="B2722" t="str">
        <f>VLOOKUP(A2722,Ref!$L$2:$O$194,4,FALSE)</f>
        <v>Proctor Maple R. F.</v>
      </c>
      <c r="C2722" t="s">
        <v>575</v>
      </c>
      <c r="D2722" t="str">
        <f>VLOOKUP(LEFT(C2722,3),Ref!$S$2:$T$4,2,FALSE)</f>
        <v>Dry</v>
      </c>
      <c r="E2722" t="str">
        <f t="shared" si="42"/>
        <v>By W and D</v>
      </c>
      <c r="F2722" t="str">
        <f>VLOOKUP(MID(C2722,4,10),Ref!$B$2:$E$19,4,FALSE)</f>
        <v>Nitrogen</v>
      </c>
      <c r="G2722" s="1">
        <v>1158.82</v>
      </c>
      <c r="H2722" s="1">
        <f>VLOOKUP(MID(C2722,4,10),Ref!$B$2:$D$19,3,FALSE)*G2722</f>
        <v>136.33176470588234</v>
      </c>
    </row>
    <row r="2723" spans="1:8" x14ac:dyDescent="0.25">
      <c r="A2723" t="s">
        <v>394</v>
      </c>
      <c r="B2723" t="str">
        <f>VLOOKUP(A2723,Ref!$L$2:$O$194,4,FALSE)</f>
        <v>Proctor Maple R. F.</v>
      </c>
      <c r="C2723" t="s">
        <v>576</v>
      </c>
      <c r="D2723" t="str">
        <f>VLOOKUP(LEFT(C2723,3),Ref!$S$2:$T$4,2,FALSE)</f>
        <v>Dry</v>
      </c>
      <c r="E2723" t="str">
        <f t="shared" si="42"/>
        <v>By W and D</v>
      </c>
      <c r="F2723" t="str">
        <f>VLOOKUP(MID(C2723,4,10),Ref!$B$2:$E$19,4,FALSE)</f>
        <v>Nitrogen</v>
      </c>
      <c r="G2723" s="1">
        <v>3.1413799999999998</v>
      </c>
      <c r="H2723" s="1">
        <f>VLOOKUP(MID(C2723,4,10),Ref!$B$2:$D$19,3,FALSE)*G2723</f>
        <v>0.55670025316455696</v>
      </c>
    </row>
    <row r="2724" spans="1:8" x14ac:dyDescent="0.25">
      <c r="A2724" t="s">
        <v>394</v>
      </c>
      <c r="B2724" t="str">
        <f>VLOOKUP(A2724,Ref!$L$2:$O$194,4,FALSE)</f>
        <v>Proctor Maple R. F.</v>
      </c>
      <c r="C2724" t="s">
        <v>577</v>
      </c>
      <c r="D2724" t="str">
        <f>VLOOKUP(LEFT(C2724,3),Ref!$S$2:$T$4,2,FALSE)</f>
        <v>Dry</v>
      </c>
      <c r="E2724" t="str">
        <f t="shared" si="42"/>
        <v>By W and D</v>
      </c>
      <c r="F2724" t="str">
        <f>VLOOKUP(MID(C2724,4,10),Ref!$B$2:$E$19,4,FALSE)</f>
        <v>Nitrogen</v>
      </c>
      <c r="G2724" s="1">
        <v>1178.74</v>
      </c>
      <c r="H2724" s="1">
        <f>VLOOKUP(MID(C2724,4,10),Ref!$B$2:$D$19,3,FALSE)*G2724</f>
        <v>970.72705882352932</v>
      </c>
    </row>
    <row r="2725" spans="1:8" x14ac:dyDescent="0.25">
      <c r="A2725" t="s">
        <v>394</v>
      </c>
      <c r="B2725" t="str">
        <f>VLOOKUP(A2725,Ref!$L$2:$O$194,4,FALSE)</f>
        <v>Proctor Maple R. F.</v>
      </c>
      <c r="C2725" t="s">
        <v>578</v>
      </c>
      <c r="D2725" t="str">
        <f>VLOOKUP(LEFT(C2725,3),Ref!$S$2:$T$4,2,FALSE)</f>
        <v>Dry</v>
      </c>
      <c r="E2725" t="str">
        <f t="shared" si="42"/>
        <v>By W and D</v>
      </c>
      <c r="F2725" t="str">
        <f>VLOOKUP(MID(C2725,4,10),Ref!$B$2:$E$19,4,FALSE)</f>
        <v>Nitrogen</v>
      </c>
      <c r="G2725" s="1">
        <v>247.036</v>
      </c>
      <c r="H2725" s="1">
        <f>VLOOKUP(MID(C2725,4,10),Ref!$B$2:$D$19,3,FALSE)*G2725</f>
        <v>55.782322580645157</v>
      </c>
    </row>
    <row r="2726" spans="1:8" x14ac:dyDescent="0.25">
      <c r="A2726" t="s">
        <v>394</v>
      </c>
      <c r="B2726" t="str">
        <f>VLOOKUP(A2726,Ref!$L$2:$O$194,4,FALSE)</f>
        <v>Proctor Maple R. F.</v>
      </c>
      <c r="C2726" t="s">
        <v>579</v>
      </c>
      <c r="D2726" t="str">
        <f>VLOOKUP(LEFT(C2726,3),Ref!$S$2:$T$4,2,FALSE)</f>
        <v>Dry</v>
      </c>
      <c r="E2726" t="str">
        <f t="shared" si="42"/>
        <v>By W and D</v>
      </c>
      <c r="F2726" t="str">
        <f>VLOOKUP(MID(C2726,4,10),Ref!$B$2:$E$19,4,FALSE)</f>
        <v>Nitrogen</v>
      </c>
      <c r="G2726" s="1">
        <v>240.22800000000001</v>
      </c>
      <c r="H2726" s="1">
        <f>VLOOKUP(MID(C2726,4,10),Ref!$B$2:$D$19,3,FALSE)*G2726</f>
        <v>186.84400000000002</v>
      </c>
    </row>
    <row r="2727" spans="1:8" x14ac:dyDescent="0.25">
      <c r="A2727" t="s">
        <v>394</v>
      </c>
      <c r="B2727" t="str">
        <f>VLOOKUP(A2727,Ref!$L$2:$O$194,4,FALSE)</f>
        <v>Proctor Maple R. F.</v>
      </c>
      <c r="C2727" t="s">
        <v>580</v>
      </c>
      <c r="D2727" t="str">
        <f>VLOOKUP(LEFT(C2727,3),Ref!$S$2:$T$4,2,FALSE)</f>
        <v>Wet</v>
      </c>
      <c r="E2727" t="str">
        <f t="shared" si="42"/>
        <v>By W and D</v>
      </c>
      <c r="F2727" t="str">
        <f>VLOOKUP(MID(C2727,4,10),Ref!$B$2:$E$19,4,FALSE)</f>
        <v>Nitrogen</v>
      </c>
      <c r="G2727" s="1">
        <v>1.6087799999999999E-5</v>
      </c>
      <c r="H2727" s="1">
        <f>VLOOKUP(MID(C2727,4,10),Ref!$B$2:$D$19,3,FALSE)*G2727</f>
        <v>7.5076399999999993E-6</v>
      </c>
    </row>
    <row r="2728" spans="1:8" x14ac:dyDescent="0.25">
      <c r="A2728" t="s">
        <v>394</v>
      </c>
      <c r="B2728" t="str">
        <f>VLOOKUP(A2728,Ref!$L$2:$O$194,4,FALSE)</f>
        <v>Proctor Maple R. F.</v>
      </c>
      <c r="C2728" t="s">
        <v>581</v>
      </c>
      <c r="D2728" t="str">
        <f>VLOOKUP(LEFT(C2728,3),Ref!$S$2:$T$4,2,FALSE)</f>
        <v>Wet</v>
      </c>
      <c r="E2728" t="str">
        <f t="shared" si="42"/>
        <v>By W and D</v>
      </c>
      <c r="F2728" t="str">
        <f>VLOOKUP(MID(C2728,4,10),Ref!$B$2:$E$19,4,FALSE)</f>
        <v>Nitrogen</v>
      </c>
      <c r="G2728" s="1">
        <v>5.6861300000000004E-4</v>
      </c>
      <c r="H2728" s="1">
        <f>VLOOKUP(MID(C2728,4,10),Ref!$B$2:$D$19,3,FALSE)*G2728</f>
        <v>1.7305613043478262E-4</v>
      </c>
    </row>
    <row r="2729" spans="1:8" x14ac:dyDescent="0.25">
      <c r="A2729" t="s">
        <v>394</v>
      </c>
      <c r="B2729" t="str">
        <f>VLOOKUP(A2729,Ref!$L$2:$O$194,4,FALSE)</f>
        <v>Proctor Maple R. F.</v>
      </c>
      <c r="C2729" t="s">
        <v>582</v>
      </c>
      <c r="D2729" t="str">
        <f>VLOOKUP(LEFT(C2729,3),Ref!$S$2:$T$4,2,FALSE)</f>
        <v>Wet</v>
      </c>
      <c r="E2729" t="str">
        <f t="shared" si="42"/>
        <v>By W and D</v>
      </c>
      <c r="F2729" t="str">
        <f>VLOOKUP(MID(C2729,4,10),Ref!$B$2:$E$19,4,FALSE)</f>
        <v>Nitrogen</v>
      </c>
      <c r="G2729" s="1">
        <v>12.7029</v>
      </c>
      <c r="H2729" s="1">
        <f>VLOOKUP(MID(C2729,4,10),Ref!$B$2:$D$19,3,FALSE)*G2729</f>
        <v>2.8683967741935481</v>
      </c>
    </row>
    <row r="2730" spans="1:8" x14ac:dyDescent="0.25">
      <c r="A2730" t="s">
        <v>394</v>
      </c>
      <c r="B2730" t="str">
        <f>VLOOKUP(A2730,Ref!$L$2:$O$194,4,FALSE)</f>
        <v>Proctor Maple R. F.</v>
      </c>
      <c r="C2730" t="s">
        <v>583</v>
      </c>
      <c r="D2730" t="str">
        <f>VLOOKUP(LEFT(C2730,3),Ref!$S$2:$T$4,2,FALSE)</f>
        <v>Wet</v>
      </c>
      <c r="E2730" t="str">
        <f t="shared" si="42"/>
        <v>By W and D</v>
      </c>
      <c r="F2730" t="str">
        <f>VLOOKUP(MID(C2730,4,10),Ref!$B$2:$E$19,4,FALSE)</f>
        <v>Nitrogen</v>
      </c>
      <c r="G2730" s="1">
        <v>24.464400000000001</v>
      </c>
      <c r="H2730" s="1">
        <f>VLOOKUP(MID(C2730,4,10),Ref!$B$2:$D$19,3,FALSE)*G2730</f>
        <v>6.3426222222222224</v>
      </c>
    </row>
    <row r="2731" spans="1:8" x14ac:dyDescent="0.25">
      <c r="A2731" t="s">
        <v>394</v>
      </c>
      <c r="B2731" t="str">
        <f>VLOOKUP(A2731,Ref!$L$2:$O$194,4,FALSE)</f>
        <v>Proctor Maple R. F.</v>
      </c>
      <c r="C2731" t="s">
        <v>584</v>
      </c>
      <c r="D2731" t="str">
        <f>VLOOKUP(LEFT(C2731,3),Ref!$S$2:$T$4,2,FALSE)</f>
        <v>Wet</v>
      </c>
      <c r="E2731" t="str">
        <f t="shared" si="42"/>
        <v>By W and D</v>
      </c>
      <c r="F2731" t="str">
        <f>VLOOKUP(MID(C2731,4,10),Ref!$B$2:$E$19,4,FALSE)</f>
        <v>Nitrogen</v>
      </c>
      <c r="G2731" s="1">
        <v>9650.4500000000007</v>
      </c>
      <c r="H2731" s="1">
        <f>VLOOKUP(MID(C2731,4,10),Ref!$B$2:$D$19,3,FALSE)*G2731</f>
        <v>2144.5444444444447</v>
      </c>
    </row>
    <row r="2732" spans="1:8" x14ac:dyDescent="0.25">
      <c r="A2732" t="s">
        <v>394</v>
      </c>
      <c r="B2732" t="str">
        <f>VLOOKUP(A2732,Ref!$L$2:$O$194,4,FALSE)</f>
        <v>Proctor Maple R. F.</v>
      </c>
      <c r="C2732" t="s">
        <v>585</v>
      </c>
      <c r="D2732" t="str">
        <f>VLOOKUP(LEFT(C2732,3),Ref!$S$2:$T$4,2,FALSE)</f>
        <v>Wet</v>
      </c>
      <c r="E2732" t="str">
        <f t="shared" si="42"/>
        <v>By W and D</v>
      </c>
      <c r="F2732" t="str">
        <f>VLOOKUP(MID(C2732,4,10),Ref!$B$2:$E$19,4,FALSE)</f>
        <v>Nitrogen</v>
      </c>
      <c r="G2732" s="1">
        <v>3.9732900000000002E-2</v>
      </c>
      <c r="H2732" s="1">
        <f>VLOOKUP(MID(C2732,4,10),Ref!$B$2:$D$19,3,FALSE)*G2732</f>
        <v>1.1835331914893617E-2</v>
      </c>
    </row>
    <row r="2733" spans="1:8" x14ac:dyDescent="0.25">
      <c r="A2733" t="s">
        <v>394</v>
      </c>
      <c r="B2733" t="str">
        <f>VLOOKUP(A2733,Ref!$L$2:$O$194,4,FALSE)</f>
        <v>Proctor Maple R. F.</v>
      </c>
      <c r="C2733" t="s">
        <v>586</v>
      </c>
      <c r="D2733" t="str">
        <f>VLOOKUP(LEFT(C2733,3),Ref!$S$2:$T$4,2,FALSE)</f>
        <v>Wet</v>
      </c>
      <c r="E2733" t="str">
        <f t="shared" si="42"/>
        <v>By W and D</v>
      </c>
      <c r="F2733" t="str">
        <f>VLOOKUP(MID(C2733,4,10),Ref!$B$2:$E$19,4,FALSE)</f>
        <v>Nitrogen</v>
      </c>
      <c r="G2733" s="1">
        <v>1.9353899999999999</v>
      </c>
      <c r="H2733" s="1">
        <f>VLOOKUP(MID(C2733,4,10),Ref!$B$2:$D$19,3,FALSE)*G2733</f>
        <v>0.22392942148760331</v>
      </c>
    </row>
    <row r="2734" spans="1:8" x14ac:dyDescent="0.25">
      <c r="A2734" t="s">
        <v>394</v>
      </c>
      <c r="B2734" t="str">
        <f>VLOOKUP(A2734,Ref!$L$2:$O$194,4,FALSE)</f>
        <v>Proctor Maple R. F.</v>
      </c>
      <c r="C2734" t="s">
        <v>587</v>
      </c>
      <c r="D2734" t="str">
        <f>VLOOKUP(LEFT(C2734,3),Ref!$S$2:$T$4,2,FALSE)</f>
        <v>Wet</v>
      </c>
      <c r="E2734" t="str">
        <f t="shared" si="42"/>
        <v>By W and D</v>
      </c>
      <c r="F2734" t="str">
        <f>VLOOKUP(MID(C2734,4,10),Ref!$B$2:$E$19,4,FALSE)</f>
        <v>Nitrogen</v>
      </c>
      <c r="G2734" s="1">
        <v>0.90468999999999999</v>
      </c>
      <c r="H2734" s="1">
        <f>VLOOKUP(MID(C2734,4,10),Ref!$B$2:$D$19,3,FALSE)*G2734</f>
        <v>9.3819703703703697E-2</v>
      </c>
    </row>
    <row r="2735" spans="1:8" x14ac:dyDescent="0.25">
      <c r="A2735" t="s">
        <v>394</v>
      </c>
      <c r="B2735" t="str">
        <f>VLOOKUP(A2735,Ref!$L$2:$O$194,4,FALSE)</f>
        <v>Proctor Maple R. F.</v>
      </c>
      <c r="C2735" t="s">
        <v>588</v>
      </c>
      <c r="D2735" t="str">
        <f>VLOOKUP(LEFT(C2735,3),Ref!$S$2:$T$4,2,FALSE)</f>
        <v>Wet</v>
      </c>
      <c r="E2735" t="str">
        <f t="shared" si="42"/>
        <v>By W and D</v>
      </c>
      <c r="F2735" t="str">
        <f>VLOOKUP(MID(C2735,4,10),Ref!$B$2:$E$19,4,FALSE)</f>
        <v>Nitrogen</v>
      </c>
      <c r="G2735" s="1">
        <v>1691.93</v>
      </c>
      <c r="H2735" s="1">
        <f>VLOOKUP(MID(C2735,4,10),Ref!$B$2:$D$19,3,FALSE)*G2735</f>
        <v>199.05058823529413</v>
      </c>
    </row>
    <row r="2736" spans="1:8" x14ac:dyDescent="0.25">
      <c r="A2736" t="s">
        <v>394</v>
      </c>
      <c r="B2736" t="str">
        <f>VLOOKUP(A2736,Ref!$L$2:$O$194,4,FALSE)</f>
        <v>Proctor Maple R. F.</v>
      </c>
      <c r="C2736" t="s">
        <v>589</v>
      </c>
      <c r="D2736" t="str">
        <f>VLOOKUP(LEFT(C2736,3),Ref!$S$2:$T$4,2,FALSE)</f>
        <v>Wet</v>
      </c>
      <c r="E2736" t="str">
        <f t="shared" si="42"/>
        <v>By W and D</v>
      </c>
      <c r="F2736" t="str">
        <f>VLOOKUP(MID(C2736,4,10),Ref!$B$2:$E$19,4,FALSE)</f>
        <v>Nitrogen</v>
      </c>
      <c r="G2736" s="1">
        <v>7.4110100000000001</v>
      </c>
      <c r="H2736" s="1">
        <f>VLOOKUP(MID(C2736,4,10),Ref!$B$2:$D$19,3,FALSE)*G2736</f>
        <v>1.3133435443037975</v>
      </c>
    </row>
    <row r="2737" spans="1:8" x14ac:dyDescent="0.25">
      <c r="A2737" t="s">
        <v>394</v>
      </c>
      <c r="B2737" t="str">
        <f>VLOOKUP(A2737,Ref!$L$2:$O$194,4,FALSE)</f>
        <v>Proctor Maple R. F.</v>
      </c>
      <c r="C2737" t="s">
        <v>590</v>
      </c>
      <c r="D2737" t="str">
        <f>VLOOKUP(LEFT(C2737,3),Ref!$S$2:$T$4,2,FALSE)</f>
        <v>Wet</v>
      </c>
      <c r="E2737" t="str">
        <f t="shared" si="42"/>
        <v>By W and D</v>
      </c>
      <c r="F2737" t="str">
        <f>VLOOKUP(MID(C2737,4,10),Ref!$B$2:$E$19,4,FALSE)</f>
        <v>Nitrogen</v>
      </c>
      <c r="G2737" s="1">
        <v>109.776</v>
      </c>
      <c r="H2737" s="1">
        <f>VLOOKUP(MID(C2737,4,10),Ref!$B$2:$D$19,3,FALSE)*G2737</f>
        <v>90.403764705882352</v>
      </c>
    </row>
    <row r="2738" spans="1:8" x14ac:dyDescent="0.25">
      <c r="A2738" t="s">
        <v>394</v>
      </c>
      <c r="B2738" t="str">
        <f>VLOOKUP(A2738,Ref!$L$2:$O$194,4,FALSE)</f>
        <v>Proctor Maple R. F.</v>
      </c>
      <c r="C2738" t="s">
        <v>591</v>
      </c>
      <c r="D2738" t="str">
        <f>VLOOKUP(LEFT(C2738,3),Ref!$S$2:$T$4,2,FALSE)</f>
        <v>Wet</v>
      </c>
      <c r="E2738" t="str">
        <f t="shared" si="42"/>
        <v>By W and D</v>
      </c>
      <c r="F2738" t="str">
        <f>VLOOKUP(MID(C2738,4,10),Ref!$B$2:$E$19,4,FALSE)</f>
        <v>Nitrogen</v>
      </c>
      <c r="G2738" s="1">
        <v>1100.8800000000001</v>
      </c>
      <c r="H2738" s="1">
        <f>VLOOKUP(MID(C2738,4,10),Ref!$B$2:$D$19,3,FALSE)*G2738</f>
        <v>248.58580645161291</v>
      </c>
    </row>
    <row r="2739" spans="1:8" x14ac:dyDescent="0.25">
      <c r="A2739" t="s">
        <v>394</v>
      </c>
      <c r="B2739" t="str">
        <f>VLOOKUP(A2739,Ref!$L$2:$O$194,4,FALSE)</f>
        <v>Proctor Maple R. F.</v>
      </c>
      <c r="C2739" t="s">
        <v>592</v>
      </c>
      <c r="D2739" t="str">
        <f>VLOOKUP(LEFT(C2739,3),Ref!$S$2:$T$4,2,FALSE)</f>
        <v>Wet</v>
      </c>
      <c r="E2739" t="str">
        <f t="shared" si="42"/>
        <v>By W and D</v>
      </c>
      <c r="F2739" t="str">
        <f>VLOOKUP(MID(C2739,4,10),Ref!$B$2:$E$19,4,FALSE)</f>
        <v>Nitrogen</v>
      </c>
      <c r="G2739" s="1">
        <v>1893.71</v>
      </c>
      <c r="H2739" s="1">
        <f>VLOOKUP(MID(C2739,4,10),Ref!$B$2:$D$19,3,FALSE)*G2739</f>
        <v>1472.8855555555556</v>
      </c>
    </row>
    <row r="2740" spans="1:8" x14ac:dyDescent="0.25">
      <c r="A2740" t="s">
        <v>394</v>
      </c>
      <c r="B2740" t="str">
        <f>VLOOKUP(A2740,Ref!$L$2:$O$194,4,FALSE)</f>
        <v>Proctor Maple R. F.</v>
      </c>
      <c r="C2740" t="s">
        <v>593</v>
      </c>
      <c r="D2740" t="str">
        <f>VLOOKUP(LEFT(C2740,3),Ref!$S$2:$T$4,2,FALSE)</f>
        <v>Total (Dry+Wet)</v>
      </c>
      <c r="E2740" t="str">
        <f t="shared" si="42"/>
        <v>Total</v>
      </c>
      <c r="F2740" t="str">
        <f>VLOOKUP(MID(C2740,4,10),Ref!$B$2:$E$19,4,FALSE)</f>
        <v>Nitrogen</v>
      </c>
      <c r="G2740" s="1">
        <v>88.391300000000001</v>
      </c>
      <c r="H2740" s="1">
        <f>VLOOKUP(MID(C2740,4,10),Ref!$B$2:$D$19,3,FALSE)*G2740</f>
        <v>41.249273333333335</v>
      </c>
    </row>
    <row r="2741" spans="1:8" x14ac:dyDescent="0.25">
      <c r="A2741" t="s">
        <v>394</v>
      </c>
      <c r="B2741" t="str">
        <f>VLOOKUP(A2741,Ref!$L$2:$O$194,4,FALSE)</f>
        <v>Proctor Maple R. F.</v>
      </c>
      <c r="C2741" t="s">
        <v>594</v>
      </c>
      <c r="D2741" t="str">
        <f>VLOOKUP(LEFT(C2741,3),Ref!$S$2:$T$4,2,FALSE)</f>
        <v>Total (Dry+Wet)</v>
      </c>
      <c r="E2741" t="str">
        <f t="shared" si="42"/>
        <v>Total</v>
      </c>
      <c r="F2741" t="str">
        <f>VLOOKUP(MID(C2741,4,10),Ref!$B$2:$E$19,4,FALSE)</f>
        <v>Nitrogen</v>
      </c>
      <c r="G2741" s="1">
        <v>1313.69</v>
      </c>
      <c r="H2741" s="1">
        <f>VLOOKUP(MID(C2741,4,10),Ref!$B$2:$D$19,3,FALSE)*G2741</f>
        <v>399.81869565217397</v>
      </c>
    </row>
    <row r="2742" spans="1:8" x14ac:dyDescent="0.25">
      <c r="A2742" t="s">
        <v>394</v>
      </c>
      <c r="B2742" t="str">
        <f>VLOOKUP(A2742,Ref!$L$2:$O$194,4,FALSE)</f>
        <v>Proctor Maple R. F.</v>
      </c>
      <c r="C2742" t="s">
        <v>595</v>
      </c>
      <c r="D2742" t="str">
        <f>VLOOKUP(LEFT(C2742,3),Ref!$S$2:$T$4,2,FALSE)</f>
        <v>Total (Dry+Wet)</v>
      </c>
      <c r="E2742" t="str">
        <f t="shared" si="42"/>
        <v>Total</v>
      </c>
      <c r="F2742" t="str">
        <f>VLOOKUP(MID(C2742,4,10),Ref!$B$2:$E$19,4,FALSE)</f>
        <v>Nitrogen</v>
      </c>
      <c r="G2742" s="1">
        <v>19.189900000000002</v>
      </c>
      <c r="H2742" s="1">
        <f>VLOOKUP(MID(C2742,4,10),Ref!$B$2:$D$19,3,FALSE)*G2742</f>
        <v>4.3332032258064519</v>
      </c>
    </row>
    <row r="2743" spans="1:8" x14ac:dyDescent="0.25">
      <c r="A2743" t="s">
        <v>394</v>
      </c>
      <c r="B2743" t="str">
        <f>VLOOKUP(A2743,Ref!$L$2:$O$194,4,FALSE)</f>
        <v>Proctor Maple R. F.</v>
      </c>
      <c r="C2743" t="s">
        <v>596</v>
      </c>
      <c r="D2743" t="str">
        <f>VLOOKUP(LEFT(C2743,3),Ref!$S$2:$T$4,2,FALSE)</f>
        <v>Total (Dry+Wet)</v>
      </c>
      <c r="E2743" t="str">
        <f t="shared" si="42"/>
        <v>Total</v>
      </c>
      <c r="F2743" t="str">
        <f>VLOOKUP(MID(C2743,4,10),Ref!$B$2:$E$19,4,FALSE)</f>
        <v>Nitrogen</v>
      </c>
      <c r="G2743" s="1">
        <v>235.07499999999999</v>
      </c>
      <c r="H2743" s="1">
        <f>VLOOKUP(MID(C2743,4,10),Ref!$B$2:$D$19,3,FALSE)*G2743</f>
        <v>60.945370370370362</v>
      </c>
    </row>
    <row r="2744" spans="1:8" x14ac:dyDescent="0.25">
      <c r="A2744" t="s">
        <v>394</v>
      </c>
      <c r="B2744" t="str">
        <f>VLOOKUP(A2744,Ref!$L$2:$O$194,4,FALSE)</f>
        <v>Proctor Maple R. F.</v>
      </c>
      <c r="C2744" t="s">
        <v>597</v>
      </c>
      <c r="D2744" t="str">
        <f>VLOOKUP(LEFT(C2744,3),Ref!$S$2:$T$4,2,FALSE)</f>
        <v>Total (Dry+Wet)</v>
      </c>
      <c r="E2744" t="str">
        <f t="shared" si="42"/>
        <v>Total</v>
      </c>
      <c r="F2744" t="str">
        <f>VLOOKUP(MID(C2744,4,10),Ref!$B$2:$E$19,4,FALSE)</f>
        <v>Nitrogen</v>
      </c>
      <c r="G2744" s="1">
        <v>18609.2</v>
      </c>
      <c r="H2744" s="1">
        <f>VLOOKUP(MID(C2744,4,10),Ref!$B$2:$D$19,3,FALSE)*G2744</f>
        <v>4135.3777777777777</v>
      </c>
    </row>
    <row r="2745" spans="1:8" x14ac:dyDescent="0.25">
      <c r="A2745" t="s">
        <v>394</v>
      </c>
      <c r="B2745" t="str">
        <f>VLOOKUP(A2745,Ref!$L$2:$O$194,4,FALSE)</f>
        <v>Proctor Maple R. F.</v>
      </c>
      <c r="C2745" t="s">
        <v>598</v>
      </c>
      <c r="D2745" t="str">
        <f>VLOOKUP(LEFT(C2745,3),Ref!$S$2:$T$4,2,FALSE)</f>
        <v>Total (Dry+Wet)</v>
      </c>
      <c r="E2745" t="str">
        <f t="shared" si="42"/>
        <v>Total</v>
      </c>
      <c r="F2745" t="str">
        <f>VLOOKUP(MID(C2745,4,10),Ref!$B$2:$E$19,4,FALSE)</f>
        <v>Nitrogen</v>
      </c>
      <c r="G2745" s="1">
        <v>10.9422</v>
      </c>
      <c r="H2745" s="1">
        <f>VLOOKUP(MID(C2745,4,10),Ref!$B$2:$D$19,3,FALSE)*G2745</f>
        <v>3.2593787234042551</v>
      </c>
    </row>
    <row r="2746" spans="1:8" x14ac:dyDescent="0.25">
      <c r="A2746" t="s">
        <v>394</v>
      </c>
      <c r="B2746" t="str">
        <f>VLOOKUP(A2746,Ref!$L$2:$O$194,4,FALSE)</f>
        <v>Proctor Maple R. F.</v>
      </c>
      <c r="C2746" t="s">
        <v>599</v>
      </c>
      <c r="D2746" t="str">
        <f>VLOOKUP(LEFT(C2746,3),Ref!$S$2:$T$4,2,FALSE)</f>
        <v>Total (Dry+Wet)</v>
      </c>
      <c r="E2746" t="str">
        <f t="shared" si="42"/>
        <v>Total</v>
      </c>
      <c r="F2746" t="str">
        <f>VLOOKUP(MID(C2746,4,10),Ref!$B$2:$E$19,4,FALSE)</f>
        <v>Nitrogen</v>
      </c>
      <c r="G2746" s="1">
        <v>853.00099999999998</v>
      </c>
      <c r="H2746" s="1">
        <f>VLOOKUP(MID(C2746,4,10),Ref!$B$2:$D$19,3,FALSE)*G2746</f>
        <v>98.694330578512393</v>
      </c>
    </row>
    <row r="2747" spans="1:8" x14ac:dyDescent="0.25">
      <c r="A2747" t="s">
        <v>394</v>
      </c>
      <c r="B2747" t="str">
        <f>VLOOKUP(A2747,Ref!$L$2:$O$194,4,FALSE)</f>
        <v>Proctor Maple R. F.</v>
      </c>
      <c r="C2747" t="s">
        <v>600</v>
      </c>
      <c r="D2747" t="str">
        <f>VLOOKUP(LEFT(C2747,3),Ref!$S$2:$T$4,2,FALSE)</f>
        <v>Total (Dry+Wet)</v>
      </c>
      <c r="E2747" t="str">
        <f t="shared" si="42"/>
        <v>Total</v>
      </c>
      <c r="F2747" t="str">
        <f>VLOOKUP(MID(C2747,4,10),Ref!$B$2:$E$19,4,FALSE)</f>
        <v>Nitrogen</v>
      </c>
      <c r="G2747" s="1">
        <v>448.18400000000003</v>
      </c>
      <c r="H2747" s="1">
        <f>VLOOKUP(MID(C2747,4,10),Ref!$B$2:$D$19,3,FALSE)*G2747</f>
        <v>46.478340740740741</v>
      </c>
    </row>
    <row r="2748" spans="1:8" x14ac:dyDescent="0.25">
      <c r="A2748" t="s">
        <v>394</v>
      </c>
      <c r="B2748" t="str">
        <f>VLOOKUP(A2748,Ref!$L$2:$O$194,4,FALSE)</f>
        <v>Proctor Maple R. F.</v>
      </c>
      <c r="C2748" t="s">
        <v>601</v>
      </c>
      <c r="D2748" t="str">
        <f>VLOOKUP(LEFT(C2748,3),Ref!$S$2:$T$4,2,FALSE)</f>
        <v>Total (Dry+Wet)</v>
      </c>
      <c r="E2748" t="str">
        <f t="shared" si="42"/>
        <v>Total</v>
      </c>
      <c r="F2748" t="str">
        <f>VLOOKUP(MID(C2748,4,10),Ref!$B$2:$E$19,4,FALSE)</f>
        <v>Nitrogen</v>
      </c>
      <c r="G2748" s="1">
        <v>2850.75</v>
      </c>
      <c r="H2748" s="1">
        <f>VLOOKUP(MID(C2748,4,10),Ref!$B$2:$D$19,3,FALSE)*G2748</f>
        <v>335.38235294117646</v>
      </c>
    </row>
    <row r="2749" spans="1:8" x14ac:dyDescent="0.25">
      <c r="A2749" t="s">
        <v>394</v>
      </c>
      <c r="B2749" t="str">
        <f>VLOOKUP(A2749,Ref!$L$2:$O$194,4,FALSE)</f>
        <v>Proctor Maple R. F.</v>
      </c>
      <c r="C2749" t="s">
        <v>602</v>
      </c>
      <c r="D2749" t="str">
        <f>VLOOKUP(LEFT(C2749,3),Ref!$S$2:$T$4,2,FALSE)</f>
        <v>Total (Dry+Wet)</v>
      </c>
      <c r="E2749" t="str">
        <f t="shared" si="42"/>
        <v>Total</v>
      </c>
      <c r="F2749" t="str">
        <f>VLOOKUP(MID(C2749,4,10),Ref!$B$2:$E$19,4,FALSE)</f>
        <v>Nitrogen</v>
      </c>
      <c r="G2749" s="1">
        <v>10.5524</v>
      </c>
      <c r="H2749" s="1">
        <f>VLOOKUP(MID(C2749,4,10),Ref!$B$2:$D$19,3,FALSE)*G2749</f>
        <v>1.8700455696202531</v>
      </c>
    </row>
    <row r="2750" spans="1:8" x14ac:dyDescent="0.25">
      <c r="A2750" t="s">
        <v>394</v>
      </c>
      <c r="B2750" t="str">
        <f>VLOOKUP(A2750,Ref!$L$2:$O$194,4,FALSE)</f>
        <v>Proctor Maple R. F.</v>
      </c>
      <c r="C2750" t="s">
        <v>603</v>
      </c>
      <c r="D2750" t="str">
        <f>VLOOKUP(LEFT(C2750,3),Ref!$S$2:$T$4,2,FALSE)</f>
        <v>Total (Dry+Wet)</v>
      </c>
      <c r="E2750" t="str">
        <f t="shared" si="42"/>
        <v>Total</v>
      </c>
      <c r="F2750" t="str">
        <f>VLOOKUP(MID(C2750,4,10),Ref!$B$2:$E$19,4,FALSE)</f>
        <v>Nitrogen</v>
      </c>
      <c r="G2750" s="1">
        <v>1288.52</v>
      </c>
      <c r="H2750" s="1">
        <f>VLOOKUP(MID(C2750,4,10),Ref!$B$2:$D$19,3,FALSE)*G2750</f>
        <v>1061.1341176470587</v>
      </c>
    </row>
    <row r="2751" spans="1:8" x14ac:dyDescent="0.25">
      <c r="A2751" t="s">
        <v>394</v>
      </c>
      <c r="B2751" t="str">
        <f>VLOOKUP(A2751,Ref!$L$2:$O$194,4,FALSE)</f>
        <v>Proctor Maple R. F.</v>
      </c>
      <c r="C2751" t="s">
        <v>604</v>
      </c>
      <c r="D2751" t="str">
        <f>VLOOKUP(LEFT(C2751,3),Ref!$S$2:$T$4,2,FALSE)</f>
        <v>Total (Dry+Wet)</v>
      </c>
      <c r="E2751" t="str">
        <f t="shared" si="42"/>
        <v>Total</v>
      </c>
      <c r="F2751" t="str">
        <f>VLOOKUP(MID(C2751,4,10),Ref!$B$2:$E$19,4,FALSE)</f>
        <v>Nitrogen</v>
      </c>
      <c r="G2751" s="1">
        <v>1347.92</v>
      </c>
      <c r="H2751" s="1">
        <f>VLOOKUP(MID(C2751,4,10),Ref!$B$2:$D$19,3,FALSE)*G2751</f>
        <v>304.36903225806452</v>
      </c>
    </row>
    <row r="2752" spans="1:8" x14ac:dyDescent="0.25">
      <c r="A2752" t="s">
        <v>394</v>
      </c>
      <c r="B2752" t="str">
        <f>VLOOKUP(A2752,Ref!$L$2:$O$194,4,FALSE)</f>
        <v>Proctor Maple R. F.</v>
      </c>
      <c r="C2752" t="s">
        <v>605</v>
      </c>
      <c r="D2752" t="str">
        <f>VLOOKUP(LEFT(C2752,3),Ref!$S$2:$T$4,2,FALSE)</f>
        <v>Total (Dry+Wet)</v>
      </c>
      <c r="E2752" t="str">
        <f t="shared" si="42"/>
        <v>Total</v>
      </c>
      <c r="F2752" t="str">
        <f>VLOOKUP(MID(C2752,4,10),Ref!$B$2:$E$19,4,FALSE)</f>
        <v>Nitrogen</v>
      </c>
      <c r="G2752" s="1">
        <v>2133.94</v>
      </c>
      <c r="H2752" s="1">
        <f>VLOOKUP(MID(C2752,4,10),Ref!$B$2:$D$19,3,FALSE)*G2752</f>
        <v>1659.7311111111112</v>
      </c>
    </row>
    <row r="2753" spans="1:8" x14ac:dyDescent="0.25">
      <c r="A2753" t="s">
        <v>394</v>
      </c>
      <c r="B2753" t="str">
        <f>VLOOKUP(A2753,Ref!$L$2:$O$194,4,FALSE)</f>
        <v>Proctor Maple R. F.</v>
      </c>
      <c r="C2753" t="s">
        <v>606</v>
      </c>
      <c r="D2753" t="str">
        <f>VLOOKUP(LEFT(C2753,3),Ref!$S$2:$T$4,2,FALSE)</f>
        <v>Dry</v>
      </c>
      <c r="E2753" t="str">
        <f t="shared" si="42"/>
        <v>By W and D</v>
      </c>
      <c r="F2753" t="str">
        <f>VLOOKUP(MID(C2753,4,10),Ref!$B$2:$E$19,4,FALSE)</f>
        <v>Total Nitrogen</v>
      </c>
      <c r="G2753" s="1">
        <v>3986.34</v>
      </c>
      <c r="H2753" s="1">
        <f>VLOOKUP(MID(C2753,4,10),Ref!$B$2:$D$19,3,FALSE)*G2753</f>
        <v>3986.34</v>
      </c>
    </row>
    <row r="2754" spans="1:8" x14ac:dyDescent="0.25">
      <c r="A2754" t="s">
        <v>394</v>
      </c>
      <c r="B2754" t="str">
        <f>VLOOKUP(A2754,Ref!$L$2:$O$194,4,FALSE)</f>
        <v>Proctor Maple R. F.</v>
      </c>
      <c r="C2754" t="s">
        <v>607</v>
      </c>
      <c r="D2754" t="str">
        <f>VLOOKUP(LEFT(C2754,3),Ref!$S$2:$T$4,2,FALSE)</f>
        <v>Wet</v>
      </c>
      <c r="E2754" t="str">
        <f t="shared" si="42"/>
        <v>By W and D</v>
      </c>
      <c r="F2754" t="str">
        <f>VLOOKUP(MID(C2754,4,10),Ref!$B$2:$E$19,4,FALSE)</f>
        <v>Total Nitrogen</v>
      </c>
      <c r="G2754" s="1">
        <v>4166.34</v>
      </c>
      <c r="H2754" s="1">
        <f>VLOOKUP(MID(C2754,4,10),Ref!$B$2:$D$19,3,FALSE)*G2754</f>
        <v>4166.34</v>
      </c>
    </row>
    <row r="2755" spans="1:8" x14ac:dyDescent="0.25">
      <c r="A2755" t="s">
        <v>394</v>
      </c>
      <c r="B2755" t="str">
        <f>VLOOKUP(A2755,Ref!$L$2:$O$194,4,FALSE)</f>
        <v>Proctor Maple R. F.</v>
      </c>
      <c r="C2755" t="s">
        <v>608</v>
      </c>
      <c r="D2755" t="str">
        <f>VLOOKUP(LEFT(C2755,3),Ref!$S$2:$T$4,2,FALSE)</f>
        <v>Total (Dry+Wet)</v>
      </c>
      <c r="E2755" t="str">
        <f t="shared" ref="E2755:E2818" si="43">IF(OR(D2755="Dry",D2755="Wet"),"By W and D","Total")</f>
        <v>Total</v>
      </c>
      <c r="F2755" t="str">
        <f>VLOOKUP(MID(C2755,4,10),Ref!$B$2:$E$19,4,FALSE)</f>
        <v>Total Nitrogen</v>
      </c>
      <c r="G2755" s="1">
        <v>8152.69</v>
      </c>
      <c r="H2755" s="1">
        <f>VLOOKUP(MID(C2755,4,10),Ref!$B$2:$D$19,3,FALSE)*G2755</f>
        <v>8152.69</v>
      </c>
    </row>
    <row r="2756" spans="1:8" x14ac:dyDescent="0.25">
      <c r="A2756" t="s">
        <v>398</v>
      </c>
      <c r="B2756" t="str">
        <f>VLOOKUP(A2756,Ref!$L$2:$O$194,4,FALSE)</f>
        <v>Presque Isle</v>
      </c>
      <c r="C2756" t="s">
        <v>555</v>
      </c>
      <c r="D2756" t="str">
        <f>VLOOKUP(LEFT(C2756,3),Ref!$S$2:$T$4,2,FALSE)</f>
        <v>Dry</v>
      </c>
      <c r="E2756" t="str">
        <f t="shared" si="43"/>
        <v>By W and D</v>
      </c>
      <c r="F2756" t="str">
        <f>VLOOKUP(MID(C2756,4,10),Ref!$B$2:$E$19,4,FALSE)</f>
        <v>Sulfur</v>
      </c>
      <c r="G2756" s="1">
        <v>1292.2</v>
      </c>
      <c r="H2756" s="1">
        <f>VLOOKUP(MID(C2756,4,10),Ref!$B$2:$D$19,3,FALSE)*G2756</f>
        <v>646.1</v>
      </c>
    </row>
    <row r="2757" spans="1:8" x14ac:dyDescent="0.25">
      <c r="A2757" t="s">
        <v>398</v>
      </c>
      <c r="B2757" t="str">
        <f>VLOOKUP(A2757,Ref!$L$2:$O$194,4,FALSE)</f>
        <v>Presque Isle</v>
      </c>
      <c r="C2757" t="s">
        <v>556</v>
      </c>
      <c r="D2757" t="str">
        <f>VLOOKUP(LEFT(C2757,3),Ref!$S$2:$T$4,2,FALSE)</f>
        <v>Dry</v>
      </c>
      <c r="E2757" t="str">
        <f t="shared" si="43"/>
        <v>By W and D</v>
      </c>
      <c r="F2757" t="str">
        <f>VLOOKUP(MID(C2757,4,10),Ref!$B$2:$E$19,4,FALSE)</f>
        <v>Sulfur</v>
      </c>
      <c r="G2757" s="1">
        <v>5.7956899999999996</v>
      </c>
      <c r="H2757" s="1">
        <f>VLOOKUP(MID(C2757,4,10),Ref!$B$2:$D$19,3,FALSE)*G2757</f>
        <v>1.8924702040816324</v>
      </c>
    </row>
    <row r="2758" spans="1:8" x14ac:dyDescent="0.25">
      <c r="A2758" t="s">
        <v>398</v>
      </c>
      <c r="B2758" t="str">
        <f>VLOOKUP(A2758,Ref!$L$2:$O$194,4,FALSE)</f>
        <v>Presque Isle</v>
      </c>
      <c r="C2758" t="s">
        <v>557</v>
      </c>
      <c r="D2758" t="str">
        <f>VLOOKUP(LEFT(C2758,3),Ref!$S$2:$T$4,2,FALSE)</f>
        <v>Dry</v>
      </c>
      <c r="E2758" t="str">
        <f t="shared" si="43"/>
        <v>By W and D</v>
      </c>
      <c r="F2758" t="str">
        <f>VLOOKUP(MID(C2758,4,10),Ref!$B$2:$E$19,4,FALSE)</f>
        <v>Sulfur</v>
      </c>
      <c r="G2758" s="1">
        <v>476.14</v>
      </c>
      <c r="H2758" s="1">
        <f>VLOOKUP(MID(C2758,4,10),Ref!$B$2:$D$19,3,FALSE)*G2758</f>
        <v>158.71333333333331</v>
      </c>
    </row>
    <row r="2759" spans="1:8" x14ac:dyDescent="0.25">
      <c r="A2759" t="s">
        <v>398</v>
      </c>
      <c r="B2759" t="str">
        <f>VLOOKUP(A2759,Ref!$L$2:$O$194,4,FALSE)</f>
        <v>Presque Isle</v>
      </c>
      <c r="C2759" t="s">
        <v>558</v>
      </c>
      <c r="D2759" t="str">
        <f>VLOOKUP(LEFT(C2759,3),Ref!$S$2:$T$4,2,FALSE)</f>
        <v>Wet</v>
      </c>
      <c r="E2759" t="str">
        <f t="shared" si="43"/>
        <v>By W and D</v>
      </c>
      <c r="F2759" t="str">
        <f>VLOOKUP(MID(C2759,4,10),Ref!$B$2:$E$19,4,FALSE)</f>
        <v>Sulfur</v>
      </c>
      <c r="G2759" s="1">
        <v>11.914199999999999</v>
      </c>
      <c r="H2759" s="1">
        <f>VLOOKUP(MID(C2759,4,10),Ref!$B$2:$D$19,3,FALSE)*G2759</f>
        <v>5.9570999999999996</v>
      </c>
    </row>
    <row r="2760" spans="1:8" x14ac:dyDescent="0.25">
      <c r="A2760" t="s">
        <v>398</v>
      </c>
      <c r="B2760" t="str">
        <f>VLOOKUP(A2760,Ref!$L$2:$O$194,4,FALSE)</f>
        <v>Presque Isle</v>
      </c>
      <c r="C2760" t="s">
        <v>559</v>
      </c>
      <c r="D2760" t="str">
        <f>VLOOKUP(LEFT(C2760,3),Ref!$S$2:$T$4,2,FALSE)</f>
        <v>Wet</v>
      </c>
      <c r="E2760" t="str">
        <f t="shared" si="43"/>
        <v>By W and D</v>
      </c>
      <c r="F2760" t="str">
        <f>VLOOKUP(MID(C2760,4,10),Ref!$B$2:$E$19,4,FALSE)</f>
        <v>Sulfur</v>
      </c>
      <c r="G2760" s="1">
        <v>0.37854199999999999</v>
      </c>
      <c r="H2760" s="1">
        <f>VLOOKUP(MID(C2760,4,10),Ref!$B$2:$D$19,3,FALSE)*G2760</f>
        <v>0.12360555102040816</v>
      </c>
    </row>
    <row r="2761" spans="1:8" x14ac:dyDescent="0.25">
      <c r="A2761" t="s">
        <v>398</v>
      </c>
      <c r="B2761" t="str">
        <f>VLOOKUP(A2761,Ref!$L$2:$O$194,4,FALSE)</f>
        <v>Presque Isle</v>
      </c>
      <c r="C2761" t="s">
        <v>560</v>
      </c>
      <c r="D2761" t="str">
        <f>VLOOKUP(LEFT(C2761,3),Ref!$S$2:$T$4,2,FALSE)</f>
        <v>Wet</v>
      </c>
      <c r="E2761" t="str">
        <f t="shared" si="43"/>
        <v>By W and D</v>
      </c>
      <c r="F2761" t="str">
        <f>VLOOKUP(MID(C2761,4,10),Ref!$B$2:$E$19,4,FALSE)</f>
        <v>Sulfur</v>
      </c>
      <c r="G2761" s="1">
        <v>10116.4</v>
      </c>
      <c r="H2761" s="1">
        <f>VLOOKUP(MID(C2761,4,10),Ref!$B$2:$D$19,3,FALSE)*G2761</f>
        <v>3372.1333333333332</v>
      </c>
    </row>
    <row r="2762" spans="1:8" x14ac:dyDescent="0.25">
      <c r="A2762" t="s">
        <v>398</v>
      </c>
      <c r="B2762" t="str">
        <f>VLOOKUP(A2762,Ref!$L$2:$O$194,4,FALSE)</f>
        <v>Presque Isle</v>
      </c>
      <c r="C2762" t="s">
        <v>561</v>
      </c>
      <c r="D2762" t="str">
        <f>VLOOKUP(LEFT(C2762,3),Ref!$S$2:$T$4,2,FALSE)</f>
        <v>Total (Dry+Wet)</v>
      </c>
      <c r="E2762" t="str">
        <f t="shared" si="43"/>
        <v>Total</v>
      </c>
      <c r="F2762" t="str">
        <f>VLOOKUP(MID(C2762,4,10),Ref!$B$2:$E$19,4,FALSE)</f>
        <v>Sulfur</v>
      </c>
      <c r="G2762" s="1">
        <v>1304.1099999999999</v>
      </c>
      <c r="H2762" s="1">
        <f>VLOOKUP(MID(C2762,4,10),Ref!$B$2:$D$19,3,FALSE)*G2762</f>
        <v>652.05499999999995</v>
      </c>
    </row>
    <row r="2763" spans="1:8" x14ac:dyDescent="0.25">
      <c r="A2763" t="s">
        <v>398</v>
      </c>
      <c r="B2763" t="str">
        <f>VLOOKUP(A2763,Ref!$L$2:$O$194,4,FALSE)</f>
        <v>Presque Isle</v>
      </c>
      <c r="C2763" t="s">
        <v>562</v>
      </c>
      <c r="D2763" t="str">
        <f>VLOOKUP(LEFT(C2763,3),Ref!$S$2:$T$4,2,FALSE)</f>
        <v>Total (Dry+Wet)</v>
      </c>
      <c r="E2763" t="str">
        <f t="shared" si="43"/>
        <v>Total</v>
      </c>
      <c r="F2763" t="str">
        <f>VLOOKUP(MID(C2763,4,10),Ref!$B$2:$E$19,4,FALSE)</f>
        <v>Sulfur</v>
      </c>
      <c r="G2763" s="1">
        <v>6.1742299999999997</v>
      </c>
      <c r="H2763" s="1">
        <f>VLOOKUP(MID(C2763,4,10),Ref!$B$2:$D$19,3,FALSE)*G2763</f>
        <v>2.0160751020408161</v>
      </c>
    </row>
    <row r="2764" spans="1:8" x14ac:dyDescent="0.25">
      <c r="A2764" t="s">
        <v>398</v>
      </c>
      <c r="B2764" t="str">
        <f>VLOOKUP(A2764,Ref!$L$2:$O$194,4,FALSE)</f>
        <v>Presque Isle</v>
      </c>
      <c r="C2764" t="s">
        <v>563</v>
      </c>
      <c r="D2764" t="str">
        <f>VLOOKUP(LEFT(C2764,3),Ref!$S$2:$T$4,2,FALSE)</f>
        <v>Total (Dry+Wet)</v>
      </c>
      <c r="E2764" t="str">
        <f t="shared" si="43"/>
        <v>Total</v>
      </c>
      <c r="F2764" t="str">
        <f>VLOOKUP(MID(C2764,4,10),Ref!$B$2:$E$19,4,FALSE)</f>
        <v>Sulfur</v>
      </c>
      <c r="G2764" s="1">
        <v>10592.5</v>
      </c>
      <c r="H2764" s="1">
        <f>VLOOKUP(MID(C2764,4,10),Ref!$B$2:$D$19,3,FALSE)*G2764</f>
        <v>3530.833333333333</v>
      </c>
    </row>
    <row r="2765" spans="1:8" x14ac:dyDescent="0.25">
      <c r="A2765" t="s">
        <v>398</v>
      </c>
      <c r="B2765" t="str">
        <f>VLOOKUP(A2765,Ref!$L$2:$O$194,4,FALSE)</f>
        <v>Presque Isle</v>
      </c>
      <c r="C2765" t="s">
        <v>564</v>
      </c>
      <c r="D2765" t="str">
        <f>VLOOKUP(LEFT(C2765,3),Ref!$S$2:$T$4,2,FALSE)</f>
        <v>Dry</v>
      </c>
      <c r="E2765" t="str">
        <f t="shared" si="43"/>
        <v>By W and D</v>
      </c>
      <c r="F2765" t="str">
        <f>VLOOKUP(MID(C2765,4,10),Ref!$B$2:$E$19,4,FALSE)</f>
        <v>Total Sulfur</v>
      </c>
      <c r="G2765" s="1">
        <v>806.70299999999997</v>
      </c>
      <c r="H2765" s="1">
        <f>VLOOKUP(MID(C2765,4,10),Ref!$B$2:$D$19,3,FALSE)*G2765</f>
        <v>806.70299999999997</v>
      </c>
    </row>
    <row r="2766" spans="1:8" x14ac:dyDescent="0.25">
      <c r="A2766" t="s">
        <v>398</v>
      </c>
      <c r="B2766" t="str">
        <f>VLOOKUP(A2766,Ref!$L$2:$O$194,4,FALSE)</f>
        <v>Presque Isle</v>
      </c>
      <c r="C2766" t="s">
        <v>565</v>
      </c>
      <c r="D2766" t="str">
        <f>VLOOKUP(LEFT(C2766,3),Ref!$S$2:$T$4,2,FALSE)</f>
        <v>Wet</v>
      </c>
      <c r="E2766" t="str">
        <f t="shared" si="43"/>
        <v>By W and D</v>
      </c>
      <c r="F2766" t="str">
        <f>VLOOKUP(MID(C2766,4,10),Ref!$B$2:$E$19,4,FALSE)</f>
        <v>Total Sulfur</v>
      </c>
      <c r="G2766" s="1">
        <v>3378.17</v>
      </c>
      <c r="H2766" s="1">
        <f>VLOOKUP(MID(C2766,4,10),Ref!$B$2:$D$19,3,FALSE)*G2766</f>
        <v>3378.17</v>
      </c>
    </row>
    <row r="2767" spans="1:8" x14ac:dyDescent="0.25">
      <c r="A2767" t="s">
        <v>398</v>
      </c>
      <c r="B2767" t="str">
        <f>VLOOKUP(A2767,Ref!$L$2:$O$194,4,FALSE)</f>
        <v>Presque Isle</v>
      </c>
      <c r="C2767" t="s">
        <v>566</v>
      </c>
      <c r="D2767" t="str">
        <f>VLOOKUP(LEFT(C2767,3),Ref!$S$2:$T$4,2,FALSE)</f>
        <v>Total (Dry+Wet)</v>
      </c>
      <c r="E2767" t="str">
        <f t="shared" si="43"/>
        <v>Total</v>
      </c>
      <c r="F2767" t="str">
        <f>VLOOKUP(MID(C2767,4,10),Ref!$B$2:$E$19,4,FALSE)</f>
        <v>Total Sulfur</v>
      </c>
      <c r="G2767" s="1">
        <v>4184.88</v>
      </c>
      <c r="H2767" s="1">
        <f>VLOOKUP(MID(C2767,4,10),Ref!$B$2:$D$19,3,FALSE)*G2767</f>
        <v>4184.88</v>
      </c>
    </row>
    <row r="2768" spans="1:8" x14ac:dyDescent="0.25">
      <c r="A2768" t="s">
        <v>398</v>
      </c>
      <c r="B2768" t="str">
        <f>VLOOKUP(A2768,Ref!$L$2:$O$194,4,FALSE)</f>
        <v>Presque Isle</v>
      </c>
      <c r="C2768" t="s">
        <v>567</v>
      </c>
      <c r="D2768" t="str">
        <f>VLOOKUP(LEFT(C2768,3),Ref!$S$2:$T$4,2,FALSE)</f>
        <v>Dry</v>
      </c>
      <c r="E2768" t="str">
        <f t="shared" si="43"/>
        <v>By W and D</v>
      </c>
      <c r="F2768" t="str">
        <f>VLOOKUP(MID(C2768,4,10),Ref!$B$2:$E$19,4,FALSE)</f>
        <v>Nitrogen</v>
      </c>
      <c r="G2768" s="1">
        <v>50.868200000000002</v>
      </c>
      <c r="H2768" s="1">
        <f>VLOOKUP(MID(C2768,4,10),Ref!$B$2:$D$19,3,FALSE)*G2768</f>
        <v>23.738493333333334</v>
      </c>
    </row>
    <row r="2769" spans="1:8" x14ac:dyDescent="0.25">
      <c r="A2769" t="s">
        <v>398</v>
      </c>
      <c r="B2769" t="str">
        <f>VLOOKUP(A2769,Ref!$L$2:$O$194,4,FALSE)</f>
        <v>Presque Isle</v>
      </c>
      <c r="C2769" t="s">
        <v>568</v>
      </c>
      <c r="D2769" t="str">
        <f>VLOOKUP(LEFT(C2769,3),Ref!$S$2:$T$4,2,FALSE)</f>
        <v>Dry</v>
      </c>
      <c r="E2769" t="str">
        <f t="shared" si="43"/>
        <v>By W and D</v>
      </c>
      <c r="F2769" t="str">
        <f>VLOOKUP(MID(C2769,4,10),Ref!$B$2:$E$19,4,FALSE)</f>
        <v>Nitrogen</v>
      </c>
      <c r="G2769" s="1">
        <v>670.93499999999995</v>
      </c>
      <c r="H2769" s="1">
        <f>VLOOKUP(MID(C2769,4,10),Ref!$B$2:$D$19,3,FALSE)*G2769</f>
        <v>204.19760869565218</v>
      </c>
    </row>
    <row r="2770" spans="1:8" x14ac:dyDescent="0.25">
      <c r="A2770" t="s">
        <v>398</v>
      </c>
      <c r="B2770" t="str">
        <f>VLOOKUP(A2770,Ref!$L$2:$O$194,4,FALSE)</f>
        <v>Presque Isle</v>
      </c>
      <c r="C2770" t="s">
        <v>569</v>
      </c>
      <c r="D2770" t="str">
        <f>VLOOKUP(LEFT(C2770,3),Ref!$S$2:$T$4,2,FALSE)</f>
        <v>Dry</v>
      </c>
      <c r="E2770" t="str">
        <f t="shared" si="43"/>
        <v>By W and D</v>
      </c>
      <c r="F2770" t="str">
        <f>VLOOKUP(MID(C2770,4,10),Ref!$B$2:$E$19,4,FALSE)</f>
        <v>Nitrogen</v>
      </c>
      <c r="G2770" s="1">
        <v>2.4976600000000002</v>
      </c>
      <c r="H2770" s="1">
        <f>VLOOKUP(MID(C2770,4,10),Ref!$B$2:$D$19,3,FALSE)*G2770</f>
        <v>0.56398774193548395</v>
      </c>
    </row>
    <row r="2771" spans="1:8" x14ac:dyDescent="0.25">
      <c r="A2771" t="s">
        <v>398</v>
      </c>
      <c r="B2771" t="str">
        <f>VLOOKUP(A2771,Ref!$L$2:$O$194,4,FALSE)</f>
        <v>Presque Isle</v>
      </c>
      <c r="C2771" t="s">
        <v>570</v>
      </c>
      <c r="D2771" t="str">
        <f>VLOOKUP(LEFT(C2771,3),Ref!$S$2:$T$4,2,FALSE)</f>
        <v>Dry</v>
      </c>
      <c r="E2771" t="str">
        <f t="shared" si="43"/>
        <v>By W and D</v>
      </c>
      <c r="F2771" t="str">
        <f>VLOOKUP(MID(C2771,4,10),Ref!$B$2:$E$19,4,FALSE)</f>
        <v>Nitrogen</v>
      </c>
      <c r="G2771" s="1">
        <v>66.691699999999997</v>
      </c>
      <c r="H2771" s="1">
        <f>VLOOKUP(MID(C2771,4,10),Ref!$B$2:$D$19,3,FALSE)*G2771</f>
        <v>17.290440740740738</v>
      </c>
    </row>
    <row r="2772" spans="1:8" x14ac:dyDescent="0.25">
      <c r="A2772" t="s">
        <v>398</v>
      </c>
      <c r="B2772" t="str">
        <f>VLOOKUP(A2772,Ref!$L$2:$O$194,4,FALSE)</f>
        <v>Presque Isle</v>
      </c>
      <c r="C2772" t="s">
        <v>571</v>
      </c>
      <c r="D2772" t="str">
        <f>VLOOKUP(LEFT(C2772,3),Ref!$S$2:$T$4,2,FALSE)</f>
        <v>Dry</v>
      </c>
      <c r="E2772" t="str">
        <f t="shared" si="43"/>
        <v>By W and D</v>
      </c>
      <c r="F2772" t="str">
        <f>VLOOKUP(MID(C2772,4,10),Ref!$B$2:$E$19,4,FALSE)</f>
        <v>Nitrogen</v>
      </c>
      <c r="G2772" s="1">
        <v>3051.45</v>
      </c>
      <c r="H2772" s="1">
        <f>VLOOKUP(MID(C2772,4,10),Ref!$B$2:$D$19,3,FALSE)*G2772</f>
        <v>678.09999999999991</v>
      </c>
    </row>
    <row r="2773" spans="1:8" x14ac:dyDescent="0.25">
      <c r="A2773" t="s">
        <v>398</v>
      </c>
      <c r="B2773" t="str">
        <f>VLOOKUP(A2773,Ref!$L$2:$O$194,4,FALSE)</f>
        <v>Presque Isle</v>
      </c>
      <c r="C2773" t="s">
        <v>572</v>
      </c>
      <c r="D2773" t="str">
        <f>VLOOKUP(LEFT(C2773,3),Ref!$S$2:$T$4,2,FALSE)</f>
        <v>Dry</v>
      </c>
      <c r="E2773" t="str">
        <f t="shared" si="43"/>
        <v>By W and D</v>
      </c>
      <c r="F2773" t="str">
        <f>VLOOKUP(MID(C2773,4,10),Ref!$B$2:$E$19,4,FALSE)</f>
        <v>Nitrogen</v>
      </c>
      <c r="G2773" s="1">
        <v>4.2912299999999997</v>
      </c>
      <c r="H2773" s="1">
        <f>VLOOKUP(MID(C2773,4,10),Ref!$B$2:$D$19,3,FALSE)*G2773</f>
        <v>1.2782387234042552</v>
      </c>
    </row>
    <row r="2774" spans="1:8" x14ac:dyDescent="0.25">
      <c r="A2774" t="s">
        <v>398</v>
      </c>
      <c r="B2774" t="str">
        <f>VLOOKUP(A2774,Ref!$L$2:$O$194,4,FALSE)</f>
        <v>Presque Isle</v>
      </c>
      <c r="C2774" t="s">
        <v>573</v>
      </c>
      <c r="D2774" t="str">
        <f>VLOOKUP(LEFT(C2774,3),Ref!$S$2:$T$4,2,FALSE)</f>
        <v>Dry</v>
      </c>
      <c r="E2774" t="str">
        <f t="shared" si="43"/>
        <v>By W and D</v>
      </c>
      <c r="F2774" t="str">
        <f>VLOOKUP(MID(C2774,4,10),Ref!$B$2:$E$19,4,FALSE)</f>
        <v>Nitrogen</v>
      </c>
      <c r="G2774" s="1">
        <v>801.44100000000003</v>
      </c>
      <c r="H2774" s="1">
        <f>VLOOKUP(MID(C2774,4,10),Ref!$B$2:$D$19,3,FALSE)*G2774</f>
        <v>92.728710743801656</v>
      </c>
    </row>
    <row r="2775" spans="1:8" x14ac:dyDescent="0.25">
      <c r="A2775" t="s">
        <v>398</v>
      </c>
      <c r="B2775" t="str">
        <f>VLOOKUP(A2775,Ref!$L$2:$O$194,4,FALSE)</f>
        <v>Presque Isle</v>
      </c>
      <c r="C2775" t="s">
        <v>574</v>
      </c>
      <c r="D2775" t="str">
        <f>VLOOKUP(LEFT(C2775,3),Ref!$S$2:$T$4,2,FALSE)</f>
        <v>Dry</v>
      </c>
      <c r="E2775" t="str">
        <f t="shared" si="43"/>
        <v>By W and D</v>
      </c>
      <c r="F2775" t="str">
        <f>VLOOKUP(MID(C2775,4,10),Ref!$B$2:$E$19,4,FALSE)</f>
        <v>Nitrogen</v>
      </c>
      <c r="G2775" s="1">
        <v>440.298</v>
      </c>
      <c r="H2775" s="1">
        <f>VLOOKUP(MID(C2775,4,10),Ref!$B$2:$D$19,3,FALSE)*G2775</f>
        <v>45.660533333333333</v>
      </c>
    </row>
    <row r="2776" spans="1:8" x14ac:dyDescent="0.25">
      <c r="A2776" t="s">
        <v>398</v>
      </c>
      <c r="B2776" t="str">
        <f>VLOOKUP(A2776,Ref!$L$2:$O$194,4,FALSE)</f>
        <v>Presque Isle</v>
      </c>
      <c r="C2776" t="s">
        <v>575</v>
      </c>
      <c r="D2776" t="str">
        <f>VLOOKUP(LEFT(C2776,3),Ref!$S$2:$T$4,2,FALSE)</f>
        <v>Dry</v>
      </c>
      <c r="E2776" t="str">
        <f t="shared" si="43"/>
        <v>By W and D</v>
      </c>
      <c r="F2776" t="str">
        <f>VLOOKUP(MID(C2776,4,10),Ref!$B$2:$E$19,4,FALSE)</f>
        <v>Nitrogen</v>
      </c>
      <c r="G2776" s="1">
        <v>891.95899999999995</v>
      </c>
      <c r="H2776" s="1">
        <f>VLOOKUP(MID(C2776,4,10),Ref!$B$2:$D$19,3,FALSE)*G2776</f>
        <v>104.93635294117647</v>
      </c>
    </row>
    <row r="2777" spans="1:8" x14ac:dyDescent="0.25">
      <c r="A2777" t="s">
        <v>398</v>
      </c>
      <c r="B2777" t="str">
        <f>VLOOKUP(A2777,Ref!$L$2:$O$194,4,FALSE)</f>
        <v>Presque Isle</v>
      </c>
      <c r="C2777" t="s">
        <v>576</v>
      </c>
      <c r="D2777" t="str">
        <f>VLOOKUP(LEFT(C2777,3),Ref!$S$2:$T$4,2,FALSE)</f>
        <v>Dry</v>
      </c>
      <c r="E2777" t="str">
        <f t="shared" si="43"/>
        <v>By W and D</v>
      </c>
      <c r="F2777" t="str">
        <f>VLOOKUP(MID(C2777,4,10),Ref!$B$2:$E$19,4,FALSE)</f>
        <v>Nitrogen</v>
      </c>
      <c r="G2777" s="1">
        <v>3.8725800000000001</v>
      </c>
      <c r="H2777" s="1">
        <f>VLOOKUP(MID(C2777,4,10),Ref!$B$2:$D$19,3,FALSE)*G2777</f>
        <v>0.68628</v>
      </c>
    </row>
    <row r="2778" spans="1:8" x14ac:dyDescent="0.25">
      <c r="A2778" t="s">
        <v>398</v>
      </c>
      <c r="B2778" t="str">
        <f>VLOOKUP(A2778,Ref!$L$2:$O$194,4,FALSE)</f>
        <v>Presque Isle</v>
      </c>
      <c r="C2778" t="s">
        <v>577</v>
      </c>
      <c r="D2778" t="str">
        <f>VLOOKUP(LEFT(C2778,3),Ref!$S$2:$T$4,2,FALSE)</f>
        <v>Dry</v>
      </c>
      <c r="E2778" t="str">
        <f t="shared" si="43"/>
        <v>By W and D</v>
      </c>
      <c r="F2778" t="str">
        <f>VLOOKUP(MID(C2778,4,10),Ref!$B$2:$E$19,4,FALSE)</f>
        <v>Nitrogen</v>
      </c>
      <c r="G2778" s="1">
        <v>1190.77</v>
      </c>
      <c r="H2778" s="1">
        <f>VLOOKUP(MID(C2778,4,10),Ref!$B$2:$D$19,3,FALSE)*G2778</f>
        <v>980.63411764705882</v>
      </c>
    </row>
    <row r="2779" spans="1:8" x14ac:dyDescent="0.25">
      <c r="A2779" t="s">
        <v>398</v>
      </c>
      <c r="B2779" t="str">
        <f>VLOOKUP(A2779,Ref!$L$2:$O$194,4,FALSE)</f>
        <v>Presque Isle</v>
      </c>
      <c r="C2779" t="s">
        <v>578</v>
      </c>
      <c r="D2779" t="str">
        <f>VLOOKUP(LEFT(C2779,3),Ref!$S$2:$T$4,2,FALSE)</f>
        <v>Dry</v>
      </c>
      <c r="E2779" t="str">
        <f t="shared" si="43"/>
        <v>By W and D</v>
      </c>
      <c r="F2779" t="str">
        <f>VLOOKUP(MID(C2779,4,10),Ref!$B$2:$E$19,4,FALSE)</f>
        <v>Nitrogen</v>
      </c>
      <c r="G2779" s="1">
        <v>128.72999999999999</v>
      </c>
      <c r="H2779" s="1">
        <f>VLOOKUP(MID(C2779,4,10),Ref!$B$2:$D$19,3,FALSE)*G2779</f>
        <v>29.068064516129031</v>
      </c>
    </row>
    <row r="2780" spans="1:8" x14ac:dyDescent="0.25">
      <c r="A2780" t="s">
        <v>398</v>
      </c>
      <c r="B2780" t="str">
        <f>VLOOKUP(A2780,Ref!$L$2:$O$194,4,FALSE)</f>
        <v>Presque Isle</v>
      </c>
      <c r="C2780" t="s">
        <v>579</v>
      </c>
      <c r="D2780" t="str">
        <f>VLOOKUP(LEFT(C2780,3),Ref!$S$2:$T$4,2,FALSE)</f>
        <v>Dry</v>
      </c>
      <c r="E2780" t="str">
        <f t="shared" si="43"/>
        <v>By W and D</v>
      </c>
      <c r="F2780" t="str">
        <f>VLOOKUP(MID(C2780,4,10),Ref!$B$2:$E$19,4,FALSE)</f>
        <v>Nitrogen</v>
      </c>
      <c r="G2780" s="1">
        <v>157.69499999999999</v>
      </c>
      <c r="H2780" s="1">
        <f>VLOOKUP(MID(C2780,4,10),Ref!$B$2:$D$19,3,FALSE)*G2780</f>
        <v>122.65166666666666</v>
      </c>
    </row>
    <row r="2781" spans="1:8" x14ac:dyDescent="0.25">
      <c r="A2781" t="s">
        <v>398</v>
      </c>
      <c r="B2781" t="str">
        <f>VLOOKUP(A2781,Ref!$L$2:$O$194,4,FALSE)</f>
        <v>Presque Isle</v>
      </c>
      <c r="C2781" t="s">
        <v>580</v>
      </c>
      <c r="D2781" t="str">
        <f>VLOOKUP(LEFT(C2781,3),Ref!$S$2:$T$4,2,FALSE)</f>
        <v>Wet</v>
      </c>
      <c r="E2781" t="str">
        <f t="shared" si="43"/>
        <v>By W and D</v>
      </c>
      <c r="F2781" t="str">
        <f>VLOOKUP(MID(C2781,4,10),Ref!$B$2:$E$19,4,FALSE)</f>
        <v>Nitrogen</v>
      </c>
      <c r="G2781" s="1">
        <v>3.7654699999999999E-7</v>
      </c>
      <c r="H2781" s="1">
        <f>VLOOKUP(MID(C2781,4,10),Ref!$B$2:$D$19,3,FALSE)*G2781</f>
        <v>1.7572193333333334E-7</v>
      </c>
    </row>
    <row r="2782" spans="1:8" x14ac:dyDescent="0.25">
      <c r="A2782" t="s">
        <v>398</v>
      </c>
      <c r="B2782" t="str">
        <f>VLOOKUP(A2782,Ref!$L$2:$O$194,4,FALSE)</f>
        <v>Presque Isle</v>
      </c>
      <c r="C2782" t="s">
        <v>581</v>
      </c>
      <c r="D2782" t="str">
        <f>VLOOKUP(LEFT(C2782,3),Ref!$S$2:$T$4,2,FALSE)</f>
        <v>Wet</v>
      </c>
      <c r="E2782" t="str">
        <f t="shared" si="43"/>
        <v>By W and D</v>
      </c>
      <c r="F2782" t="str">
        <f>VLOOKUP(MID(C2782,4,10),Ref!$B$2:$E$19,4,FALSE)</f>
        <v>Nitrogen</v>
      </c>
      <c r="G2782" s="1">
        <v>1.1910500000000001E-4</v>
      </c>
      <c r="H2782" s="1">
        <f>VLOOKUP(MID(C2782,4,10),Ref!$B$2:$D$19,3,FALSE)*G2782</f>
        <v>3.6249347826086961E-5</v>
      </c>
    </row>
    <row r="2783" spans="1:8" x14ac:dyDescent="0.25">
      <c r="A2783" t="s">
        <v>398</v>
      </c>
      <c r="B2783" t="str">
        <f>VLOOKUP(A2783,Ref!$L$2:$O$194,4,FALSE)</f>
        <v>Presque Isle</v>
      </c>
      <c r="C2783" t="s">
        <v>582</v>
      </c>
      <c r="D2783" t="str">
        <f>VLOOKUP(LEFT(C2783,3),Ref!$S$2:$T$4,2,FALSE)</f>
        <v>Wet</v>
      </c>
      <c r="E2783" t="str">
        <f t="shared" si="43"/>
        <v>By W and D</v>
      </c>
      <c r="F2783" t="str">
        <f>VLOOKUP(MID(C2783,4,10),Ref!$B$2:$E$19,4,FALSE)</f>
        <v>Nitrogen</v>
      </c>
      <c r="G2783" s="1">
        <v>8.6780500000000007</v>
      </c>
      <c r="H2783" s="1">
        <f>VLOOKUP(MID(C2783,4,10),Ref!$B$2:$D$19,3,FALSE)*G2783</f>
        <v>1.9595596774193549</v>
      </c>
    </row>
    <row r="2784" spans="1:8" x14ac:dyDescent="0.25">
      <c r="A2784" t="s">
        <v>398</v>
      </c>
      <c r="B2784" t="str">
        <f>VLOOKUP(A2784,Ref!$L$2:$O$194,4,FALSE)</f>
        <v>Presque Isle</v>
      </c>
      <c r="C2784" t="s">
        <v>583</v>
      </c>
      <c r="D2784" t="str">
        <f>VLOOKUP(LEFT(C2784,3),Ref!$S$2:$T$4,2,FALSE)</f>
        <v>Wet</v>
      </c>
      <c r="E2784" t="str">
        <f t="shared" si="43"/>
        <v>By W and D</v>
      </c>
      <c r="F2784" t="str">
        <f>VLOOKUP(MID(C2784,4,10),Ref!$B$2:$E$19,4,FALSE)</f>
        <v>Nitrogen</v>
      </c>
      <c r="G2784" s="1">
        <v>11.7356</v>
      </c>
      <c r="H2784" s="1">
        <f>VLOOKUP(MID(C2784,4,10),Ref!$B$2:$D$19,3,FALSE)*G2784</f>
        <v>3.0425629629629629</v>
      </c>
    </row>
    <row r="2785" spans="1:8" x14ac:dyDescent="0.25">
      <c r="A2785" t="s">
        <v>398</v>
      </c>
      <c r="B2785" t="str">
        <f>VLOOKUP(A2785,Ref!$L$2:$O$194,4,FALSE)</f>
        <v>Presque Isle</v>
      </c>
      <c r="C2785" t="s">
        <v>584</v>
      </c>
      <c r="D2785" t="str">
        <f>VLOOKUP(LEFT(C2785,3),Ref!$S$2:$T$4,2,FALSE)</f>
        <v>Wet</v>
      </c>
      <c r="E2785" t="str">
        <f t="shared" si="43"/>
        <v>By W and D</v>
      </c>
      <c r="F2785" t="str">
        <f>VLOOKUP(MID(C2785,4,10),Ref!$B$2:$E$19,4,FALSE)</f>
        <v>Nitrogen</v>
      </c>
      <c r="G2785" s="1">
        <v>6010.83</v>
      </c>
      <c r="H2785" s="1">
        <f>VLOOKUP(MID(C2785,4,10),Ref!$B$2:$D$19,3,FALSE)*G2785</f>
        <v>1335.74</v>
      </c>
    </row>
    <row r="2786" spans="1:8" x14ac:dyDescent="0.25">
      <c r="A2786" t="s">
        <v>398</v>
      </c>
      <c r="B2786" t="str">
        <f>VLOOKUP(A2786,Ref!$L$2:$O$194,4,FALSE)</f>
        <v>Presque Isle</v>
      </c>
      <c r="C2786" t="s">
        <v>585</v>
      </c>
      <c r="D2786" t="str">
        <f>VLOOKUP(LEFT(C2786,3),Ref!$S$2:$T$4,2,FALSE)</f>
        <v>Wet</v>
      </c>
      <c r="E2786" t="str">
        <f t="shared" si="43"/>
        <v>By W and D</v>
      </c>
      <c r="F2786" t="str">
        <f>VLOOKUP(MID(C2786,4,10),Ref!$B$2:$E$19,4,FALSE)</f>
        <v>Nitrogen</v>
      </c>
      <c r="G2786" s="1">
        <v>4.6288900000000001E-3</v>
      </c>
      <c r="H2786" s="1">
        <f>VLOOKUP(MID(C2786,4,10),Ref!$B$2:$D$19,3,FALSE)*G2786</f>
        <v>1.3788182978723405E-3</v>
      </c>
    </row>
    <row r="2787" spans="1:8" x14ac:dyDescent="0.25">
      <c r="A2787" t="s">
        <v>398</v>
      </c>
      <c r="B2787" t="str">
        <f>VLOOKUP(A2787,Ref!$L$2:$O$194,4,FALSE)</f>
        <v>Presque Isle</v>
      </c>
      <c r="C2787" t="s">
        <v>586</v>
      </c>
      <c r="D2787" t="str">
        <f>VLOOKUP(LEFT(C2787,3),Ref!$S$2:$T$4,2,FALSE)</f>
        <v>Wet</v>
      </c>
      <c r="E2787" t="str">
        <f t="shared" si="43"/>
        <v>By W and D</v>
      </c>
      <c r="F2787" t="str">
        <f>VLOOKUP(MID(C2787,4,10),Ref!$B$2:$E$19,4,FALSE)</f>
        <v>Nitrogen</v>
      </c>
      <c r="G2787" s="1">
        <v>0.33078099999999999</v>
      </c>
      <c r="H2787" s="1">
        <f>VLOOKUP(MID(C2787,4,10),Ref!$B$2:$D$19,3,FALSE)*G2787</f>
        <v>3.8272181818181816E-2</v>
      </c>
    </row>
    <row r="2788" spans="1:8" x14ac:dyDescent="0.25">
      <c r="A2788" t="s">
        <v>398</v>
      </c>
      <c r="B2788" t="str">
        <f>VLOOKUP(A2788,Ref!$L$2:$O$194,4,FALSE)</f>
        <v>Presque Isle</v>
      </c>
      <c r="C2788" t="s">
        <v>587</v>
      </c>
      <c r="D2788" t="str">
        <f>VLOOKUP(LEFT(C2788,3),Ref!$S$2:$T$4,2,FALSE)</f>
        <v>Wet</v>
      </c>
      <c r="E2788" t="str">
        <f t="shared" si="43"/>
        <v>By W and D</v>
      </c>
      <c r="F2788" t="str">
        <f>VLOOKUP(MID(C2788,4,10),Ref!$B$2:$E$19,4,FALSE)</f>
        <v>Nitrogen</v>
      </c>
      <c r="G2788" s="1">
        <v>0.156775</v>
      </c>
      <c r="H2788" s="1">
        <f>VLOOKUP(MID(C2788,4,10),Ref!$B$2:$D$19,3,FALSE)*G2788</f>
        <v>1.6258148148148147E-2</v>
      </c>
    </row>
    <row r="2789" spans="1:8" x14ac:dyDescent="0.25">
      <c r="A2789" t="s">
        <v>398</v>
      </c>
      <c r="B2789" t="str">
        <f>VLOOKUP(A2789,Ref!$L$2:$O$194,4,FALSE)</f>
        <v>Presque Isle</v>
      </c>
      <c r="C2789" t="s">
        <v>588</v>
      </c>
      <c r="D2789" t="str">
        <f>VLOOKUP(LEFT(C2789,3),Ref!$S$2:$T$4,2,FALSE)</f>
        <v>Wet</v>
      </c>
      <c r="E2789" t="str">
        <f t="shared" si="43"/>
        <v>By W and D</v>
      </c>
      <c r="F2789" t="str">
        <f>VLOOKUP(MID(C2789,4,10),Ref!$B$2:$E$19,4,FALSE)</f>
        <v>Nitrogen</v>
      </c>
      <c r="G2789" s="1">
        <v>1215.5899999999999</v>
      </c>
      <c r="H2789" s="1">
        <f>VLOOKUP(MID(C2789,4,10),Ref!$B$2:$D$19,3,FALSE)*G2789</f>
        <v>143.01058823529411</v>
      </c>
    </row>
    <row r="2790" spans="1:8" x14ac:dyDescent="0.25">
      <c r="A2790" t="s">
        <v>398</v>
      </c>
      <c r="B2790" t="str">
        <f>VLOOKUP(A2790,Ref!$L$2:$O$194,4,FALSE)</f>
        <v>Presque Isle</v>
      </c>
      <c r="C2790" t="s">
        <v>589</v>
      </c>
      <c r="D2790" t="str">
        <f>VLOOKUP(LEFT(C2790,3),Ref!$S$2:$T$4,2,FALSE)</f>
        <v>Wet</v>
      </c>
      <c r="E2790" t="str">
        <f t="shared" si="43"/>
        <v>By W and D</v>
      </c>
      <c r="F2790" t="str">
        <f>VLOOKUP(MID(C2790,4,10),Ref!$B$2:$E$19,4,FALSE)</f>
        <v>Nitrogen</v>
      </c>
      <c r="G2790" s="1">
        <v>7.1033999999999997</v>
      </c>
      <c r="H2790" s="1">
        <f>VLOOKUP(MID(C2790,4,10),Ref!$B$2:$D$19,3,FALSE)*G2790</f>
        <v>1.2588303797468354</v>
      </c>
    </row>
    <row r="2791" spans="1:8" x14ac:dyDescent="0.25">
      <c r="A2791" t="s">
        <v>398</v>
      </c>
      <c r="B2791" t="str">
        <f>VLOOKUP(A2791,Ref!$L$2:$O$194,4,FALSE)</f>
        <v>Presque Isle</v>
      </c>
      <c r="C2791" t="s">
        <v>590</v>
      </c>
      <c r="D2791" t="str">
        <f>VLOOKUP(LEFT(C2791,3),Ref!$S$2:$T$4,2,FALSE)</f>
        <v>Wet</v>
      </c>
      <c r="E2791" t="str">
        <f t="shared" si="43"/>
        <v>By W and D</v>
      </c>
      <c r="F2791" t="str">
        <f>VLOOKUP(MID(C2791,4,10),Ref!$B$2:$E$19,4,FALSE)</f>
        <v>Nitrogen</v>
      </c>
      <c r="G2791" s="1">
        <v>91.821799999999996</v>
      </c>
      <c r="H2791" s="1">
        <f>VLOOKUP(MID(C2791,4,10),Ref!$B$2:$D$19,3,FALSE)*G2791</f>
        <v>75.617952941176469</v>
      </c>
    </row>
    <row r="2792" spans="1:8" x14ac:dyDescent="0.25">
      <c r="A2792" t="s">
        <v>398</v>
      </c>
      <c r="B2792" t="str">
        <f>VLOOKUP(A2792,Ref!$L$2:$O$194,4,FALSE)</f>
        <v>Presque Isle</v>
      </c>
      <c r="C2792" t="s">
        <v>591</v>
      </c>
      <c r="D2792" t="str">
        <f>VLOOKUP(LEFT(C2792,3),Ref!$S$2:$T$4,2,FALSE)</f>
        <v>Wet</v>
      </c>
      <c r="E2792" t="str">
        <f t="shared" si="43"/>
        <v>By W and D</v>
      </c>
      <c r="F2792" t="str">
        <f>VLOOKUP(MID(C2792,4,10),Ref!$B$2:$E$19,4,FALSE)</f>
        <v>Nitrogen</v>
      </c>
      <c r="G2792" s="1">
        <v>590.58900000000006</v>
      </c>
      <c r="H2792" s="1">
        <f>VLOOKUP(MID(C2792,4,10),Ref!$B$2:$D$19,3,FALSE)*G2792</f>
        <v>133.35880645161291</v>
      </c>
    </row>
    <row r="2793" spans="1:8" x14ac:dyDescent="0.25">
      <c r="A2793" t="s">
        <v>398</v>
      </c>
      <c r="B2793" t="str">
        <f>VLOOKUP(A2793,Ref!$L$2:$O$194,4,FALSE)</f>
        <v>Presque Isle</v>
      </c>
      <c r="C2793" t="s">
        <v>592</v>
      </c>
      <c r="D2793" t="str">
        <f>VLOOKUP(LEFT(C2793,3),Ref!$S$2:$T$4,2,FALSE)</f>
        <v>Wet</v>
      </c>
      <c r="E2793" t="str">
        <f t="shared" si="43"/>
        <v>By W and D</v>
      </c>
      <c r="F2793" t="str">
        <f>VLOOKUP(MID(C2793,4,10),Ref!$B$2:$E$19,4,FALSE)</f>
        <v>Nitrogen</v>
      </c>
      <c r="G2793" s="1">
        <v>1263.83</v>
      </c>
      <c r="H2793" s="1">
        <f>VLOOKUP(MID(C2793,4,10),Ref!$B$2:$D$19,3,FALSE)*G2793</f>
        <v>982.97888888888883</v>
      </c>
    </row>
    <row r="2794" spans="1:8" x14ac:dyDescent="0.25">
      <c r="A2794" t="s">
        <v>398</v>
      </c>
      <c r="B2794" t="str">
        <f>VLOOKUP(A2794,Ref!$L$2:$O$194,4,FALSE)</f>
        <v>Presque Isle</v>
      </c>
      <c r="C2794" t="s">
        <v>593</v>
      </c>
      <c r="D2794" t="str">
        <f>VLOOKUP(LEFT(C2794,3),Ref!$S$2:$T$4,2,FALSE)</f>
        <v>Total (Dry+Wet)</v>
      </c>
      <c r="E2794" t="str">
        <f t="shared" si="43"/>
        <v>Total</v>
      </c>
      <c r="F2794" t="str">
        <f>VLOOKUP(MID(C2794,4,10),Ref!$B$2:$E$19,4,FALSE)</f>
        <v>Nitrogen</v>
      </c>
      <c r="G2794" s="1">
        <v>50.868200000000002</v>
      </c>
      <c r="H2794" s="1">
        <f>VLOOKUP(MID(C2794,4,10),Ref!$B$2:$D$19,3,FALSE)*G2794</f>
        <v>23.738493333333334</v>
      </c>
    </row>
    <row r="2795" spans="1:8" x14ac:dyDescent="0.25">
      <c r="A2795" t="s">
        <v>398</v>
      </c>
      <c r="B2795" t="str">
        <f>VLOOKUP(A2795,Ref!$L$2:$O$194,4,FALSE)</f>
        <v>Presque Isle</v>
      </c>
      <c r="C2795" t="s">
        <v>594</v>
      </c>
      <c r="D2795" t="str">
        <f>VLOOKUP(LEFT(C2795,3),Ref!$S$2:$T$4,2,FALSE)</f>
        <v>Total (Dry+Wet)</v>
      </c>
      <c r="E2795" t="str">
        <f t="shared" si="43"/>
        <v>Total</v>
      </c>
      <c r="F2795" t="str">
        <f>VLOOKUP(MID(C2795,4,10),Ref!$B$2:$E$19,4,FALSE)</f>
        <v>Nitrogen</v>
      </c>
      <c r="G2795" s="1">
        <v>670.93499999999995</v>
      </c>
      <c r="H2795" s="1">
        <f>VLOOKUP(MID(C2795,4,10),Ref!$B$2:$D$19,3,FALSE)*G2795</f>
        <v>204.19760869565218</v>
      </c>
    </row>
    <row r="2796" spans="1:8" x14ac:dyDescent="0.25">
      <c r="A2796" t="s">
        <v>398</v>
      </c>
      <c r="B2796" t="str">
        <f>VLOOKUP(A2796,Ref!$L$2:$O$194,4,FALSE)</f>
        <v>Presque Isle</v>
      </c>
      <c r="C2796" t="s">
        <v>595</v>
      </c>
      <c r="D2796" t="str">
        <f>VLOOKUP(LEFT(C2796,3),Ref!$S$2:$T$4,2,FALSE)</f>
        <v>Total (Dry+Wet)</v>
      </c>
      <c r="E2796" t="str">
        <f t="shared" si="43"/>
        <v>Total</v>
      </c>
      <c r="F2796" t="str">
        <f>VLOOKUP(MID(C2796,4,10),Ref!$B$2:$E$19,4,FALSE)</f>
        <v>Nitrogen</v>
      </c>
      <c r="G2796" s="1">
        <v>11.175700000000001</v>
      </c>
      <c r="H2796" s="1">
        <f>VLOOKUP(MID(C2796,4,10),Ref!$B$2:$D$19,3,FALSE)*G2796</f>
        <v>2.5235451612903228</v>
      </c>
    </row>
    <row r="2797" spans="1:8" x14ac:dyDescent="0.25">
      <c r="A2797" t="s">
        <v>398</v>
      </c>
      <c r="B2797" t="str">
        <f>VLOOKUP(A2797,Ref!$L$2:$O$194,4,FALSE)</f>
        <v>Presque Isle</v>
      </c>
      <c r="C2797" t="s">
        <v>596</v>
      </c>
      <c r="D2797" t="str">
        <f>VLOOKUP(LEFT(C2797,3),Ref!$S$2:$T$4,2,FALSE)</f>
        <v>Total (Dry+Wet)</v>
      </c>
      <c r="E2797" t="str">
        <f t="shared" si="43"/>
        <v>Total</v>
      </c>
      <c r="F2797" t="str">
        <f>VLOOKUP(MID(C2797,4,10),Ref!$B$2:$E$19,4,FALSE)</f>
        <v>Nitrogen</v>
      </c>
      <c r="G2797" s="1">
        <v>78.427300000000002</v>
      </c>
      <c r="H2797" s="1">
        <f>VLOOKUP(MID(C2797,4,10),Ref!$B$2:$D$19,3,FALSE)*G2797</f>
        <v>20.333003703703703</v>
      </c>
    </row>
    <row r="2798" spans="1:8" x14ac:dyDescent="0.25">
      <c r="A2798" t="s">
        <v>398</v>
      </c>
      <c r="B2798" t="str">
        <f>VLOOKUP(A2798,Ref!$L$2:$O$194,4,FALSE)</f>
        <v>Presque Isle</v>
      </c>
      <c r="C2798" t="s">
        <v>597</v>
      </c>
      <c r="D2798" t="str">
        <f>VLOOKUP(LEFT(C2798,3),Ref!$S$2:$T$4,2,FALSE)</f>
        <v>Total (Dry+Wet)</v>
      </c>
      <c r="E2798" t="str">
        <f t="shared" si="43"/>
        <v>Total</v>
      </c>
      <c r="F2798" t="str">
        <f>VLOOKUP(MID(C2798,4,10),Ref!$B$2:$E$19,4,FALSE)</f>
        <v>Nitrogen</v>
      </c>
      <c r="G2798" s="1">
        <v>9062.2999999999993</v>
      </c>
      <c r="H2798" s="1">
        <f>VLOOKUP(MID(C2798,4,10),Ref!$B$2:$D$19,3,FALSE)*G2798</f>
        <v>2013.8444444444442</v>
      </c>
    </row>
    <row r="2799" spans="1:8" x14ac:dyDescent="0.25">
      <c r="A2799" t="s">
        <v>398</v>
      </c>
      <c r="B2799" t="str">
        <f>VLOOKUP(A2799,Ref!$L$2:$O$194,4,FALSE)</f>
        <v>Presque Isle</v>
      </c>
      <c r="C2799" t="s">
        <v>598</v>
      </c>
      <c r="D2799" t="str">
        <f>VLOOKUP(LEFT(C2799,3),Ref!$S$2:$T$4,2,FALSE)</f>
        <v>Total (Dry+Wet)</v>
      </c>
      <c r="E2799" t="str">
        <f t="shared" si="43"/>
        <v>Total</v>
      </c>
      <c r="F2799" t="str">
        <f>VLOOKUP(MID(C2799,4,10),Ref!$B$2:$E$19,4,FALSE)</f>
        <v>Nitrogen</v>
      </c>
      <c r="G2799" s="1">
        <v>4.2958499999999997</v>
      </c>
      <c r="H2799" s="1">
        <f>VLOOKUP(MID(C2799,4,10),Ref!$B$2:$D$19,3,FALSE)*G2799</f>
        <v>1.2796148936170211</v>
      </c>
    </row>
    <row r="2800" spans="1:8" x14ac:dyDescent="0.25">
      <c r="A2800" t="s">
        <v>398</v>
      </c>
      <c r="B2800" t="str">
        <f>VLOOKUP(A2800,Ref!$L$2:$O$194,4,FALSE)</f>
        <v>Presque Isle</v>
      </c>
      <c r="C2800" t="s">
        <v>599</v>
      </c>
      <c r="D2800" t="str">
        <f>VLOOKUP(LEFT(C2800,3),Ref!$S$2:$T$4,2,FALSE)</f>
        <v>Total (Dry+Wet)</v>
      </c>
      <c r="E2800" t="str">
        <f t="shared" si="43"/>
        <v>Total</v>
      </c>
      <c r="F2800" t="str">
        <f>VLOOKUP(MID(C2800,4,10),Ref!$B$2:$E$19,4,FALSE)</f>
        <v>Nitrogen</v>
      </c>
      <c r="G2800" s="1">
        <v>801.77200000000005</v>
      </c>
      <c r="H2800" s="1">
        <f>VLOOKUP(MID(C2800,4,10),Ref!$B$2:$D$19,3,FALSE)*G2800</f>
        <v>92.767008264462817</v>
      </c>
    </row>
    <row r="2801" spans="1:8" x14ac:dyDescent="0.25">
      <c r="A2801" t="s">
        <v>398</v>
      </c>
      <c r="B2801" t="str">
        <f>VLOOKUP(A2801,Ref!$L$2:$O$194,4,FALSE)</f>
        <v>Presque Isle</v>
      </c>
      <c r="C2801" t="s">
        <v>600</v>
      </c>
      <c r="D2801" t="str">
        <f>VLOOKUP(LEFT(C2801,3),Ref!$S$2:$T$4,2,FALSE)</f>
        <v>Total (Dry+Wet)</v>
      </c>
      <c r="E2801" t="str">
        <f t="shared" si="43"/>
        <v>Total</v>
      </c>
      <c r="F2801" t="str">
        <f>VLOOKUP(MID(C2801,4,10),Ref!$B$2:$E$19,4,FALSE)</f>
        <v>Nitrogen</v>
      </c>
      <c r="G2801" s="1">
        <v>440.45499999999998</v>
      </c>
      <c r="H2801" s="1">
        <f>VLOOKUP(MID(C2801,4,10),Ref!$B$2:$D$19,3,FALSE)*G2801</f>
        <v>45.676814814814811</v>
      </c>
    </row>
    <row r="2802" spans="1:8" x14ac:dyDescent="0.25">
      <c r="A2802" t="s">
        <v>398</v>
      </c>
      <c r="B2802" t="str">
        <f>VLOOKUP(A2802,Ref!$L$2:$O$194,4,FALSE)</f>
        <v>Presque Isle</v>
      </c>
      <c r="C2802" t="s">
        <v>601</v>
      </c>
      <c r="D2802" t="str">
        <f>VLOOKUP(LEFT(C2802,3),Ref!$S$2:$T$4,2,FALSE)</f>
        <v>Total (Dry+Wet)</v>
      </c>
      <c r="E2802" t="str">
        <f t="shared" si="43"/>
        <v>Total</v>
      </c>
      <c r="F2802" t="str">
        <f>VLOOKUP(MID(C2802,4,10),Ref!$B$2:$E$19,4,FALSE)</f>
        <v>Nitrogen</v>
      </c>
      <c r="G2802" s="1">
        <v>2107.54</v>
      </c>
      <c r="H2802" s="1">
        <f>VLOOKUP(MID(C2802,4,10),Ref!$B$2:$D$19,3,FALSE)*G2802</f>
        <v>247.94588235294117</v>
      </c>
    </row>
    <row r="2803" spans="1:8" x14ac:dyDescent="0.25">
      <c r="A2803" t="s">
        <v>398</v>
      </c>
      <c r="B2803" t="str">
        <f>VLOOKUP(A2803,Ref!$L$2:$O$194,4,FALSE)</f>
        <v>Presque Isle</v>
      </c>
      <c r="C2803" t="s">
        <v>602</v>
      </c>
      <c r="D2803" t="str">
        <f>VLOOKUP(LEFT(C2803,3),Ref!$S$2:$T$4,2,FALSE)</f>
        <v>Total (Dry+Wet)</v>
      </c>
      <c r="E2803" t="str">
        <f t="shared" si="43"/>
        <v>Total</v>
      </c>
      <c r="F2803" t="str">
        <f>VLOOKUP(MID(C2803,4,10),Ref!$B$2:$E$19,4,FALSE)</f>
        <v>Nitrogen</v>
      </c>
      <c r="G2803" s="1">
        <v>10.975899999999999</v>
      </c>
      <c r="H2803" s="1">
        <f>VLOOKUP(MID(C2803,4,10),Ref!$B$2:$D$19,3,FALSE)*G2803</f>
        <v>1.9450962025316454</v>
      </c>
    </row>
    <row r="2804" spans="1:8" x14ac:dyDescent="0.25">
      <c r="A2804" t="s">
        <v>398</v>
      </c>
      <c r="B2804" t="str">
        <f>VLOOKUP(A2804,Ref!$L$2:$O$194,4,FALSE)</f>
        <v>Presque Isle</v>
      </c>
      <c r="C2804" t="s">
        <v>603</v>
      </c>
      <c r="D2804" t="str">
        <f>VLOOKUP(LEFT(C2804,3),Ref!$S$2:$T$4,2,FALSE)</f>
        <v>Total (Dry+Wet)</v>
      </c>
      <c r="E2804" t="str">
        <f t="shared" si="43"/>
        <v>Total</v>
      </c>
      <c r="F2804" t="str">
        <f>VLOOKUP(MID(C2804,4,10),Ref!$B$2:$E$19,4,FALSE)</f>
        <v>Nitrogen</v>
      </c>
      <c r="G2804" s="1">
        <v>1282.5899999999999</v>
      </c>
      <c r="H2804" s="1">
        <f>VLOOKUP(MID(C2804,4,10),Ref!$B$2:$D$19,3,FALSE)*G2804</f>
        <v>1056.2505882352939</v>
      </c>
    </row>
    <row r="2805" spans="1:8" x14ac:dyDescent="0.25">
      <c r="A2805" t="s">
        <v>398</v>
      </c>
      <c r="B2805" t="str">
        <f>VLOOKUP(A2805,Ref!$L$2:$O$194,4,FALSE)</f>
        <v>Presque Isle</v>
      </c>
      <c r="C2805" t="s">
        <v>604</v>
      </c>
      <c r="D2805" t="str">
        <f>VLOOKUP(LEFT(C2805,3),Ref!$S$2:$T$4,2,FALSE)</f>
        <v>Total (Dry+Wet)</v>
      </c>
      <c r="E2805" t="str">
        <f t="shared" si="43"/>
        <v>Total</v>
      </c>
      <c r="F2805" t="str">
        <f>VLOOKUP(MID(C2805,4,10),Ref!$B$2:$E$19,4,FALSE)</f>
        <v>Nitrogen</v>
      </c>
      <c r="G2805" s="1">
        <v>719.31799999999998</v>
      </c>
      <c r="H2805" s="1">
        <f>VLOOKUP(MID(C2805,4,10),Ref!$B$2:$D$19,3,FALSE)*G2805</f>
        <v>162.42664516129031</v>
      </c>
    </row>
    <row r="2806" spans="1:8" x14ac:dyDescent="0.25">
      <c r="A2806" t="s">
        <v>398</v>
      </c>
      <c r="B2806" t="str">
        <f>VLOOKUP(A2806,Ref!$L$2:$O$194,4,FALSE)</f>
        <v>Presque Isle</v>
      </c>
      <c r="C2806" t="s">
        <v>605</v>
      </c>
      <c r="D2806" t="str">
        <f>VLOOKUP(LEFT(C2806,3),Ref!$S$2:$T$4,2,FALSE)</f>
        <v>Total (Dry+Wet)</v>
      </c>
      <c r="E2806" t="str">
        <f t="shared" si="43"/>
        <v>Total</v>
      </c>
      <c r="F2806" t="str">
        <f>VLOOKUP(MID(C2806,4,10),Ref!$B$2:$E$19,4,FALSE)</f>
        <v>Nitrogen</v>
      </c>
      <c r="G2806" s="1">
        <v>1421.53</v>
      </c>
      <c r="H2806" s="1">
        <f>VLOOKUP(MID(C2806,4,10),Ref!$B$2:$D$19,3,FALSE)*G2806</f>
        <v>1105.6344444444444</v>
      </c>
    </row>
    <row r="2807" spans="1:8" x14ac:dyDescent="0.25">
      <c r="A2807" t="s">
        <v>398</v>
      </c>
      <c r="B2807" t="str">
        <f>VLOOKUP(A2807,Ref!$L$2:$O$194,4,FALSE)</f>
        <v>Presque Isle</v>
      </c>
      <c r="C2807" t="s">
        <v>606</v>
      </c>
      <c r="D2807" t="str">
        <f>VLOOKUP(LEFT(C2807,3),Ref!$S$2:$T$4,2,FALSE)</f>
        <v>Dry</v>
      </c>
      <c r="E2807" t="str">
        <f t="shared" si="43"/>
        <v>By W and D</v>
      </c>
      <c r="F2807" t="str">
        <f>VLOOKUP(MID(C2807,4,10),Ref!$B$2:$E$19,4,FALSE)</f>
        <v>Total Nitrogen</v>
      </c>
      <c r="G2807" s="1">
        <v>2301.5300000000002</v>
      </c>
      <c r="H2807" s="1">
        <f>VLOOKUP(MID(C2807,4,10),Ref!$B$2:$D$19,3,FALSE)*G2807</f>
        <v>2301.5300000000002</v>
      </c>
    </row>
    <row r="2808" spans="1:8" x14ac:dyDescent="0.25">
      <c r="A2808" t="s">
        <v>398</v>
      </c>
      <c r="B2808" t="str">
        <f>VLOOKUP(A2808,Ref!$L$2:$O$194,4,FALSE)</f>
        <v>Presque Isle</v>
      </c>
      <c r="C2808" t="s">
        <v>607</v>
      </c>
      <c r="D2808" t="str">
        <f>VLOOKUP(LEFT(C2808,3),Ref!$S$2:$T$4,2,FALSE)</f>
        <v>Wet</v>
      </c>
      <c r="E2808" t="str">
        <f t="shared" si="43"/>
        <v>By W and D</v>
      </c>
      <c r="F2808" t="str">
        <f>VLOOKUP(MID(C2808,4,10),Ref!$B$2:$E$19,4,FALSE)</f>
        <v>Total Nitrogen</v>
      </c>
      <c r="G2808" s="1">
        <v>2677.03</v>
      </c>
      <c r="H2808" s="1">
        <f>VLOOKUP(MID(C2808,4,10),Ref!$B$2:$D$19,3,FALSE)*G2808</f>
        <v>2677.03</v>
      </c>
    </row>
    <row r="2809" spans="1:8" x14ac:dyDescent="0.25">
      <c r="A2809" t="s">
        <v>398</v>
      </c>
      <c r="B2809" t="str">
        <f>VLOOKUP(A2809,Ref!$L$2:$O$194,4,FALSE)</f>
        <v>Presque Isle</v>
      </c>
      <c r="C2809" t="s">
        <v>608</v>
      </c>
      <c r="D2809" t="str">
        <f>VLOOKUP(LEFT(C2809,3),Ref!$S$2:$T$4,2,FALSE)</f>
        <v>Total (Dry+Wet)</v>
      </c>
      <c r="E2809" t="str">
        <f t="shared" si="43"/>
        <v>Total</v>
      </c>
      <c r="F2809" t="str">
        <f>VLOOKUP(MID(C2809,4,10),Ref!$B$2:$E$19,4,FALSE)</f>
        <v>Total Nitrogen</v>
      </c>
      <c r="G2809" s="1">
        <v>4978.55</v>
      </c>
      <c r="H2809" s="1">
        <f>VLOOKUP(MID(C2809,4,10),Ref!$B$2:$D$19,3,FALSE)*G2809</f>
        <v>4978.55</v>
      </c>
    </row>
    <row r="2810" spans="1:8" x14ac:dyDescent="0.25">
      <c r="A2810" t="s">
        <v>402</v>
      </c>
      <c r="B2810" t="str">
        <f>VLOOKUP(A2810,Ref!$L$2:$O$194,4,FALSE)</f>
        <v>Quaker City</v>
      </c>
      <c r="C2810" t="s">
        <v>555</v>
      </c>
      <c r="D2810" t="str">
        <f>VLOOKUP(LEFT(C2810,3),Ref!$S$2:$T$4,2,FALSE)</f>
        <v>Dry</v>
      </c>
      <c r="E2810" t="str">
        <f t="shared" si="43"/>
        <v>By W and D</v>
      </c>
      <c r="F2810" t="str">
        <f>VLOOKUP(MID(C2810,4,10),Ref!$B$2:$E$19,4,FALSE)</f>
        <v>Sulfur</v>
      </c>
      <c r="G2810" s="1">
        <v>13574.6</v>
      </c>
      <c r="H2810" s="1">
        <f>VLOOKUP(MID(C2810,4,10),Ref!$B$2:$D$19,3,FALSE)*G2810</f>
        <v>6787.3</v>
      </c>
    </row>
    <row r="2811" spans="1:8" x14ac:dyDescent="0.25">
      <c r="A2811" t="s">
        <v>402</v>
      </c>
      <c r="B2811" t="str">
        <f>VLOOKUP(A2811,Ref!$L$2:$O$194,4,FALSE)</f>
        <v>Quaker City</v>
      </c>
      <c r="C2811" t="s">
        <v>556</v>
      </c>
      <c r="D2811" t="str">
        <f>VLOOKUP(LEFT(C2811,3),Ref!$S$2:$T$4,2,FALSE)</f>
        <v>Dry</v>
      </c>
      <c r="E2811" t="str">
        <f t="shared" si="43"/>
        <v>By W and D</v>
      </c>
      <c r="F2811" t="str">
        <f>VLOOKUP(MID(C2811,4,10),Ref!$B$2:$E$19,4,FALSE)</f>
        <v>Sulfur</v>
      </c>
      <c r="G2811" s="1">
        <v>54.701900000000002</v>
      </c>
      <c r="H2811" s="1">
        <f>VLOOKUP(MID(C2811,4,10),Ref!$B$2:$D$19,3,FALSE)*G2811</f>
        <v>17.861844897959184</v>
      </c>
    </row>
    <row r="2812" spans="1:8" x14ac:dyDescent="0.25">
      <c r="A2812" t="s">
        <v>402</v>
      </c>
      <c r="B2812" t="str">
        <f>VLOOKUP(A2812,Ref!$L$2:$O$194,4,FALSE)</f>
        <v>Quaker City</v>
      </c>
      <c r="C2812" t="s">
        <v>557</v>
      </c>
      <c r="D2812" t="str">
        <f>VLOOKUP(LEFT(C2812,3),Ref!$S$2:$T$4,2,FALSE)</f>
        <v>Dry</v>
      </c>
      <c r="E2812" t="str">
        <f t="shared" si="43"/>
        <v>By W and D</v>
      </c>
      <c r="F2812" t="str">
        <f>VLOOKUP(MID(C2812,4,10),Ref!$B$2:$E$19,4,FALSE)</f>
        <v>Sulfur</v>
      </c>
      <c r="G2812" s="1">
        <v>1106.18</v>
      </c>
      <c r="H2812" s="1">
        <f>VLOOKUP(MID(C2812,4,10),Ref!$B$2:$D$19,3,FALSE)*G2812</f>
        <v>368.72666666666669</v>
      </c>
    </row>
    <row r="2813" spans="1:8" x14ac:dyDescent="0.25">
      <c r="A2813" t="s">
        <v>402</v>
      </c>
      <c r="B2813" t="str">
        <f>VLOOKUP(A2813,Ref!$L$2:$O$194,4,FALSE)</f>
        <v>Quaker City</v>
      </c>
      <c r="C2813" t="s">
        <v>558</v>
      </c>
      <c r="D2813" t="str">
        <f>VLOOKUP(LEFT(C2813,3),Ref!$S$2:$T$4,2,FALSE)</f>
        <v>Wet</v>
      </c>
      <c r="E2813" t="str">
        <f t="shared" si="43"/>
        <v>By W and D</v>
      </c>
      <c r="F2813" t="str">
        <f>VLOOKUP(MID(C2813,4,10),Ref!$B$2:$E$19,4,FALSE)</f>
        <v>Sulfur</v>
      </c>
      <c r="G2813" s="1">
        <v>297.88600000000002</v>
      </c>
      <c r="H2813" s="1">
        <f>VLOOKUP(MID(C2813,4,10),Ref!$B$2:$D$19,3,FALSE)*G2813</f>
        <v>148.94300000000001</v>
      </c>
    </row>
    <row r="2814" spans="1:8" x14ac:dyDescent="0.25">
      <c r="A2814" t="s">
        <v>402</v>
      </c>
      <c r="B2814" t="str">
        <f>VLOOKUP(A2814,Ref!$L$2:$O$194,4,FALSE)</f>
        <v>Quaker City</v>
      </c>
      <c r="C2814" t="s">
        <v>559</v>
      </c>
      <c r="D2814" t="str">
        <f>VLOOKUP(LEFT(C2814,3),Ref!$S$2:$T$4,2,FALSE)</f>
        <v>Wet</v>
      </c>
      <c r="E2814" t="str">
        <f t="shared" si="43"/>
        <v>By W and D</v>
      </c>
      <c r="F2814" t="str">
        <f>VLOOKUP(MID(C2814,4,10),Ref!$B$2:$E$19,4,FALSE)</f>
        <v>Sulfur</v>
      </c>
      <c r="G2814" s="1">
        <v>22.511299999999999</v>
      </c>
      <c r="H2814" s="1">
        <f>VLOOKUP(MID(C2814,4,10),Ref!$B$2:$D$19,3,FALSE)*G2814</f>
        <v>7.3506285714285706</v>
      </c>
    </row>
    <row r="2815" spans="1:8" x14ac:dyDescent="0.25">
      <c r="A2815" t="s">
        <v>402</v>
      </c>
      <c r="B2815" t="str">
        <f>VLOOKUP(A2815,Ref!$L$2:$O$194,4,FALSE)</f>
        <v>Quaker City</v>
      </c>
      <c r="C2815" t="s">
        <v>560</v>
      </c>
      <c r="D2815" t="str">
        <f>VLOOKUP(LEFT(C2815,3),Ref!$S$2:$T$4,2,FALSE)</f>
        <v>Wet</v>
      </c>
      <c r="E2815" t="str">
        <f t="shared" si="43"/>
        <v>By W and D</v>
      </c>
      <c r="F2815" t="str">
        <f>VLOOKUP(MID(C2815,4,10),Ref!$B$2:$E$19,4,FALSE)</f>
        <v>Sulfur</v>
      </c>
      <c r="G2815" s="1">
        <v>25088.2</v>
      </c>
      <c r="H2815" s="1">
        <f>VLOOKUP(MID(C2815,4,10),Ref!$B$2:$D$19,3,FALSE)*G2815</f>
        <v>8362.7333333333336</v>
      </c>
    </row>
    <row r="2816" spans="1:8" x14ac:dyDescent="0.25">
      <c r="A2816" t="s">
        <v>402</v>
      </c>
      <c r="B2816" t="str">
        <f>VLOOKUP(A2816,Ref!$L$2:$O$194,4,FALSE)</f>
        <v>Quaker City</v>
      </c>
      <c r="C2816" t="s">
        <v>561</v>
      </c>
      <c r="D2816" t="str">
        <f>VLOOKUP(LEFT(C2816,3),Ref!$S$2:$T$4,2,FALSE)</f>
        <v>Total (Dry+Wet)</v>
      </c>
      <c r="E2816" t="str">
        <f t="shared" si="43"/>
        <v>Total</v>
      </c>
      <c r="F2816" t="str">
        <f>VLOOKUP(MID(C2816,4,10),Ref!$B$2:$E$19,4,FALSE)</f>
        <v>Sulfur</v>
      </c>
      <c r="G2816" s="1">
        <v>13872.5</v>
      </c>
      <c r="H2816" s="1">
        <f>VLOOKUP(MID(C2816,4,10),Ref!$B$2:$D$19,3,FALSE)*G2816</f>
        <v>6936.25</v>
      </c>
    </row>
    <row r="2817" spans="1:8" x14ac:dyDescent="0.25">
      <c r="A2817" t="s">
        <v>402</v>
      </c>
      <c r="B2817" t="str">
        <f>VLOOKUP(A2817,Ref!$L$2:$O$194,4,FALSE)</f>
        <v>Quaker City</v>
      </c>
      <c r="C2817" t="s">
        <v>562</v>
      </c>
      <c r="D2817" t="str">
        <f>VLOOKUP(LEFT(C2817,3),Ref!$S$2:$T$4,2,FALSE)</f>
        <v>Total (Dry+Wet)</v>
      </c>
      <c r="E2817" t="str">
        <f t="shared" si="43"/>
        <v>Total</v>
      </c>
      <c r="F2817" t="str">
        <f>VLOOKUP(MID(C2817,4,10),Ref!$B$2:$E$19,4,FALSE)</f>
        <v>Sulfur</v>
      </c>
      <c r="G2817" s="1">
        <v>77.213499999999996</v>
      </c>
      <c r="H2817" s="1">
        <f>VLOOKUP(MID(C2817,4,10),Ref!$B$2:$D$19,3,FALSE)*G2817</f>
        <v>25.212571428571426</v>
      </c>
    </row>
    <row r="2818" spans="1:8" x14ac:dyDescent="0.25">
      <c r="A2818" t="s">
        <v>402</v>
      </c>
      <c r="B2818" t="str">
        <f>VLOOKUP(A2818,Ref!$L$2:$O$194,4,FALSE)</f>
        <v>Quaker City</v>
      </c>
      <c r="C2818" t="s">
        <v>563</v>
      </c>
      <c r="D2818" t="str">
        <f>VLOOKUP(LEFT(C2818,3),Ref!$S$2:$T$4,2,FALSE)</f>
        <v>Total (Dry+Wet)</v>
      </c>
      <c r="E2818" t="str">
        <f t="shared" si="43"/>
        <v>Total</v>
      </c>
      <c r="F2818" t="str">
        <f>VLOOKUP(MID(C2818,4,10),Ref!$B$2:$E$19,4,FALSE)</f>
        <v>Sulfur</v>
      </c>
      <c r="G2818" s="1">
        <v>26194.400000000001</v>
      </c>
      <c r="H2818" s="1">
        <f>VLOOKUP(MID(C2818,4,10),Ref!$B$2:$D$19,3,FALSE)*G2818</f>
        <v>8731.4666666666672</v>
      </c>
    </row>
    <row r="2819" spans="1:8" x14ac:dyDescent="0.25">
      <c r="A2819" t="s">
        <v>402</v>
      </c>
      <c r="B2819" t="str">
        <f>VLOOKUP(A2819,Ref!$L$2:$O$194,4,FALSE)</f>
        <v>Quaker City</v>
      </c>
      <c r="C2819" t="s">
        <v>564</v>
      </c>
      <c r="D2819" t="str">
        <f>VLOOKUP(LEFT(C2819,3),Ref!$S$2:$T$4,2,FALSE)</f>
        <v>Dry</v>
      </c>
      <c r="E2819" t="str">
        <f t="shared" ref="E2819:E2882" si="44">IF(OR(D2819="Dry",D2819="Wet"),"By W and D","Total")</f>
        <v>By W and D</v>
      </c>
      <c r="F2819" t="str">
        <f>VLOOKUP(MID(C2819,4,10),Ref!$B$2:$E$19,4,FALSE)</f>
        <v>Total Sulfur</v>
      </c>
      <c r="G2819" s="1">
        <v>7173.86</v>
      </c>
      <c r="H2819" s="1">
        <f>VLOOKUP(MID(C2819,4,10),Ref!$B$2:$D$19,3,FALSE)*G2819</f>
        <v>7173.86</v>
      </c>
    </row>
    <row r="2820" spans="1:8" x14ac:dyDescent="0.25">
      <c r="A2820" t="s">
        <v>402</v>
      </c>
      <c r="B2820" t="str">
        <f>VLOOKUP(A2820,Ref!$L$2:$O$194,4,FALSE)</f>
        <v>Quaker City</v>
      </c>
      <c r="C2820" t="s">
        <v>565</v>
      </c>
      <c r="D2820" t="str">
        <f>VLOOKUP(LEFT(C2820,3),Ref!$S$2:$T$4,2,FALSE)</f>
        <v>Wet</v>
      </c>
      <c r="E2820" t="str">
        <f t="shared" si="44"/>
        <v>By W and D</v>
      </c>
      <c r="F2820" t="str">
        <f>VLOOKUP(MID(C2820,4,10),Ref!$B$2:$E$19,4,FALSE)</f>
        <v>Total Sulfur</v>
      </c>
      <c r="G2820" s="1">
        <v>8518.94</v>
      </c>
      <c r="H2820" s="1">
        <f>VLOOKUP(MID(C2820,4,10),Ref!$B$2:$D$19,3,FALSE)*G2820</f>
        <v>8518.94</v>
      </c>
    </row>
    <row r="2821" spans="1:8" x14ac:dyDescent="0.25">
      <c r="A2821" t="s">
        <v>402</v>
      </c>
      <c r="B2821" t="str">
        <f>VLOOKUP(A2821,Ref!$L$2:$O$194,4,FALSE)</f>
        <v>Quaker City</v>
      </c>
      <c r="C2821" t="s">
        <v>566</v>
      </c>
      <c r="D2821" t="str">
        <f>VLOOKUP(LEFT(C2821,3),Ref!$S$2:$T$4,2,FALSE)</f>
        <v>Total (Dry+Wet)</v>
      </c>
      <c r="E2821" t="str">
        <f t="shared" si="44"/>
        <v>Total</v>
      </c>
      <c r="F2821" t="str">
        <f>VLOOKUP(MID(C2821,4,10),Ref!$B$2:$E$19,4,FALSE)</f>
        <v>Total Sulfur</v>
      </c>
      <c r="G2821" s="1">
        <v>15692.8</v>
      </c>
      <c r="H2821" s="1">
        <f>VLOOKUP(MID(C2821,4,10),Ref!$B$2:$D$19,3,FALSE)*G2821</f>
        <v>15692.8</v>
      </c>
    </row>
    <row r="2822" spans="1:8" x14ac:dyDescent="0.25">
      <c r="A2822" t="s">
        <v>402</v>
      </c>
      <c r="B2822" t="str">
        <f>VLOOKUP(A2822,Ref!$L$2:$O$194,4,FALSE)</f>
        <v>Quaker City</v>
      </c>
      <c r="C2822" t="s">
        <v>567</v>
      </c>
      <c r="D2822" t="str">
        <f>VLOOKUP(LEFT(C2822,3),Ref!$S$2:$T$4,2,FALSE)</f>
        <v>Dry</v>
      </c>
      <c r="E2822" t="str">
        <f t="shared" si="44"/>
        <v>By W and D</v>
      </c>
      <c r="F2822" t="str">
        <f>VLOOKUP(MID(C2822,4,10),Ref!$B$2:$E$19,4,FALSE)</f>
        <v>Nitrogen</v>
      </c>
      <c r="G2822" s="1">
        <v>199.96100000000001</v>
      </c>
      <c r="H2822" s="1">
        <f>VLOOKUP(MID(C2822,4,10),Ref!$B$2:$D$19,3,FALSE)*G2822</f>
        <v>93.315133333333335</v>
      </c>
    </row>
    <row r="2823" spans="1:8" x14ac:dyDescent="0.25">
      <c r="A2823" t="s">
        <v>402</v>
      </c>
      <c r="B2823" t="str">
        <f>VLOOKUP(A2823,Ref!$L$2:$O$194,4,FALSE)</f>
        <v>Quaker City</v>
      </c>
      <c r="C2823" t="s">
        <v>568</v>
      </c>
      <c r="D2823" t="str">
        <f>VLOOKUP(LEFT(C2823,3),Ref!$S$2:$T$4,2,FALSE)</f>
        <v>Dry</v>
      </c>
      <c r="E2823" t="str">
        <f t="shared" si="44"/>
        <v>By W and D</v>
      </c>
      <c r="F2823" t="str">
        <f>VLOOKUP(MID(C2823,4,10),Ref!$B$2:$E$19,4,FALSE)</f>
        <v>Nitrogen</v>
      </c>
      <c r="G2823" s="1">
        <v>2742.85</v>
      </c>
      <c r="H2823" s="1">
        <f>VLOOKUP(MID(C2823,4,10),Ref!$B$2:$D$19,3,FALSE)*G2823</f>
        <v>834.78043478260872</v>
      </c>
    </row>
    <row r="2824" spans="1:8" x14ac:dyDescent="0.25">
      <c r="A2824" t="s">
        <v>402</v>
      </c>
      <c r="B2824" t="str">
        <f>VLOOKUP(A2824,Ref!$L$2:$O$194,4,FALSE)</f>
        <v>Quaker City</v>
      </c>
      <c r="C2824" t="s">
        <v>569</v>
      </c>
      <c r="D2824" t="str">
        <f>VLOOKUP(LEFT(C2824,3),Ref!$S$2:$T$4,2,FALSE)</f>
        <v>Dry</v>
      </c>
      <c r="E2824" t="str">
        <f t="shared" si="44"/>
        <v>By W and D</v>
      </c>
      <c r="F2824" t="str">
        <f>VLOOKUP(MID(C2824,4,10),Ref!$B$2:$E$19,4,FALSE)</f>
        <v>Nitrogen</v>
      </c>
      <c r="G2824" s="1">
        <v>10.879099999999999</v>
      </c>
      <c r="H2824" s="1">
        <f>VLOOKUP(MID(C2824,4,10),Ref!$B$2:$D$19,3,FALSE)*G2824</f>
        <v>2.4565709677419352</v>
      </c>
    </row>
    <row r="2825" spans="1:8" x14ac:dyDescent="0.25">
      <c r="A2825" t="s">
        <v>402</v>
      </c>
      <c r="B2825" t="str">
        <f>VLOOKUP(A2825,Ref!$L$2:$O$194,4,FALSE)</f>
        <v>Quaker City</v>
      </c>
      <c r="C2825" t="s">
        <v>570</v>
      </c>
      <c r="D2825" t="str">
        <f>VLOOKUP(LEFT(C2825,3),Ref!$S$2:$T$4,2,FALSE)</f>
        <v>Dry</v>
      </c>
      <c r="E2825" t="str">
        <f t="shared" si="44"/>
        <v>By W and D</v>
      </c>
      <c r="F2825" t="str">
        <f>VLOOKUP(MID(C2825,4,10),Ref!$B$2:$E$19,4,FALSE)</f>
        <v>Nitrogen</v>
      </c>
      <c r="G2825" s="1">
        <v>388.86700000000002</v>
      </c>
      <c r="H2825" s="1">
        <f>VLOOKUP(MID(C2825,4,10),Ref!$B$2:$D$19,3,FALSE)*G2825</f>
        <v>100.81737037037037</v>
      </c>
    </row>
    <row r="2826" spans="1:8" x14ac:dyDescent="0.25">
      <c r="A2826" t="s">
        <v>402</v>
      </c>
      <c r="B2826" t="str">
        <f>VLOOKUP(A2826,Ref!$L$2:$O$194,4,FALSE)</f>
        <v>Quaker City</v>
      </c>
      <c r="C2826" t="s">
        <v>571</v>
      </c>
      <c r="D2826" t="str">
        <f>VLOOKUP(LEFT(C2826,3),Ref!$S$2:$T$4,2,FALSE)</f>
        <v>Dry</v>
      </c>
      <c r="E2826" t="str">
        <f t="shared" si="44"/>
        <v>By W and D</v>
      </c>
      <c r="F2826" t="str">
        <f>VLOOKUP(MID(C2826,4,10),Ref!$B$2:$E$19,4,FALSE)</f>
        <v>Nitrogen</v>
      </c>
      <c r="G2826" s="1">
        <v>19305.2</v>
      </c>
      <c r="H2826" s="1">
        <f>VLOOKUP(MID(C2826,4,10),Ref!$B$2:$D$19,3,FALSE)*G2826</f>
        <v>4290.0444444444447</v>
      </c>
    </row>
    <row r="2827" spans="1:8" x14ac:dyDescent="0.25">
      <c r="A2827" t="s">
        <v>402</v>
      </c>
      <c r="B2827" t="str">
        <f>VLOOKUP(A2827,Ref!$L$2:$O$194,4,FALSE)</f>
        <v>Quaker City</v>
      </c>
      <c r="C2827" t="s">
        <v>572</v>
      </c>
      <c r="D2827" t="str">
        <f>VLOOKUP(LEFT(C2827,3),Ref!$S$2:$T$4,2,FALSE)</f>
        <v>Dry</v>
      </c>
      <c r="E2827" t="str">
        <f t="shared" si="44"/>
        <v>By W and D</v>
      </c>
      <c r="F2827" t="str">
        <f>VLOOKUP(MID(C2827,4,10),Ref!$B$2:$E$19,4,FALSE)</f>
        <v>Nitrogen</v>
      </c>
      <c r="G2827" s="1">
        <v>18.867699999999999</v>
      </c>
      <c r="H2827" s="1">
        <f>VLOOKUP(MID(C2827,4,10),Ref!$B$2:$D$19,3,FALSE)*G2827</f>
        <v>5.6201659574468081</v>
      </c>
    </row>
    <row r="2828" spans="1:8" x14ac:dyDescent="0.25">
      <c r="A2828" t="s">
        <v>402</v>
      </c>
      <c r="B2828" t="str">
        <f>VLOOKUP(A2828,Ref!$L$2:$O$194,4,FALSE)</f>
        <v>Quaker City</v>
      </c>
      <c r="C2828" t="s">
        <v>573</v>
      </c>
      <c r="D2828" t="str">
        <f>VLOOKUP(LEFT(C2828,3),Ref!$S$2:$T$4,2,FALSE)</f>
        <v>Dry</v>
      </c>
      <c r="E2828" t="str">
        <f t="shared" si="44"/>
        <v>By W and D</v>
      </c>
      <c r="F2828" t="str">
        <f>VLOOKUP(MID(C2828,4,10),Ref!$B$2:$E$19,4,FALSE)</f>
        <v>Nitrogen</v>
      </c>
      <c r="G2828" s="1">
        <v>1128.3399999999999</v>
      </c>
      <c r="H2828" s="1">
        <f>VLOOKUP(MID(C2828,4,10),Ref!$B$2:$D$19,3,FALSE)*G2828</f>
        <v>130.55173553719007</v>
      </c>
    </row>
    <row r="2829" spans="1:8" x14ac:dyDescent="0.25">
      <c r="A2829" t="s">
        <v>402</v>
      </c>
      <c r="B2829" t="str">
        <f>VLOOKUP(A2829,Ref!$L$2:$O$194,4,FALSE)</f>
        <v>Quaker City</v>
      </c>
      <c r="C2829" t="s">
        <v>574</v>
      </c>
      <c r="D2829" t="str">
        <f>VLOOKUP(LEFT(C2829,3),Ref!$S$2:$T$4,2,FALSE)</f>
        <v>Dry</v>
      </c>
      <c r="E2829" t="str">
        <f t="shared" si="44"/>
        <v>By W and D</v>
      </c>
      <c r="F2829" t="str">
        <f>VLOOKUP(MID(C2829,4,10),Ref!$B$2:$E$19,4,FALSE)</f>
        <v>Nitrogen</v>
      </c>
      <c r="G2829" s="1">
        <v>607.57000000000005</v>
      </c>
      <c r="H2829" s="1">
        <f>VLOOKUP(MID(C2829,4,10),Ref!$B$2:$D$19,3,FALSE)*G2829</f>
        <v>63.007259259259264</v>
      </c>
    </row>
    <row r="2830" spans="1:8" x14ac:dyDescent="0.25">
      <c r="A2830" t="s">
        <v>402</v>
      </c>
      <c r="B2830" t="str">
        <f>VLOOKUP(A2830,Ref!$L$2:$O$194,4,FALSE)</f>
        <v>Quaker City</v>
      </c>
      <c r="C2830" t="s">
        <v>575</v>
      </c>
      <c r="D2830" t="str">
        <f>VLOOKUP(LEFT(C2830,3),Ref!$S$2:$T$4,2,FALSE)</f>
        <v>Dry</v>
      </c>
      <c r="E2830" t="str">
        <f t="shared" si="44"/>
        <v>By W and D</v>
      </c>
      <c r="F2830" t="str">
        <f>VLOOKUP(MID(C2830,4,10),Ref!$B$2:$E$19,4,FALSE)</f>
        <v>Nitrogen</v>
      </c>
      <c r="G2830" s="1">
        <v>1500.45</v>
      </c>
      <c r="H2830" s="1">
        <f>VLOOKUP(MID(C2830,4,10),Ref!$B$2:$D$19,3,FALSE)*G2830</f>
        <v>176.52352941176471</v>
      </c>
    </row>
    <row r="2831" spans="1:8" x14ac:dyDescent="0.25">
      <c r="A2831" t="s">
        <v>402</v>
      </c>
      <c r="B2831" t="str">
        <f>VLOOKUP(A2831,Ref!$L$2:$O$194,4,FALSE)</f>
        <v>Quaker City</v>
      </c>
      <c r="C2831" t="s">
        <v>576</v>
      </c>
      <c r="D2831" t="str">
        <f>VLOOKUP(LEFT(C2831,3),Ref!$S$2:$T$4,2,FALSE)</f>
        <v>Dry</v>
      </c>
      <c r="E2831" t="str">
        <f t="shared" si="44"/>
        <v>By W and D</v>
      </c>
      <c r="F2831" t="str">
        <f>VLOOKUP(MID(C2831,4,10),Ref!$B$2:$E$19,4,FALSE)</f>
        <v>Nitrogen</v>
      </c>
      <c r="G2831" s="1">
        <v>2.9746299999999999</v>
      </c>
      <c r="H2831" s="1">
        <f>VLOOKUP(MID(C2831,4,10),Ref!$B$2:$D$19,3,FALSE)*G2831</f>
        <v>0.52714962025316459</v>
      </c>
    </row>
    <row r="2832" spans="1:8" x14ac:dyDescent="0.25">
      <c r="A2832" t="s">
        <v>402</v>
      </c>
      <c r="B2832" t="str">
        <f>VLOOKUP(A2832,Ref!$L$2:$O$194,4,FALSE)</f>
        <v>Quaker City</v>
      </c>
      <c r="C2832" t="s">
        <v>577</v>
      </c>
      <c r="D2832" t="str">
        <f>VLOOKUP(LEFT(C2832,3),Ref!$S$2:$T$4,2,FALSE)</f>
        <v>Dry</v>
      </c>
      <c r="E2832" t="str">
        <f t="shared" si="44"/>
        <v>By W and D</v>
      </c>
      <c r="F2832" t="str">
        <f>VLOOKUP(MID(C2832,4,10),Ref!$B$2:$E$19,4,FALSE)</f>
        <v>Nitrogen</v>
      </c>
      <c r="G2832" s="1">
        <v>900.50400000000002</v>
      </c>
      <c r="H2832" s="1">
        <f>VLOOKUP(MID(C2832,4,10),Ref!$B$2:$D$19,3,FALSE)*G2832</f>
        <v>741.59152941176467</v>
      </c>
    </row>
    <row r="2833" spans="1:8" x14ac:dyDescent="0.25">
      <c r="A2833" t="s">
        <v>402</v>
      </c>
      <c r="B2833" t="str">
        <f>VLOOKUP(A2833,Ref!$L$2:$O$194,4,FALSE)</f>
        <v>Quaker City</v>
      </c>
      <c r="C2833" t="s">
        <v>578</v>
      </c>
      <c r="D2833" t="str">
        <f>VLOOKUP(LEFT(C2833,3),Ref!$S$2:$T$4,2,FALSE)</f>
        <v>Dry</v>
      </c>
      <c r="E2833" t="str">
        <f t="shared" si="44"/>
        <v>By W and D</v>
      </c>
      <c r="F2833" t="str">
        <f>VLOOKUP(MID(C2833,4,10),Ref!$B$2:$E$19,4,FALSE)</f>
        <v>Nitrogen</v>
      </c>
      <c r="G2833" s="1">
        <v>354.738</v>
      </c>
      <c r="H2833" s="1">
        <f>VLOOKUP(MID(C2833,4,10),Ref!$B$2:$D$19,3,FALSE)*G2833</f>
        <v>80.102129032258063</v>
      </c>
    </row>
    <row r="2834" spans="1:8" x14ac:dyDescent="0.25">
      <c r="A2834" t="s">
        <v>402</v>
      </c>
      <c r="B2834" t="str">
        <f>VLOOKUP(A2834,Ref!$L$2:$O$194,4,FALSE)</f>
        <v>Quaker City</v>
      </c>
      <c r="C2834" t="s">
        <v>579</v>
      </c>
      <c r="D2834" t="str">
        <f>VLOOKUP(LEFT(C2834,3),Ref!$S$2:$T$4,2,FALSE)</f>
        <v>Dry</v>
      </c>
      <c r="E2834" t="str">
        <f t="shared" si="44"/>
        <v>By W and D</v>
      </c>
      <c r="F2834" t="str">
        <f>VLOOKUP(MID(C2834,4,10),Ref!$B$2:$E$19,4,FALSE)</f>
        <v>Nitrogen</v>
      </c>
      <c r="G2834" s="1">
        <v>395.63799999999998</v>
      </c>
      <c r="H2834" s="1">
        <f>VLOOKUP(MID(C2834,4,10),Ref!$B$2:$D$19,3,FALSE)*G2834</f>
        <v>307.71844444444446</v>
      </c>
    </row>
    <row r="2835" spans="1:8" x14ac:dyDescent="0.25">
      <c r="A2835" t="s">
        <v>402</v>
      </c>
      <c r="B2835" t="str">
        <f>VLOOKUP(A2835,Ref!$L$2:$O$194,4,FALSE)</f>
        <v>Quaker City</v>
      </c>
      <c r="C2835" t="s">
        <v>580</v>
      </c>
      <c r="D2835" t="str">
        <f>VLOOKUP(LEFT(C2835,3),Ref!$S$2:$T$4,2,FALSE)</f>
        <v>Wet</v>
      </c>
      <c r="E2835" t="str">
        <f t="shared" si="44"/>
        <v>By W and D</v>
      </c>
      <c r="F2835" t="str">
        <f>VLOOKUP(MID(C2835,4,10),Ref!$B$2:$E$19,4,FALSE)</f>
        <v>Nitrogen</v>
      </c>
      <c r="G2835" s="1">
        <v>9.7050800000000008E-7</v>
      </c>
      <c r="H2835" s="1">
        <f>VLOOKUP(MID(C2835,4,10),Ref!$B$2:$D$19,3,FALSE)*G2835</f>
        <v>4.5290373333333338E-7</v>
      </c>
    </row>
    <row r="2836" spans="1:8" x14ac:dyDescent="0.25">
      <c r="A2836" t="s">
        <v>402</v>
      </c>
      <c r="B2836" t="str">
        <f>VLOOKUP(A2836,Ref!$L$2:$O$194,4,FALSE)</f>
        <v>Quaker City</v>
      </c>
      <c r="C2836" t="s">
        <v>581</v>
      </c>
      <c r="D2836" t="str">
        <f>VLOOKUP(LEFT(C2836,3),Ref!$S$2:$T$4,2,FALSE)</f>
        <v>Wet</v>
      </c>
      <c r="E2836" t="str">
        <f t="shared" si="44"/>
        <v>By W and D</v>
      </c>
      <c r="F2836" t="str">
        <f>VLOOKUP(MID(C2836,4,10),Ref!$B$2:$E$19,4,FALSE)</f>
        <v>Nitrogen</v>
      </c>
      <c r="G2836" s="1">
        <v>7.2912300000000003E-4</v>
      </c>
      <c r="H2836" s="1">
        <f>VLOOKUP(MID(C2836,4,10),Ref!$B$2:$D$19,3,FALSE)*G2836</f>
        <v>2.2190700000000003E-4</v>
      </c>
    </row>
    <row r="2837" spans="1:8" x14ac:dyDescent="0.25">
      <c r="A2837" t="s">
        <v>402</v>
      </c>
      <c r="B2837" t="str">
        <f>VLOOKUP(A2837,Ref!$L$2:$O$194,4,FALSE)</f>
        <v>Quaker City</v>
      </c>
      <c r="C2837" t="s">
        <v>582</v>
      </c>
      <c r="D2837" t="str">
        <f>VLOOKUP(LEFT(C2837,3),Ref!$S$2:$T$4,2,FALSE)</f>
        <v>Wet</v>
      </c>
      <c r="E2837" t="str">
        <f t="shared" si="44"/>
        <v>By W and D</v>
      </c>
      <c r="F2837" t="str">
        <f>VLOOKUP(MID(C2837,4,10),Ref!$B$2:$E$19,4,FALSE)</f>
        <v>Nitrogen</v>
      </c>
      <c r="G2837" s="1">
        <v>22.125499999999999</v>
      </c>
      <c r="H2837" s="1">
        <f>VLOOKUP(MID(C2837,4,10),Ref!$B$2:$D$19,3,FALSE)*G2837</f>
        <v>4.9960806451612898</v>
      </c>
    </row>
    <row r="2838" spans="1:8" x14ac:dyDescent="0.25">
      <c r="A2838" t="s">
        <v>402</v>
      </c>
      <c r="B2838" t="str">
        <f>VLOOKUP(A2838,Ref!$L$2:$O$194,4,FALSE)</f>
        <v>Quaker City</v>
      </c>
      <c r="C2838" t="s">
        <v>583</v>
      </c>
      <c r="D2838" t="str">
        <f>VLOOKUP(LEFT(C2838,3),Ref!$S$2:$T$4,2,FALSE)</f>
        <v>Wet</v>
      </c>
      <c r="E2838" t="str">
        <f t="shared" si="44"/>
        <v>By W and D</v>
      </c>
      <c r="F2838" t="str">
        <f>VLOOKUP(MID(C2838,4,10),Ref!$B$2:$E$19,4,FALSE)</f>
        <v>Nitrogen</v>
      </c>
      <c r="G2838" s="1">
        <v>84.519800000000004</v>
      </c>
      <c r="H2838" s="1">
        <f>VLOOKUP(MID(C2838,4,10),Ref!$B$2:$D$19,3,FALSE)*G2838</f>
        <v>21.912540740740742</v>
      </c>
    </row>
    <row r="2839" spans="1:8" x14ac:dyDescent="0.25">
      <c r="A2839" t="s">
        <v>402</v>
      </c>
      <c r="B2839" t="str">
        <f>VLOOKUP(A2839,Ref!$L$2:$O$194,4,FALSE)</f>
        <v>Quaker City</v>
      </c>
      <c r="C2839" t="s">
        <v>584</v>
      </c>
      <c r="D2839" t="str">
        <f>VLOOKUP(LEFT(C2839,3),Ref!$S$2:$T$4,2,FALSE)</f>
        <v>Wet</v>
      </c>
      <c r="E2839" t="str">
        <f t="shared" si="44"/>
        <v>By W and D</v>
      </c>
      <c r="F2839" t="str">
        <f>VLOOKUP(MID(C2839,4,10),Ref!$B$2:$E$19,4,FALSE)</f>
        <v>Nitrogen</v>
      </c>
      <c r="G2839" s="1">
        <v>11029.3</v>
      </c>
      <c r="H2839" s="1">
        <f>VLOOKUP(MID(C2839,4,10),Ref!$B$2:$D$19,3,FALSE)*G2839</f>
        <v>2450.9555555555553</v>
      </c>
    </row>
    <row r="2840" spans="1:8" x14ac:dyDescent="0.25">
      <c r="A2840" t="s">
        <v>402</v>
      </c>
      <c r="B2840" t="str">
        <f>VLOOKUP(A2840,Ref!$L$2:$O$194,4,FALSE)</f>
        <v>Quaker City</v>
      </c>
      <c r="C2840" t="s">
        <v>585</v>
      </c>
      <c r="D2840" t="str">
        <f>VLOOKUP(LEFT(C2840,3),Ref!$S$2:$T$4,2,FALSE)</f>
        <v>Wet</v>
      </c>
      <c r="E2840" t="str">
        <f t="shared" si="44"/>
        <v>By W and D</v>
      </c>
      <c r="F2840" t="str">
        <f>VLOOKUP(MID(C2840,4,10),Ref!$B$2:$E$19,4,FALSE)</f>
        <v>Nitrogen</v>
      </c>
      <c r="G2840" s="1">
        <v>3.2032400000000003E-2</v>
      </c>
      <c r="H2840" s="1">
        <f>VLOOKUP(MID(C2840,4,10),Ref!$B$2:$D$19,3,FALSE)*G2840</f>
        <v>9.5415659574468095E-3</v>
      </c>
    </row>
    <row r="2841" spans="1:8" x14ac:dyDescent="0.25">
      <c r="A2841" t="s">
        <v>402</v>
      </c>
      <c r="B2841" t="str">
        <f>VLOOKUP(A2841,Ref!$L$2:$O$194,4,FALSE)</f>
        <v>Quaker City</v>
      </c>
      <c r="C2841" t="s">
        <v>586</v>
      </c>
      <c r="D2841" t="str">
        <f>VLOOKUP(LEFT(C2841,3),Ref!$S$2:$T$4,2,FALSE)</f>
        <v>Wet</v>
      </c>
      <c r="E2841" t="str">
        <f t="shared" si="44"/>
        <v>By W and D</v>
      </c>
      <c r="F2841" t="str">
        <f>VLOOKUP(MID(C2841,4,10),Ref!$B$2:$E$19,4,FALSE)</f>
        <v>Nitrogen</v>
      </c>
      <c r="G2841" s="1">
        <v>0.63887400000000005</v>
      </c>
      <c r="H2841" s="1">
        <f>VLOOKUP(MID(C2841,4,10),Ref!$B$2:$D$19,3,FALSE)*G2841</f>
        <v>7.391930578512397E-2</v>
      </c>
    </row>
    <row r="2842" spans="1:8" x14ac:dyDescent="0.25">
      <c r="A2842" t="s">
        <v>402</v>
      </c>
      <c r="B2842" t="str">
        <f>VLOOKUP(A2842,Ref!$L$2:$O$194,4,FALSE)</f>
        <v>Quaker City</v>
      </c>
      <c r="C2842" t="s">
        <v>587</v>
      </c>
      <c r="D2842" t="str">
        <f>VLOOKUP(LEFT(C2842,3),Ref!$S$2:$T$4,2,FALSE)</f>
        <v>Wet</v>
      </c>
      <c r="E2842" t="str">
        <f t="shared" si="44"/>
        <v>By W and D</v>
      </c>
      <c r="F2842" t="str">
        <f>VLOOKUP(MID(C2842,4,10),Ref!$B$2:$E$19,4,FALSE)</f>
        <v>Nitrogen</v>
      </c>
      <c r="G2842" s="1">
        <v>0.332146</v>
      </c>
      <c r="H2842" s="1">
        <f>VLOOKUP(MID(C2842,4,10),Ref!$B$2:$D$19,3,FALSE)*G2842</f>
        <v>3.4444770370370366E-2</v>
      </c>
    </row>
    <row r="2843" spans="1:8" x14ac:dyDescent="0.25">
      <c r="A2843" t="s">
        <v>402</v>
      </c>
      <c r="B2843" t="str">
        <f>VLOOKUP(A2843,Ref!$L$2:$O$194,4,FALSE)</f>
        <v>Quaker City</v>
      </c>
      <c r="C2843" t="s">
        <v>588</v>
      </c>
      <c r="D2843" t="str">
        <f>VLOOKUP(LEFT(C2843,3),Ref!$S$2:$T$4,2,FALSE)</f>
        <v>Wet</v>
      </c>
      <c r="E2843" t="str">
        <f t="shared" si="44"/>
        <v>By W and D</v>
      </c>
      <c r="F2843" t="str">
        <f>VLOOKUP(MID(C2843,4,10),Ref!$B$2:$E$19,4,FALSE)</f>
        <v>Nitrogen</v>
      </c>
      <c r="G2843" s="1">
        <v>2544.44</v>
      </c>
      <c r="H2843" s="1">
        <f>VLOOKUP(MID(C2843,4,10),Ref!$B$2:$D$19,3,FALSE)*G2843</f>
        <v>299.3458823529412</v>
      </c>
    </row>
    <row r="2844" spans="1:8" x14ac:dyDescent="0.25">
      <c r="A2844" t="s">
        <v>402</v>
      </c>
      <c r="B2844" t="str">
        <f>VLOOKUP(A2844,Ref!$L$2:$O$194,4,FALSE)</f>
        <v>Quaker City</v>
      </c>
      <c r="C2844" t="s">
        <v>589</v>
      </c>
      <c r="D2844" t="str">
        <f>VLOOKUP(LEFT(C2844,3),Ref!$S$2:$T$4,2,FALSE)</f>
        <v>Wet</v>
      </c>
      <c r="E2844" t="str">
        <f t="shared" si="44"/>
        <v>By W and D</v>
      </c>
      <c r="F2844" t="str">
        <f>VLOOKUP(MID(C2844,4,10),Ref!$B$2:$E$19,4,FALSE)</f>
        <v>Nitrogen</v>
      </c>
      <c r="G2844" s="1">
        <v>8.0316799999999997</v>
      </c>
      <c r="H2844" s="1">
        <f>VLOOKUP(MID(C2844,4,10),Ref!$B$2:$D$19,3,FALSE)*G2844</f>
        <v>1.4233356962025316</v>
      </c>
    </row>
    <row r="2845" spans="1:8" x14ac:dyDescent="0.25">
      <c r="A2845" t="s">
        <v>402</v>
      </c>
      <c r="B2845" t="str">
        <f>VLOOKUP(A2845,Ref!$L$2:$O$194,4,FALSE)</f>
        <v>Quaker City</v>
      </c>
      <c r="C2845" t="s">
        <v>590</v>
      </c>
      <c r="D2845" t="str">
        <f>VLOOKUP(LEFT(C2845,3),Ref!$S$2:$T$4,2,FALSE)</f>
        <v>Wet</v>
      </c>
      <c r="E2845" t="str">
        <f t="shared" si="44"/>
        <v>By W and D</v>
      </c>
      <c r="F2845" t="str">
        <f>VLOOKUP(MID(C2845,4,10),Ref!$B$2:$E$19,4,FALSE)</f>
        <v>Nitrogen</v>
      </c>
      <c r="G2845" s="1">
        <v>93.043300000000002</v>
      </c>
      <c r="H2845" s="1">
        <f>VLOOKUP(MID(C2845,4,10),Ref!$B$2:$D$19,3,FALSE)*G2845</f>
        <v>76.623894117647055</v>
      </c>
    </row>
    <row r="2846" spans="1:8" x14ac:dyDescent="0.25">
      <c r="A2846" t="s">
        <v>402</v>
      </c>
      <c r="B2846" t="str">
        <f>VLOOKUP(A2846,Ref!$L$2:$O$194,4,FALSE)</f>
        <v>Quaker City</v>
      </c>
      <c r="C2846" t="s">
        <v>591</v>
      </c>
      <c r="D2846" t="str">
        <f>VLOOKUP(LEFT(C2846,3),Ref!$S$2:$T$4,2,FALSE)</f>
        <v>Wet</v>
      </c>
      <c r="E2846" t="str">
        <f t="shared" si="44"/>
        <v>By W and D</v>
      </c>
      <c r="F2846" t="str">
        <f>VLOOKUP(MID(C2846,4,10),Ref!$B$2:$E$19,4,FALSE)</f>
        <v>Nitrogen</v>
      </c>
      <c r="G2846" s="1">
        <v>1460.38</v>
      </c>
      <c r="H2846" s="1">
        <f>VLOOKUP(MID(C2846,4,10),Ref!$B$2:$D$19,3,FALSE)*G2846</f>
        <v>329.7632258064516</v>
      </c>
    </row>
    <row r="2847" spans="1:8" x14ac:dyDescent="0.25">
      <c r="A2847" t="s">
        <v>402</v>
      </c>
      <c r="B2847" t="str">
        <f>VLOOKUP(A2847,Ref!$L$2:$O$194,4,FALSE)</f>
        <v>Quaker City</v>
      </c>
      <c r="C2847" t="s">
        <v>592</v>
      </c>
      <c r="D2847" t="str">
        <f>VLOOKUP(LEFT(C2847,3),Ref!$S$2:$T$4,2,FALSE)</f>
        <v>Wet</v>
      </c>
      <c r="E2847" t="str">
        <f t="shared" si="44"/>
        <v>By W and D</v>
      </c>
      <c r="F2847" t="str">
        <f>VLOOKUP(MID(C2847,4,10),Ref!$B$2:$E$19,4,FALSE)</f>
        <v>Nitrogen</v>
      </c>
      <c r="G2847" s="1">
        <v>2789.48</v>
      </c>
      <c r="H2847" s="1">
        <f>VLOOKUP(MID(C2847,4,10),Ref!$B$2:$D$19,3,FALSE)*G2847</f>
        <v>2169.5955555555556</v>
      </c>
    </row>
    <row r="2848" spans="1:8" x14ac:dyDescent="0.25">
      <c r="A2848" t="s">
        <v>402</v>
      </c>
      <c r="B2848" t="str">
        <f>VLOOKUP(A2848,Ref!$L$2:$O$194,4,FALSE)</f>
        <v>Quaker City</v>
      </c>
      <c r="C2848" t="s">
        <v>593</v>
      </c>
      <c r="D2848" t="str">
        <f>VLOOKUP(LEFT(C2848,3),Ref!$S$2:$T$4,2,FALSE)</f>
        <v>Total (Dry+Wet)</v>
      </c>
      <c r="E2848" t="str">
        <f t="shared" si="44"/>
        <v>Total</v>
      </c>
      <c r="F2848" t="str">
        <f>VLOOKUP(MID(C2848,4,10),Ref!$B$2:$E$19,4,FALSE)</f>
        <v>Nitrogen</v>
      </c>
      <c r="G2848" s="1">
        <v>199.96100000000001</v>
      </c>
      <c r="H2848" s="1">
        <f>VLOOKUP(MID(C2848,4,10),Ref!$B$2:$D$19,3,FALSE)*G2848</f>
        <v>93.315133333333335</v>
      </c>
    </row>
    <row r="2849" spans="1:8" x14ac:dyDescent="0.25">
      <c r="A2849" t="s">
        <v>402</v>
      </c>
      <c r="B2849" t="str">
        <f>VLOOKUP(A2849,Ref!$L$2:$O$194,4,FALSE)</f>
        <v>Quaker City</v>
      </c>
      <c r="C2849" t="s">
        <v>594</v>
      </c>
      <c r="D2849" t="str">
        <f>VLOOKUP(LEFT(C2849,3),Ref!$S$2:$T$4,2,FALSE)</f>
        <v>Total (Dry+Wet)</v>
      </c>
      <c r="E2849" t="str">
        <f t="shared" si="44"/>
        <v>Total</v>
      </c>
      <c r="F2849" t="str">
        <f>VLOOKUP(MID(C2849,4,10),Ref!$B$2:$E$19,4,FALSE)</f>
        <v>Nitrogen</v>
      </c>
      <c r="G2849" s="1">
        <v>2742.85</v>
      </c>
      <c r="H2849" s="1">
        <f>VLOOKUP(MID(C2849,4,10),Ref!$B$2:$D$19,3,FALSE)*G2849</f>
        <v>834.78043478260872</v>
      </c>
    </row>
    <row r="2850" spans="1:8" x14ac:dyDescent="0.25">
      <c r="A2850" t="s">
        <v>402</v>
      </c>
      <c r="B2850" t="str">
        <f>VLOOKUP(A2850,Ref!$L$2:$O$194,4,FALSE)</f>
        <v>Quaker City</v>
      </c>
      <c r="C2850" t="s">
        <v>595</v>
      </c>
      <c r="D2850" t="str">
        <f>VLOOKUP(LEFT(C2850,3),Ref!$S$2:$T$4,2,FALSE)</f>
        <v>Total (Dry+Wet)</v>
      </c>
      <c r="E2850" t="str">
        <f t="shared" si="44"/>
        <v>Total</v>
      </c>
      <c r="F2850" t="str">
        <f>VLOOKUP(MID(C2850,4,10),Ref!$B$2:$E$19,4,FALSE)</f>
        <v>Nitrogen</v>
      </c>
      <c r="G2850" s="1">
        <v>33.004600000000003</v>
      </c>
      <c r="H2850" s="1">
        <f>VLOOKUP(MID(C2850,4,10),Ref!$B$2:$D$19,3,FALSE)*G2850</f>
        <v>7.4526516129032263</v>
      </c>
    </row>
    <row r="2851" spans="1:8" x14ac:dyDescent="0.25">
      <c r="A2851" t="s">
        <v>402</v>
      </c>
      <c r="B2851" t="str">
        <f>VLOOKUP(A2851,Ref!$L$2:$O$194,4,FALSE)</f>
        <v>Quaker City</v>
      </c>
      <c r="C2851" t="s">
        <v>596</v>
      </c>
      <c r="D2851" t="str">
        <f>VLOOKUP(LEFT(C2851,3),Ref!$S$2:$T$4,2,FALSE)</f>
        <v>Total (Dry+Wet)</v>
      </c>
      <c r="E2851" t="str">
        <f t="shared" si="44"/>
        <v>Total</v>
      </c>
      <c r="F2851" t="str">
        <f>VLOOKUP(MID(C2851,4,10),Ref!$B$2:$E$19,4,FALSE)</f>
        <v>Nitrogen</v>
      </c>
      <c r="G2851" s="1">
        <v>473.387</v>
      </c>
      <c r="H2851" s="1">
        <f>VLOOKUP(MID(C2851,4,10),Ref!$B$2:$D$19,3,FALSE)*G2851</f>
        <v>122.72996296296296</v>
      </c>
    </row>
    <row r="2852" spans="1:8" x14ac:dyDescent="0.25">
      <c r="A2852" t="s">
        <v>402</v>
      </c>
      <c r="B2852" t="str">
        <f>VLOOKUP(A2852,Ref!$L$2:$O$194,4,FALSE)</f>
        <v>Quaker City</v>
      </c>
      <c r="C2852" t="s">
        <v>597</v>
      </c>
      <c r="D2852" t="str">
        <f>VLOOKUP(LEFT(C2852,3),Ref!$S$2:$T$4,2,FALSE)</f>
        <v>Total (Dry+Wet)</v>
      </c>
      <c r="E2852" t="str">
        <f t="shared" si="44"/>
        <v>Total</v>
      </c>
      <c r="F2852" t="str">
        <f>VLOOKUP(MID(C2852,4,10),Ref!$B$2:$E$19,4,FALSE)</f>
        <v>Nitrogen</v>
      </c>
      <c r="G2852" s="1">
        <v>30334.5</v>
      </c>
      <c r="H2852" s="1">
        <f>VLOOKUP(MID(C2852,4,10),Ref!$B$2:$D$19,3,FALSE)*G2852</f>
        <v>6741</v>
      </c>
    </row>
    <row r="2853" spans="1:8" x14ac:dyDescent="0.25">
      <c r="A2853" t="s">
        <v>402</v>
      </c>
      <c r="B2853" t="str">
        <f>VLOOKUP(A2853,Ref!$L$2:$O$194,4,FALSE)</f>
        <v>Quaker City</v>
      </c>
      <c r="C2853" t="s">
        <v>598</v>
      </c>
      <c r="D2853" t="str">
        <f>VLOOKUP(LEFT(C2853,3),Ref!$S$2:$T$4,2,FALSE)</f>
        <v>Total (Dry+Wet)</v>
      </c>
      <c r="E2853" t="str">
        <f t="shared" si="44"/>
        <v>Total</v>
      </c>
      <c r="F2853" t="str">
        <f>VLOOKUP(MID(C2853,4,10),Ref!$B$2:$E$19,4,FALSE)</f>
        <v>Nitrogen</v>
      </c>
      <c r="G2853" s="1">
        <v>18.899699999999999</v>
      </c>
      <c r="H2853" s="1">
        <f>VLOOKUP(MID(C2853,4,10),Ref!$B$2:$D$19,3,FALSE)*G2853</f>
        <v>5.629697872340425</v>
      </c>
    </row>
    <row r="2854" spans="1:8" x14ac:dyDescent="0.25">
      <c r="A2854" t="s">
        <v>402</v>
      </c>
      <c r="B2854" t="str">
        <f>VLOOKUP(A2854,Ref!$L$2:$O$194,4,FALSE)</f>
        <v>Quaker City</v>
      </c>
      <c r="C2854" t="s">
        <v>599</v>
      </c>
      <c r="D2854" t="str">
        <f>VLOOKUP(LEFT(C2854,3),Ref!$S$2:$T$4,2,FALSE)</f>
        <v>Total (Dry+Wet)</v>
      </c>
      <c r="E2854" t="str">
        <f t="shared" si="44"/>
        <v>Total</v>
      </c>
      <c r="F2854" t="str">
        <f>VLOOKUP(MID(C2854,4,10),Ref!$B$2:$E$19,4,FALSE)</f>
        <v>Nitrogen</v>
      </c>
      <c r="G2854" s="1">
        <v>1128.98</v>
      </c>
      <c r="H2854" s="1">
        <f>VLOOKUP(MID(C2854,4,10),Ref!$B$2:$D$19,3,FALSE)*G2854</f>
        <v>130.62578512396695</v>
      </c>
    </row>
    <row r="2855" spans="1:8" x14ac:dyDescent="0.25">
      <c r="A2855" t="s">
        <v>402</v>
      </c>
      <c r="B2855" t="str">
        <f>VLOOKUP(A2855,Ref!$L$2:$O$194,4,FALSE)</f>
        <v>Quaker City</v>
      </c>
      <c r="C2855" t="s">
        <v>600</v>
      </c>
      <c r="D2855" t="str">
        <f>VLOOKUP(LEFT(C2855,3),Ref!$S$2:$T$4,2,FALSE)</f>
        <v>Total (Dry+Wet)</v>
      </c>
      <c r="E2855" t="str">
        <f t="shared" si="44"/>
        <v>Total</v>
      </c>
      <c r="F2855" t="str">
        <f>VLOOKUP(MID(C2855,4,10),Ref!$B$2:$E$19,4,FALSE)</f>
        <v>Nitrogen</v>
      </c>
      <c r="G2855" s="1">
        <v>607.90300000000002</v>
      </c>
      <c r="H2855" s="1">
        <f>VLOOKUP(MID(C2855,4,10),Ref!$B$2:$D$19,3,FALSE)*G2855</f>
        <v>63.041792592592593</v>
      </c>
    </row>
    <row r="2856" spans="1:8" x14ac:dyDescent="0.25">
      <c r="A2856" t="s">
        <v>402</v>
      </c>
      <c r="B2856" t="str">
        <f>VLOOKUP(A2856,Ref!$L$2:$O$194,4,FALSE)</f>
        <v>Quaker City</v>
      </c>
      <c r="C2856" t="s">
        <v>601</v>
      </c>
      <c r="D2856" t="str">
        <f>VLOOKUP(LEFT(C2856,3),Ref!$S$2:$T$4,2,FALSE)</f>
        <v>Total (Dry+Wet)</v>
      </c>
      <c r="E2856" t="str">
        <f t="shared" si="44"/>
        <v>Total</v>
      </c>
      <c r="F2856" t="str">
        <f>VLOOKUP(MID(C2856,4,10),Ref!$B$2:$E$19,4,FALSE)</f>
        <v>Nitrogen</v>
      </c>
      <c r="G2856" s="1">
        <v>4044.89</v>
      </c>
      <c r="H2856" s="1">
        <f>VLOOKUP(MID(C2856,4,10),Ref!$B$2:$D$19,3,FALSE)*G2856</f>
        <v>475.86941176470589</v>
      </c>
    </row>
    <row r="2857" spans="1:8" x14ac:dyDescent="0.25">
      <c r="A2857" t="s">
        <v>402</v>
      </c>
      <c r="B2857" t="str">
        <f>VLOOKUP(A2857,Ref!$L$2:$O$194,4,FALSE)</f>
        <v>Quaker City</v>
      </c>
      <c r="C2857" t="s">
        <v>602</v>
      </c>
      <c r="D2857" t="str">
        <f>VLOOKUP(LEFT(C2857,3),Ref!$S$2:$T$4,2,FALSE)</f>
        <v>Total (Dry+Wet)</v>
      </c>
      <c r="E2857" t="str">
        <f t="shared" si="44"/>
        <v>Total</v>
      </c>
      <c r="F2857" t="str">
        <f>VLOOKUP(MID(C2857,4,10),Ref!$B$2:$E$19,4,FALSE)</f>
        <v>Nitrogen</v>
      </c>
      <c r="G2857" s="1">
        <v>11.0063</v>
      </c>
      <c r="H2857" s="1">
        <f>VLOOKUP(MID(C2857,4,10),Ref!$B$2:$D$19,3,FALSE)*G2857</f>
        <v>1.9504835443037973</v>
      </c>
    </row>
    <row r="2858" spans="1:8" x14ac:dyDescent="0.25">
      <c r="A2858" t="s">
        <v>402</v>
      </c>
      <c r="B2858" t="str">
        <f>VLOOKUP(A2858,Ref!$L$2:$O$194,4,FALSE)</f>
        <v>Quaker City</v>
      </c>
      <c r="C2858" t="s">
        <v>603</v>
      </c>
      <c r="D2858" t="str">
        <f>VLOOKUP(LEFT(C2858,3),Ref!$S$2:$T$4,2,FALSE)</f>
        <v>Total (Dry+Wet)</v>
      </c>
      <c r="E2858" t="str">
        <f t="shared" si="44"/>
        <v>Total</v>
      </c>
      <c r="F2858" t="str">
        <f>VLOOKUP(MID(C2858,4,10),Ref!$B$2:$E$19,4,FALSE)</f>
        <v>Nitrogen</v>
      </c>
      <c r="G2858" s="1">
        <v>993.54700000000003</v>
      </c>
      <c r="H2858" s="1">
        <f>VLOOKUP(MID(C2858,4,10),Ref!$B$2:$D$19,3,FALSE)*G2858</f>
        <v>818.21517647058818</v>
      </c>
    </row>
    <row r="2859" spans="1:8" x14ac:dyDescent="0.25">
      <c r="A2859" t="s">
        <v>402</v>
      </c>
      <c r="B2859" t="str">
        <f>VLOOKUP(A2859,Ref!$L$2:$O$194,4,FALSE)</f>
        <v>Quaker City</v>
      </c>
      <c r="C2859" t="s">
        <v>604</v>
      </c>
      <c r="D2859" t="str">
        <f>VLOOKUP(LEFT(C2859,3),Ref!$S$2:$T$4,2,FALSE)</f>
        <v>Total (Dry+Wet)</v>
      </c>
      <c r="E2859" t="str">
        <f t="shared" si="44"/>
        <v>Total</v>
      </c>
      <c r="F2859" t="str">
        <f>VLOOKUP(MID(C2859,4,10),Ref!$B$2:$E$19,4,FALSE)</f>
        <v>Nitrogen</v>
      </c>
      <c r="G2859" s="1">
        <v>1815.12</v>
      </c>
      <c r="H2859" s="1">
        <f>VLOOKUP(MID(C2859,4,10),Ref!$B$2:$D$19,3,FALSE)*G2859</f>
        <v>409.86580645161285</v>
      </c>
    </row>
    <row r="2860" spans="1:8" x14ac:dyDescent="0.25">
      <c r="A2860" t="s">
        <v>402</v>
      </c>
      <c r="B2860" t="str">
        <f>VLOOKUP(A2860,Ref!$L$2:$O$194,4,FALSE)</f>
        <v>Quaker City</v>
      </c>
      <c r="C2860" t="s">
        <v>605</v>
      </c>
      <c r="D2860" t="str">
        <f>VLOOKUP(LEFT(C2860,3),Ref!$S$2:$T$4,2,FALSE)</f>
        <v>Total (Dry+Wet)</v>
      </c>
      <c r="E2860" t="str">
        <f t="shared" si="44"/>
        <v>Total</v>
      </c>
      <c r="F2860" t="str">
        <f>VLOOKUP(MID(C2860,4,10),Ref!$B$2:$E$19,4,FALSE)</f>
        <v>Nitrogen</v>
      </c>
      <c r="G2860" s="1">
        <v>3185.11</v>
      </c>
      <c r="H2860" s="1">
        <f>VLOOKUP(MID(C2860,4,10),Ref!$B$2:$D$19,3,FALSE)*G2860</f>
        <v>2477.307777777778</v>
      </c>
    </row>
    <row r="2861" spans="1:8" x14ac:dyDescent="0.25">
      <c r="A2861" t="s">
        <v>402</v>
      </c>
      <c r="B2861" t="str">
        <f>VLOOKUP(A2861,Ref!$L$2:$O$194,4,FALSE)</f>
        <v>Quaker City</v>
      </c>
      <c r="C2861" t="s">
        <v>606</v>
      </c>
      <c r="D2861" t="str">
        <f>VLOOKUP(LEFT(C2861,3),Ref!$S$2:$T$4,2,FALSE)</f>
        <v>Dry</v>
      </c>
      <c r="E2861" t="str">
        <f t="shared" si="44"/>
        <v>By W and D</v>
      </c>
      <c r="F2861" t="str">
        <f>VLOOKUP(MID(C2861,4,10),Ref!$B$2:$E$19,4,FALSE)</f>
        <v>Total Nitrogen</v>
      </c>
      <c r="G2861" s="1">
        <v>6827.04</v>
      </c>
      <c r="H2861" s="1">
        <f>VLOOKUP(MID(C2861,4,10),Ref!$B$2:$D$19,3,FALSE)*G2861</f>
        <v>6827.04</v>
      </c>
    </row>
    <row r="2862" spans="1:8" x14ac:dyDescent="0.25">
      <c r="A2862" t="s">
        <v>402</v>
      </c>
      <c r="B2862" t="str">
        <f>VLOOKUP(A2862,Ref!$L$2:$O$194,4,FALSE)</f>
        <v>Quaker City</v>
      </c>
      <c r="C2862" t="s">
        <v>607</v>
      </c>
      <c r="D2862" t="str">
        <f>VLOOKUP(LEFT(C2862,3),Ref!$S$2:$T$4,2,FALSE)</f>
        <v>Wet</v>
      </c>
      <c r="E2862" t="str">
        <f t="shared" si="44"/>
        <v>By W and D</v>
      </c>
      <c r="F2862" t="str">
        <f>VLOOKUP(MID(C2862,4,10),Ref!$B$2:$E$19,4,FALSE)</f>
        <v>Total Nitrogen</v>
      </c>
      <c r="G2862" s="1">
        <v>5354.75</v>
      </c>
      <c r="H2862" s="1">
        <f>VLOOKUP(MID(C2862,4,10),Ref!$B$2:$D$19,3,FALSE)*G2862</f>
        <v>5354.75</v>
      </c>
    </row>
    <row r="2863" spans="1:8" x14ac:dyDescent="0.25">
      <c r="A2863" t="s">
        <v>402</v>
      </c>
      <c r="B2863" t="str">
        <f>VLOOKUP(A2863,Ref!$L$2:$O$194,4,FALSE)</f>
        <v>Quaker City</v>
      </c>
      <c r="C2863" t="s">
        <v>608</v>
      </c>
      <c r="D2863" t="str">
        <f>VLOOKUP(LEFT(C2863,3),Ref!$S$2:$T$4,2,FALSE)</f>
        <v>Total (Dry+Wet)</v>
      </c>
      <c r="E2863" t="str">
        <f t="shared" si="44"/>
        <v>Total</v>
      </c>
      <c r="F2863" t="str">
        <f>VLOOKUP(MID(C2863,4,10),Ref!$B$2:$E$19,4,FALSE)</f>
        <v>Total Nitrogen</v>
      </c>
      <c r="G2863" s="1">
        <v>12181.8</v>
      </c>
      <c r="H2863" s="1">
        <f>VLOOKUP(MID(C2863,4,10),Ref!$B$2:$D$19,3,FALSE)*G2863</f>
        <v>12181.8</v>
      </c>
    </row>
    <row r="2864" spans="1:8" x14ac:dyDescent="0.25">
      <c r="A2864" t="s">
        <v>404</v>
      </c>
      <c r="B2864" t="str">
        <f>VLOOKUP(A2864,Ref!$L$2:$O$194,4,FALSE)</f>
        <v>Quabbin Summit</v>
      </c>
      <c r="C2864" t="s">
        <v>555</v>
      </c>
      <c r="D2864" t="str">
        <f>VLOOKUP(LEFT(C2864,3),Ref!$S$2:$T$4,2,FALSE)</f>
        <v>Dry</v>
      </c>
      <c r="E2864" t="str">
        <f t="shared" si="44"/>
        <v>By W and D</v>
      </c>
      <c r="F2864" t="str">
        <f>VLOOKUP(MID(C2864,4,10),Ref!$B$2:$E$19,4,FALSE)</f>
        <v>Sulfur</v>
      </c>
      <c r="G2864" s="1">
        <v>4297.72</v>
      </c>
      <c r="H2864" s="1">
        <f>VLOOKUP(MID(C2864,4,10),Ref!$B$2:$D$19,3,FALSE)*G2864</f>
        <v>2148.86</v>
      </c>
    </row>
    <row r="2865" spans="1:8" x14ac:dyDescent="0.25">
      <c r="A2865" t="s">
        <v>404</v>
      </c>
      <c r="B2865" t="str">
        <f>VLOOKUP(A2865,Ref!$L$2:$O$194,4,FALSE)</f>
        <v>Quabbin Summit</v>
      </c>
      <c r="C2865" t="s">
        <v>556</v>
      </c>
      <c r="D2865" t="str">
        <f>VLOOKUP(LEFT(C2865,3),Ref!$S$2:$T$4,2,FALSE)</f>
        <v>Dry</v>
      </c>
      <c r="E2865" t="str">
        <f t="shared" si="44"/>
        <v>By W and D</v>
      </c>
      <c r="F2865" t="str">
        <f>VLOOKUP(MID(C2865,4,10),Ref!$B$2:$E$19,4,FALSE)</f>
        <v>Sulfur</v>
      </c>
      <c r="G2865" s="1">
        <v>20.869399999999999</v>
      </c>
      <c r="H2865" s="1">
        <f>VLOOKUP(MID(C2865,4,10),Ref!$B$2:$D$19,3,FALSE)*G2865</f>
        <v>6.8144979591836723</v>
      </c>
    </row>
    <row r="2866" spans="1:8" x14ac:dyDescent="0.25">
      <c r="A2866" t="s">
        <v>404</v>
      </c>
      <c r="B2866" t="str">
        <f>VLOOKUP(A2866,Ref!$L$2:$O$194,4,FALSE)</f>
        <v>Quabbin Summit</v>
      </c>
      <c r="C2866" t="s">
        <v>557</v>
      </c>
      <c r="D2866" t="str">
        <f>VLOOKUP(LEFT(C2866,3),Ref!$S$2:$T$4,2,FALSE)</f>
        <v>Dry</v>
      </c>
      <c r="E2866" t="str">
        <f t="shared" si="44"/>
        <v>By W and D</v>
      </c>
      <c r="F2866" t="str">
        <f>VLOOKUP(MID(C2866,4,10),Ref!$B$2:$E$19,4,FALSE)</f>
        <v>Sulfur</v>
      </c>
      <c r="G2866" s="1">
        <v>786.93899999999996</v>
      </c>
      <c r="H2866" s="1">
        <f>VLOOKUP(MID(C2866,4,10),Ref!$B$2:$D$19,3,FALSE)*G2866</f>
        <v>262.31299999999999</v>
      </c>
    </row>
    <row r="2867" spans="1:8" x14ac:dyDescent="0.25">
      <c r="A2867" t="s">
        <v>404</v>
      </c>
      <c r="B2867" t="str">
        <f>VLOOKUP(A2867,Ref!$L$2:$O$194,4,FALSE)</f>
        <v>Quabbin Summit</v>
      </c>
      <c r="C2867" t="s">
        <v>558</v>
      </c>
      <c r="D2867" t="str">
        <f>VLOOKUP(LEFT(C2867,3),Ref!$S$2:$T$4,2,FALSE)</f>
        <v>Wet</v>
      </c>
      <c r="E2867" t="str">
        <f t="shared" si="44"/>
        <v>By W and D</v>
      </c>
      <c r="F2867" t="str">
        <f>VLOOKUP(MID(C2867,4,10),Ref!$B$2:$E$19,4,FALSE)</f>
        <v>Sulfur</v>
      </c>
      <c r="G2867" s="1">
        <v>49.6738</v>
      </c>
      <c r="H2867" s="1">
        <f>VLOOKUP(MID(C2867,4,10),Ref!$B$2:$D$19,3,FALSE)*G2867</f>
        <v>24.8369</v>
      </c>
    </row>
    <row r="2868" spans="1:8" x14ac:dyDescent="0.25">
      <c r="A2868" t="s">
        <v>404</v>
      </c>
      <c r="B2868" t="str">
        <f>VLOOKUP(A2868,Ref!$L$2:$O$194,4,FALSE)</f>
        <v>Quabbin Summit</v>
      </c>
      <c r="C2868" t="s">
        <v>559</v>
      </c>
      <c r="D2868" t="str">
        <f>VLOOKUP(LEFT(C2868,3),Ref!$S$2:$T$4,2,FALSE)</f>
        <v>Wet</v>
      </c>
      <c r="E2868" t="str">
        <f t="shared" si="44"/>
        <v>By W and D</v>
      </c>
      <c r="F2868" t="str">
        <f>VLOOKUP(MID(C2868,4,10),Ref!$B$2:$E$19,4,FALSE)</f>
        <v>Sulfur</v>
      </c>
      <c r="G2868" s="1">
        <v>2.6273200000000001</v>
      </c>
      <c r="H2868" s="1">
        <f>VLOOKUP(MID(C2868,4,10),Ref!$B$2:$D$19,3,FALSE)*G2868</f>
        <v>0.85790040816326529</v>
      </c>
    </row>
    <row r="2869" spans="1:8" x14ac:dyDescent="0.25">
      <c r="A2869" t="s">
        <v>404</v>
      </c>
      <c r="B2869" t="str">
        <f>VLOOKUP(A2869,Ref!$L$2:$O$194,4,FALSE)</f>
        <v>Quabbin Summit</v>
      </c>
      <c r="C2869" t="s">
        <v>560</v>
      </c>
      <c r="D2869" t="str">
        <f>VLOOKUP(LEFT(C2869,3),Ref!$S$2:$T$4,2,FALSE)</f>
        <v>Wet</v>
      </c>
      <c r="E2869" t="str">
        <f t="shared" si="44"/>
        <v>By W and D</v>
      </c>
      <c r="F2869" t="str">
        <f>VLOOKUP(MID(C2869,4,10),Ref!$B$2:$E$19,4,FALSE)</f>
        <v>Sulfur</v>
      </c>
      <c r="G2869" s="1">
        <v>20355.900000000001</v>
      </c>
      <c r="H2869" s="1">
        <f>VLOOKUP(MID(C2869,4,10),Ref!$B$2:$D$19,3,FALSE)*G2869</f>
        <v>6785.3</v>
      </c>
    </row>
    <row r="2870" spans="1:8" x14ac:dyDescent="0.25">
      <c r="A2870" t="s">
        <v>404</v>
      </c>
      <c r="B2870" t="str">
        <f>VLOOKUP(A2870,Ref!$L$2:$O$194,4,FALSE)</f>
        <v>Quabbin Summit</v>
      </c>
      <c r="C2870" t="s">
        <v>561</v>
      </c>
      <c r="D2870" t="str">
        <f>VLOOKUP(LEFT(C2870,3),Ref!$S$2:$T$4,2,FALSE)</f>
        <v>Total (Dry+Wet)</v>
      </c>
      <c r="E2870" t="str">
        <f t="shared" si="44"/>
        <v>Total</v>
      </c>
      <c r="F2870" t="str">
        <f>VLOOKUP(MID(C2870,4,10),Ref!$B$2:$E$19,4,FALSE)</f>
        <v>Sulfur</v>
      </c>
      <c r="G2870" s="1">
        <v>4347.3999999999996</v>
      </c>
      <c r="H2870" s="1">
        <f>VLOOKUP(MID(C2870,4,10),Ref!$B$2:$D$19,3,FALSE)*G2870</f>
        <v>2173.6999999999998</v>
      </c>
    </row>
    <row r="2871" spans="1:8" x14ac:dyDescent="0.25">
      <c r="A2871" t="s">
        <v>404</v>
      </c>
      <c r="B2871" t="str">
        <f>VLOOKUP(A2871,Ref!$L$2:$O$194,4,FALSE)</f>
        <v>Quabbin Summit</v>
      </c>
      <c r="C2871" t="s">
        <v>562</v>
      </c>
      <c r="D2871" t="str">
        <f>VLOOKUP(LEFT(C2871,3),Ref!$S$2:$T$4,2,FALSE)</f>
        <v>Total (Dry+Wet)</v>
      </c>
      <c r="E2871" t="str">
        <f t="shared" si="44"/>
        <v>Total</v>
      </c>
      <c r="F2871" t="str">
        <f>VLOOKUP(MID(C2871,4,10),Ref!$B$2:$E$19,4,FALSE)</f>
        <v>Sulfur</v>
      </c>
      <c r="G2871" s="1">
        <v>23.4968</v>
      </c>
      <c r="H2871" s="1">
        <f>VLOOKUP(MID(C2871,4,10),Ref!$B$2:$D$19,3,FALSE)*G2871</f>
        <v>7.672424489795918</v>
      </c>
    </row>
    <row r="2872" spans="1:8" x14ac:dyDescent="0.25">
      <c r="A2872" t="s">
        <v>404</v>
      </c>
      <c r="B2872" t="str">
        <f>VLOOKUP(A2872,Ref!$L$2:$O$194,4,FALSE)</f>
        <v>Quabbin Summit</v>
      </c>
      <c r="C2872" t="s">
        <v>563</v>
      </c>
      <c r="D2872" t="str">
        <f>VLOOKUP(LEFT(C2872,3),Ref!$S$2:$T$4,2,FALSE)</f>
        <v>Total (Dry+Wet)</v>
      </c>
      <c r="E2872" t="str">
        <f t="shared" si="44"/>
        <v>Total</v>
      </c>
      <c r="F2872" t="str">
        <f>VLOOKUP(MID(C2872,4,10),Ref!$B$2:$E$19,4,FALSE)</f>
        <v>Sulfur</v>
      </c>
      <c r="G2872" s="1">
        <v>21142.799999999999</v>
      </c>
      <c r="H2872" s="1">
        <f>VLOOKUP(MID(C2872,4,10),Ref!$B$2:$D$19,3,FALSE)*G2872</f>
        <v>7047.5999999999995</v>
      </c>
    </row>
    <row r="2873" spans="1:8" x14ac:dyDescent="0.25">
      <c r="A2873" t="s">
        <v>404</v>
      </c>
      <c r="B2873" t="str">
        <f>VLOOKUP(A2873,Ref!$L$2:$O$194,4,FALSE)</f>
        <v>Quabbin Summit</v>
      </c>
      <c r="C2873" t="s">
        <v>564</v>
      </c>
      <c r="D2873" t="str">
        <f>VLOOKUP(LEFT(C2873,3),Ref!$S$2:$T$4,2,FALSE)</f>
        <v>Dry</v>
      </c>
      <c r="E2873" t="str">
        <f t="shared" si="44"/>
        <v>By W and D</v>
      </c>
      <c r="F2873" t="str">
        <f>VLOOKUP(MID(C2873,4,10),Ref!$B$2:$E$19,4,FALSE)</f>
        <v>Total Sulfur</v>
      </c>
      <c r="G2873" s="1">
        <v>2417.98</v>
      </c>
      <c r="H2873" s="1">
        <f>VLOOKUP(MID(C2873,4,10),Ref!$B$2:$D$19,3,FALSE)*G2873</f>
        <v>2417.98</v>
      </c>
    </row>
    <row r="2874" spans="1:8" x14ac:dyDescent="0.25">
      <c r="A2874" t="s">
        <v>404</v>
      </c>
      <c r="B2874" t="str">
        <f>VLOOKUP(A2874,Ref!$L$2:$O$194,4,FALSE)</f>
        <v>Quabbin Summit</v>
      </c>
      <c r="C2874" t="s">
        <v>565</v>
      </c>
      <c r="D2874" t="str">
        <f>VLOOKUP(LEFT(C2874,3),Ref!$S$2:$T$4,2,FALSE)</f>
        <v>Wet</v>
      </c>
      <c r="E2874" t="str">
        <f t="shared" si="44"/>
        <v>By W and D</v>
      </c>
      <c r="F2874" t="str">
        <f>VLOOKUP(MID(C2874,4,10),Ref!$B$2:$E$19,4,FALSE)</f>
        <v>Total Sulfur</v>
      </c>
      <c r="G2874" s="1">
        <v>6810.94</v>
      </c>
      <c r="H2874" s="1">
        <f>VLOOKUP(MID(C2874,4,10),Ref!$B$2:$D$19,3,FALSE)*G2874</f>
        <v>6810.94</v>
      </c>
    </row>
    <row r="2875" spans="1:8" x14ac:dyDescent="0.25">
      <c r="A2875" t="s">
        <v>404</v>
      </c>
      <c r="B2875" t="str">
        <f>VLOOKUP(A2875,Ref!$L$2:$O$194,4,FALSE)</f>
        <v>Quabbin Summit</v>
      </c>
      <c r="C2875" t="s">
        <v>566</v>
      </c>
      <c r="D2875" t="str">
        <f>VLOOKUP(LEFT(C2875,3),Ref!$S$2:$T$4,2,FALSE)</f>
        <v>Total (Dry+Wet)</v>
      </c>
      <c r="E2875" t="str">
        <f t="shared" si="44"/>
        <v>Total</v>
      </c>
      <c r="F2875" t="str">
        <f>VLOOKUP(MID(C2875,4,10),Ref!$B$2:$E$19,4,FALSE)</f>
        <v>Total Sulfur</v>
      </c>
      <c r="G2875" s="1">
        <v>9228.9</v>
      </c>
      <c r="H2875" s="1">
        <f>VLOOKUP(MID(C2875,4,10),Ref!$B$2:$D$19,3,FALSE)*G2875</f>
        <v>9228.9</v>
      </c>
    </row>
    <row r="2876" spans="1:8" x14ac:dyDescent="0.25">
      <c r="A2876" t="s">
        <v>404</v>
      </c>
      <c r="B2876" t="str">
        <f>VLOOKUP(A2876,Ref!$L$2:$O$194,4,FALSE)</f>
        <v>Quabbin Summit</v>
      </c>
      <c r="C2876" t="s">
        <v>567</v>
      </c>
      <c r="D2876" t="str">
        <f>VLOOKUP(LEFT(C2876,3),Ref!$S$2:$T$4,2,FALSE)</f>
        <v>Dry</v>
      </c>
      <c r="E2876" t="str">
        <f t="shared" si="44"/>
        <v>By W and D</v>
      </c>
      <c r="F2876" t="str">
        <f>VLOOKUP(MID(C2876,4,10),Ref!$B$2:$E$19,4,FALSE)</f>
        <v>Nitrogen</v>
      </c>
      <c r="G2876" s="1">
        <v>246.17500000000001</v>
      </c>
      <c r="H2876" s="1">
        <f>VLOOKUP(MID(C2876,4,10),Ref!$B$2:$D$19,3,FALSE)*G2876</f>
        <v>114.88166666666667</v>
      </c>
    </row>
    <row r="2877" spans="1:8" x14ac:dyDescent="0.25">
      <c r="A2877" t="s">
        <v>404</v>
      </c>
      <c r="B2877" t="str">
        <f>VLOOKUP(A2877,Ref!$L$2:$O$194,4,FALSE)</f>
        <v>Quabbin Summit</v>
      </c>
      <c r="C2877" t="s">
        <v>568</v>
      </c>
      <c r="D2877" t="str">
        <f>VLOOKUP(LEFT(C2877,3),Ref!$S$2:$T$4,2,FALSE)</f>
        <v>Dry</v>
      </c>
      <c r="E2877" t="str">
        <f t="shared" si="44"/>
        <v>By W and D</v>
      </c>
      <c r="F2877" t="str">
        <f>VLOOKUP(MID(C2877,4,10),Ref!$B$2:$E$19,4,FALSE)</f>
        <v>Nitrogen</v>
      </c>
      <c r="G2877" s="1">
        <v>3589.6</v>
      </c>
      <c r="H2877" s="1">
        <f>VLOOKUP(MID(C2877,4,10),Ref!$B$2:$D$19,3,FALSE)*G2877</f>
        <v>1092.4869565217391</v>
      </c>
    </row>
    <row r="2878" spans="1:8" x14ac:dyDescent="0.25">
      <c r="A2878" t="s">
        <v>404</v>
      </c>
      <c r="B2878" t="str">
        <f>VLOOKUP(A2878,Ref!$L$2:$O$194,4,FALSE)</f>
        <v>Quabbin Summit</v>
      </c>
      <c r="C2878" t="s">
        <v>569</v>
      </c>
      <c r="D2878" t="str">
        <f>VLOOKUP(LEFT(C2878,3),Ref!$S$2:$T$4,2,FALSE)</f>
        <v>Dry</v>
      </c>
      <c r="E2878" t="str">
        <f t="shared" si="44"/>
        <v>By W and D</v>
      </c>
      <c r="F2878" t="str">
        <f>VLOOKUP(MID(C2878,4,10),Ref!$B$2:$E$19,4,FALSE)</f>
        <v>Nitrogen</v>
      </c>
      <c r="G2878" s="1">
        <v>9.0013799999999993</v>
      </c>
      <c r="H2878" s="1">
        <f>VLOOKUP(MID(C2878,4,10),Ref!$B$2:$D$19,3,FALSE)*G2878</f>
        <v>2.0325696774193545</v>
      </c>
    </row>
    <row r="2879" spans="1:8" x14ac:dyDescent="0.25">
      <c r="A2879" t="s">
        <v>404</v>
      </c>
      <c r="B2879" t="str">
        <f>VLOOKUP(A2879,Ref!$L$2:$O$194,4,FALSE)</f>
        <v>Quabbin Summit</v>
      </c>
      <c r="C2879" t="s">
        <v>570</v>
      </c>
      <c r="D2879" t="str">
        <f>VLOOKUP(LEFT(C2879,3),Ref!$S$2:$T$4,2,FALSE)</f>
        <v>Dry</v>
      </c>
      <c r="E2879" t="str">
        <f t="shared" si="44"/>
        <v>By W and D</v>
      </c>
      <c r="F2879" t="str">
        <f>VLOOKUP(MID(C2879,4,10),Ref!$B$2:$E$19,4,FALSE)</f>
        <v>Nitrogen</v>
      </c>
      <c r="G2879" s="1">
        <v>357.04899999999998</v>
      </c>
      <c r="H2879" s="1">
        <f>VLOOKUP(MID(C2879,4,10),Ref!$B$2:$D$19,3,FALSE)*G2879</f>
        <v>92.56825925925925</v>
      </c>
    </row>
    <row r="2880" spans="1:8" x14ac:dyDescent="0.25">
      <c r="A2880" t="s">
        <v>404</v>
      </c>
      <c r="B2880" t="str">
        <f>VLOOKUP(A2880,Ref!$L$2:$O$194,4,FALSE)</f>
        <v>Quabbin Summit</v>
      </c>
      <c r="C2880" t="s">
        <v>571</v>
      </c>
      <c r="D2880" t="str">
        <f>VLOOKUP(LEFT(C2880,3),Ref!$S$2:$T$4,2,FALSE)</f>
        <v>Dry</v>
      </c>
      <c r="E2880" t="str">
        <f t="shared" si="44"/>
        <v>By W and D</v>
      </c>
      <c r="F2880" t="str">
        <f>VLOOKUP(MID(C2880,4,10),Ref!$B$2:$E$19,4,FALSE)</f>
        <v>Nitrogen</v>
      </c>
      <c r="G2880" s="1">
        <v>15416.3</v>
      </c>
      <c r="H2880" s="1">
        <f>VLOOKUP(MID(C2880,4,10),Ref!$B$2:$D$19,3,FALSE)*G2880</f>
        <v>3425.844444444444</v>
      </c>
    </row>
    <row r="2881" spans="1:8" x14ac:dyDescent="0.25">
      <c r="A2881" t="s">
        <v>404</v>
      </c>
      <c r="B2881" t="str">
        <f>VLOOKUP(A2881,Ref!$L$2:$O$194,4,FALSE)</f>
        <v>Quabbin Summit</v>
      </c>
      <c r="C2881" t="s">
        <v>572</v>
      </c>
      <c r="D2881" t="str">
        <f>VLOOKUP(LEFT(C2881,3),Ref!$S$2:$T$4,2,FALSE)</f>
        <v>Dry</v>
      </c>
      <c r="E2881" t="str">
        <f t="shared" si="44"/>
        <v>By W and D</v>
      </c>
      <c r="F2881" t="str">
        <f>VLOOKUP(MID(C2881,4,10),Ref!$B$2:$E$19,4,FALSE)</f>
        <v>Nitrogen</v>
      </c>
      <c r="G2881" s="1">
        <v>29.859400000000001</v>
      </c>
      <c r="H2881" s="1">
        <f>VLOOKUP(MID(C2881,4,10),Ref!$B$2:$D$19,3,FALSE)*G2881</f>
        <v>8.8942893617021284</v>
      </c>
    </row>
    <row r="2882" spans="1:8" x14ac:dyDescent="0.25">
      <c r="A2882" t="s">
        <v>404</v>
      </c>
      <c r="B2882" t="str">
        <f>VLOOKUP(A2882,Ref!$L$2:$O$194,4,FALSE)</f>
        <v>Quabbin Summit</v>
      </c>
      <c r="C2882" t="s">
        <v>573</v>
      </c>
      <c r="D2882" t="str">
        <f>VLOOKUP(LEFT(C2882,3),Ref!$S$2:$T$4,2,FALSE)</f>
        <v>Dry</v>
      </c>
      <c r="E2882" t="str">
        <f t="shared" si="44"/>
        <v>By W and D</v>
      </c>
      <c r="F2882" t="str">
        <f>VLOOKUP(MID(C2882,4,10),Ref!$B$2:$E$19,4,FALSE)</f>
        <v>Nitrogen</v>
      </c>
      <c r="G2882" s="1">
        <v>1175.71</v>
      </c>
      <c r="H2882" s="1">
        <f>VLOOKUP(MID(C2882,4,10),Ref!$B$2:$D$19,3,FALSE)*G2882</f>
        <v>136.03256198347108</v>
      </c>
    </row>
    <row r="2883" spans="1:8" x14ac:dyDescent="0.25">
      <c r="A2883" t="s">
        <v>404</v>
      </c>
      <c r="B2883" t="str">
        <f>VLOOKUP(A2883,Ref!$L$2:$O$194,4,FALSE)</f>
        <v>Quabbin Summit</v>
      </c>
      <c r="C2883" t="s">
        <v>574</v>
      </c>
      <c r="D2883" t="str">
        <f>VLOOKUP(LEFT(C2883,3),Ref!$S$2:$T$4,2,FALSE)</f>
        <v>Dry</v>
      </c>
      <c r="E2883" t="str">
        <f t="shared" ref="E2883:E2946" si="45">IF(OR(D2883="Dry",D2883="Wet"),"By W and D","Total")</f>
        <v>By W and D</v>
      </c>
      <c r="F2883" t="str">
        <f>VLOOKUP(MID(C2883,4,10),Ref!$B$2:$E$19,4,FALSE)</f>
        <v>Nitrogen</v>
      </c>
      <c r="G2883" s="1">
        <v>608.64599999999996</v>
      </c>
      <c r="H2883" s="1">
        <f>VLOOKUP(MID(C2883,4,10),Ref!$B$2:$D$19,3,FALSE)*G2883</f>
        <v>63.118844444444441</v>
      </c>
    </row>
    <row r="2884" spans="1:8" x14ac:dyDescent="0.25">
      <c r="A2884" t="s">
        <v>404</v>
      </c>
      <c r="B2884" t="str">
        <f>VLOOKUP(A2884,Ref!$L$2:$O$194,4,FALSE)</f>
        <v>Quabbin Summit</v>
      </c>
      <c r="C2884" t="s">
        <v>575</v>
      </c>
      <c r="D2884" t="str">
        <f>VLOOKUP(LEFT(C2884,3),Ref!$S$2:$T$4,2,FALSE)</f>
        <v>Dry</v>
      </c>
      <c r="E2884" t="str">
        <f t="shared" si="45"/>
        <v>By W and D</v>
      </c>
      <c r="F2884" t="str">
        <f>VLOOKUP(MID(C2884,4,10),Ref!$B$2:$E$19,4,FALSE)</f>
        <v>Nitrogen</v>
      </c>
      <c r="G2884" s="1">
        <v>1396</v>
      </c>
      <c r="H2884" s="1">
        <f>VLOOKUP(MID(C2884,4,10),Ref!$B$2:$D$19,3,FALSE)*G2884</f>
        <v>164.23529411764704</v>
      </c>
    </row>
    <row r="2885" spans="1:8" x14ac:dyDescent="0.25">
      <c r="A2885" t="s">
        <v>404</v>
      </c>
      <c r="B2885" t="str">
        <f>VLOOKUP(A2885,Ref!$L$2:$O$194,4,FALSE)</f>
        <v>Quabbin Summit</v>
      </c>
      <c r="C2885" t="s">
        <v>576</v>
      </c>
      <c r="D2885" t="str">
        <f>VLOOKUP(LEFT(C2885,3),Ref!$S$2:$T$4,2,FALSE)</f>
        <v>Dry</v>
      </c>
      <c r="E2885" t="str">
        <f t="shared" si="45"/>
        <v>By W and D</v>
      </c>
      <c r="F2885" t="str">
        <f>VLOOKUP(MID(C2885,4,10),Ref!$B$2:$E$19,4,FALSE)</f>
        <v>Nitrogen</v>
      </c>
      <c r="G2885" s="1">
        <v>3.2863199999999999</v>
      </c>
      <c r="H2885" s="1">
        <f>VLOOKUP(MID(C2885,4,10),Ref!$B$2:$D$19,3,FALSE)*G2885</f>
        <v>0.5823858227848101</v>
      </c>
    </row>
    <row r="2886" spans="1:8" x14ac:dyDescent="0.25">
      <c r="A2886" t="s">
        <v>404</v>
      </c>
      <c r="B2886" t="str">
        <f>VLOOKUP(A2886,Ref!$L$2:$O$194,4,FALSE)</f>
        <v>Quabbin Summit</v>
      </c>
      <c r="C2886" t="s">
        <v>577</v>
      </c>
      <c r="D2886" t="str">
        <f>VLOOKUP(LEFT(C2886,3),Ref!$S$2:$T$4,2,FALSE)</f>
        <v>Dry</v>
      </c>
      <c r="E2886" t="str">
        <f t="shared" si="45"/>
        <v>By W and D</v>
      </c>
      <c r="F2886" t="str">
        <f>VLOOKUP(MID(C2886,4,10),Ref!$B$2:$E$19,4,FALSE)</f>
        <v>Nitrogen</v>
      </c>
      <c r="G2886" s="1">
        <v>860.94100000000003</v>
      </c>
      <c r="H2886" s="1">
        <f>VLOOKUP(MID(C2886,4,10),Ref!$B$2:$D$19,3,FALSE)*G2886</f>
        <v>709.01023529411759</v>
      </c>
    </row>
    <row r="2887" spans="1:8" x14ac:dyDescent="0.25">
      <c r="A2887" t="s">
        <v>404</v>
      </c>
      <c r="B2887" t="str">
        <f>VLOOKUP(A2887,Ref!$L$2:$O$194,4,FALSE)</f>
        <v>Quabbin Summit</v>
      </c>
      <c r="C2887" t="s">
        <v>578</v>
      </c>
      <c r="D2887" t="str">
        <f>VLOOKUP(LEFT(C2887,3),Ref!$S$2:$T$4,2,FALSE)</f>
        <v>Dry</v>
      </c>
      <c r="E2887" t="str">
        <f t="shared" si="45"/>
        <v>By W and D</v>
      </c>
      <c r="F2887" t="str">
        <f>VLOOKUP(MID(C2887,4,10),Ref!$B$2:$E$19,4,FALSE)</f>
        <v>Nitrogen</v>
      </c>
      <c r="G2887" s="1">
        <v>233.99799999999999</v>
      </c>
      <c r="H2887" s="1">
        <f>VLOOKUP(MID(C2887,4,10),Ref!$B$2:$D$19,3,FALSE)*G2887</f>
        <v>52.838258064516126</v>
      </c>
    </row>
    <row r="2888" spans="1:8" x14ac:dyDescent="0.25">
      <c r="A2888" t="s">
        <v>404</v>
      </c>
      <c r="B2888" t="str">
        <f>VLOOKUP(A2888,Ref!$L$2:$O$194,4,FALSE)</f>
        <v>Quabbin Summit</v>
      </c>
      <c r="C2888" t="s">
        <v>579</v>
      </c>
      <c r="D2888" t="str">
        <f>VLOOKUP(LEFT(C2888,3),Ref!$S$2:$T$4,2,FALSE)</f>
        <v>Dry</v>
      </c>
      <c r="E2888" t="str">
        <f t="shared" si="45"/>
        <v>By W and D</v>
      </c>
      <c r="F2888" t="str">
        <f>VLOOKUP(MID(C2888,4,10),Ref!$B$2:$E$19,4,FALSE)</f>
        <v>Nitrogen</v>
      </c>
      <c r="G2888" s="1">
        <v>274.47399999999999</v>
      </c>
      <c r="H2888" s="1">
        <f>VLOOKUP(MID(C2888,4,10),Ref!$B$2:$D$19,3,FALSE)*G2888</f>
        <v>213.47977777777777</v>
      </c>
    </row>
    <row r="2889" spans="1:8" x14ac:dyDescent="0.25">
      <c r="A2889" t="s">
        <v>404</v>
      </c>
      <c r="B2889" t="str">
        <f>VLOOKUP(A2889,Ref!$L$2:$O$194,4,FALSE)</f>
        <v>Quabbin Summit</v>
      </c>
      <c r="C2889" t="s">
        <v>580</v>
      </c>
      <c r="D2889" t="str">
        <f>VLOOKUP(LEFT(C2889,3),Ref!$S$2:$T$4,2,FALSE)</f>
        <v>Wet</v>
      </c>
      <c r="E2889" t="str">
        <f t="shared" si="45"/>
        <v>By W and D</v>
      </c>
      <c r="F2889" t="str">
        <f>VLOOKUP(MID(C2889,4,10),Ref!$B$2:$E$19,4,FALSE)</f>
        <v>Nitrogen</v>
      </c>
      <c r="G2889" s="1">
        <v>8.8676100000000001E-7</v>
      </c>
      <c r="H2889" s="1">
        <f>VLOOKUP(MID(C2889,4,10),Ref!$B$2:$D$19,3,FALSE)*G2889</f>
        <v>4.138218E-7</v>
      </c>
    </row>
    <row r="2890" spans="1:8" x14ac:dyDescent="0.25">
      <c r="A2890" t="s">
        <v>404</v>
      </c>
      <c r="B2890" t="str">
        <f>VLOOKUP(A2890,Ref!$L$2:$O$194,4,FALSE)</f>
        <v>Quabbin Summit</v>
      </c>
      <c r="C2890" t="s">
        <v>581</v>
      </c>
      <c r="D2890" t="str">
        <f>VLOOKUP(LEFT(C2890,3),Ref!$S$2:$T$4,2,FALSE)</f>
        <v>Wet</v>
      </c>
      <c r="E2890" t="str">
        <f t="shared" si="45"/>
        <v>By W and D</v>
      </c>
      <c r="F2890" t="str">
        <f>VLOOKUP(MID(C2890,4,10),Ref!$B$2:$E$19,4,FALSE)</f>
        <v>Nitrogen</v>
      </c>
      <c r="G2890" s="1">
        <v>6.9836599999999996E-4</v>
      </c>
      <c r="H2890" s="1">
        <f>VLOOKUP(MID(C2890,4,10),Ref!$B$2:$D$19,3,FALSE)*G2890</f>
        <v>2.1254617391304348E-4</v>
      </c>
    </row>
    <row r="2891" spans="1:8" x14ac:dyDescent="0.25">
      <c r="A2891" t="s">
        <v>404</v>
      </c>
      <c r="B2891" t="str">
        <f>VLOOKUP(A2891,Ref!$L$2:$O$194,4,FALSE)</f>
        <v>Quabbin Summit</v>
      </c>
      <c r="C2891" t="s">
        <v>582</v>
      </c>
      <c r="D2891" t="str">
        <f>VLOOKUP(LEFT(C2891,3),Ref!$S$2:$T$4,2,FALSE)</f>
        <v>Wet</v>
      </c>
      <c r="E2891" t="str">
        <f t="shared" si="45"/>
        <v>By W and D</v>
      </c>
      <c r="F2891" t="str">
        <f>VLOOKUP(MID(C2891,4,10),Ref!$B$2:$E$19,4,FALSE)</f>
        <v>Nitrogen</v>
      </c>
      <c r="G2891" s="1">
        <v>17.236699999999999</v>
      </c>
      <c r="H2891" s="1">
        <f>VLOOKUP(MID(C2891,4,10),Ref!$B$2:$D$19,3,FALSE)*G2891</f>
        <v>3.8921580645161287</v>
      </c>
    </row>
    <row r="2892" spans="1:8" x14ac:dyDescent="0.25">
      <c r="A2892" t="s">
        <v>404</v>
      </c>
      <c r="B2892" t="str">
        <f>VLOOKUP(A2892,Ref!$L$2:$O$194,4,FALSE)</f>
        <v>Quabbin Summit</v>
      </c>
      <c r="C2892" t="s">
        <v>583</v>
      </c>
      <c r="D2892" t="str">
        <f>VLOOKUP(LEFT(C2892,3),Ref!$S$2:$T$4,2,FALSE)</f>
        <v>Wet</v>
      </c>
      <c r="E2892" t="str">
        <f t="shared" si="45"/>
        <v>By W and D</v>
      </c>
      <c r="F2892" t="str">
        <f>VLOOKUP(MID(C2892,4,10),Ref!$B$2:$E$19,4,FALSE)</f>
        <v>Nitrogen</v>
      </c>
      <c r="G2892" s="1">
        <v>37.195999999999998</v>
      </c>
      <c r="H2892" s="1">
        <f>VLOOKUP(MID(C2892,4,10),Ref!$B$2:$D$19,3,FALSE)*G2892</f>
        <v>9.6434074074074072</v>
      </c>
    </row>
    <row r="2893" spans="1:8" x14ac:dyDescent="0.25">
      <c r="A2893" t="s">
        <v>404</v>
      </c>
      <c r="B2893" t="str">
        <f>VLOOKUP(A2893,Ref!$L$2:$O$194,4,FALSE)</f>
        <v>Quabbin Summit</v>
      </c>
      <c r="C2893" t="s">
        <v>584</v>
      </c>
      <c r="D2893" t="str">
        <f>VLOOKUP(LEFT(C2893,3),Ref!$S$2:$T$4,2,FALSE)</f>
        <v>Wet</v>
      </c>
      <c r="E2893" t="str">
        <f t="shared" si="45"/>
        <v>By W and D</v>
      </c>
      <c r="F2893" t="str">
        <f>VLOOKUP(MID(C2893,4,10),Ref!$B$2:$E$19,4,FALSE)</f>
        <v>Nitrogen</v>
      </c>
      <c r="G2893" s="1">
        <v>11757.3</v>
      </c>
      <c r="H2893" s="1">
        <f>VLOOKUP(MID(C2893,4,10),Ref!$B$2:$D$19,3,FALSE)*G2893</f>
        <v>2612.7333333333331</v>
      </c>
    </row>
    <row r="2894" spans="1:8" x14ac:dyDescent="0.25">
      <c r="A2894" t="s">
        <v>404</v>
      </c>
      <c r="B2894" t="str">
        <f>VLOOKUP(A2894,Ref!$L$2:$O$194,4,FALSE)</f>
        <v>Quabbin Summit</v>
      </c>
      <c r="C2894" t="s">
        <v>585</v>
      </c>
      <c r="D2894" t="str">
        <f>VLOOKUP(LEFT(C2894,3),Ref!$S$2:$T$4,2,FALSE)</f>
        <v>Wet</v>
      </c>
      <c r="E2894" t="str">
        <f t="shared" si="45"/>
        <v>By W and D</v>
      </c>
      <c r="F2894" t="str">
        <f>VLOOKUP(MID(C2894,4,10),Ref!$B$2:$E$19,4,FALSE)</f>
        <v>Nitrogen</v>
      </c>
      <c r="G2894" s="1">
        <v>4.2290599999999998E-2</v>
      </c>
      <c r="H2894" s="1">
        <f>VLOOKUP(MID(C2894,4,10),Ref!$B$2:$D$19,3,FALSE)*G2894</f>
        <v>1.2597199999999999E-2</v>
      </c>
    </row>
    <row r="2895" spans="1:8" x14ac:dyDescent="0.25">
      <c r="A2895" t="s">
        <v>404</v>
      </c>
      <c r="B2895" t="str">
        <f>VLOOKUP(A2895,Ref!$L$2:$O$194,4,FALSE)</f>
        <v>Quabbin Summit</v>
      </c>
      <c r="C2895" t="s">
        <v>586</v>
      </c>
      <c r="D2895" t="str">
        <f>VLOOKUP(LEFT(C2895,3),Ref!$S$2:$T$4,2,FALSE)</f>
        <v>Wet</v>
      </c>
      <c r="E2895" t="str">
        <f t="shared" si="45"/>
        <v>By W and D</v>
      </c>
      <c r="F2895" t="str">
        <f>VLOOKUP(MID(C2895,4,10),Ref!$B$2:$E$19,4,FALSE)</f>
        <v>Nitrogen</v>
      </c>
      <c r="G2895" s="1">
        <v>0.639042</v>
      </c>
      <c r="H2895" s="1">
        <f>VLOOKUP(MID(C2895,4,10),Ref!$B$2:$D$19,3,FALSE)*G2895</f>
        <v>7.3938743801652898E-2</v>
      </c>
    </row>
    <row r="2896" spans="1:8" x14ac:dyDescent="0.25">
      <c r="A2896" t="s">
        <v>404</v>
      </c>
      <c r="B2896" t="str">
        <f>VLOOKUP(A2896,Ref!$L$2:$O$194,4,FALSE)</f>
        <v>Quabbin Summit</v>
      </c>
      <c r="C2896" t="s">
        <v>587</v>
      </c>
      <c r="D2896" t="str">
        <f>VLOOKUP(LEFT(C2896,3),Ref!$S$2:$T$4,2,FALSE)</f>
        <v>Wet</v>
      </c>
      <c r="E2896" t="str">
        <f t="shared" si="45"/>
        <v>By W and D</v>
      </c>
      <c r="F2896" t="str">
        <f>VLOOKUP(MID(C2896,4,10),Ref!$B$2:$E$19,4,FALSE)</f>
        <v>Nitrogen</v>
      </c>
      <c r="G2896" s="1">
        <v>0.30818200000000001</v>
      </c>
      <c r="H2896" s="1">
        <f>VLOOKUP(MID(C2896,4,10),Ref!$B$2:$D$19,3,FALSE)*G2896</f>
        <v>3.1959614814814817E-2</v>
      </c>
    </row>
    <row r="2897" spans="1:8" x14ac:dyDescent="0.25">
      <c r="A2897" t="s">
        <v>404</v>
      </c>
      <c r="B2897" t="str">
        <f>VLOOKUP(A2897,Ref!$L$2:$O$194,4,FALSE)</f>
        <v>Quabbin Summit</v>
      </c>
      <c r="C2897" t="s">
        <v>588</v>
      </c>
      <c r="D2897" t="str">
        <f>VLOOKUP(LEFT(C2897,3),Ref!$S$2:$T$4,2,FALSE)</f>
        <v>Wet</v>
      </c>
      <c r="E2897" t="str">
        <f t="shared" si="45"/>
        <v>By W and D</v>
      </c>
      <c r="F2897" t="str">
        <f>VLOOKUP(MID(C2897,4,10),Ref!$B$2:$E$19,4,FALSE)</f>
        <v>Nitrogen</v>
      </c>
      <c r="G2897" s="1">
        <v>2399.2199999999998</v>
      </c>
      <c r="H2897" s="1">
        <f>VLOOKUP(MID(C2897,4,10),Ref!$B$2:$D$19,3,FALSE)*G2897</f>
        <v>282.26117647058823</v>
      </c>
    </row>
    <row r="2898" spans="1:8" x14ac:dyDescent="0.25">
      <c r="A2898" t="s">
        <v>404</v>
      </c>
      <c r="B2898" t="str">
        <f>VLOOKUP(A2898,Ref!$L$2:$O$194,4,FALSE)</f>
        <v>Quabbin Summit</v>
      </c>
      <c r="C2898" t="s">
        <v>589</v>
      </c>
      <c r="D2898" t="str">
        <f>VLOOKUP(LEFT(C2898,3),Ref!$S$2:$T$4,2,FALSE)</f>
        <v>Wet</v>
      </c>
      <c r="E2898" t="str">
        <f t="shared" si="45"/>
        <v>By W and D</v>
      </c>
      <c r="F2898" t="str">
        <f>VLOOKUP(MID(C2898,4,10),Ref!$B$2:$E$19,4,FALSE)</f>
        <v>Nitrogen</v>
      </c>
      <c r="G2898" s="1">
        <v>11.0679</v>
      </c>
      <c r="H2898" s="1">
        <f>VLOOKUP(MID(C2898,4,10),Ref!$B$2:$D$19,3,FALSE)*G2898</f>
        <v>1.9614</v>
      </c>
    </row>
    <row r="2899" spans="1:8" x14ac:dyDescent="0.25">
      <c r="A2899" t="s">
        <v>404</v>
      </c>
      <c r="B2899" t="str">
        <f>VLOOKUP(A2899,Ref!$L$2:$O$194,4,FALSE)</f>
        <v>Quabbin Summit</v>
      </c>
      <c r="C2899" t="s">
        <v>590</v>
      </c>
      <c r="D2899" t="str">
        <f>VLOOKUP(LEFT(C2899,3),Ref!$S$2:$T$4,2,FALSE)</f>
        <v>Wet</v>
      </c>
      <c r="E2899" t="str">
        <f t="shared" si="45"/>
        <v>By W and D</v>
      </c>
      <c r="F2899" t="str">
        <f>VLOOKUP(MID(C2899,4,10),Ref!$B$2:$E$19,4,FALSE)</f>
        <v>Nitrogen</v>
      </c>
      <c r="G2899" s="1">
        <v>75.991299999999995</v>
      </c>
      <c r="H2899" s="1">
        <f>VLOOKUP(MID(C2899,4,10),Ref!$B$2:$D$19,3,FALSE)*G2899</f>
        <v>62.581070588235285</v>
      </c>
    </row>
    <row r="2900" spans="1:8" x14ac:dyDescent="0.25">
      <c r="A2900" t="s">
        <v>404</v>
      </c>
      <c r="B2900" t="str">
        <f>VLOOKUP(A2900,Ref!$L$2:$O$194,4,FALSE)</f>
        <v>Quabbin Summit</v>
      </c>
      <c r="C2900" t="s">
        <v>591</v>
      </c>
      <c r="D2900" t="str">
        <f>VLOOKUP(LEFT(C2900,3),Ref!$S$2:$T$4,2,FALSE)</f>
        <v>Wet</v>
      </c>
      <c r="E2900" t="str">
        <f t="shared" si="45"/>
        <v>By W and D</v>
      </c>
      <c r="F2900" t="str">
        <f>VLOOKUP(MID(C2900,4,10),Ref!$B$2:$E$19,4,FALSE)</f>
        <v>Nitrogen</v>
      </c>
      <c r="G2900" s="1">
        <v>1050.6300000000001</v>
      </c>
      <c r="H2900" s="1">
        <f>VLOOKUP(MID(C2900,4,10),Ref!$B$2:$D$19,3,FALSE)*G2900</f>
        <v>237.23903225806453</v>
      </c>
    </row>
    <row r="2901" spans="1:8" x14ac:dyDescent="0.25">
      <c r="A2901" t="s">
        <v>404</v>
      </c>
      <c r="B2901" t="str">
        <f>VLOOKUP(A2901,Ref!$L$2:$O$194,4,FALSE)</f>
        <v>Quabbin Summit</v>
      </c>
      <c r="C2901" t="s">
        <v>592</v>
      </c>
      <c r="D2901" t="str">
        <f>VLOOKUP(LEFT(C2901,3),Ref!$S$2:$T$4,2,FALSE)</f>
        <v>Wet</v>
      </c>
      <c r="E2901" t="str">
        <f t="shared" si="45"/>
        <v>By W and D</v>
      </c>
      <c r="F2901" t="str">
        <f>VLOOKUP(MID(C2901,4,10),Ref!$B$2:$E$19,4,FALSE)</f>
        <v>Nitrogen</v>
      </c>
      <c r="G2901" s="1">
        <v>2351.13</v>
      </c>
      <c r="H2901" s="1">
        <f>VLOOKUP(MID(C2901,4,10),Ref!$B$2:$D$19,3,FALSE)*G2901</f>
        <v>1828.6566666666668</v>
      </c>
    </row>
    <row r="2902" spans="1:8" x14ac:dyDescent="0.25">
      <c r="A2902" t="s">
        <v>404</v>
      </c>
      <c r="B2902" t="str">
        <f>VLOOKUP(A2902,Ref!$L$2:$O$194,4,FALSE)</f>
        <v>Quabbin Summit</v>
      </c>
      <c r="C2902" t="s">
        <v>593</v>
      </c>
      <c r="D2902" t="str">
        <f>VLOOKUP(LEFT(C2902,3),Ref!$S$2:$T$4,2,FALSE)</f>
        <v>Total (Dry+Wet)</v>
      </c>
      <c r="E2902" t="str">
        <f t="shared" si="45"/>
        <v>Total</v>
      </c>
      <c r="F2902" t="str">
        <f>VLOOKUP(MID(C2902,4,10),Ref!$B$2:$E$19,4,FALSE)</f>
        <v>Nitrogen</v>
      </c>
      <c r="G2902" s="1">
        <v>246.17500000000001</v>
      </c>
      <c r="H2902" s="1">
        <f>VLOOKUP(MID(C2902,4,10),Ref!$B$2:$D$19,3,FALSE)*G2902</f>
        <v>114.88166666666667</v>
      </c>
    </row>
    <row r="2903" spans="1:8" x14ac:dyDescent="0.25">
      <c r="A2903" t="s">
        <v>404</v>
      </c>
      <c r="B2903" t="str">
        <f>VLOOKUP(A2903,Ref!$L$2:$O$194,4,FALSE)</f>
        <v>Quabbin Summit</v>
      </c>
      <c r="C2903" t="s">
        <v>594</v>
      </c>
      <c r="D2903" t="str">
        <f>VLOOKUP(LEFT(C2903,3),Ref!$S$2:$T$4,2,FALSE)</f>
        <v>Total (Dry+Wet)</v>
      </c>
      <c r="E2903" t="str">
        <f t="shared" si="45"/>
        <v>Total</v>
      </c>
      <c r="F2903" t="str">
        <f>VLOOKUP(MID(C2903,4,10),Ref!$B$2:$E$19,4,FALSE)</f>
        <v>Nitrogen</v>
      </c>
      <c r="G2903" s="1">
        <v>3589.6</v>
      </c>
      <c r="H2903" s="1">
        <f>VLOOKUP(MID(C2903,4,10),Ref!$B$2:$D$19,3,FALSE)*G2903</f>
        <v>1092.4869565217391</v>
      </c>
    </row>
    <row r="2904" spans="1:8" x14ac:dyDescent="0.25">
      <c r="A2904" t="s">
        <v>404</v>
      </c>
      <c r="B2904" t="str">
        <f>VLOOKUP(A2904,Ref!$L$2:$O$194,4,FALSE)</f>
        <v>Quabbin Summit</v>
      </c>
      <c r="C2904" t="s">
        <v>595</v>
      </c>
      <c r="D2904" t="str">
        <f>VLOOKUP(LEFT(C2904,3),Ref!$S$2:$T$4,2,FALSE)</f>
        <v>Total (Dry+Wet)</v>
      </c>
      <c r="E2904" t="str">
        <f t="shared" si="45"/>
        <v>Total</v>
      </c>
      <c r="F2904" t="str">
        <f>VLOOKUP(MID(C2904,4,10),Ref!$B$2:$E$19,4,FALSE)</f>
        <v>Nitrogen</v>
      </c>
      <c r="G2904" s="1">
        <v>26.238099999999999</v>
      </c>
      <c r="H2904" s="1">
        <f>VLOOKUP(MID(C2904,4,10),Ref!$B$2:$D$19,3,FALSE)*G2904</f>
        <v>5.9247322580645161</v>
      </c>
    </row>
    <row r="2905" spans="1:8" x14ac:dyDescent="0.25">
      <c r="A2905" t="s">
        <v>404</v>
      </c>
      <c r="B2905" t="str">
        <f>VLOOKUP(A2905,Ref!$L$2:$O$194,4,FALSE)</f>
        <v>Quabbin Summit</v>
      </c>
      <c r="C2905" t="s">
        <v>596</v>
      </c>
      <c r="D2905" t="str">
        <f>VLOOKUP(LEFT(C2905,3),Ref!$S$2:$T$4,2,FALSE)</f>
        <v>Total (Dry+Wet)</v>
      </c>
      <c r="E2905" t="str">
        <f t="shared" si="45"/>
        <v>Total</v>
      </c>
      <c r="F2905" t="str">
        <f>VLOOKUP(MID(C2905,4,10),Ref!$B$2:$E$19,4,FALSE)</f>
        <v>Nitrogen</v>
      </c>
      <c r="G2905" s="1">
        <v>394.24599999999998</v>
      </c>
      <c r="H2905" s="1">
        <f>VLOOKUP(MID(C2905,4,10),Ref!$B$2:$D$19,3,FALSE)*G2905</f>
        <v>102.21192592592591</v>
      </c>
    </row>
    <row r="2906" spans="1:8" x14ac:dyDescent="0.25">
      <c r="A2906" t="s">
        <v>404</v>
      </c>
      <c r="B2906" t="str">
        <f>VLOOKUP(A2906,Ref!$L$2:$O$194,4,FALSE)</f>
        <v>Quabbin Summit</v>
      </c>
      <c r="C2906" t="s">
        <v>597</v>
      </c>
      <c r="D2906" t="str">
        <f>VLOOKUP(LEFT(C2906,3),Ref!$S$2:$T$4,2,FALSE)</f>
        <v>Total (Dry+Wet)</v>
      </c>
      <c r="E2906" t="str">
        <f t="shared" si="45"/>
        <v>Total</v>
      </c>
      <c r="F2906" t="str">
        <f>VLOOKUP(MID(C2906,4,10),Ref!$B$2:$E$19,4,FALSE)</f>
        <v>Nitrogen</v>
      </c>
      <c r="G2906" s="1">
        <v>27173.7</v>
      </c>
      <c r="H2906" s="1">
        <f>VLOOKUP(MID(C2906,4,10),Ref!$B$2:$D$19,3,FALSE)*G2906</f>
        <v>6038.5999999999995</v>
      </c>
    </row>
    <row r="2907" spans="1:8" x14ac:dyDescent="0.25">
      <c r="A2907" t="s">
        <v>404</v>
      </c>
      <c r="B2907" t="str">
        <f>VLOOKUP(A2907,Ref!$L$2:$O$194,4,FALSE)</f>
        <v>Quabbin Summit</v>
      </c>
      <c r="C2907" t="s">
        <v>598</v>
      </c>
      <c r="D2907" t="str">
        <f>VLOOKUP(LEFT(C2907,3),Ref!$S$2:$T$4,2,FALSE)</f>
        <v>Total (Dry+Wet)</v>
      </c>
      <c r="E2907" t="str">
        <f t="shared" si="45"/>
        <v>Total</v>
      </c>
      <c r="F2907" t="str">
        <f>VLOOKUP(MID(C2907,4,10),Ref!$B$2:$E$19,4,FALSE)</f>
        <v>Nitrogen</v>
      </c>
      <c r="G2907" s="1">
        <v>29.901700000000002</v>
      </c>
      <c r="H2907" s="1">
        <f>VLOOKUP(MID(C2907,4,10),Ref!$B$2:$D$19,3,FALSE)*G2907</f>
        <v>8.9068893617021274</v>
      </c>
    </row>
    <row r="2908" spans="1:8" x14ac:dyDescent="0.25">
      <c r="A2908" t="s">
        <v>404</v>
      </c>
      <c r="B2908" t="str">
        <f>VLOOKUP(A2908,Ref!$L$2:$O$194,4,FALSE)</f>
        <v>Quabbin Summit</v>
      </c>
      <c r="C2908" t="s">
        <v>599</v>
      </c>
      <c r="D2908" t="str">
        <f>VLOOKUP(LEFT(C2908,3),Ref!$S$2:$T$4,2,FALSE)</f>
        <v>Total (Dry+Wet)</v>
      </c>
      <c r="E2908" t="str">
        <f t="shared" si="45"/>
        <v>Total</v>
      </c>
      <c r="F2908" t="str">
        <f>VLOOKUP(MID(C2908,4,10),Ref!$B$2:$E$19,4,FALSE)</f>
        <v>Nitrogen</v>
      </c>
      <c r="G2908" s="1">
        <v>1176.3499999999999</v>
      </c>
      <c r="H2908" s="1">
        <f>VLOOKUP(MID(C2908,4,10),Ref!$B$2:$D$19,3,FALSE)*G2908</f>
        <v>136.10661157024794</v>
      </c>
    </row>
    <row r="2909" spans="1:8" x14ac:dyDescent="0.25">
      <c r="A2909" t="s">
        <v>404</v>
      </c>
      <c r="B2909" t="str">
        <f>VLOOKUP(A2909,Ref!$L$2:$O$194,4,FALSE)</f>
        <v>Quabbin Summit</v>
      </c>
      <c r="C2909" t="s">
        <v>600</v>
      </c>
      <c r="D2909" t="str">
        <f>VLOOKUP(LEFT(C2909,3),Ref!$S$2:$T$4,2,FALSE)</f>
        <v>Total (Dry+Wet)</v>
      </c>
      <c r="E2909" t="str">
        <f t="shared" si="45"/>
        <v>Total</v>
      </c>
      <c r="F2909" t="str">
        <f>VLOOKUP(MID(C2909,4,10),Ref!$B$2:$E$19,4,FALSE)</f>
        <v>Nitrogen</v>
      </c>
      <c r="G2909" s="1">
        <v>608.95399999999995</v>
      </c>
      <c r="H2909" s="1">
        <f>VLOOKUP(MID(C2909,4,10),Ref!$B$2:$D$19,3,FALSE)*G2909</f>
        <v>63.150785185185178</v>
      </c>
    </row>
    <row r="2910" spans="1:8" x14ac:dyDescent="0.25">
      <c r="A2910" t="s">
        <v>404</v>
      </c>
      <c r="B2910" t="str">
        <f>VLOOKUP(A2910,Ref!$L$2:$O$194,4,FALSE)</f>
        <v>Quabbin Summit</v>
      </c>
      <c r="C2910" t="s">
        <v>601</v>
      </c>
      <c r="D2910" t="str">
        <f>VLOOKUP(LEFT(C2910,3),Ref!$S$2:$T$4,2,FALSE)</f>
        <v>Total (Dry+Wet)</v>
      </c>
      <c r="E2910" t="str">
        <f t="shared" si="45"/>
        <v>Total</v>
      </c>
      <c r="F2910" t="str">
        <f>VLOOKUP(MID(C2910,4,10),Ref!$B$2:$E$19,4,FALSE)</f>
        <v>Nitrogen</v>
      </c>
      <c r="G2910" s="1">
        <v>3795.22</v>
      </c>
      <c r="H2910" s="1">
        <f>VLOOKUP(MID(C2910,4,10),Ref!$B$2:$D$19,3,FALSE)*G2910</f>
        <v>446.49647058823524</v>
      </c>
    </row>
    <row r="2911" spans="1:8" x14ac:dyDescent="0.25">
      <c r="A2911" t="s">
        <v>404</v>
      </c>
      <c r="B2911" t="str">
        <f>VLOOKUP(A2911,Ref!$L$2:$O$194,4,FALSE)</f>
        <v>Quabbin Summit</v>
      </c>
      <c r="C2911" t="s">
        <v>602</v>
      </c>
      <c r="D2911" t="str">
        <f>VLOOKUP(LEFT(C2911,3),Ref!$S$2:$T$4,2,FALSE)</f>
        <v>Total (Dry+Wet)</v>
      </c>
      <c r="E2911" t="str">
        <f t="shared" si="45"/>
        <v>Total</v>
      </c>
      <c r="F2911" t="str">
        <f>VLOOKUP(MID(C2911,4,10),Ref!$B$2:$E$19,4,FALSE)</f>
        <v>Nitrogen</v>
      </c>
      <c r="G2911" s="1">
        <v>14.354200000000001</v>
      </c>
      <c r="H2911" s="1">
        <f>VLOOKUP(MID(C2911,4,10),Ref!$B$2:$D$19,3,FALSE)*G2911</f>
        <v>2.5437822784810127</v>
      </c>
    </row>
    <row r="2912" spans="1:8" x14ac:dyDescent="0.25">
      <c r="A2912" t="s">
        <v>404</v>
      </c>
      <c r="B2912" t="str">
        <f>VLOOKUP(A2912,Ref!$L$2:$O$194,4,FALSE)</f>
        <v>Quabbin Summit</v>
      </c>
      <c r="C2912" t="s">
        <v>603</v>
      </c>
      <c r="D2912" t="str">
        <f>VLOOKUP(LEFT(C2912,3),Ref!$S$2:$T$4,2,FALSE)</f>
        <v>Total (Dry+Wet)</v>
      </c>
      <c r="E2912" t="str">
        <f t="shared" si="45"/>
        <v>Total</v>
      </c>
      <c r="F2912" t="str">
        <f>VLOOKUP(MID(C2912,4,10),Ref!$B$2:$E$19,4,FALSE)</f>
        <v>Nitrogen</v>
      </c>
      <c r="G2912" s="1">
        <v>936.93299999999999</v>
      </c>
      <c r="H2912" s="1">
        <f>VLOOKUP(MID(C2912,4,10),Ref!$B$2:$D$19,3,FALSE)*G2912</f>
        <v>771.59188235294118</v>
      </c>
    </row>
    <row r="2913" spans="1:8" x14ac:dyDescent="0.25">
      <c r="A2913" t="s">
        <v>404</v>
      </c>
      <c r="B2913" t="str">
        <f>VLOOKUP(A2913,Ref!$L$2:$O$194,4,FALSE)</f>
        <v>Quabbin Summit</v>
      </c>
      <c r="C2913" t="s">
        <v>604</v>
      </c>
      <c r="D2913" t="str">
        <f>VLOOKUP(LEFT(C2913,3),Ref!$S$2:$T$4,2,FALSE)</f>
        <v>Total (Dry+Wet)</v>
      </c>
      <c r="E2913" t="str">
        <f t="shared" si="45"/>
        <v>Total</v>
      </c>
      <c r="F2913" t="str">
        <f>VLOOKUP(MID(C2913,4,10),Ref!$B$2:$E$19,4,FALSE)</f>
        <v>Nitrogen</v>
      </c>
      <c r="G2913" s="1">
        <v>1284.6199999999999</v>
      </c>
      <c r="H2913" s="1">
        <f>VLOOKUP(MID(C2913,4,10),Ref!$B$2:$D$19,3,FALSE)*G2913</f>
        <v>290.07548387096773</v>
      </c>
    </row>
    <row r="2914" spans="1:8" x14ac:dyDescent="0.25">
      <c r="A2914" t="s">
        <v>404</v>
      </c>
      <c r="B2914" t="str">
        <f>VLOOKUP(A2914,Ref!$L$2:$O$194,4,FALSE)</f>
        <v>Quabbin Summit</v>
      </c>
      <c r="C2914" t="s">
        <v>605</v>
      </c>
      <c r="D2914" t="str">
        <f>VLOOKUP(LEFT(C2914,3),Ref!$S$2:$T$4,2,FALSE)</f>
        <v>Total (Dry+Wet)</v>
      </c>
      <c r="E2914" t="str">
        <f t="shared" si="45"/>
        <v>Total</v>
      </c>
      <c r="F2914" t="str">
        <f>VLOOKUP(MID(C2914,4,10),Ref!$B$2:$E$19,4,FALSE)</f>
        <v>Nitrogen</v>
      </c>
      <c r="G2914" s="1">
        <v>2625.6</v>
      </c>
      <c r="H2914" s="1">
        <f>VLOOKUP(MID(C2914,4,10),Ref!$B$2:$D$19,3,FALSE)*G2914</f>
        <v>2042.1333333333332</v>
      </c>
    </row>
    <row r="2915" spans="1:8" x14ac:dyDescent="0.25">
      <c r="A2915" t="s">
        <v>404</v>
      </c>
      <c r="B2915" t="str">
        <f>VLOOKUP(A2915,Ref!$L$2:$O$194,4,FALSE)</f>
        <v>Quabbin Summit</v>
      </c>
      <c r="C2915" t="s">
        <v>606</v>
      </c>
      <c r="D2915" t="str">
        <f>VLOOKUP(LEFT(C2915,3),Ref!$S$2:$T$4,2,FALSE)</f>
        <v>Dry</v>
      </c>
      <c r="E2915" t="str">
        <f t="shared" si="45"/>
        <v>By W and D</v>
      </c>
      <c r="F2915" t="str">
        <f>VLOOKUP(MID(C2915,4,10),Ref!$B$2:$E$19,4,FALSE)</f>
        <v>Total Nitrogen</v>
      </c>
      <c r="G2915" s="1">
        <v>6076.02</v>
      </c>
      <c r="H2915" s="1">
        <f>VLOOKUP(MID(C2915,4,10),Ref!$B$2:$D$19,3,FALSE)*G2915</f>
        <v>6076.02</v>
      </c>
    </row>
    <row r="2916" spans="1:8" x14ac:dyDescent="0.25">
      <c r="A2916" t="s">
        <v>404</v>
      </c>
      <c r="B2916" t="str">
        <f>VLOOKUP(A2916,Ref!$L$2:$O$194,4,FALSE)</f>
        <v>Quabbin Summit</v>
      </c>
      <c r="C2916" t="s">
        <v>607</v>
      </c>
      <c r="D2916" t="str">
        <f>VLOOKUP(LEFT(C2916,3),Ref!$S$2:$T$4,2,FALSE)</f>
        <v>Wet</v>
      </c>
      <c r="E2916" t="str">
        <f t="shared" si="45"/>
        <v>By W and D</v>
      </c>
      <c r="F2916" t="str">
        <f>VLOOKUP(MID(C2916,4,10),Ref!$B$2:$E$19,4,FALSE)</f>
        <v>Total Nitrogen</v>
      </c>
      <c r="G2916" s="1">
        <v>5039.09</v>
      </c>
      <c r="H2916" s="1">
        <f>VLOOKUP(MID(C2916,4,10),Ref!$B$2:$D$19,3,FALSE)*G2916</f>
        <v>5039.09</v>
      </c>
    </row>
    <row r="2917" spans="1:8" x14ac:dyDescent="0.25">
      <c r="A2917" t="s">
        <v>404</v>
      </c>
      <c r="B2917" t="str">
        <f>VLOOKUP(A2917,Ref!$L$2:$O$194,4,FALSE)</f>
        <v>Quabbin Summit</v>
      </c>
      <c r="C2917" t="s">
        <v>608</v>
      </c>
      <c r="D2917" t="str">
        <f>VLOOKUP(LEFT(C2917,3),Ref!$S$2:$T$4,2,FALSE)</f>
        <v>Total (Dry+Wet)</v>
      </c>
      <c r="E2917" t="str">
        <f t="shared" si="45"/>
        <v>Total</v>
      </c>
      <c r="F2917" t="str">
        <f>VLOOKUP(MID(C2917,4,10),Ref!$B$2:$E$19,4,FALSE)</f>
        <v>Total Nitrogen</v>
      </c>
      <c r="G2917" s="1">
        <v>11115.1</v>
      </c>
      <c r="H2917" s="1">
        <f>VLOOKUP(MID(C2917,4,10),Ref!$B$2:$D$19,3,FALSE)*G2917</f>
        <v>11115.1</v>
      </c>
    </row>
    <row r="2918" spans="1:8" x14ac:dyDescent="0.25">
      <c r="A2918" t="s">
        <v>414</v>
      </c>
      <c r="B2918" t="str">
        <f>VLOOKUP(A2918,Ref!$L$2:$O$194,4,FALSE)</f>
        <v>Cape Romain National Wildlife Refuge</v>
      </c>
      <c r="C2918" t="s">
        <v>555</v>
      </c>
      <c r="D2918" t="str">
        <f>VLOOKUP(LEFT(C2918,3),Ref!$S$2:$T$4,2,FALSE)</f>
        <v>Dry</v>
      </c>
      <c r="E2918" t="str">
        <f t="shared" si="45"/>
        <v>By W and D</v>
      </c>
      <c r="F2918" t="str">
        <f>VLOOKUP(MID(C2918,4,10),Ref!$B$2:$E$19,4,FALSE)</f>
        <v>Sulfur</v>
      </c>
      <c r="G2918" s="1">
        <v>4881.95</v>
      </c>
      <c r="H2918" s="1">
        <f>VLOOKUP(MID(C2918,4,10),Ref!$B$2:$D$19,3,FALSE)*G2918</f>
        <v>2440.9749999999999</v>
      </c>
    </row>
    <row r="2919" spans="1:8" x14ac:dyDescent="0.25">
      <c r="A2919" t="s">
        <v>414</v>
      </c>
      <c r="B2919" t="str">
        <f>VLOOKUP(A2919,Ref!$L$2:$O$194,4,FALSE)</f>
        <v>Cape Romain National Wildlife Refuge</v>
      </c>
      <c r="C2919" t="s">
        <v>556</v>
      </c>
      <c r="D2919" t="str">
        <f>VLOOKUP(LEFT(C2919,3),Ref!$S$2:$T$4,2,FALSE)</f>
        <v>Dry</v>
      </c>
      <c r="E2919" t="str">
        <f t="shared" si="45"/>
        <v>By W and D</v>
      </c>
      <c r="F2919" t="str">
        <f>VLOOKUP(MID(C2919,4,10),Ref!$B$2:$E$19,4,FALSE)</f>
        <v>Sulfur</v>
      </c>
      <c r="G2919" s="1">
        <v>12.780200000000001</v>
      </c>
      <c r="H2919" s="1">
        <f>VLOOKUP(MID(C2919,4,10),Ref!$B$2:$D$19,3,FALSE)*G2919</f>
        <v>4.1731265306122447</v>
      </c>
    </row>
    <row r="2920" spans="1:8" x14ac:dyDescent="0.25">
      <c r="A2920" t="s">
        <v>414</v>
      </c>
      <c r="B2920" t="str">
        <f>VLOOKUP(A2920,Ref!$L$2:$O$194,4,FALSE)</f>
        <v>Cape Romain National Wildlife Refuge</v>
      </c>
      <c r="C2920" t="s">
        <v>557</v>
      </c>
      <c r="D2920" t="str">
        <f>VLOOKUP(LEFT(C2920,3),Ref!$S$2:$T$4,2,FALSE)</f>
        <v>Dry</v>
      </c>
      <c r="E2920" t="str">
        <f t="shared" si="45"/>
        <v>By W and D</v>
      </c>
      <c r="F2920" t="str">
        <f>VLOOKUP(MID(C2920,4,10),Ref!$B$2:$E$19,4,FALSE)</f>
        <v>Sulfur</v>
      </c>
      <c r="G2920" s="1">
        <v>826.04899999999998</v>
      </c>
      <c r="H2920" s="1">
        <f>VLOOKUP(MID(C2920,4,10),Ref!$B$2:$D$19,3,FALSE)*G2920</f>
        <v>275.34966666666662</v>
      </c>
    </row>
    <row r="2921" spans="1:8" x14ac:dyDescent="0.25">
      <c r="A2921" t="s">
        <v>414</v>
      </c>
      <c r="B2921" t="str">
        <f>VLOOKUP(A2921,Ref!$L$2:$O$194,4,FALSE)</f>
        <v>Cape Romain National Wildlife Refuge</v>
      </c>
      <c r="C2921" t="s">
        <v>558</v>
      </c>
      <c r="D2921" t="str">
        <f>VLOOKUP(LEFT(C2921,3),Ref!$S$2:$T$4,2,FALSE)</f>
        <v>Wet</v>
      </c>
      <c r="E2921" t="str">
        <f t="shared" si="45"/>
        <v>By W and D</v>
      </c>
      <c r="F2921" t="str">
        <f>VLOOKUP(MID(C2921,4,10),Ref!$B$2:$E$19,4,FALSE)</f>
        <v>Sulfur</v>
      </c>
      <c r="G2921" s="1">
        <v>41.839500000000001</v>
      </c>
      <c r="H2921" s="1">
        <f>VLOOKUP(MID(C2921,4,10),Ref!$B$2:$D$19,3,FALSE)*G2921</f>
        <v>20.919750000000001</v>
      </c>
    </row>
    <row r="2922" spans="1:8" x14ac:dyDescent="0.25">
      <c r="A2922" t="s">
        <v>414</v>
      </c>
      <c r="B2922" t="str">
        <f>VLOOKUP(A2922,Ref!$L$2:$O$194,4,FALSE)</f>
        <v>Cape Romain National Wildlife Refuge</v>
      </c>
      <c r="C2922" t="s">
        <v>559</v>
      </c>
      <c r="D2922" t="str">
        <f>VLOOKUP(LEFT(C2922,3),Ref!$S$2:$T$4,2,FALSE)</f>
        <v>Wet</v>
      </c>
      <c r="E2922" t="str">
        <f t="shared" si="45"/>
        <v>By W and D</v>
      </c>
      <c r="F2922" t="str">
        <f>VLOOKUP(MID(C2922,4,10),Ref!$B$2:$E$19,4,FALSE)</f>
        <v>Sulfur</v>
      </c>
      <c r="G2922" s="1">
        <v>2.5733899999999998</v>
      </c>
      <c r="H2922" s="1">
        <f>VLOOKUP(MID(C2922,4,10),Ref!$B$2:$D$19,3,FALSE)*G2922</f>
        <v>0.84029061224489787</v>
      </c>
    </row>
    <row r="2923" spans="1:8" x14ac:dyDescent="0.25">
      <c r="A2923" t="s">
        <v>414</v>
      </c>
      <c r="B2923" t="str">
        <f>VLOOKUP(A2923,Ref!$L$2:$O$194,4,FALSE)</f>
        <v>Cape Romain National Wildlife Refuge</v>
      </c>
      <c r="C2923" t="s">
        <v>560</v>
      </c>
      <c r="D2923" t="str">
        <f>VLOOKUP(LEFT(C2923,3),Ref!$S$2:$T$4,2,FALSE)</f>
        <v>Wet</v>
      </c>
      <c r="E2923" t="str">
        <f t="shared" si="45"/>
        <v>By W and D</v>
      </c>
      <c r="F2923" t="str">
        <f>VLOOKUP(MID(C2923,4,10),Ref!$B$2:$E$19,4,FALSE)</f>
        <v>Sulfur</v>
      </c>
      <c r="G2923" s="1">
        <v>20508.099999999999</v>
      </c>
      <c r="H2923" s="1">
        <f>VLOOKUP(MID(C2923,4,10),Ref!$B$2:$D$19,3,FALSE)*G2923</f>
        <v>6836.0333333333328</v>
      </c>
    </row>
    <row r="2924" spans="1:8" x14ac:dyDescent="0.25">
      <c r="A2924" t="s">
        <v>414</v>
      </c>
      <c r="B2924" t="str">
        <f>VLOOKUP(A2924,Ref!$L$2:$O$194,4,FALSE)</f>
        <v>Cape Romain National Wildlife Refuge</v>
      </c>
      <c r="C2924" t="s">
        <v>561</v>
      </c>
      <c r="D2924" t="str">
        <f>VLOOKUP(LEFT(C2924,3),Ref!$S$2:$T$4,2,FALSE)</f>
        <v>Total (Dry+Wet)</v>
      </c>
      <c r="E2924" t="str">
        <f t="shared" si="45"/>
        <v>Total</v>
      </c>
      <c r="F2924" t="str">
        <f>VLOOKUP(MID(C2924,4,10),Ref!$B$2:$E$19,4,FALSE)</f>
        <v>Sulfur</v>
      </c>
      <c r="G2924" s="1">
        <v>4923.79</v>
      </c>
      <c r="H2924" s="1">
        <f>VLOOKUP(MID(C2924,4,10),Ref!$B$2:$D$19,3,FALSE)*G2924</f>
        <v>2461.895</v>
      </c>
    </row>
    <row r="2925" spans="1:8" x14ac:dyDescent="0.25">
      <c r="A2925" t="s">
        <v>414</v>
      </c>
      <c r="B2925" t="str">
        <f>VLOOKUP(A2925,Ref!$L$2:$O$194,4,FALSE)</f>
        <v>Cape Romain National Wildlife Refuge</v>
      </c>
      <c r="C2925" t="s">
        <v>562</v>
      </c>
      <c r="D2925" t="str">
        <f>VLOOKUP(LEFT(C2925,3),Ref!$S$2:$T$4,2,FALSE)</f>
        <v>Total (Dry+Wet)</v>
      </c>
      <c r="E2925" t="str">
        <f t="shared" si="45"/>
        <v>Total</v>
      </c>
      <c r="F2925" t="str">
        <f>VLOOKUP(MID(C2925,4,10),Ref!$B$2:$E$19,4,FALSE)</f>
        <v>Sulfur</v>
      </c>
      <c r="G2925" s="1">
        <v>15.3536</v>
      </c>
      <c r="H2925" s="1">
        <f>VLOOKUP(MID(C2925,4,10),Ref!$B$2:$D$19,3,FALSE)*G2925</f>
        <v>5.013420408163265</v>
      </c>
    </row>
    <row r="2926" spans="1:8" x14ac:dyDescent="0.25">
      <c r="A2926" t="s">
        <v>414</v>
      </c>
      <c r="B2926" t="str">
        <f>VLOOKUP(A2926,Ref!$L$2:$O$194,4,FALSE)</f>
        <v>Cape Romain National Wildlife Refuge</v>
      </c>
      <c r="C2926" t="s">
        <v>563</v>
      </c>
      <c r="D2926" t="str">
        <f>VLOOKUP(LEFT(C2926,3),Ref!$S$2:$T$4,2,FALSE)</f>
        <v>Total (Dry+Wet)</v>
      </c>
      <c r="E2926" t="str">
        <f t="shared" si="45"/>
        <v>Total</v>
      </c>
      <c r="F2926" t="str">
        <f>VLOOKUP(MID(C2926,4,10),Ref!$B$2:$E$19,4,FALSE)</f>
        <v>Sulfur</v>
      </c>
      <c r="G2926" s="1">
        <v>21334.2</v>
      </c>
      <c r="H2926" s="1">
        <f>VLOOKUP(MID(C2926,4,10),Ref!$B$2:$D$19,3,FALSE)*G2926</f>
        <v>7111.4</v>
      </c>
    </row>
    <row r="2927" spans="1:8" x14ac:dyDescent="0.25">
      <c r="A2927" t="s">
        <v>414</v>
      </c>
      <c r="B2927" t="str">
        <f>VLOOKUP(A2927,Ref!$L$2:$O$194,4,FALSE)</f>
        <v>Cape Romain National Wildlife Refuge</v>
      </c>
      <c r="C2927" t="s">
        <v>564</v>
      </c>
      <c r="D2927" t="str">
        <f>VLOOKUP(LEFT(C2927,3),Ref!$S$2:$T$4,2,FALSE)</f>
        <v>Dry</v>
      </c>
      <c r="E2927" t="str">
        <f t="shared" si="45"/>
        <v>By W and D</v>
      </c>
      <c r="F2927" t="str">
        <f>VLOOKUP(MID(C2927,4,10),Ref!$B$2:$E$19,4,FALSE)</f>
        <v>Total Sulfur</v>
      </c>
      <c r="G2927" s="1">
        <v>2720.5</v>
      </c>
      <c r="H2927" s="1">
        <f>VLOOKUP(MID(C2927,4,10),Ref!$B$2:$D$19,3,FALSE)*G2927</f>
        <v>2720.5</v>
      </c>
    </row>
    <row r="2928" spans="1:8" x14ac:dyDescent="0.25">
      <c r="A2928" t="s">
        <v>414</v>
      </c>
      <c r="B2928" t="str">
        <f>VLOOKUP(A2928,Ref!$L$2:$O$194,4,FALSE)</f>
        <v>Cape Romain National Wildlife Refuge</v>
      </c>
      <c r="C2928" t="s">
        <v>565</v>
      </c>
      <c r="D2928" t="str">
        <f>VLOOKUP(LEFT(C2928,3),Ref!$S$2:$T$4,2,FALSE)</f>
        <v>Wet</v>
      </c>
      <c r="E2928" t="str">
        <f t="shared" si="45"/>
        <v>By W and D</v>
      </c>
      <c r="F2928" t="str">
        <f>VLOOKUP(MID(C2928,4,10),Ref!$B$2:$E$19,4,FALSE)</f>
        <v>Total Sulfur</v>
      </c>
      <c r="G2928" s="1">
        <v>6857.73</v>
      </c>
      <c r="H2928" s="1">
        <f>VLOOKUP(MID(C2928,4,10),Ref!$B$2:$D$19,3,FALSE)*G2928</f>
        <v>6857.73</v>
      </c>
    </row>
    <row r="2929" spans="1:8" x14ac:dyDescent="0.25">
      <c r="A2929" t="s">
        <v>414</v>
      </c>
      <c r="B2929" t="str">
        <f>VLOOKUP(A2929,Ref!$L$2:$O$194,4,FALSE)</f>
        <v>Cape Romain National Wildlife Refuge</v>
      </c>
      <c r="C2929" t="s">
        <v>566</v>
      </c>
      <c r="D2929" t="str">
        <f>VLOOKUP(LEFT(C2929,3),Ref!$S$2:$T$4,2,FALSE)</f>
        <v>Total (Dry+Wet)</v>
      </c>
      <c r="E2929" t="str">
        <f t="shared" si="45"/>
        <v>Total</v>
      </c>
      <c r="F2929" t="str">
        <f>VLOOKUP(MID(C2929,4,10),Ref!$B$2:$E$19,4,FALSE)</f>
        <v>Total Sulfur</v>
      </c>
      <c r="G2929" s="1">
        <v>9578.2199999999993</v>
      </c>
      <c r="H2929" s="1">
        <f>VLOOKUP(MID(C2929,4,10),Ref!$B$2:$D$19,3,FALSE)*G2929</f>
        <v>9578.2199999999993</v>
      </c>
    </row>
    <row r="2930" spans="1:8" x14ac:dyDescent="0.25">
      <c r="A2930" t="s">
        <v>414</v>
      </c>
      <c r="B2930" t="str">
        <f>VLOOKUP(A2930,Ref!$L$2:$O$194,4,FALSE)</f>
        <v>Cape Romain National Wildlife Refuge</v>
      </c>
      <c r="C2930" t="s">
        <v>567</v>
      </c>
      <c r="D2930" t="str">
        <f>VLOOKUP(LEFT(C2930,3),Ref!$S$2:$T$4,2,FALSE)</f>
        <v>Dry</v>
      </c>
      <c r="E2930" t="str">
        <f t="shared" si="45"/>
        <v>By W and D</v>
      </c>
      <c r="F2930" t="str">
        <f>VLOOKUP(MID(C2930,4,10),Ref!$B$2:$E$19,4,FALSE)</f>
        <v>Nitrogen</v>
      </c>
      <c r="G2930" s="1">
        <v>78.404300000000006</v>
      </c>
      <c r="H2930" s="1">
        <f>VLOOKUP(MID(C2930,4,10),Ref!$B$2:$D$19,3,FALSE)*G2930</f>
        <v>36.58867333333334</v>
      </c>
    </row>
    <row r="2931" spans="1:8" x14ac:dyDescent="0.25">
      <c r="A2931" t="s">
        <v>414</v>
      </c>
      <c r="B2931" t="str">
        <f>VLOOKUP(A2931,Ref!$L$2:$O$194,4,FALSE)</f>
        <v>Cape Romain National Wildlife Refuge</v>
      </c>
      <c r="C2931" t="s">
        <v>568</v>
      </c>
      <c r="D2931" t="str">
        <f>VLOOKUP(LEFT(C2931,3),Ref!$S$2:$T$4,2,FALSE)</f>
        <v>Dry</v>
      </c>
      <c r="E2931" t="str">
        <f t="shared" si="45"/>
        <v>By W and D</v>
      </c>
      <c r="F2931" t="str">
        <f>VLOOKUP(MID(C2931,4,10),Ref!$B$2:$E$19,4,FALSE)</f>
        <v>Nitrogen</v>
      </c>
      <c r="G2931" s="1">
        <v>1859.93</v>
      </c>
      <c r="H2931" s="1">
        <f>VLOOKUP(MID(C2931,4,10),Ref!$B$2:$D$19,3,FALSE)*G2931</f>
        <v>566.06565217391312</v>
      </c>
    </row>
    <row r="2932" spans="1:8" x14ac:dyDescent="0.25">
      <c r="A2932" t="s">
        <v>414</v>
      </c>
      <c r="B2932" t="str">
        <f>VLOOKUP(A2932,Ref!$L$2:$O$194,4,FALSE)</f>
        <v>Cape Romain National Wildlife Refuge</v>
      </c>
      <c r="C2932" t="s">
        <v>569</v>
      </c>
      <c r="D2932" t="str">
        <f>VLOOKUP(LEFT(C2932,3),Ref!$S$2:$T$4,2,FALSE)</f>
        <v>Dry</v>
      </c>
      <c r="E2932" t="str">
        <f t="shared" si="45"/>
        <v>By W and D</v>
      </c>
      <c r="F2932" t="str">
        <f>VLOOKUP(MID(C2932,4,10),Ref!$B$2:$E$19,4,FALSE)</f>
        <v>Nitrogen</v>
      </c>
      <c r="G2932" s="1">
        <v>11.309699999999999</v>
      </c>
      <c r="H2932" s="1">
        <f>VLOOKUP(MID(C2932,4,10),Ref!$B$2:$D$19,3,FALSE)*G2932</f>
        <v>2.5538032258064516</v>
      </c>
    </row>
    <row r="2933" spans="1:8" x14ac:dyDescent="0.25">
      <c r="A2933" t="s">
        <v>414</v>
      </c>
      <c r="B2933" t="str">
        <f>VLOOKUP(A2933,Ref!$L$2:$O$194,4,FALSE)</f>
        <v>Cape Romain National Wildlife Refuge</v>
      </c>
      <c r="C2933" t="s">
        <v>570</v>
      </c>
      <c r="D2933" t="str">
        <f>VLOOKUP(LEFT(C2933,3),Ref!$S$2:$T$4,2,FALSE)</f>
        <v>Dry</v>
      </c>
      <c r="E2933" t="str">
        <f t="shared" si="45"/>
        <v>By W and D</v>
      </c>
      <c r="F2933" t="str">
        <f>VLOOKUP(MID(C2933,4,10),Ref!$B$2:$E$19,4,FALSE)</f>
        <v>Nitrogen</v>
      </c>
      <c r="G2933" s="1">
        <v>88.128500000000003</v>
      </c>
      <c r="H2933" s="1">
        <f>VLOOKUP(MID(C2933,4,10),Ref!$B$2:$D$19,3,FALSE)*G2933</f>
        <v>22.848129629629629</v>
      </c>
    </row>
    <row r="2934" spans="1:8" x14ac:dyDescent="0.25">
      <c r="A2934" t="s">
        <v>414</v>
      </c>
      <c r="B2934" t="str">
        <f>VLOOKUP(A2934,Ref!$L$2:$O$194,4,FALSE)</f>
        <v>Cape Romain National Wildlife Refuge</v>
      </c>
      <c r="C2934" t="s">
        <v>571</v>
      </c>
      <c r="D2934" t="str">
        <f>VLOOKUP(LEFT(C2934,3),Ref!$S$2:$T$4,2,FALSE)</f>
        <v>Dry</v>
      </c>
      <c r="E2934" t="str">
        <f t="shared" si="45"/>
        <v>By W and D</v>
      </c>
      <c r="F2934" t="str">
        <f>VLOOKUP(MID(C2934,4,10),Ref!$B$2:$E$19,4,FALSE)</f>
        <v>Nitrogen</v>
      </c>
      <c r="G2934" s="1">
        <v>10779.3</v>
      </c>
      <c r="H2934" s="1">
        <f>VLOOKUP(MID(C2934,4,10),Ref!$B$2:$D$19,3,FALSE)*G2934</f>
        <v>2395.3999999999996</v>
      </c>
    </row>
    <row r="2935" spans="1:8" x14ac:dyDescent="0.25">
      <c r="A2935" t="s">
        <v>414</v>
      </c>
      <c r="B2935" t="str">
        <f>VLOOKUP(A2935,Ref!$L$2:$O$194,4,FALSE)</f>
        <v>Cape Romain National Wildlife Refuge</v>
      </c>
      <c r="C2935" t="s">
        <v>572</v>
      </c>
      <c r="D2935" t="str">
        <f>VLOOKUP(LEFT(C2935,3),Ref!$S$2:$T$4,2,FALSE)</f>
        <v>Dry</v>
      </c>
      <c r="E2935" t="str">
        <f t="shared" si="45"/>
        <v>By W and D</v>
      </c>
      <c r="F2935" t="str">
        <f>VLOOKUP(MID(C2935,4,10),Ref!$B$2:$E$19,4,FALSE)</f>
        <v>Nitrogen</v>
      </c>
      <c r="G2935" s="1">
        <v>14.701599999999999</v>
      </c>
      <c r="H2935" s="1">
        <f>VLOOKUP(MID(C2935,4,10),Ref!$B$2:$D$19,3,FALSE)*G2935</f>
        <v>4.3791999999999991</v>
      </c>
    </row>
    <row r="2936" spans="1:8" x14ac:dyDescent="0.25">
      <c r="A2936" t="s">
        <v>414</v>
      </c>
      <c r="B2936" t="str">
        <f>VLOOKUP(A2936,Ref!$L$2:$O$194,4,FALSE)</f>
        <v>Cape Romain National Wildlife Refuge</v>
      </c>
      <c r="C2936" t="s">
        <v>573</v>
      </c>
      <c r="D2936" t="str">
        <f>VLOOKUP(LEFT(C2936,3),Ref!$S$2:$T$4,2,FALSE)</f>
        <v>Dry</v>
      </c>
      <c r="E2936" t="str">
        <f t="shared" si="45"/>
        <v>By W and D</v>
      </c>
      <c r="F2936" t="str">
        <f>VLOOKUP(MID(C2936,4,10),Ref!$B$2:$E$19,4,FALSE)</f>
        <v>Nitrogen</v>
      </c>
      <c r="G2936" s="1">
        <v>889.86300000000006</v>
      </c>
      <c r="H2936" s="1">
        <f>VLOOKUP(MID(C2936,4,10),Ref!$B$2:$D$19,3,FALSE)*G2936</f>
        <v>102.95935537190084</v>
      </c>
    </row>
    <row r="2937" spans="1:8" x14ac:dyDescent="0.25">
      <c r="A2937" t="s">
        <v>414</v>
      </c>
      <c r="B2937" t="str">
        <f>VLOOKUP(A2937,Ref!$L$2:$O$194,4,FALSE)</f>
        <v>Cape Romain National Wildlife Refuge</v>
      </c>
      <c r="C2937" t="s">
        <v>574</v>
      </c>
      <c r="D2937" t="str">
        <f>VLOOKUP(LEFT(C2937,3),Ref!$S$2:$T$4,2,FALSE)</f>
        <v>Dry</v>
      </c>
      <c r="E2937" t="str">
        <f t="shared" si="45"/>
        <v>By W and D</v>
      </c>
      <c r="F2937" t="str">
        <f>VLOOKUP(MID(C2937,4,10),Ref!$B$2:$E$19,4,FALSE)</f>
        <v>Nitrogen</v>
      </c>
      <c r="G2937" s="1">
        <v>530.64300000000003</v>
      </c>
      <c r="H2937" s="1">
        <f>VLOOKUP(MID(C2937,4,10),Ref!$B$2:$D$19,3,FALSE)*G2937</f>
        <v>55.029644444444443</v>
      </c>
    </row>
    <row r="2938" spans="1:8" x14ac:dyDescent="0.25">
      <c r="A2938" t="s">
        <v>414</v>
      </c>
      <c r="B2938" t="str">
        <f>VLOOKUP(A2938,Ref!$L$2:$O$194,4,FALSE)</f>
        <v>Cape Romain National Wildlife Refuge</v>
      </c>
      <c r="C2938" t="s">
        <v>575</v>
      </c>
      <c r="D2938" t="str">
        <f>VLOOKUP(LEFT(C2938,3),Ref!$S$2:$T$4,2,FALSE)</f>
        <v>Dry</v>
      </c>
      <c r="E2938" t="str">
        <f t="shared" si="45"/>
        <v>By W and D</v>
      </c>
      <c r="F2938" t="str">
        <f>VLOOKUP(MID(C2938,4,10),Ref!$B$2:$E$19,4,FALSE)</f>
        <v>Nitrogen</v>
      </c>
      <c r="G2938" s="1">
        <v>1487.29</v>
      </c>
      <c r="H2938" s="1">
        <f>VLOOKUP(MID(C2938,4,10),Ref!$B$2:$D$19,3,FALSE)*G2938</f>
        <v>174.97529411764705</v>
      </c>
    </row>
    <row r="2939" spans="1:8" x14ac:dyDescent="0.25">
      <c r="A2939" t="s">
        <v>414</v>
      </c>
      <c r="B2939" t="str">
        <f>VLOOKUP(A2939,Ref!$L$2:$O$194,4,FALSE)</f>
        <v>Cape Romain National Wildlife Refuge</v>
      </c>
      <c r="C2939" t="s">
        <v>576</v>
      </c>
      <c r="D2939" t="str">
        <f>VLOOKUP(LEFT(C2939,3),Ref!$S$2:$T$4,2,FALSE)</f>
        <v>Dry</v>
      </c>
      <c r="E2939" t="str">
        <f t="shared" si="45"/>
        <v>By W and D</v>
      </c>
      <c r="F2939" t="str">
        <f>VLOOKUP(MID(C2939,4,10),Ref!$B$2:$E$19,4,FALSE)</f>
        <v>Nitrogen</v>
      </c>
      <c r="G2939" s="1">
        <v>4.1994400000000001</v>
      </c>
      <c r="H2939" s="1">
        <f>VLOOKUP(MID(C2939,4,10),Ref!$B$2:$D$19,3,FALSE)*G2939</f>
        <v>0.74420455696202537</v>
      </c>
    </row>
    <row r="2940" spans="1:8" x14ac:dyDescent="0.25">
      <c r="A2940" t="s">
        <v>414</v>
      </c>
      <c r="B2940" t="str">
        <f>VLOOKUP(A2940,Ref!$L$2:$O$194,4,FALSE)</f>
        <v>Cape Romain National Wildlife Refuge</v>
      </c>
      <c r="C2940" t="s">
        <v>577</v>
      </c>
      <c r="D2940" t="str">
        <f>VLOOKUP(LEFT(C2940,3),Ref!$S$2:$T$4,2,FALSE)</f>
        <v>Dry</v>
      </c>
      <c r="E2940" t="str">
        <f t="shared" si="45"/>
        <v>By W and D</v>
      </c>
      <c r="F2940" t="str">
        <f>VLOOKUP(MID(C2940,4,10),Ref!$B$2:$E$19,4,FALSE)</f>
        <v>Nitrogen</v>
      </c>
      <c r="G2940" s="1">
        <v>925.16800000000001</v>
      </c>
      <c r="H2940" s="1">
        <f>VLOOKUP(MID(C2940,4,10),Ref!$B$2:$D$19,3,FALSE)*G2940</f>
        <v>761.90305882352936</v>
      </c>
    </row>
    <row r="2941" spans="1:8" x14ac:dyDescent="0.25">
      <c r="A2941" t="s">
        <v>414</v>
      </c>
      <c r="B2941" t="str">
        <f>VLOOKUP(A2941,Ref!$L$2:$O$194,4,FALSE)</f>
        <v>Cape Romain National Wildlife Refuge</v>
      </c>
      <c r="C2941" t="s">
        <v>578</v>
      </c>
      <c r="D2941" t="str">
        <f>VLOOKUP(LEFT(C2941,3),Ref!$S$2:$T$4,2,FALSE)</f>
        <v>Dry</v>
      </c>
      <c r="E2941" t="str">
        <f t="shared" si="45"/>
        <v>By W and D</v>
      </c>
      <c r="F2941" t="str">
        <f>VLOOKUP(MID(C2941,4,10),Ref!$B$2:$E$19,4,FALSE)</f>
        <v>Nitrogen</v>
      </c>
      <c r="G2941" s="1">
        <v>119.973</v>
      </c>
      <c r="H2941" s="1">
        <f>VLOOKUP(MID(C2941,4,10),Ref!$B$2:$D$19,3,FALSE)*G2941</f>
        <v>27.090677419354837</v>
      </c>
    </row>
    <row r="2942" spans="1:8" x14ac:dyDescent="0.25">
      <c r="A2942" t="s">
        <v>414</v>
      </c>
      <c r="B2942" t="str">
        <f>VLOOKUP(A2942,Ref!$L$2:$O$194,4,FALSE)</f>
        <v>Cape Romain National Wildlife Refuge</v>
      </c>
      <c r="C2942" t="s">
        <v>579</v>
      </c>
      <c r="D2942" t="str">
        <f>VLOOKUP(LEFT(C2942,3),Ref!$S$2:$T$4,2,FALSE)</f>
        <v>Dry</v>
      </c>
      <c r="E2942" t="str">
        <f t="shared" si="45"/>
        <v>By W and D</v>
      </c>
      <c r="F2942" t="str">
        <f>VLOOKUP(MID(C2942,4,10),Ref!$B$2:$E$19,4,FALSE)</f>
        <v>Nitrogen</v>
      </c>
      <c r="G2942" s="1">
        <v>241.15700000000001</v>
      </c>
      <c r="H2942" s="1">
        <f>VLOOKUP(MID(C2942,4,10),Ref!$B$2:$D$19,3,FALSE)*G2942</f>
        <v>187.56655555555557</v>
      </c>
    </row>
    <row r="2943" spans="1:8" x14ac:dyDescent="0.25">
      <c r="A2943" t="s">
        <v>414</v>
      </c>
      <c r="B2943" t="str">
        <f>VLOOKUP(A2943,Ref!$L$2:$O$194,4,FALSE)</f>
        <v>Cape Romain National Wildlife Refuge</v>
      </c>
      <c r="C2943" t="s">
        <v>580</v>
      </c>
      <c r="D2943" t="str">
        <f>VLOOKUP(LEFT(C2943,3),Ref!$S$2:$T$4,2,FALSE)</f>
        <v>Wet</v>
      </c>
      <c r="E2943" t="str">
        <f t="shared" si="45"/>
        <v>By W and D</v>
      </c>
      <c r="F2943" t="str">
        <f>VLOOKUP(MID(C2943,4,10),Ref!$B$2:$E$19,4,FALSE)</f>
        <v>Nitrogen</v>
      </c>
      <c r="G2943" s="1">
        <v>1.8329700000000001E-6</v>
      </c>
      <c r="H2943" s="1">
        <f>VLOOKUP(MID(C2943,4,10),Ref!$B$2:$D$19,3,FALSE)*G2943</f>
        <v>8.5538600000000003E-7</v>
      </c>
    </row>
    <row r="2944" spans="1:8" x14ac:dyDescent="0.25">
      <c r="A2944" t="s">
        <v>414</v>
      </c>
      <c r="B2944" t="str">
        <f>VLOOKUP(A2944,Ref!$L$2:$O$194,4,FALSE)</f>
        <v>Cape Romain National Wildlife Refuge</v>
      </c>
      <c r="C2944" t="s">
        <v>581</v>
      </c>
      <c r="D2944" t="str">
        <f>VLOOKUP(LEFT(C2944,3),Ref!$S$2:$T$4,2,FALSE)</f>
        <v>Wet</v>
      </c>
      <c r="E2944" t="str">
        <f t="shared" si="45"/>
        <v>By W and D</v>
      </c>
      <c r="F2944" t="str">
        <f>VLOOKUP(MID(C2944,4,10),Ref!$B$2:$E$19,4,FALSE)</f>
        <v>Nitrogen</v>
      </c>
      <c r="G2944" s="1">
        <v>3.5840200000000002E-4</v>
      </c>
      <c r="H2944" s="1">
        <f>VLOOKUP(MID(C2944,4,10),Ref!$B$2:$D$19,3,FALSE)*G2944</f>
        <v>1.090788695652174E-4</v>
      </c>
    </row>
    <row r="2945" spans="1:8" x14ac:dyDescent="0.25">
      <c r="A2945" t="s">
        <v>414</v>
      </c>
      <c r="B2945" t="str">
        <f>VLOOKUP(A2945,Ref!$L$2:$O$194,4,FALSE)</f>
        <v>Cape Romain National Wildlife Refuge</v>
      </c>
      <c r="C2945" t="s">
        <v>582</v>
      </c>
      <c r="D2945" t="str">
        <f>VLOOKUP(LEFT(C2945,3),Ref!$S$2:$T$4,2,FALSE)</f>
        <v>Wet</v>
      </c>
      <c r="E2945" t="str">
        <f t="shared" si="45"/>
        <v>By W and D</v>
      </c>
      <c r="F2945" t="str">
        <f>VLOOKUP(MID(C2945,4,10),Ref!$B$2:$E$19,4,FALSE)</f>
        <v>Nitrogen</v>
      </c>
      <c r="G2945" s="1">
        <v>26.260200000000001</v>
      </c>
      <c r="H2945" s="1">
        <f>VLOOKUP(MID(C2945,4,10),Ref!$B$2:$D$19,3,FALSE)*G2945</f>
        <v>5.9297225806451612</v>
      </c>
    </row>
    <row r="2946" spans="1:8" x14ac:dyDescent="0.25">
      <c r="A2946" t="s">
        <v>414</v>
      </c>
      <c r="B2946" t="str">
        <f>VLOOKUP(A2946,Ref!$L$2:$O$194,4,FALSE)</f>
        <v>Cape Romain National Wildlife Refuge</v>
      </c>
      <c r="C2946" t="s">
        <v>583</v>
      </c>
      <c r="D2946" t="str">
        <f>VLOOKUP(LEFT(C2946,3),Ref!$S$2:$T$4,2,FALSE)</f>
        <v>Wet</v>
      </c>
      <c r="E2946" t="str">
        <f t="shared" si="45"/>
        <v>By W and D</v>
      </c>
      <c r="F2946" t="str">
        <f>VLOOKUP(MID(C2946,4,10),Ref!$B$2:$E$19,4,FALSE)</f>
        <v>Nitrogen</v>
      </c>
      <c r="G2946" s="1">
        <v>11.0579</v>
      </c>
      <c r="H2946" s="1">
        <f>VLOOKUP(MID(C2946,4,10),Ref!$B$2:$D$19,3,FALSE)*G2946</f>
        <v>2.8668629629629629</v>
      </c>
    </row>
    <row r="2947" spans="1:8" x14ac:dyDescent="0.25">
      <c r="A2947" t="s">
        <v>414</v>
      </c>
      <c r="B2947" t="str">
        <f>VLOOKUP(A2947,Ref!$L$2:$O$194,4,FALSE)</f>
        <v>Cape Romain National Wildlife Refuge</v>
      </c>
      <c r="C2947" t="s">
        <v>584</v>
      </c>
      <c r="D2947" t="str">
        <f>VLOOKUP(LEFT(C2947,3),Ref!$S$2:$T$4,2,FALSE)</f>
        <v>Wet</v>
      </c>
      <c r="E2947" t="str">
        <f t="shared" ref="E2947:E3010" si="46">IF(OR(D2947="Dry",D2947="Wet"),"By W and D","Total")</f>
        <v>By W and D</v>
      </c>
      <c r="F2947" t="str">
        <f>VLOOKUP(MID(C2947,4,10),Ref!$B$2:$E$19,4,FALSE)</f>
        <v>Nitrogen</v>
      </c>
      <c r="G2947" s="1">
        <v>6043.88</v>
      </c>
      <c r="H2947" s="1">
        <f>VLOOKUP(MID(C2947,4,10),Ref!$B$2:$D$19,3,FALSE)*G2947</f>
        <v>1343.0844444444444</v>
      </c>
    </row>
    <row r="2948" spans="1:8" x14ac:dyDescent="0.25">
      <c r="A2948" t="s">
        <v>414</v>
      </c>
      <c r="B2948" t="str">
        <f>VLOOKUP(A2948,Ref!$L$2:$O$194,4,FALSE)</f>
        <v>Cape Romain National Wildlife Refuge</v>
      </c>
      <c r="C2948" t="s">
        <v>585</v>
      </c>
      <c r="D2948" t="str">
        <f>VLOOKUP(LEFT(C2948,3),Ref!$S$2:$T$4,2,FALSE)</f>
        <v>Wet</v>
      </c>
      <c r="E2948" t="str">
        <f t="shared" si="46"/>
        <v>By W and D</v>
      </c>
      <c r="F2948" t="str">
        <f>VLOOKUP(MID(C2948,4,10),Ref!$B$2:$E$19,4,FALSE)</f>
        <v>Nitrogen</v>
      </c>
      <c r="G2948" s="1">
        <v>1.5267299999999999E-2</v>
      </c>
      <c r="H2948" s="1">
        <f>VLOOKUP(MID(C2948,4,10),Ref!$B$2:$D$19,3,FALSE)*G2948</f>
        <v>4.5477063829787228E-3</v>
      </c>
    </row>
    <row r="2949" spans="1:8" x14ac:dyDescent="0.25">
      <c r="A2949" t="s">
        <v>414</v>
      </c>
      <c r="B2949" t="str">
        <f>VLOOKUP(A2949,Ref!$L$2:$O$194,4,FALSE)</f>
        <v>Cape Romain National Wildlife Refuge</v>
      </c>
      <c r="C2949" t="s">
        <v>586</v>
      </c>
      <c r="D2949" t="str">
        <f>VLOOKUP(LEFT(C2949,3),Ref!$S$2:$T$4,2,FALSE)</f>
        <v>Wet</v>
      </c>
      <c r="E2949" t="str">
        <f t="shared" si="46"/>
        <v>By W and D</v>
      </c>
      <c r="F2949" t="str">
        <f>VLOOKUP(MID(C2949,4,10),Ref!$B$2:$E$19,4,FALSE)</f>
        <v>Nitrogen</v>
      </c>
      <c r="G2949" s="1">
        <v>0.59958299999999998</v>
      </c>
      <c r="H2949" s="1">
        <f>VLOOKUP(MID(C2949,4,10),Ref!$B$2:$D$19,3,FALSE)*G2949</f>
        <v>6.9373239669421494E-2</v>
      </c>
    </row>
    <row r="2950" spans="1:8" x14ac:dyDescent="0.25">
      <c r="A2950" t="s">
        <v>414</v>
      </c>
      <c r="B2950" t="str">
        <f>VLOOKUP(A2950,Ref!$L$2:$O$194,4,FALSE)</f>
        <v>Cape Romain National Wildlife Refuge</v>
      </c>
      <c r="C2950" t="s">
        <v>587</v>
      </c>
      <c r="D2950" t="str">
        <f>VLOOKUP(LEFT(C2950,3),Ref!$S$2:$T$4,2,FALSE)</f>
        <v>Wet</v>
      </c>
      <c r="E2950" t="str">
        <f t="shared" si="46"/>
        <v>By W and D</v>
      </c>
      <c r="F2950" t="str">
        <f>VLOOKUP(MID(C2950,4,10),Ref!$B$2:$E$19,4,FALSE)</f>
        <v>Nitrogen</v>
      </c>
      <c r="G2950" s="1">
        <v>0.318166</v>
      </c>
      <c r="H2950" s="1">
        <f>VLOOKUP(MID(C2950,4,10),Ref!$B$2:$D$19,3,FALSE)*G2950</f>
        <v>3.2994992592592594E-2</v>
      </c>
    </row>
    <row r="2951" spans="1:8" x14ac:dyDescent="0.25">
      <c r="A2951" t="s">
        <v>414</v>
      </c>
      <c r="B2951" t="str">
        <f>VLOOKUP(A2951,Ref!$L$2:$O$194,4,FALSE)</f>
        <v>Cape Romain National Wildlife Refuge</v>
      </c>
      <c r="C2951" t="s">
        <v>588</v>
      </c>
      <c r="D2951" t="str">
        <f>VLOOKUP(LEFT(C2951,3),Ref!$S$2:$T$4,2,FALSE)</f>
        <v>Wet</v>
      </c>
      <c r="E2951" t="str">
        <f t="shared" si="46"/>
        <v>By W and D</v>
      </c>
      <c r="F2951" t="str">
        <f>VLOOKUP(MID(C2951,4,10),Ref!$B$2:$E$19,4,FALSE)</f>
        <v>Nitrogen</v>
      </c>
      <c r="G2951" s="1">
        <v>3577.65</v>
      </c>
      <c r="H2951" s="1">
        <f>VLOOKUP(MID(C2951,4,10),Ref!$B$2:$D$19,3,FALSE)*G2951</f>
        <v>420.9</v>
      </c>
    </row>
    <row r="2952" spans="1:8" x14ac:dyDescent="0.25">
      <c r="A2952" t="s">
        <v>414</v>
      </c>
      <c r="B2952" t="str">
        <f>VLOOKUP(A2952,Ref!$L$2:$O$194,4,FALSE)</f>
        <v>Cape Romain National Wildlife Refuge</v>
      </c>
      <c r="C2952" t="s">
        <v>589</v>
      </c>
      <c r="D2952" t="str">
        <f>VLOOKUP(LEFT(C2952,3),Ref!$S$2:$T$4,2,FALSE)</f>
        <v>Wet</v>
      </c>
      <c r="E2952" t="str">
        <f t="shared" si="46"/>
        <v>By W and D</v>
      </c>
      <c r="F2952" t="str">
        <f>VLOOKUP(MID(C2952,4,10),Ref!$B$2:$E$19,4,FALSE)</f>
        <v>Nitrogen</v>
      </c>
      <c r="G2952" s="1">
        <v>12.936500000000001</v>
      </c>
      <c r="H2952" s="1">
        <f>VLOOKUP(MID(C2952,4,10),Ref!$B$2:$D$19,3,FALSE)*G2952</f>
        <v>2.2925443037974684</v>
      </c>
    </row>
    <row r="2953" spans="1:8" x14ac:dyDescent="0.25">
      <c r="A2953" t="s">
        <v>414</v>
      </c>
      <c r="B2953" t="str">
        <f>VLOOKUP(A2953,Ref!$L$2:$O$194,4,FALSE)</f>
        <v>Cape Romain National Wildlife Refuge</v>
      </c>
      <c r="C2953" t="s">
        <v>590</v>
      </c>
      <c r="D2953" t="str">
        <f>VLOOKUP(LEFT(C2953,3),Ref!$S$2:$T$4,2,FALSE)</f>
        <v>Wet</v>
      </c>
      <c r="E2953" t="str">
        <f t="shared" si="46"/>
        <v>By W and D</v>
      </c>
      <c r="F2953" t="str">
        <f>VLOOKUP(MID(C2953,4,10),Ref!$B$2:$E$19,4,FALSE)</f>
        <v>Nitrogen</v>
      </c>
      <c r="G2953" s="1">
        <v>81.771699999999996</v>
      </c>
      <c r="H2953" s="1">
        <f>VLOOKUP(MID(C2953,4,10),Ref!$B$2:$D$19,3,FALSE)*G2953</f>
        <v>67.341399999999993</v>
      </c>
    </row>
    <row r="2954" spans="1:8" x14ac:dyDescent="0.25">
      <c r="A2954" t="s">
        <v>414</v>
      </c>
      <c r="B2954" t="str">
        <f>VLOOKUP(A2954,Ref!$L$2:$O$194,4,FALSE)</f>
        <v>Cape Romain National Wildlife Refuge</v>
      </c>
      <c r="C2954" t="s">
        <v>591</v>
      </c>
      <c r="D2954" t="str">
        <f>VLOOKUP(LEFT(C2954,3),Ref!$S$2:$T$4,2,FALSE)</f>
        <v>Wet</v>
      </c>
      <c r="E2954" t="str">
        <f t="shared" si="46"/>
        <v>By W and D</v>
      </c>
      <c r="F2954" t="str">
        <f>VLOOKUP(MID(C2954,4,10),Ref!$B$2:$E$19,4,FALSE)</f>
        <v>Nitrogen</v>
      </c>
      <c r="G2954" s="1">
        <v>880.39200000000005</v>
      </c>
      <c r="H2954" s="1">
        <f>VLOOKUP(MID(C2954,4,10),Ref!$B$2:$D$19,3,FALSE)*G2954</f>
        <v>198.7981935483871</v>
      </c>
    </row>
    <row r="2955" spans="1:8" x14ac:dyDescent="0.25">
      <c r="A2955" t="s">
        <v>414</v>
      </c>
      <c r="B2955" t="str">
        <f>VLOOKUP(A2955,Ref!$L$2:$O$194,4,FALSE)</f>
        <v>Cape Romain National Wildlife Refuge</v>
      </c>
      <c r="C2955" t="s">
        <v>592</v>
      </c>
      <c r="D2955" t="str">
        <f>VLOOKUP(LEFT(C2955,3),Ref!$S$2:$T$4,2,FALSE)</f>
        <v>Wet</v>
      </c>
      <c r="E2955" t="str">
        <f t="shared" si="46"/>
        <v>By W and D</v>
      </c>
      <c r="F2955" t="str">
        <f>VLOOKUP(MID(C2955,4,10),Ref!$B$2:$E$19,4,FALSE)</f>
        <v>Nitrogen</v>
      </c>
      <c r="G2955" s="1">
        <v>2109.1999999999998</v>
      </c>
      <c r="H2955" s="1">
        <f>VLOOKUP(MID(C2955,4,10),Ref!$B$2:$D$19,3,FALSE)*G2955</f>
        <v>1640.4888888888888</v>
      </c>
    </row>
    <row r="2956" spans="1:8" x14ac:dyDescent="0.25">
      <c r="A2956" t="s">
        <v>414</v>
      </c>
      <c r="B2956" t="str">
        <f>VLOOKUP(A2956,Ref!$L$2:$O$194,4,FALSE)</f>
        <v>Cape Romain National Wildlife Refuge</v>
      </c>
      <c r="C2956" t="s">
        <v>593</v>
      </c>
      <c r="D2956" t="str">
        <f>VLOOKUP(LEFT(C2956,3),Ref!$S$2:$T$4,2,FALSE)</f>
        <v>Total (Dry+Wet)</v>
      </c>
      <c r="E2956" t="str">
        <f t="shared" si="46"/>
        <v>Total</v>
      </c>
      <c r="F2956" t="str">
        <f>VLOOKUP(MID(C2956,4,10),Ref!$B$2:$E$19,4,FALSE)</f>
        <v>Nitrogen</v>
      </c>
      <c r="G2956" s="1">
        <v>78.404300000000006</v>
      </c>
      <c r="H2956" s="1">
        <f>VLOOKUP(MID(C2956,4,10),Ref!$B$2:$D$19,3,FALSE)*G2956</f>
        <v>36.58867333333334</v>
      </c>
    </row>
    <row r="2957" spans="1:8" x14ac:dyDescent="0.25">
      <c r="A2957" t="s">
        <v>414</v>
      </c>
      <c r="B2957" t="str">
        <f>VLOOKUP(A2957,Ref!$L$2:$O$194,4,FALSE)</f>
        <v>Cape Romain National Wildlife Refuge</v>
      </c>
      <c r="C2957" t="s">
        <v>594</v>
      </c>
      <c r="D2957" t="str">
        <f>VLOOKUP(LEFT(C2957,3),Ref!$S$2:$T$4,2,FALSE)</f>
        <v>Total (Dry+Wet)</v>
      </c>
      <c r="E2957" t="str">
        <f t="shared" si="46"/>
        <v>Total</v>
      </c>
      <c r="F2957" t="str">
        <f>VLOOKUP(MID(C2957,4,10),Ref!$B$2:$E$19,4,FALSE)</f>
        <v>Nitrogen</v>
      </c>
      <c r="G2957" s="1">
        <v>1859.93</v>
      </c>
      <c r="H2957" s="1">
        <f>VLOOKUP(MID(C2957,4,10),Ref!$B$2:$D$19,3,FALSE)*G2957</f>
        <v>566.06565217391312</v>
      </c>
    </row>
    <row r="2958" spans="1:8" x14ac:dyDescent="0.25">
      <c r="A2958" t="s">
        <v>414</v>
      </c>
      <c r="B2958" t="str">
        <f>VLOOKUP(A2958,Ref!$L$2:$O$194,4,FALSE)</f>
        <v>Cape Romain National Wildlife Refuge</v>
      </c>
      <c r="C2958" t="s">
        <v>595</v>
      </c>
      <c r="D2958" t="str">
        <f>VLOOKUP(LEFT(C2958,3),Ref!$S$2:$T$4,2,FALSE)</f>
        <v>Total (Dry+Wet)</v>
      </c>
      <c r="E2958" t="str">
        <f t="shared" si="46"/>
        <v>Total</v>
      </c>
      <c r="F2958" t="str">
        <f>VLOOKUP(MID(C2958,4,10),Ref!$B$2:$E$19,4,FALSE)</f>
        <v>Nitrogen</v>
      </c>
      <c r="G2958" s="1">
        <v>37.569800000000001</v>
      </c>
      <c r="H2958" s="1">
        <f>VLOOKUP(MID(C2958,4,10),Ref!$B$2:$D$19,3,FALSE)*G2958</f>
        <v>8.4835032258064516</v>
      </c>
    </row>
    <row r="2959" spans="1:8" x14ac:dyDescent="0.25">
      <c r="A2959" t="s">
        <v>414</v>
      </c>
      <c r="B2959" t="str">
        <f>VLOOKUP(A2959,Ref!$L$2:$O$194,4,FALSE)</f>
        <v>Cape Romain National Wildlife Refuge</v>
      </c>
      <c r="C2959" t="s">
        <v>596</v>
      </c>
      <c r="D2959" t="str">
        <f>VLOOKUP(LEFT(C2959,3),Ref!$S$2:$T$4,2,FALSE)</f>
        <v>Total (Dry+Wet)</v>
      </c>
      <c r="E2959" t="str">
        <f t="shared" si="46"/>
        <v>Total</v>
      </c>
      <c r="F2959" t="str">
        <f>VLOOKUP(MID(C2959,4,10),Ref!$B$2:$E$19,4,FALSE)</f>
        <v>Nitrogen</v>
      </c>
      <c r="G2959" s="1">
        <v>99.186400000000006</v>
      </c>
      <c r="H2959" s="1">
        <f>VLOOKUP(MID(C2959,4,10),Ref!$B$2:$D$19,3,FALSE)*G2959</f>
        <v>25.714992592592594</v>
      </c>
    </row>
    <row r="2960" spans="1:8" x14ac:dyDescent="0.25">
      <c r="A2960" t="s">
        <v>414</v>
      </c>
      <c r="B2960" t="str">
        <f>VLOOKUP(A2960,Ref!$L$2:$O$194,4,FALSE)</f>
        <v>Cape Romain National Wildlife Refuge</v>
      </c>
      <c r="C2960" t="s">
        <v>597</v>
      </c>
      <c r="D2960" t="str">
        <f>VLOOKUP(LEFT(C2960,3),Ref!$S$2:$T$4,2,FALSE)</f>
        <v>Total (Dry+Wet)</v>
      </c>
      <c r="E2960" t="str">
        <f t="shared" si="46"/>
        <v>Total</v>
      </c>
      <c r="F2960" t="str">
        <f>VLOOKUP(MID(C2960,4,10),Ref!$B$2:$E$19,4,FALSE)</f>
        <v>Nitrogen</v>
      </c>
      <c r="G2960" s="1">
        <v>16823.3</v>
      </c>
      <c r="H2960" s="1">
        <f>VLOOKUP(MID(C2960,4,10),Ref!$B$2:$D$19,3,FALSE)*G2960</f>
        <v>3738.5111111111109</v>
      </c>
    </row>
    <row r="2961" spans="1:8" x14ac:dyDescent="0.25">
      <c r="A2961" t="s">
        <v>414</v>
      </c>
      <c r="B2961" t="str">
        <f>VLOOKUP(A2961,Ref!$L$2:$O$194,4,FALSE)</f>
        <v>Cape Romain National Wildlife Refuge</v>
      </c>
      <c r="C2961" t="s">
        <v>598</v>
      </c>
      <c r="D2961" t="str">
        <f>VLOOKUP(LEFT(C2961,3),Ref!$S$2:$T$4,2,FALSE)</f>
        <v>Total (Dry+Wet)</v>
      </c>
      <c r="E2961" t="str">
        <f t="shared" si="46"/>
        <v>Total</v>
      </c>
      <c r="F2961" t="str">
        <f>VLOOKUP(MID(C2961,4,10),Ref!$B$2:$E$19,4,FALSE)</f>
        <v>Nitrogen</v>
      </c>
      <c r="G2961" s="1">
        <v>14.716799999999999</v>
      </c>
      <c r="H2961" s="1">
        <f>VLOOKUP(MID(C2961,4,10),Ref!$B$2:$D$19,3,FALSE)*G2961</f>
        <v>4.3837276595744674</v>
      </c>
    </row>
    <row r="2962" spans="1:8" x14ac:dyDescent="0.25">
      <c r="A2962" t="s">
        <v>414</v>
      </c>
      <c r="B2962" t="str">
        <f>VLOOKUP(A2962,Ref!$L$2:$O$194,4,FALSE)</f>
        <v>Cape Romain National Wildlife Refuge</v>
      </c>
      <c r="C2962" t="s">
        <v>599</v>
      </c>
      <c r="D2962" t="str">
        <f>VLOOKUP(LEFT(C2962,3),Ref!$S$2:$T$4,2,FALSE)</f>
        <v>Total (Dry+Wet)</v>
      </c>
      <c r="E2962" t="str">
        <f t="shared" si="46"/>
        <v>Total</v>
      </c>
      <c r="F2962" t="str">
        <f>VLOOKUP(MID(C2962,4,10),Ref!$B$2:$E$19,4,FALSE)</f>
        <v>Nitrogen</v>
      </c>
      <c r="G2962" s="1">
        <v>890.46199999999999</v>
      </c>
      <c r="H2962" s="1">
        <f>VLOOKUP(MID(C2962,4,10),Ref!$B$2:$D$19,3,FALSE)*G2962</f>
        <v>103.0286611570248</v>
      </c>
    </row>
    <row r="2963" spans="1:8" x14ac:dyDescent="0.25">
      <c r="A2963" t="s">
        <v>414</v>
      </c>
      <c r="B2963" t="str">
        <f>VLOOKUP(A2963,Ref!$L$2:$O$194,4,FALSE)</f>
        <v>Cape Romain National Wildlife Refuge</v>
      </c>
      <c r="C2963" t="s">
        <v>600</v>
      </c>
      <c r="D2963" t="str">
        <f>VLOOKUP(LEFT(C2963,3),Ref!$S$2:$T$4,2,FALSE)</f>
        <v>Total (Dry+Wet)</v>
      </c>
      <c r="E2963" t="str">
        <f t="shared" si="46"/>
        <v>Total</v>
      </c>
      <c r="F2963" t="str">
        <f>VLOOKUP(MID(C2963,4,10),Ref!$B$2:$E$19,4,FALSE)</f>
        <v>Nitrogen</v>
      </c>
      <c r="G2963" s="1">
        <v>530.96100000000001</v>
      </c>
      <c r="H2963" s="1">
        <f>VLOOKUP(MID(C2963,4,10),Ref!$B$2:$D$19,3,FALSE)*G2963</f>
        <v>55.062622222222224</v>
      </c>
    </row>
    <row r="2964" spans="1:8" x14ac:dyDescent="0.25">
      <c r="A2964" t="s">
        <v>414</v>
      </c>
      <c r="B2964" t="str">
        <f>VLOOKUP(A2964,Ref!$L$2:$O$194,4,FALSE)</f>
        <v>Cape Romain National Wildlife Refuge</v>
      </c>
      <c r="C2964" t="s">
        <v>601</v>
      </c>
      <c r="D2964" t="str">
        <f>VLOOKUP(LEFT(C2964,3),Ref!$S$2:$T$4,2,FALSE)</f>
        <v>Total (Dry+Wet)</v>
      </c>
      <c r="E2964" t="str">
        <f t="shared" si="46"/>
        <v>Total</v>
      </c>
      <c r="F2964" t="str">
        <f>VLOOKUP(MID(C2964,4,10),Ref!$B$2:$E$19,4,FALSE)</f>
        <v>Nitrogen</v>
      </c>
      <c r="G2964" s="1">
        <v>5064.95</v>
      </c>
      <c r="H2964" s="1">
        <f>VLOOKUP(MID(C2964,4,10),Ref!$B$2:$D$19,3,FALSE)*G2964</f>
        <v>595.87647058823529</v>
      </c>
    </row>
    <row r="2965" spans="1:8" x14ac:dyDescent="0.25">
      <c r="A2965" t="s">
        <v>414</v>
      </c>
      <c r="B2965" t="str">
        <f>VLOOKUP(A2965,Ref!$L$2:$O$194,4,FALSE)</f>
        <v>Cape Romain National Wildlife Refuge</v>
      </c>
      <c r="C2965" t="s">
        <v>602</v>
      </c>
      <c r="D2965" t="str">
        <f>VLOOKUP(LEFT(C2965,3),Ref!$S$2:$T$4,2,FALSE)</f>
        <v>Total (Dry+Wet)</v>
      </c>
      <c r="E2965" t="str">
        <f t="shared" si="46"/>
        <v>Total</v>
      </c>
      <c r="F2965" t="str">
        <f>VLOOKUP(MID(C2965,4,10),Ref!$B$2:$E$19,4,FALSE)</f>
        <v>Nitrogen</v>
      </c>
      <c r="G2965" s="1">
        <v>17.135899999999999</v>
      </c>
      <c r="H2965" s="1">
        <f>VLOOKUP(MID(C2965,4,10),Ref!$B$2:$D$19,3,FALSE)*G2965</f>
        <v>3.0367417721518986</v>
      </c>
    </row>
    <row r="2966" spans="1:8" x14ac:dyDescent="0.25">
      <c r="A2966" t="s">
        <v>414</v>
      </c>
      <c r="B2966" t="str">
        <f>VLOOKUP(A2966,Ref!$L$2:$O$194,4,FALSE)</f>
        <v>Cape Romain National Wildlife Refuge</v>
      </c>
      <c r="C2966" t="s">
        <v>603</v>
      </c>
      <c r="D2966" t="str">
        <f>VLOOKUP(LEFT(C2966,3),Ref!$S$2:$T$4,2,FALSE)</f>
        <v>Total (Dry+Wet)</v>
      </c>
      <c r="E2966" t="str">
        <f t="shared" si="46"/>
        <v>Total</v>
      </c>
      <c r="F2966" t="str">
        <f>VLOOKUP(MID(C2966,4,10),Ref!$B$2:$E$19,4,FALSE)</f>
        <v>Nitrogen</v>
      </c>
      <c r="G2966" s="1">
        <v>1006.94</v>
      </c>
      <c r="H2966" s="1">
        <f>VLOOKUP(MID(C2966,4,10),Ref!$B$2:$D$19,3,FALSE)*G2966</f>
        <v>829.24470588235295</v>
      </c>
    </row>
    <row r="2967" spans="1:8" x14ac:dyDescent="0.25">
      <c r="A2967" t="s">
        <v>414</v>
      </c>
      <c r="B2967" t="str">
        <f>VLOOKUP(A2967,Ref!$L$2:$O$194,4,FALSE)</f>
        <v>Cape Romain National Wildlife Refuge</v>
      </c>
      <c r="C2967" t="s">
        <v>604</v>
      </c>
      <c r="D2967" t="str">
        <f>VLOOKUP(LEFT(C2967,3),Ref!$S$2:$T$4,2,FALSE)</f>
        <v>Total (Dry+Wet)</v>
      </c>
      <c r="E2967" t="str">
        <f t="shared" si="46"/>
        <v>Total</v>
      </c>
      <c r="F2967" t="str">
        <f>VLOOKUP(MID(C2967,4,10),Ref!$B$2:$E$19,4,FALSE)</f>
        <v>Nitrogen</v>
      </c>
      <c r="G2967" s="1">
        <v>1000.37</v>
      </c>
      <c r="H2967" s="1">
        <f>VLOOKUP(MID(C2967,4,10),Ref!$B$2:$D$19,3,FALSE)*G2967</f>
        <v>225.89</v>
      </c>
    </row>
    <row r="2968" spans="1:8" x14ac:dyDescent="0.25">
      <c r="A2968" t="s">
        <v>414</v>
      </c>
      <c r="B2968" t="str">
        <f>VLOOKUP(A2968,Ref!$L$2:$O$194,4,FALSE)</f>
        <v>Cape Romain National Wildlife Refuge</v>
      </c>
      <c r="C2968" t="s">
        <v>605</v>
      </c>
      <c r="D2968" t="str">
        <f>VLOOKUP(LEFT(C2968,3),Ref!$S$2:$T$4,2,FALSE)</f>
        <v>Total (Dry+Wet)</v>
      </c>
      <c r="E2968" t="str">
        <f t="shared" si="46"/>
        <v>Total</v>
      </c>
      <c r="F2968" t="str">
        <f>VLOOKUP(MID(C2968,4,10),Ref!$B$2:$E$19,4,FALSE)</f>
        <v>Nitrogen</v>
      </c>
      <c r="G2968" s="1">
        <v>2350.36</v>
      </c>
      <c r="H2968" s="1">
        <f>VLOOKUP(MID(C2968,4,10),Ref!$B$2:$D$19,3,FALSE)*G2968</f>
        <v>1828.0577777777778</v>
      </c>
    </row>
    <row r="2969" spans="1:8" x14ac:dyDescent="0.25">
      <c r="A2969" t="s">
        <v>414</v>
      </c>
      <c r="B2969" t="str">
        <f>VLOOKUP(A2969,Ref!$L$2:$O$194,4,FALSE)</f>
        <v>Cape Romain National Wildlife Refuge</v>
      </c>
      <c r="C2969" t="s">
        <v>606</v>
      </c>
      <c r="D2969" t="str">
        <f>VLOOKUP(LEFT(C2969,3),Ref!$S$2:$T$4,2,FALSE)</f>
        <v>Dry</v>
      </c>
      <c r="E2969" t="str">
        <f t="shared" si="46"/>
        <v>By W and D</v>
      </c>
      <c r="F2969" t="str">
        <f>VLOOKUP(MID(C2969,4,10),Ref!$B$2:$E$19,4,FALSE)</f>
        <v>Total Nitrogen</v>
      </c>
      <c r="G2969" s="1">
        <v>4338.12</v>
      </c>
      <c r="H2969" s="1">
        <f>VLOOKUP(MID(C2969,4,10),Ref!$B$2:$D$19,3,FALSE)*G2969</f>
        <v>4338.12</v>
      </c>
    </row>
    <row r="2970" spans="1:8" x14ac:dyDescent="0.25">
      <c r="A2970" t="s">
        <v>414</v>
      </c>
      <c r="B2970" t="str">
        <f>VLOOKUP(A2970,Ref!$L$2:$O$194,4,FALSE)</f>
        <v>Cape Romain National Wildlife Refuge</v>
      </c>
      <c r="C2970" t="s">
        <v>607</v>
      </c>
      <c r="D2970" t="str">
        <f>VLOOKUP(LEFT(C2970,3),Ref!$S$2:$T$4,2,FALSE)</f>
        <v>Wet</v>
      </c>
      <c r="E2970" t="str">
        <f t="shared" si="46"/>
        <v>By W and D</v>
      </c>
      <c r="F2970" t="str">
        <f>VLOOKUP(MID(C2970,4,10),Ref!$B$2:$E$19,4,FALSE)</f>
        <v>Total Nitrogen</v>
      </c>
      <c r="G2970" s="1">
        <v>3681.82</v>
      </c>
      <c r="H2970" s="1">
        <f>VLOOKUP(MID(C2970,4,10),Ref!$B$2:$D$19,3,FALSE)*G2970</f>
        <v>3681.82</v>
      </c>
    </row>
    <row r="2971" spans="1:8" x14ac:dyDescent="0.25">
      <c r="A2971" t="s">
        <v>414</v>
      </c>
      <c r="B2971" t="str">
        <f>VLOOKUP(A2971,Ref!$L$2:$O$194,4,FALSE)</f>
        <v>Cape Romain National Wildlife Refuge</v>
      </c>
      <c r="C2971" t="s">
        <v>608</v>
      </c>
      <c r="D2971" t="str">
        <f>VLOOKUP(LEFT(C2971,3),Ref!$S$2:$T$4,2,FALSE)</f>
        <v>Total (Dry+Wet)</v>
      </c>
      <c r="E2971" t="str">
        <f t="shared" si="46"/>
        <v>Total</v>
      </c>
      <c r="F2971" t="str">
        <f>VLOOKUP(MID(C2971,4,10),Ref!$B$2:$E$19,4,FALSE)</f>
        <v>Total Nitrogen</v>
      </c>
      <c r="G2971" s="1">
        <v>8019.95</v>
      </c>
      <c r="H2971" s="1">
        <f>VLOOKUP(MID(C2971,4,10),Ref!$B$2:$D$19,3,FALSE)*G2971</f>
        <v>8019.95</v>
      </c>
    </row>
    <row r="2972" spans="1:8" x14ac:dyDescent="0.25">
      <c r="A2972" t="s">
        <v>434</v>
      </c>
      <c r="B2972" t="str">
        <f>VLOOKUP(A2972,Ref!$L$2:$O$194,4,FALSE)</f>
        <v>St. Marks</v>
      </c>
      <c r="C2972" t="s">
        <v>555</v>
      </c>
      <c r="D2972" t="str">
        <f>VLOOKUP(LEFT(C2972,3),Ref!$S$2:$T$4,2,FALSE)</f>
        <v>Dry</v>
      </c>
      <c r="E2972" t="str">
        <f t="shared" si="46"/>
        <v>By W and D</v>
      </c>
      <c r="F2972" t="str">
        <f>VLOOKUP(MID(C2972,4,10),Ref!$B$2:$E$19,4,FALSE)</f>
        <v>Sulfur</v>
      </c>
      <c r="G2972" s="1">
        <v>3001.55</v>
      </c>
      <c r="H2972" s="1">
        <f>VLOOKUP(MID(C2972,4,10),Ref!$B$2:$D$19,3,FALSE)*G2972</f>
        <v>1500.7750000000001</v>
      </c>
    </row>
    <row r="2973" spans="1:8" x14ac:dyDescent="0.25">
      <c r="A2973" t="s">
        <v>434</v>
      </c>
      <c r="B2973" t="str">
        <f>VLOOKUP(A2973,Ref!$L$2:$O$194,4,FALSE)</f>
        <v>St. Marks</v>
      </c>
      <c r="C2973" t="s">
        <v>556</v>
      </c>
      <c r="D2973" t="str">
        <f>VLOOKUP(LEFT(C2973,3),Ref!$S$2:$T$4,2,FALSE)</f>
        <v>Dry</v>
      </c>
      <c r="E2973" t="str">
        <f t="shared" si="46"/>
        <v>By W and D</v>
      </c>
      <c r="F2973" t="str">
        <f>VLOOKUP(MID(C2973,4,10),Ref!$B$2:$E$19,4,FALSE)</f>
        <v>Sulfur</v>
      </c>
      <c r="G2973" s="1">
        <v>1.76203</v>
      </c>
      <c r="H2973" s="1">
        <f>VLOOKUP(MID(C2973,4,10),Ref!$B$2:$D$19,3,FALSE)*G2973</f>
        <v>0.57535673469387749</v>
      </c>
    </row>
    <row r="2974" spans="1:8" x14ac:dyDescent="0.25">
      <c r="A2974" t="s">
        <v>434</v>
      </c>
      <c r="B2974" t="str">
        <f>VLOOKUP(A2974,Ref!$L$2:$O$194,4,FALSE)</f>
        <v>St. Marks</v>
      </c>
      <c r="C2974" t="s">
        <v>557</v>
      </c>
      <c r="D2974" t="str">
        <f>VLOOKUP(LEFT(C2974,3),Ref!$S$2:$T$4,2,FALSE)</f>
        <v>Dry</v>
      </c>
      <c r="E2974" t="str">
        <f t="shared" si="46"/>
        <v>By W and D</v>
      </c>
      <c r="F2974" t="str">
        <f>VLOOKUP(MID(C2974,4,10),Ref!$B$2:$E$19,4,FALSE)</f>
        <v>Sulfur</v>
      </c>
      <c r="G2974" s="1">
        <v>518.93499999999995</v>
      </c>
      <c r="H2974" s="1">
        <f>VLOOKUP(MID(C2974,4,10),Ref!$B$2:$D$19,3,FALSE)*G2974</f>
        <v>172.9783333333333</v>
      </c>
    </row>
    <row r="2975" spans="1:8" x14ac:dyDescent="0.25">
      <c r="A2975" t="s">
        <v>434</v>
      </c>
      <c r="B2975" t="str">
        <f>VLOOKUP(A2975,Ref!$L$2:$O$194,4,FALSE)</f>
        <v>St. Marks</v>
      </c>
      <c r="C2975" t="s">
        <v>558</v>
      </c>
      <c r="D2975" t="str">
        <f>VLOOKUP(LEFT(C2975,3),Ref!$S$2:$T$4,2,FALSE)</f>
        <v>Wet</v>
      </c>
      <c r="E2975" t="str">
        <f t="shared" si="46"/>
        <v>By W and D</v>
      </c>
      <c r="F2975" t="str">
        <f>VLOOKUP(MID(C2975,4,10),Ref!$B$2:$E$19,4,FALSE)</f>
        <v>Sulfur</v>
      </c>
      <c r="G2975" s="1">
        <v>12.601699999999999</v>
      </c>
      <c r="H2975" s="1">
        <f>VLOOKUP(MID(C2975,4,10),Ref!$B$2:$D$19,3,FALSE)*G2975</f>
        <v>6.3008499999999996</v>
      </c>
    </row>
    <row r="2976" spans="1:8" x14ac:dyDescent="0.25">
      <c r="A2976" t="s">
        <v>434</v>
      </c>
      <c r="B2976" t="str">
        <f>VLOOKUP(A2976,Ref!$L$2:$O$194,4,FALSE)</f>
        <v>St. Marks</v>
      </c>
      <c r="C2976" t="s">
        <v>559</v>
      </c>
      <c r="D2976" t="str">
        <f>VLOOKUP(LEFT(C2976,3),Ref!$S$2:$T$4,2,FALSE)</f>
        <v>Wet</v>
      </c>
      <c r="E2976" t="str">
        <f t="shared" si="46"/>
        <v>By W and D</v>
      </c>
      <c r="F2976" t="str">
        <f>VLOOKUP(MID(C2976,4,10),Ref!$B$2:$E$19,4,FALSE)</f>
        <v>Sulfur</v>
      </c>
      <c r="G2976" s="1">
        <v>0.14307900000000001</v>
      </c>
      <c r="H2976" s="1">
        <f>VLOOKUP(MID(C2976,4,10),Ref!$B$2:$D$19,3,FALSE)*G2976</f>
        <v>4.6719673469387754E-2</v>
      </c>
    </row>
    <row r="2977" spans="1:8" x14ac:dyDescent="0.25">
      <c r="A2977" t="s">
        <v>434</v>
      </c>
      <c r="B2977" t="str">
        <f>VLOOKUP(A2977,Ref!$L$2:$O$194,4,FALSE)</f>
        <v>St. Marks</v>
      </c>
      <c r="C2977" t="s">
        <v>560</v>
      </c>
      <c r="D2977" t="str">
        <f>VLOOKUP(LEFT(C2977,3),Ref!$S$2:$T$4,2,FALSE)</f>
        <v>Wet</v>
      </c>
      <c r="E2977" t="str">
        <f t="shared" si="46"/>
        <v>By W and D</v>
      </c>
      <c r="F2977" t="str">
        <f>VLOOKUP(MID(C2977,4,10),Ref!$B$2:$E$19,4,FALSE)</f>
        <v>Sulfur</v>
      </c>
      <c r="G2977" s="1">
        <v>4037.7</v>
      </c>
      <c r="H2977" s="1">
        <f>VLOOKUP(MID(C2977,4,10),Ref!$B$2:$D$19,3,FALSE)*G2977</f>
        <v>1345.8999999999999</v>
      </c>
    </row>
    <row r="2978" spans="1:8" x14ac:dyDescent="0.25">
      <c r="A2978" t="s">
        <v>434</v>
      </c>
      <c r="B2978" t="str">
        <f>VLOOKUP(A2978,Ref!$L$2:$O$194,4,FALSE)</f>
        <v>St. Marks</v>
      </c>
      <c r="C2978" t="s">
        <v>561</v>
      </c>
      <c r="D2978" t="str">
        <f>VLOOKUP(LEFT(C2978,3),Ref!$S$2:$T$4,2,FALSE)</f>
        <v>Total (Dry+Wet)</v>
      </c>
      <c r="E2978" t="str">
        <f t="shared" si="46"/>
        <v>Total</v>
      </c>
      <c r="F2978" t="str">
        <f>VLOOKUP(MID(C2978,4,10),Ref!$B$2:$E$19,4,FALSE)</f>
        <v>Sulfur</v>
      </c>
      <c r="G2978" s="1">
        <v>3014.15</v>
      </c>
      <c r="H2978" s="1">
        <f>VLOOKUP(MID(C2978,4,10),Ref!$B$2:$D$19,3,FALSE)*G2978</f>
        <v>1507.075</v>
      </c>
    </row>
    <row r="2979" spans="1:8" x14ac:dyDescent="0.25">
      <c r="A2979" t="s">
        <v>434</v>
      </c>
      <c r="B2979" t="str">
        <f>VLOOKUP(A2979,Ref!$L$2:$O$194,4,FALSE)</f>
        <v>St. Marks</v>
      </c>
      <c r="C2979" t="s">
        <v>562</v>
      </c>
      <c r="D2979" t="str">
        <f>VLOOKUP(LEFT(C2979,3),Ref!$S$2:$T$4,2,FALSE)</f>
        <v>Total (Dry+Wet)</v>
      </c>
      <c r="E2979" t="str">
        <f t="shared" si="46"/>
        <v>Total</v>
      </c>
      <c r="F2979" t="str">
        <f>VLOOKUP(MID(C2979,4,10),Ref!$B$2:$E$19,4,FALSE)</f>
        <v>Sulfur</v>
      </c>
      <c r="G2979" s="1">
        <v>1.9051100000000001</v>
      </c>
      <c r="H2979" s="1">
        <f>VLOOKUP(MID(C2979,4,10),Ref!$B$2:$D$19,3,FALSE)*G2979</f>
        <v>0.62207673469387748</v>
      </c>
    </row>
    <row r="2980" spans="1:8" x14ac:dyDescent="0.25">
      <c r="A2980" t="s">
        <v>434</v>
      </c>
      <c r="B2980" t="str">
        <f>VLOOKUP(A2980,Ref!$L$2:$O$194,4,FALSE)</f>
        <v>St. Marks</v>
      </c>
      <c r="C2980" t="s">
        <v>563</v>
      </c>
      <c r="D2980" t="str">
        <f>VLOOKUP(LEFT(C2980,3),Ref!$S$2:$T$4,2,FALSE)</f>
        <v>Total (Dry+Wet)</v>
      </c>
      <c r="E2980" t="str">
        <f t="shared" si="46"/>
        <v>Total</v>
      </c>
      <c r="F2980" t="str">
        <f>VLOOKUP(MID(C2980,4,10),Ref!$B$2:$E$19,4,FALSE)</f>
        <v>Sulfur</v>
      </c>
      <c r="G2980" s="1">
        <v>4556.6499999999996</v>
      </c>
      <c r="H2980" s="1">
        <f>VLOOKUP(MID(C2980,4,10),Ref!$B$2:$D$19,3,FALSE)*G2980</f>
        <v>1518.8833333333332</v>
      </c>
    </row>
    <row r="2981" spans="1:8" x14ac:dyDescent="0.25">
      <c r="A2981" t="s">
        <v>434</v>
      </c>
      <c r="B2981" t="str">
        <f>VLOOKUP(A2981,Ref!$L$2:$O$194,4,FALSE)</f>
        <v>St. Marks</v>
      </c>
      <c r="C2981" t="s">
        <v>564</v>
      </c>
      <c r="D2981" t="str">
        <f>VLOOKUP(LEFT(C2981,3),Ref!$S$2:$T$4,2,FALSE)</f>
        <v>Dry</v>
      </c>
      <c r="E2981" t="str">
        <f t="shared" si="46"/>
        <v>By W and D</v>
      </c>
      <c r="F2981" t="str">
        <f>VLOOKUP(MID(C2981,4,10),Ref!$B$2:$E$19,4,FALSE)</f>
        <v>Total Sulfur</v>
      </c>
      <c r="G2981" s="1">
        <v>1674.33</v>
      </c>
      <c r="H2981" s="1">
        <f>VLOOKUP(MID(C2981,4,10),Ref!$B$2:$D$19,3,FALSE)*G2981</f>
        <v>1674.33</v>
      </c>
    </row>
    <row r="2982" spans="1:8" x14ac:dyDescent="0.25">
      <c r="A2982" t="s">
        <v>434</v>
      </c>
      <c r="B2982" t="str">
        <f>VLOOKUP(A2982,Ref!$L$2:$O$194,4,FALSE)</f>
        <v>St. Marks</v>
      </c>
      <c r="C2982" t="s">
        <v>565</v>
      </c>
      <c r="D2982" t="str">
        <f>VLOOKUP(LEFT(C2982,3),Ref!$S$2:$T$4,2,FALSE)</f>
        <v>Wet</v>
      </c>
      <c r="E2982" t="str">
        <f t="shared" si="46"/>
        <v>By W and D</v>
      </c>
      <c r="F2982" t="str">
        <f>VLOOKUP(MID(C2982,4,10),Ref!$B$2:$E$19,4,FALSE)</f>
        <v>Total Sulfur</v>
      </c>
      <c r="G2982" s="1">
        <v>1352.23</v>
      </c>
      <c r="H2982" s="1">
        <f>VLOOKUP(MID(C2982,4,10),Ref!$B$2:$D$19,3,FALSE)*G2982</f>
        <v>1352.23</v>
      </c>
    </row>
    <row r="2983" spans="1:8" x14ac:dyDescent="0.25">
      <c r="A2983" t="s">
        <v>434</v>
      </c>
      <c r="B2983" t="str">
        <f>VLOOKUP(A2983,Ref!$L$2:$O$194,4,FALSE)</f>
        <v>St. Marks</v>
      </c>
      <c r="C2983" t="s">
        <v>566</v>
      </c>
      <c r="D2983" t="str">
        <f>VLOOKUP(LEFT(C2983,3),Ref!$S$2:$T$4,2,FALSE)</f>
        <v>Total (Dry+Wet)</v>
      </c>
      <c r="E2983" t="str">
        <f t="shared" si="46"/>
        <v>Total</v>
      </c>
      <c r="F2983" t="str">
        <f>VLOOKUP(MID(C2983,4,10),Ref!$B$2:$E$19,4,FALSE)</f>
        <v>Total Sulfur</v>
      </c>
      <c r="G2983" s="1">
        <v>3026.55</v>
      </c>
      <c r="H2983" s="1">
        <f>VLOOKUP(MID(C2983,4,10),Ref!$B$2:$D$19,3,FALSE)*G2983</f>
        <v>3026.55</v>
      </c>
    </row>
    <row r="2984" spans="1:8" x14ac:dyDescent="0.25">
      <c r="A2984" t="s">
        <v>434</v>
      </c>
      <c r="B2984" t="str">
        <f>VLOOKUP(A2984,Ref!$L$2:$O$194,4,FALSE)</f>
        <v>St. Marks</v>
      </c>
      <c r="C2984" t="s">
        <v>567</v>
      </c>
      <c r="D2984" t="str">
        <f>VLOOKUP(LEFT(C2984,3),Ref!$S$2:$T$4,2,FALSE)</f>
        <v>Dry</v>
      </c>
      <c r="E2984" t="str">
        <f t="shared" si="46"/>
        <v>By W and D</v>
      </c>
      <c r="F2984" t="str">
        <f>VLOOKUP(MID(C2984,4,10),Ref!$B$2:$E$19,4,FALSE)</f>
        <v>Nitrogen</v>
      </c>
      <c r="G2984" s="1">
        <v>5.8019600000000002</v>
      </c>
      <c r="H2984" s="1">
        <f>VLOOKUP(MID(C2984,4,10),Ref!$B$2:$D$19,3,FALSE)*G2984</f>
        <v>2.7075813333333336</v>
      </c>
    </row>
    <row r="2985" spans="1:8" x14ac:dyDescent="0.25">
      <c r="A2985" t="s">
        <v>434</v>
      </c>
      <c r="B2985" t="str">
        <f>VLOOKUP(A2985,Ref!$L$2:$O$194,4,FALSE)</f>
        <v>St. Marks</v>
      </c>
      <c r="C2985" t="s">
        <v>568</v>
      </c>
      <c r="D2985" t="str">
        <f>VLOOKUP(LEFT(C2985,3),Ref!$S$2:$T$4,2,FALSE)</f>
        <v>Dry</v>
      </c>
      <c r="E2985" t="str">
        <f t="shared" si="46"/>
        <v>By W and D</v>
      </c>
      <c r="F2985" t="str">
        <f>VLOOKUP(MID(C2985,4,10),Ref!$B$2:$E$19,4,FALSE)</f>
        <v>Nitrogen</v>
      </c>
      <c r="G2985" s="1">
        <v>246.58099999999999</v>
      </c>
      <c r="H2985" s="1">
        <f>VLOOKUP(MID(C2985,4,10),Ref!$B$2:$D$19,3,FALSE)*G2985</f>
        <v>75.046391304347821</v>
      </c>
    </row>
    <row r="2986" spans="1:8" x14ac:dyDescent="0.25">
      <c r="A2986" t="s">
        <v>434</v>
      </c>
      <c r="B2986" t="str">
        <f>VLOOKUP(A2986,Ref!$L$2:$O$194,4,FALSE)</f>
        <v>St. Marks</v>
      </c>
      <c r="C2986" t="s">
        <v>569</v>
      </c>
      <c r="D2986" t="str">
        <f>VLOOKUP(LEFT(C2986,3),Ref!$S$2:$T$4,2,FALSE)</f>
        <v>Dry</v>
      </c>
      <c r="E2986" t="str">
        <f t="shared" si="46"/>
        <v>By W and D</v>
      </c>
      <c r="F2986" t="str">
        <f>VLOOKUP(MID(C2986,4,10),Ref!$B$2:$E$19,4,FALSE)</f>
        <v>Nitrogen</v>
      </c>
      <c r="G2986" s="1">
        <v>29.540900000000001</v>
      </c>
      <c r="H2986" s="1">
        <f>VLOOKUP(MID(C2986,4,10),Ref!$B$2:$D$19,3,FALSE)*G2986</f>
        <v>6.6705258064516126</v>
      </c>
    </row>
    <row r="2987" spans="1:8" x14ac:dyDescent="0.25">
      <c r="A2987" t="s">
        <v>434</v>
      </c>
      <c r="B2987" t="str">
        <f>VLOOKUP(A2987,Ref!$L$2:$O$194,4,FALSE)</f>
        <v>St. Marks</v>
      </c>
      <c r="C2987" t="s">
        <v>570</v>
      </c>
      <c r="D2987" t="str">
        <f>VLOOKUP(LEFT(C2987,3),Ref!$S$2:$T$4,2,FALSE)</f>
        <v>Dry</v>
      </c>
      <c r="E2987" t="str">
        <f t="shared" si="46"/>
        <v>By W and D</v>
      </c>
      <c r="F2987" t="str">
        <f>VLOOKUP(MID(C2987,4,10),Ref!$B$2:$E$19,4,FALSE)</f>
        <v>Nitrogen</v>
      </c>
      <c r="G2987" s="1">
        <v>132.375</v>
      </c>
      <c r="H2987" s="1">
        <f>VLOOKUP(MID(C2987,4,10),Ref!$B$2:$D$19,3,FALSE)*G2987</f>
        <v>34.319444444444443</v>
      </c>
    </row>
    <row r="2988" spans="1:8" x14ac:dyDescent="0.25">
      <c r="A2988" t="s">
        <v>434</v>
      </c>
      <c r="B2988" t="str">
        <f>VLOOKUP(A2988,Ref!$L$2:$O$194,4,FALSE)</f>
        <v>St. Marks</v>
      </c>
      <c r="C2988" t="s">
        <v>571</v>
      </c>
      <c r="D2988" t="str">
        <f>VLOOKUP(LEFT(C2988,3),Ref!$S$2:$T$4,2,FALSE)</f>
        <v>Dry</v>
      </c>
      <c r="E2988" t="str">
        <f t="shared" si="46"/>
        <v>By W and D</v>
      </c>
      <c r="F2988" t="str">
        <f>VLOOKUP(MID(C2988,4,10),Ref!$B$2:$E$19,4,FALSE)</f>
        <v>Nitrogen</v>
      </c>
      <c r="G2988" s="1">
        <v>4250.74</v>
      </c>
      <c r="H2988" s="1">
        <f>VLOOKUP(MID(C2988,4,10),Ref!$B$2:$D$19,3,FALSE)*G2988</f>
        <v>944.60888888888883</v>
      </c>
    </row>
    <row r="2989" spans="1:8" x14ac:dyDescent="0.25">
      <c r="A2989" t="s">
        <v>434</v>
      </c>
      <c r="B2989" t="str">
        <f>VLOOKUP(A2989,Ref!$L$2:$O$194,4,FALSE)</f>
        <v>St. Marks</v>
      </c>
      <c r="C2989" t="s">
        <v>572</v>
      </c>
      <c r="D2989" t="str">
        <f>VLOOKUP(LEFT(C2989,3),Ref!$S$2:$T$4,2,FALSE)</f>
        <v>Dry</v>
      </c>
      <c r="E2989" t="str">
        <f t="shared" si="46"/>
        <v>By W and D</v>
      </c>
      <c r="F2989" t="str">
        <f>VLOOKUP(MID(C2989,4,10),Ref!$B$2:$E$19,4,FALSE)</f>
        <v>Nitrogen</v>
      </c>
      <c r="G2989" s="1">
        <v>2.3414899999999998</v>
      </c>
      <c r="H2989" s="1">
        <f>VLOOKUP(MID(C2989,4,10),Ref!$B$2:$D$19,3,FALSE)*G2989</f>
        <v>0.69746510638297865</v>
      </c>
    </row>
    <row r="2990" spans="1:8" x14ac:dyDescent="0.25">
      <c r="A2990" t="s">
        <v>434</v>
      </c>
      <c r="B2990" t="str">
        <f>VLOOKUP(A2990,Ref!$L$2:$O$194,4,FALSE)</f>
        <v>St. Marks</v>
      </c>
      <c r="C2990" t="s">
        <v>573</v>
      </c>
      <c r="D2990" t="str">
        <f>VLOOKUP(LEFT(C2990,3),Ref!$S$2:$T$4,2,FALSE)</f>
        <v>Dry</v>
      </c>
      <c r="E2990" t="str">
        <f t="shared" si="46"/>
        <v>By W and D</v>
      </c>
      <c r="F2990" t="str">
        <f>VLOOKUP(MID(C2990,4,10),Ref!$B$2:$E$19,4,FALSE)</f>
        <v>Nitrogen</v>
      </c>
      <c r="G2990" s="1">
        <v>208.77500000000001</v>
      </c>
      <c r="H2990" s="1">
        <f>VLOOKUP(MID(C2990,4,10),Ref!$B$2:$D$19,3,FALSE)*G2990</f>
        <v>24.155785123966943</v>
      </c>
    </row>
    <row r="2991" spans="1:8" x14ac:dyDescent="0.25">
      <c r="A2991" t="s">
        <v>434</v>
      </c>
      <c r="B2991" t="str">
        <f>VLOOKUP(A2991,Ref!$L$2:$O$194,4,FALSE)</f>
        <v>St. Marks</v>
      </c>
      <c r="C2991" t="s">
        <v>574</v>
      </c>
      <c r="D2991" t="str">
        <f>VLOOKUP(LEFT(C2991,3),Ref!$S$2:$T$4,2,FALSE)</f>
        <v>Dry</v>
      </c>
      <c r="E2991" t="str">
        <f t="shared" si="46"/>
        <v>By W and D</v>
      </c>
      <c r="F2991" t="str">
        <f>VLOOKUP(MID(C2991,4,10),Ref!$B$2:$E$19,4,FALSE)</f>
        <v>Nitrogen</v>
      </c>
      <c r="G2991" s="1">
        <v>135.16900000000001</v>
      </c>
      <c r="H2991" s="1">
        <f>VLOOKUP(MID(C2991,4,10),Ref!$B$2:$D$19,3,FALSE)*G2991</f>
        <v>14.017525925925927</v>
      </c>
    </row>
    <row r="2992" spans="1:8" x14ac:dyDescent="0.25">
      <c r="A2992" t="s">
        <v>434</v>
      </c>
      <c r="B2992" t="str">
        <f>VLOOKUP(A2992,Ref!$L$2:$O$194,4,FALSE)</f>
        <v>St. Marks</v>
      </c>
      <c r="C2992" t="s">
        <v>575</v>
      </c>
      <c r="D2992" t="str">
        <f>VLOOKUP(LEFT(C2992,3),Ref!$S$2:$T$4,2,FALSE)</f>
        <v>Dry</v>
      </c>
      <c r="E2992" t="str">
        <f t="shared" si="46"/>
        <v>By W and D</v>
      </c>
      <c r="F2992" t="str">
        <f>VLOOKUP(MID(C2992,4,10),Ref!$B$2:$E$19,4,FALSE)</f>
        <v>Nitrogen</v>
      </c>
      <c r="G2992" s="1">
        <v>1605.68</v>
      </c>
      <c r="H2992" s="1">
        <f>VLOOKUP(MID(C2992,4,10),Ref!$B$2:$D$19,3,FALSE)*G2992</f>
        <v>188.90352941176471</v>
      </c>
    </row>
    <row r="2993" spans="1:8" x14ac:dyDescent="0.25">
      <c r="A2993" t="s">
        <v>434</v>
      </c>
      <c r="B2993" t="str">
        <f>VLOOKUP(A2993,Ref!$L$2:$O$194,4,FALSE)</f>
        <v>St. Marks</v>
      </c>
      <c r="C2993" t="s">
        <v>576</v>
      </c>
      <c r="D2993" t="str">
        <f>VLOOKUP(LEFT(C2993,3),Ref!$S$2:$T$4,2,FALSE)</f>
        <v>Dry</v>
      </c>
      <c r="E2993" t="str">
        <f t="shared" si="46"/>
        <v>By W and D</v>
      </c>
      <c r="F2993" t="str">
        <f>VLOOKUP(MID(C2993,4,10),Ref!$B$2:$E$19,4,FALSE)</f>
        <v>Nitrogen</v>
      </c>
      <c r="G2993" s="1">
        <v>3.4188700000000001</v>
      </c>
      <c r="H2993" s="1">
        <f>VLOOKUP(MID(C2993,4,10),Ref!$B$2:$D$19,3,FALSE)*G2993</f>
        <v>0.60587569620253168</v>
      </c>
    </row>
    <row r="2994" spans="1:8" x14ac:dyDescent="0.25">
      <c r="A2994" t="s">
        <v>434</v>
      </c>
      <c r="B2994" t="str">
        <f>VLOOKUP(A2994,Ref!$L$2:$O$194,4,FALSE)</f>
        <v>St. Marks</v>
      </c>
      <c r="C2994" t="s">
        <v>577</v>
      </c>
      <c r="D2994" t="str">
        <f>VLOOKUP(LEFT(C2994,3),Ref!$S$2:$T$4,2,FALSE)</f>
        <v>Dry</v>
      </c>
      <c r="E2994" t="str">
        <f t="shared" si="46"/>
        <v>By W and D</v>
      </c>
      <c r="F2994" t="str">
        <f>VLOOKUP(MID(C2994,4,10),Ref!$B$2:$E$19,4,FALSE)</f>
        <v>Nitrogen</v>
      </c>
      <c r="G2994" s="1">
        <v>209.554</v>
      </c>
      <c r="H2994" s="1">
        <f>VLOOKUP(MID(C2994,4,10),Ref!$B$2:$D$19,3,FALSE)*G2994</f>
        <v>172.57388235294118</v>
      </c>
    </row>
    <row r="2995" spans="1:8" x14ac:dyDescent="0.25">
      <c r="A2995" t="s">
        <v>434</v>
      </c>
      <c r="B2995" t="str">
        <f>VLOOKUP(A2995,Ref!$L$2:$O$194,4,FALSE)</f>
        <v>St. Marks</v>
      </c>
      <c r="C2995" t="s">
        <v>578</v>
      </c>
      <c r="D2995" t="str">
        <f>VLOOKUP(LEFT(C2995,3),Ref!$S$2:$T$4,2,FALSE)</f>
        <v>Dry</v>
      </c>
      <c r="E2995" t="str">
        <f t="shared" si="46"/>
        <v>By W and D</v>
      </c>
      <c r="F2995" t="str">
        <f>VLOOKUP(MID(C2995,4,10),Ref!$B$2:$E$19,4,FALSE)</f>
        <v>Nitrogen</v>
      </c>
      <c r="G2995" s="1">
        <v>43.942599999999999</v>
      </c>
      <c r="H2995" s="1">
        <f>VLOOKUP(MID(C2995,4,10),Ref!$B$2:$D$19,3,FALSE)*G2995</f>
        <v>9.9225225806451611</v>
      </c>
    </row>
    <row r="2996" spans="1:8" x14ac:dyDescent="0.25">
      <c r="A2996" t="s">
        <v>434</v>
      </c>
      <c r="B2996" t="str">
        <f>VLOOKUP(A2996,Ref!$L$2:$O$194,4,FALSE)</f>
        <v>St. Marks</v>
      </c>
      <c r="C2996" t="s">
        <v>579</v>
      </c>
      <c r="D2996" t="str">
        <f>VLOOKUP(LEFT(C2996,3),Ref!$S$2:$T$4,2,FALSE)</f>
        <v>Dry</v>
      </c>
      <c r="E2996" t="str">
        <f t="shared" si="46"/>
        <v>By W and D</v>
      </c>
      <c r="F2996" t="str">
        <f>VLOOKUP(MID(C2996,4,10),Ref!$B$2:$E$19,4,FALSE)</f>
        <v>Nitrogen</v>
      </c>
      <c r="G2996" s="1">
        <v>133.267</v>
      </c>
      <c r="H2996" s="1">
        <f>VLOOKUP(MID(C2996,4,10),Ref!$B$2:$D$19,3,FALSE)*G2996</f>
        <v>103.65211111111111</v>
      </c>
    </row>
    <row r="2997" spans="1:8" x14ac:dyDescent="0.25">
      <c r="A2997" t="s">
        <v>434</v>
      </c>
      <c r="B2997" t="str">
        <f>VLOOKUP(A2997,Ref!$L$2:$O$194,4,FALSE)</f>
        <v>St. Marks</v>
      </c>
      <c r="C2997" t="s">
        <v>580</v>
      </c>
      <c r="D2997" t="str">
        <f>VLOOKUP(LEFT(C2997,3),Ref!$S$2:$T$4,2,FALSE)</f>
        <v>Wet</v>
      </c>
      <c r="E2997" t="str">
        <f t="shared" si="46"/>
        <v>By W and D</v>
      </c>
      <c r="F2997" t="str">
        <f>VLOOKUP(MID(C2997,4,10),Ref!$B$2:$E$19,4,FALSE)</f>
        <v>Nitrogen</v>
      </c>
      <c r="G2997" s="1">
        <v>1.8398200000000001E-6</v>
      </c>
      <c r="H2997" s="1">
        <f>VLOOKUP(MID(C2997,4,10),Ref!$B$2:$D$19,3,FALSE)*G2997</f>
        <v>8.5858266666666674E-7</v>
      </c>
    </row>
    <row r="2998" spans="1:8" x14ac:dyDescent="0.25">
      <c r="A2998" t="s">
        <v>434</v>
      </c>
      <c r="B2998" t="str">
        <f>VLOOKUP(A2998,Ref!$L$2:$O$194,4,FALSE)</f>
        <v>St. Marks</v>
      </c>
      <c r="C2998" t="s">
        <v>581</v>
      </c>
      <c r="D2998" t="str">
        <f>VLOOKUP(LEFT(C2998,3),Ref!$S$2:$T$4,2,FALSE)</f>
        <v>Wet</v>
      </c>
      <c r="E2998" t="str">
        <f t="shared" si="46"/>
        <v>By W and D</v>
      </c>
      <c r="F2998" t="str">
        <f>VLOOKUP(MID(C2998,4,10),Ref!$B$2:$E$19,4,FALSE)</f>
        <v>Nitrogen</v>
      </c>
      <c r="G2998" s="1">
        <v>2.4194700000000001E-4</v>
      </c>
      <c r="H2998" s="1">
        <f>VLOOKUP(MID(C2998,4,10),Ref!$B$2:$D$19,3,FALSE)*G2998</f>
        <v>7.3636043478260879E-5</v>
      </c>
    </row>
    <row r="2999" spans="1:8" x14ac:dyDescent="0.25">
      <c r="A2999" t="s">
        <v>434</v>
      </c>
      <c r="B2999" t="str">
        <f>VLOOKUP(A2999,Ref!$L$2:$O$194,4,FALSE)</f>
        <v>St. Marks</v>
      </c>
      <c r="C2999" t="s">
        <v>582</v>
      </c>
      <c r="D2999" t="str">
        <f>VLOOKUP(LEFT(C2999,3),Ref!$S$2:$T$4,2,FALSE)</f>
        <v>Wet</v>
      </c>
      <c r="E2999" t="str">
        <f t="shared" si="46"/>
        <v>By W and D</v>
      </c>
      <c r="F2999" t="str">
        <f>VLOOKUP(MID(C2999,4,10),Ref!$B$2:$E$19,4,FALSE)</f>
        <v>Nitrogen</v>
      </c>
      <c r="G2999" s="1">
        <v>24.9651</v>
      </c>
      <c r="H2999" s="1">
        <f>VLOOKUP(MID(C2999,4,10),Ref!$B$2:$D$19,3,FALSE)*G2999</f>
        <v>5.6372806451612902</v>
      </c>
    </row>
    <row r="3000" spans="1:8" x14ac:dyDescent="0.25">
      <c r="A3000" t="s">
        <v>434</v>
      </c>
      <c r="B3000" t="str">
        <f>VLOOKUP(A3000,Ref!$L$2:$O$194,4,FALSE)</f>
        <v>St. Marks</v>
      </c>
      <c r="C3000" t="s">
        <v>583</v>
      </c>
      <c r="D3000" t="str">
        <f>VLOOKUP(LEFT(C3000,3),Ref!$S$2:$T$4,2,FALSE)</f>
        <v>Wet</v>
      </c>
      <c r="E3000" t="str">
        <f t="shared" si="46"/>
        <v>By W and D</v>
      </c>
      <c r="F3000" t="str">
        <f>VLOOKUP(MID(C3000,4,10),Ref!$B$2:$E$19,4,FALSE)</f>
        <v>Nitrogen</v>
      </c>
      <c r="G3000" s="1">
        <v>5.3929</v>
      </c>
      <c r="H3000" s="1">
        <f>VLOOKUP(MID(C3000,4,10),Ref!$B$2:$D$19,3,FALSE)*G3000</f>
        <v>1.3981592592592591</v>
      </c>
    </row>
    <row r="3001" spans="1:8" x14ac:dyDescent="0.25">
      <c r="A3001" t="s">
        <v>434</v>
      </c>
      <c r="B3001" t="str">
        <f>VLOOKUP(A3001,Ref!$L$2:$O$194,4,FALSE)</f>
        <v>St. Marks</v>
      </c>
      <c r="C3001" t="s">
        <v>584</v>
      </c>
      <c r="D3001" t="str">
        <f>VLOOKUP(LEFT(C3001,3),Ref!$S$2:$T$4,2,FALSE)</f>
        <v>Wet</v>
      </c>
      <c r="E3001" t="str">
        <f t="shared" si="46"/>
        <v>By W and D</v>
      </c>
      <c r="F3001" t="str">
        <f>VLOOKUP(MID(C3001,4,10),Ref!$B$2:$E$19,4,FALSE)</f>
        <v>Nitrogen</v>
      </c>
      <c r="G3001" s="1">
        <v>3089.76</v>
      </c>
      <c r="H3001" s="1">
        <f>VLOOKUP(MID(C3001,4,10),Ref!$B$2:$D$19,3,FALSE)*G3001</f>
        <v>686.61333333333334</v>
      </c>
    </row>
    <row r="3002" spans="1:8" x14ac:dyDescent="0.25">
      <c r="A3002" t="s">
        <v>434</v>
      </c>
      <c r="B3002" t="str">
        <f>VLOOKUP(A3002,Ref!$L$2:$O$194,4,FALSE)</f>
        <v>St. Marks</v>
      </c>
      <c r="C3002" t="s">
        <v>585</v>
      </c>
      <c r="D3002" t="str">
        <f>VLOOKUP(LEFT(C3002,3),Ref!$S$2:$T$4,2,FALSE)</f>
        <v>Wet</v>
      </c>
      <c r="E3002" t="str">
        <f t="shared" si="46"/>
        <v>By W and D</v>
      </c>
      <c r="F3002" t="str">
        <f>VLOOKUP(MID(C3002,4,10),Ref!$B$2:$E$19,4,FALSE)</f>
        <v>Nitrogen</v>
      </c>
      <c r="G3002" s="1">
        <v>8.0076100000000001E-3</v>
      </c>
      <c r="H3002" s="1">
        <f>VLOOKUP(MID(C3002,4,10),Ref!$B$2:$D$19,3,FALSE)*G3002</f>
        <v>2.3852455319148935E-3</v>
      </c>
    </row>
    <row r="3003" spans="1:8" x14ac:dyDescent="0.25">
      <c r="A3003" t="s">
        <v>434</v>
      </c>
      <c r="B3003" t="str">
        <f>VLOOKUP(A3003,Ref!$L$2:$O$194,4,FALSE)</f>
        <v>St. Marks</v>
      </c>
      <c r="C3003" t="s">
        <v>586</v>
      </c>
      <c r="D3003" t="str">
        <f>VLOOKUP(LEFT(C3003,3),Ref!$S$2:$T$4,2,FALSE)</f>
        <v>Wet</v>
      </c>
      <c r="E3003" t="str">
        <f t="shared" si="46"/>
        <v>By W and D</v>
      </c>
      <c r="F3003" t="str">
        <f>VLOOKUP(MID(C3003,4,10),Ref!$B$2:$E$19,4,FALSE)</f>
        <v>Nitrogen</v>
      </c>
      <c r="G3003" s="1">
        <v>0.25954899999999997</v>
      </c>
      <c r="H3003" s="1">
        <f>VLOOKUP(MID(C3003,4,10),Ref!$B$2:$D$19,3,FALSE)*G3003</f>
        <v>3.0030462809917353E-2</v>
      </c>
    </row>
    <row r="3004" spans="1:8" x14ac:dyDescent="0.25">
      <c r="A3004" t="s">
        <v>434</v>
      </c>
      <c r="B3004" t="str">
        <f>VLOOKUP(A3004,Ref!$L$2:$O$194,4,FALSE)</f>
        <v>St. Marks</v>
      </c>
      <c r="C3004" t="s">
        <v>587</v>
      </c>
      <c r="D3004" t="str">
        <f>VLOOKUP(LEFT(C3004,3),Ref!$S$2:$T$4,2,FALSE)</f>
        <v>Wet</v>
      </c>
      <c r="E3004" t="str">
        <f t="shared" si="46"/>
        <v>By W and D</v>
      </c>
      <c r="F3004" t="str">
        <f>VLOOKUP(MID(C3004,4,10),Ref!$B$2:$E$19,4,FALSE)</f>
        <v>Nitrogen</v>
      </c>
      <c r="G3004" s="1">
        <v>0.13768</v>
      </c>
      <c r="H3004" s="1">
        <f>VLOOKUP(MID(C3004,4,10),Ref!$B$2:$D$19,3,FALSE)*G3004</f>
        <v>1.4277925925925925E-2</v>
      </c>
    </row>
    <row r="3005" spans="1:8" x14ac:dyDescent="0.25">
      <c r="A3005" t="s">
        <v>434</v>
      </c>
      <c r="B3005" t="str">
        <f>VLOOKUP(A3005,Ref!$L$2:$O$194,4,FALSE)</f>
        <v>St. Marks</v>
      </c>
      <c r="C3005" t="s">
        <v>588</v>
      </c>
      <c r="D3005" t="str">
        <f>VLOOKUP(LEFT(C3005,3),Ref!$S$2:$T$4,2,FALSE)</f>
        <v>Wet</v>
      </c>
      <c r="E3005" t="str">
        <f t="shared" si="46"/>
        <v>By W and D</v>
      </c>
      <c r="F3005" t="str">
        <f>VLOOKUP(MID(C3005,4,10),Ref!$B$2:$E$19,4,FALSE)</f>
        <v>Nitrogen</v>
      </c>
      <c r="G3005" s="1">
        <v>904.80899999999997</v>
      </c>
      <c r="H3005" s="1">
        <f>VLOOKUP(MID(C3005,4,10),Ref!$B$2:$D$19,3,FALSE)*G3005</f>
        <v>106.44811764705882</v>
      </c>
    </row>
    <row r="3006" spans="1:8" x14ac:dyDescent="0.25">
      <c r="A3006" t="s">
        <v>434</v>
      </c>
      <c r="B3006" t="str">
        <f>VLOOKUP(A3006,Ref!$L$2:$O$194,4,FALSE)</f>
        <v>St. Marks</v>
      </c>
      <c r="C3006" t="s">
        <v>589</v>
      </c>
      <c r="D3006" t="str">
        <f>VLOOKUP(LEFT(C3006,3),Ref!$S$2:$T$4,2,FALSE)</f>
        <v>Wet</v>
      </c>
      <c r="E3006" t="str">
        <f t="shared" si="46"/>
        <v>By W and D</v>
      </c>
      <c r="F3006" t="str">
        <f>VLOOKUP(MID(C3006,4,10),Ref!$B$2:$E$19,4,FALSE)</f>
        <v>Nitrogen</v>
      </c>
      <c r="G3006" s="1">
        <v>6.9798299999999998</v>
      </c>
      <c r="H3006" s="1">
        <f>VLOOKUP(MID(C3006,4,10),Ref!$B$2:$D$19,3,FALSE)*G3006</f>
        <v>1.2369318987341771</v>
      </c>
    </row>
    <row r="3007" spans="1:8" x14ac:dyDescent="0.25">
      <c r="A3007" t="s">
        <v>434</v>
      </c>
      <c r="B3007" t="str">
        <f>VLOOKUP(A3007,Ref!$L$2:$O$194,4,FALSE)</f>
        <v>St. Marks</v>
      </c>
      <c r="C3007" t="s">
        <v>590</v>
      </c>
      <c r="D3007" t="str">
        <f>VLOOKUP(LEFT(C3007,3),Ref!$S$2:$T$4,2,FALSE)</f>
        <v>Wet</v>
      </c>
      <c r="E3007" t="str">
        <f t="shared" si="46"/>
        <v>By W and D</v>
      </c>
      <c r="F3007" t="str">
        <f>VLOOKUP(MID(C3007,4,10),Ref!$B$2:$E$19,4,FALSE)</f>
        <v>Nitrogen</v>
      </c>
      <c r="G3007" s="1">
        <v>22.798400000000001</v>
      </c>
      <c r="H3007" s="1">
        <f>VLOOKUP(MID(C3007,4,10),Ref!$B$2:$D$19,3,FALSE)*G3007</f>
        <v>18.775152941176472</v>
      </c>
    </row>
    <row r="3008" spans="1:8" x14ac:dyDescent="0.25">
      <c r="A3008" t="s">
        <v>434</v>
      </c>
      <c r="B3008" t="str">
        <f>VLOOKUP(A3008,Ref!$L$2:$O$194,4,FALSE)</f>
        <v>St. Marks</v>
      </c>
      <c r="C3008" t="s">
        <v>591</v>
      </c>
      <c r="D3008" t="str">
        <f>VLOOKUP(LEFT(C3008,3),Ref!$S$2:$T$4,2,FALSE)</f>
        <v>Wet</v>
      </c>
      <c r="E3008" t="str">
        <f t="shared" si="46"/>
        <v>By W and D</v>
      </c>
      <c r="F3008" t="str">
        <f>VLOOKUP(MID(C3008,4,10),Ref!$B$2:$E$19,4,FALSE)</f>
        <v>Nitrogen</v>
      </c>
      <c r="G3008" s="1">
        <v>395.81400000000002</v>
      </c>
      <c r="H3008" s="1">
        <f>VLOOKUP(MID(C3008,4,10),Ref!$B$2:$D$19,3,FALSE)*G3008</f>
        <v>89.377354838709678</v>
      </c>
    </row>
    <row r="3009" spans="1:8" x14ac:dyDescent="0.25">
      <c r="A3009" t="s">
        <v>434</v>
      </c>
      <c r="B3009" t="str">
        <f>VLOOKUP(A3009,Ref!$L$2:$O$194,4,FALSE)</f>
        <v>St. Marks</v>
      </c>
      <c r="C3009" t="s">
        <v>592</v>
      </c>
      <c r="D3009" t="str">
        <f>VLOOKUP(LEFT(C3009,3),Ref!$S$2:$T$4,2,FALSE)</f>
        <v>Wet</v>
      </c>
      <c r="E3009" t="str">
        <f t="shared" si="46"/>
        <v>By W and D</v>
      </c>
      <c r="F3009" t="str">
        <f>VLOOKUP(MID(C3009,4,10),Ref!$B$2:$E$19,4,FALSE)</f>
        <v>Nitrogen</v>
      </c>
      <c r="G3009" s="1">
        <v>561.84</v>
      </c>
      <c r="H3009" s="1">
        <f>VLOOKUP(MID(C3009,4,10),Ref!$B$2:$D$19,3,FALSE)*G3009</f>
        <v>436.98666666666668</v>
      </c>
    </row>
    <row r="3010" spans="1:8" x14ac:dyDescent="0.25">
      <c r="A3010" t="s">
        <v>434</v>
      </c>
      <c r="B3010" t="str">
        <f>VLOOKUP(A3010,Ref!$L$2:$O$194,4,FALSE)</f>
        <v>St. Marks</v>
      </c>
      <c r="C3010" t="s">
        <v>593</v>
      </c>
      <c r="D3010" t="str">
        <f>VLOOKUP(LEFT(C3010,3),Ref!$S$2:$T$4,2,FALSE)</f>
        <v>Total (Dry+Wet)</v>
      </c>
      <c r="E3010" t="str">
        <f t="shared" si="46"/>
        <v>Total</v>
      </c>
      <c r="F3010" t="str">
        <f>VLOOKUP(MID(C3010,4,10),Ref!$B$2:$E$19,4,FALSE)</f>
        <v>Nitrogen</v>
      </c>
      <c r="G3010" s="1">
        <v>5.8019600000000002</v>
      </c>
      <c r="H3010" s="1">
        <f>VLOOKUP(MID(C3010,4,10),Ref!$B$2:$D$19,3,FALSE)*G3010</f>
        <v>2.7075813333333336</v>
      </c>
    </row>
    <row r="3011" spans="1:8" x14ac:dyDescent="0.25">
      <c r="A3011" t="s">
        <v>434</v>
      </c>
      <c r="B3011" t="str">
        <f>VLOOKUP(A3011,Ref!$L$2:$O$194,4,FALSE)</f>
        <v>St. Marks</v>
      </c>
      <c r="C3011" t="s">
        <v>594</v>
      </c>
      <c r="D3011" t="str">
        <f>VLOOKUP(LEFT(C3011,3),Ref!$S$2:$T$4,2,FALSE)</f>
        <v>Total (Dry+Wet)</v>
      </c>
      <c r="E3011" t="str">
        <f t="shared" ref="E3011:E3074" si="47">IF(OR(D3011="Dry",D3011="Wet"),"By W and D","Total")</f>
        <v>Total</v>
      </c>
      <c r="F3011" t="str">
        <f>VLOOKUP(MID(C3011,4,10),Ref!$B$2:$E$19,4,FALSE)</f>
        <v>Nitrogen</v>
      </c>
      <c r="G3011" s="1">
        <v>246.58099999999999</v>
      </c>
      <c r="H3011" s="1">
        <f>VLOOKUP(MID(C3011,4,10),Ref!$B$2:$D$19,3,FALSE)*G3011</f>
        <v>75.046391304347821</v>
      </c>
    </row>
    <row r="3012" spans="1:8" x14ac:dyDescent="0.25">
      <c r="A3012" t="s">
        <v>434</v>
      </c>
      <c r="B3012" t="str">
        <f>VLOOKUP(A3012,Ref!$L$2:$O$194,4,FALSE)</f>
        <v>St. Marks</v>
      </c>
      <c r="C3012" t="s">
        <v>595</v>
      </c>
      <c r="D3012" t="str">
        <f>VLOOKUP(LEFT(C3012,3),Ref!$S$2:$T$4,2,FALSE)</f>
        <v>Total (Dry+Wet)</v>
      </c>
      <c r="E3012" t="str">
        <f t="shared" si="47"/>
        <v>Total</v>
      </c>
      <c r="F3012" t="str">
        <f>VLOOKUP(MID(C3012,4,10),Ref!$B$2:$E$19,4,FALSE)</f>
        <v>Nitrogen</v>
      </c>
      <c r="G3012" s="1">
        <v>54.506</v>
      </c>
      <c r="H3012" s="1">
        <f>VLOOKUP(MID(C3012,4,10),Ref!$B$2:$D$19,3,FALSE)*G3012</f>
        <v>12.307806451612903</v>
      </c>
    </row>
    <row r="3013" spans="1:8" x14ac:dyDescent="0.25">
      <c r="A3013" t="s">
        <v>434</v>
      </c>
      <c r="B3013" t="str">
        <f>VLOOKUP(A3013,Ref!$L$2:$O$194,4,FALSE)</f>
        <v>St. Marks</v>
      </c>
      <c r="C3013" t="s">
        <v>596</v>
      </c>
      <c r="D3013" t="str">
        <f>VLOOKUP(LEFT(C3013,3),Ref!$S$2:$T$4,2,FALSE)</f>
        <v>Total (Dry+Wet)</v>
      </c>
      <c r="E3013" t="str">
        <f t="shared" si="47"/>
        <v>Total</v>
      </c>
      <c r="F3013" t="str">
        <f>VLOOKUP(MID(C3013,4,10),Ref!$B$2:$E$19,4,FALSE)</f>
        <v>Nitrogen</v>
      </c>
      <c r="G3013" s="1">
        <v>137.768</v>
      </c>
      <c r="H3013" s="1">
        <f>VLOOKUP(MID(C3013,4,10),Ref!$B$2:$D$19,3,FALSE)*G3013</f>
        <v>35.717629629629627</v>
      </c>
    </row>
    <row r="3014" spans="1:8" x14ac:dyDescent="0.25">
      <c r="A3014" t="s">
        <v>434</v>
      </c>
      <c r="B3014" t="str">
        <f>VLOOKUP(A3014,Ref!$L$2:$O$194,4,FALSE)</f>
        <v>St. Marks</v>
      </c>
      <c r="C3014" t="s">
        <v>597</v>
      </c>
      <c r="D3014" t="str">
        <f>VLOOKUP(LEFT(C3014,3),Ref!$S$2:$T$4,2,FALSE)</f>
        <v>Total (Dry+Wet)</v>
      </c>
      <c r="E3014" t="str">
        <f t="shared" si="47"/>
        <v>Total</v>
      </c>
      <c r="F3014" t="str">
        <f>VLOOKUP(MID(C3014,4,10),Ref!$B$2:$E$19,4,FALSE)</f>
        <v>Nitrogen</v>
      </c>
      <c r="G3014" s="1">
        <v>7340.49</v>
      </c>
      <c r="H3014" s="1">
        <f>VLOOKUP(MID(C3014,4,10),Ref!$B$2:$D$19,3,FALSE)*G3014</f>
        <v>1631.2199999999998</v>
      </c>
    </row>
    <row r="3015" spans="1:8" x14ac:dyDescent="0.25">
      <c r="A3015" t="s">
        <v>434</v>
      </c>
      <c r="B3015" t="str">
        <f>VLOOKUP(A3015,Ref!$L$2:$O$194,4,FALSE)</f>
        <v>St. Marks</v>
      </c>
      <c r="C3015" t="s">
        <v>598</v>
      </c>
      <c r="D3015" t="str">
        <f>VLOOKUP(LEFT(C3015,3),Ref!$S$2:$T$4,2,FALSE)</f>
        <v>Total (Dry+Wet)</v>
      </c>
      <c r="E3015" t="str">
        <f t="shared" si="47"/>
        <v>Total</v>
      </c>
      <c r="F3015" t="str">
        <f>VLOOKUP(MID(C3015,4,10),Ref!$B$2:$E$19,4,FALSE)</f>
        <v>Nitrogen</v>
      </c>
      <c r="G3015" s="1">
        <v>2.3494999999999999</v>
      </c>
      <c r="H3015" s="1">
        <f>VLOOKUP(MID(C3015,4,10),Ref!$B$2:$D$19,3,FALSE)*G3015</f>
        <v>0.69985106382978712</v>
      </c>
    </row>
    <row r="3016" spans="1:8" x14ac:dyDescent="0.25">
      <c r="A3016" t="s">
        <v>434</v>
      </c>
      <c r="B3016" t="str">
        <f>VLOOKUP(A3016,Ref!$L$2:$O$194,4,FALSE)</f>
        <v>St. Marks</v>
      </c>
      <c r="C3016" t="s">
        <v>599</v>
      </c>
      <c r="D3016" t="str">
        <f>VLOOKUP(LEFT(C3016,3),Ref!$S$2:$T$4,2,FALSE)</f>
        <v>Total (Dry+Wet)</v>
      </c>
      <c r="E3016" t="str">
        <f t="shared" si="47"/>
        <v>Total</v>
      </c>
      <c r="F3016" t="str">
        <f>VLOOKUP(MID(C3016,4,10),Ref!$B$2:$E$19,4,FALSE)</f>
        <v>Nitrogen</v>
      </c>
      <c r="G3016" s="1">
        <v>209.03399999999999</v>
      </c>
      <c r="H3016" s="1">
        <f>VLOOKUP(MID(C3016,4,10),Ref!$B$2:$D$19,3,FALSE)*G3016</f>
        <v>24.185752066115704</v>
      </c>
    </row>
    <row r="3017" spans="1:8" x14ac:dyDescent="0.25">
      <c r="A3017" t="s">
        <v>434</v>
      </c>
      <c r="B3017" t="str">
        <f>VLOOKUP(A3017,Ref!$L$2:$O$194,4,FALSE)</f>
        <v>St. Marks</v>
      </c>
      <c r="C3017" t="s">
        <v>600</v>
      </c>
      <c r="D3017" t="str">
        <f>VLOOKUP(LEFT(C3017,3),Ref!$S$2:$T$4,2,FALSE)</f>
        <v>Total (Dry+Wet)</v>
      </c>
      <c r="E3017" t="str">
        <f t="shared" si="47"/>
        <v>Total</v>
      </c>
      <c r="F3017" t="str">
        <f>VLOOKUP(MID(C3017,4,10),Ref!$B$2:$E$19,4,FALSE)</f>
        <v>Nitrogen</v>
      </c>
      <c r="G3017" s="1">
        <v>135.30699999999999</v>
      </c>
      <c r="H3017" s="1">
        <f>VLOOKUP(MID(C3017,4,10),Ref!$B$2:$D$19,3,FALSE)*G3017</f>
        <v>14.031837037037036</v>
      </c>
    </row>
    <row r="3018" spans="1:8" x14ac:dyDescent="0.25">
      <c r="A3018" t="s">
        <v>434</v>
      </c>
      <c r="B3018" t="str">
        <f>VLOOKUP(A3018,Ref!$L$2:$O$194,4,FALSE)</f>
        <v>St. Marks</v>
      </c>
      <c r="C3018" t="s">
        <v>601</v>
      </c>
      <c r="D3018" t="str">
        <f>VLOOKUP(LEFT(C3018,3),Ref!$S$2:$T$4,2,FALSE)</f>
        <v>Total (Dry+Wet)</v>
      </c>
      <c r="E3018" t="str">
        <f t="shared" si="47"/>
        <v>Total</v>
      </c>
      <c r="F3018" t="str">
        <f>VLOOKUP(MID(C3018,4,10),Ref!$B$2:$E$19,4,FALSE)</f>
        <v>Nitrogen</v>
      </c>
      <c r="G3018" s="1">
        <v>2510.5</v>
      </c>
      <c r="H3018" s="1">
        <f>VLOOKUP(MID(C3018,4,10),Ref!$B$2:$D$19,3,FALSE)*G3018</f>
        <v>295.35294117647061</v>
      </c>
    </row>
    <row r="3019" spans="1:8" x14ac:dyDescent="0.25">
      <c r="A3019" t="s">
        <v>434</v>
      </c>
      <c r="B3019" t="str">
        <f>VLOOKUP(A3019,Ref!$L$2:$O$194,4,FALSE)</f>
        <v>St. Marks</v>
      </c>
      <c r="C3019" t="s">
        <v>602</v>
      </c>
      <c r="D3019" t="str">
        <f>VLOOKUP(LEFT(C3019,3),Ref!$S$2:$T$4,2,FALSE)</f>
        <v>Total (Dry+Wet)</v>
      </c>
      <c r="E3019" t="str">
        <f t="shared" si="47"/>
        <v>Total</v>
      </c>
      <c r="F3019" t="str">
        <f>VLOOKUP(MID(C3019,4,10),Ref!$B$2:$E$19,4,FALSE)</f>
        <v>Nitrogen</v>
      </c>
      <c r="G3019" s="1">
        <v>10.3987</v>
      </c>
      <c r="H3019" s="1">
        <f>VLOOKUP(MID(C3019,4,10),Ref!$B$2:$D$19,3,FALSE)*G3019</f>
        <v>1.8428075949367089</v>
      </c>
    </row>
    <row r="3020" spans="1:8" x14ac:dyDescent="0.25">
      <c r="A3020" t="s">
        <v>434</v>
      </c>
      <c r="B3020" t="str">
        <f>VLOOKUP(A3020,Ref!$L$2:$O$194,4,FALSE)</f>
        <v>St. Marks</v>
      </c>
      <c r="C3020" t="s">
        <v>603</v>
      </c>
      <c r="D3020" t="str">
        <f>VLOOKUP(LEFT(C3020,3),Ref!$S$2:$T$4,2,FALSE)</f>
        <v>Total (Dry+Wet)</v>
      </c>
      <c r="E3020" t="str">
        <f t="shared" si="47"/>
        <v>Total</v>
      </c>
      <c r="F3020" t="str">
        <f>VLOOKUP(MID(C3020,4,10),Ref!$B$2:$E$19,4,FALSE)</f>
        <v>Nitrogen</v>
      </c>
      <c r="G3020" s="1">
        <v>232.35300000000001</v>
      </c>
      <c r="H3020" s="1">
        <f>VLOOKUP(MID(C3020,4,10),Ref!$B$2:$D$19,3,FALSE)*G3020</f>
        <v>191.34952941176471</v>
      </c>
    </row>
    <row r="3021" spans="1:8" x14ac:dyDescent="0.25">
      <c r="A3021" t="s">
        <v>434</v>
      </c>
      <c r="B3021" t="str">
        <f>VLOOKUP(A3021,Ref!$L$2:$O$194,4,FALSE)</f>
        <v>St. Marks</v>
      </c>
      <c r="C3021" t="s">
        <v>604</v>
      </c>
      <c r="D3021" t="str">
        <f>VLOOKUP(LEFT(C3021,3),Ref!$S$2:$T$4,2,FALSE)</f>
        <v>Total (Dry+Wet)</v>
      </c>
      <c r="E3021" t="str">
        <f t="shared" si="47"/>
        <v>Total</v>
      </c>
      <c r="F3021" t="str">
        <f>VLOOKUP(MID(C3021,4,10),Ref!$B$2:$E$19,4,FALSE)</f>
        <v>Nitrogen</v>
      </c>
      <c r="G3021" s="1">
        <v>439.75700000000001</v>
      </c>
      <c r="H3021" s="1">
        <f>VLOOKUP(MID(C3021,4,10),Ref!$B$2:$D$19,3,FALSE)*G3021</f>
        <v>99.299967741935475</v>
      </c>
    </row>
    <row r="3022" spans="1:8" x14ac:dyDescent="0.25">
      <c r="A3022" t="s">
        <v>434</v>
      </c>
      <c r="B3022" t="str">
        <f>VLOOKUP(A3022,Ref!$L$2:$O$194,4,FALSE)</f>
        <v>St. Marks</v>
      </c>
      <c r="C3022" t="s">
        <v>605</v>
      </c>
      <c r="D3022" t="str">
        <f>VLOOKUP(LEFT(C3022,3),Ref!$S$2:$T$4,2,FALSE)</f>
        <v>Total (Dry+Wet)</v>
      </c>
      <c r="E3022" t="str">
        <f t="shared" si="47"/>
        <v>Total</v>
      </c>
      <c r="F3022" t="str">
        <f>VLOOKUP(MID(C3022,4,10),Ref!$B$2:$E$19,4,FALSE)</f>
        <v>Nitrogen</v>
      </c>
      <c r="G3022" s="1">
        <v>695.10599999999999</v>
      </c>
      <c r="H3022" s="1">
        <f>VLOOKUP(MID(C3022,4,10),Ref!$B$2:$D$19,3,FALSE)*G3022</f>
        <v>540.63800000000003</v>
      </c>
    </row>
    <row r="3023" spans="1:8" x14ac:dyDescent="0.25">
      <c r="A3023" t="s">
        <v>434</v>
      </c>
      <c r="B3023" t="str">
        <f>VLOOKUP(A3023,Ref!$L$2:$O$194,4,FALSE)</f>
        <v>St. Marks</v>
      </c>
      <c r="C3023" t="s">
        <v>606</v>
      </c>
      <c r="D3023" t="str">
        <f>VLOOKUP(LEFT(C3023,3),Ref!$S$2:$T$4,2,FALSE)</f>
        <v>Dry</v>
      </c>
      <c r="E3023" t="str">
        <f t="shared" si="47"/>
        <v>By W and D</v>
      </c>
      <c r="F3023" t="str">
        <f>VLOOKUP(MID(C3023,4,10),Ref!$B$2:$E$19,4,FALSE)</f>
        <v>Total Nitrogen</v>
      </c>
      <c r="G3023" s="1">
        <v>1577.88</v>
      </c>
      <c r="H3023" s="1">
        <f>VLOOKUP(MID(C3023,4,10),Ref!$B$2:$D$19,3,FALSE)*G3023</f>
        <v>1577.88</v>
      </c>
    </row>
    <row r="3024" spans="1:8" x14ac:dyDescent="0.25">
      <c r="A3024" t="s">
        <v>434</v>
      </c>
      <c r="B3024" t="str">
        <f>VLOOKUP(A3024,Ref!$L$2:$O$194,4,FALSE)</f>
        <v>St. Marks</v>
      </c>
      <c r="C3024" t="s">
        <v>607</v>
      </c>
      <c r="D3024" t="str">
        <f>VLOOKUP(LEFT(C3024,3),Ref!$S$2:$T$4,2,FALSE)</f>
        <v>Wet</v>
      </c>
      <c r="E3024" t="str">
        <f t="shared" si="47"/>
        <v>By W and D</v>
      </c>
      <c r="F3024" t="str">
        <f>VLOOKUP(MID(C3024,4,10),Ref!$B$2:$E$19,4,FALSE)</f>
        <v>Total Nitrogen</v>
      </c>
      <c r="G3024" s="1">
        <v>1346.52</v>
      </c>
      <c r="H3024" s="1">
        <f>VLOOKUP(MID(C3024,4,10),Ref!$B$2:$D$19,3,FALSE)*G3024</f>
        <v>1346.52</v>
      </c>
    </row>
    <row r="3025" spans="1:8" x14ac:dyDescent="0.25">
      <c r="A3025" t="s">
        <v>434</v>
      </c>
      <c r="B3025" t="str">
        <f>VLOOKUP(A3025,Ref!$L$2:$O$194,4,FALSE)</f>
        <v>St. Marks</v>
      </c>
      <c r="C3025" t="s">
        <v>608</v>
      </c>
      <c r="D3025" t="str">
        <f>VLOOKUP(LEFT(C3025,3),Ref!$S$2:$T$4,2,FALSE)</f>
        <v>Total (Dry+Wet)</v>
      </c>
      <c r="E3025" t="str">
        <f t="shared" si="47"/>
        <v>Total</v>
      </c>
      <c r="F3025" t="str">
        <f>VLOOKUP(MID(C3025,4,10),Ref!$B$2:$E$19,4,FALSE)</f>
        <v>Total Nitrogen</v>
      </c>
      <c r="G3025" s="1">
        <v>2924.41</v>
      </c>
      <c r="H3025" s="1">
        <f>VLOOKUP(MID(C3025,4,10),Ref!$B$2:$D$19,3,FALSE)*G3025</f>
        <v>2924.41</v>
      </c>
    </row>
    <row r="3026" spans="1:8" x14ac:dyDescent="0.25">
      <c r="A3026" t="s">
        <v>444</v>
      </c>
      <c r="B3026" t="str">
        <f>VLOOKUP(A3026,Ref!$L$2:$O$194,4,FALSE)</f>
        <v>Seney</v>
      </c>
      <c r="C3026" t="s">
        <v>555</v>
      </c>
      <c r="D3026" t="str">
        <f>VLOOKUP(LEFT(C3026,3),Ref!$S$2:$T$4,2,FALSE)</f>
        <v>Dry</v>
      </c>
      <c r="E3026" t="str">
        <f t="shared" si="47"/>
        <v>By W and D</v>
      </c>
      <c r="F3026" t="str">
        <f>VLOOKUP(MID(C3026,4,10),Ref!$B$2:$E$19,4,FALSE)</f>
        <v>Sulfur</v>
      </c>
      <c r="G3026" s="1">
        <v>2680.88</v>
      </c>
      <c r="H3026" s="1">
        <f>VLOOKUP(MID(C3026,4,10),Ref!$B$2:$D$19,3,FALSE)*G3026</f>
        <v>1340.44</v>
      </c>
    </row>
    <row r="3027" spans="1:8" x14ac:dyDescent="0.25">
      <c r="A3027" t="s">
        <v>444</v>
      </c>
      <c r="B3027" t="str">
        <f>VLOOKUP(A3027,Ref!$L$2:$O$194,4,FALSE)</f>
        <v>Seney</v>
      </c>
      <c r="C3027" t="s">
        <v>556</v>
      </c>
      <c r="D3027" t="str">
        <f>VLOOKUP(LEFT(C3027,3),Ref!$S$2:$T$4,2,FALSE)</f>
        <v>Dry</v>
      </c>
      <c r="E3027" t="str">
        <f t="shared" si="47"/>
        <v>By W and D</v>
      </c>
      <c r="F3027" t="str">
        <f>VLOOKUP(MID(C3027,4,10),Ref!$B$2:$E$19,4,FALSE)</f>
        <v>Sulfur</v>
      </c>
      <c r="G3027" s="1">
        <v>7.2847200000000001</v>
      </c>
      <c r="H3027" s="1">
        <f>VLOOKUP(MID(C3027,4,10),Ref!$B$2:$D$19,3,FALSE)*G3027</f>
        <v>2.3786840816326529</v>
      </c>
    </row>
    <row r="3028" spans="1:8" x14ac:dyDescent="0.25">
      <c r="A3028" t="s">
        <v>444</v>
      </c>
      <c r="B3028" t="str">
        <f>VLOOKUP(A3028,Ref!$L$2:$O$194,4,FALSE)</f>
        <v>Seney</v>
      </c>
      <c r="C3028" t="s">
        <v>557</v>
      </c>
      <c r="D3028" t="str">
        <f>VLOOKUP(LEFT(C3028,3),Ref!$S$2:$T$4,2,FALSE)</f>
        <v>Dry</v>
      </c>
      <c r="E3028" t="str">
        <f t="shared" si="47"/>
        <v>By W and D</v>
      </c>
      <c r="F3028" t="str">
        <f>VLOOKUP(MID(C3028,4,10),Ref!$B$2:$E$19,4,FALSE)</f>
        <v>Sulfur</v>
      </c>
      <c r="G3028" s="1">
        <v>743.48699999999997</v>
      </c>
      <c r="H3028" s="1">
        <f>VLOOKUP(MID(C3028,4,10),Ref!$B$2:$D$19,3,FALSE)*G3028</f>
        <v>247.82899999999998</v>
      </c>
    </row>
    <row r="3029" spans="1:8" x14ac:dyDescent="0.25">
      <c r="A3029" t="s">
        <v>444</v>
      </c>
      <c r="B3029" t="str">
        <f>VLOOKUP(A3029,Ref!$L$2:$O$194,4,FALSE)</f>
        <v>Seney</v>
      </c>
      <c r="C3029" t="s">
        <v>558</v>
      </c>
      <c r="D3029" t="str">
        <f>VLOOKUP(LEFT(C3029,3),Ref!$S$2:$T$4,2,FALSE)</f>
        <v>Wet</v>
      </c>
      <c r="E3029" t="str">
        <f t="shared" si="47"/>
        <v>By W and D</v>
      </c>
      <c r="F3029" t="str">
        <f>VLOOKUP(MID(C3029,4,10),Ref!$B$2:$E$19,4,FALSE)</f>
        <v>Sulfur</v>
      </c>
      <c r="G3029" s="1">
        <v>135.911</v>
      </c>
      <c r="H3029" s="1">
        <f>VLOOKUP(MID(C3029,4,10),Ref!$B$2:$D$19,3,FALSE)*G3029</f>
        <v>67.955500000000001</v>
      </c>
    </row>
    <row r="3030" spans="1:8" x14ac:dyDescent="0.25">
      <c r="A3030" t="s">
        <v>444</v>
      </c>
      <c r="B3030" t="str">
        <f>VLOOKUP(A3030,Ref!$L$2:$O$194,4,FALSE)</f>
        <v>Seney</v>
      </c>
      <c r="C3030" t="s">
        <v>559</v>
      </c>
      <c r="D3030" t="str">
        <f>VLOOKUP(LEFT(C3030,3),Ref!$S$2:$T$4,2,FALSE)</f>
        <v>Wet</v>
      </c>
      <c r="E3030" t="str">
        <f t="shared" si="47"/>
        <v>By W and D</v>
      </c>
      <c r="F3030" t="str">
        <f>VLOOKUP(MID(C3030,4,10),Ref!$B$2:$E$19,4,FALSE)</f>
        <v>Sulfur</v>
      </c>
      <c r="G3030" s="1">
        <v>0.30576100000000001</v>
      </c>
      <c r="H3030" s="1">
        <f>VLOOKUP(MID(C3030,4,10),Ref!$B$2:$D$19,3,FALSE)*G3030</f>
        <v>9.9840326530612242E-2</v>
      </c>
    </row>
    <row r="3031" spans="1:8" x14ac:dyDescent="0.25">
      <c r="A3031" t="s">
        <v>444</v>
      </c>
      <c r="B3031" t="str">
        <f>VLOOKUP(A3031,Ref!$L$2:$O$194,4,FALSE)</f>
        <v>Seney</v>
      </c>
      <c r="C3031" t="s">
        <v>560</v>
      </c>
      <c r="D3031" t="str">
        <f>VLOOKUP(LEFT(C3031,3),Ref!$S$2:$T$4,2,FALSE)</f>
        <v>Wet</v>
      </c>
      <c r="E3031" t="str">
        <f t="shared" si="47"/>
        <v>By W and D</v>
      </c>
      <c r="F3031" t="str">
        <f>VLOOKUP(MID(C3031,4,10),Ref!$B$2:$E$19,4,FALSE)</f>
        <v>Sulfur</v>
      </c>
      <c r="G3031" s="1">
        <v>8809.5400000000009</v>
      </c>
      <c r="H3031" s="1">
        <f>VLOOKUP(MID(C3031,4,10),Ref!$B$2:$D$19,3,FALSE)*G3031</f>
        <v>2936.5133333333333</v>
      </c>
    </row>
    <row r="3032" spans="1:8" x14ac:dyDescent="0.25">
      <c r="A3032" t="s">
        <v>444</v>
      </c>
      <c r="B3032" t="str">
        <f>VLOOKUP(A3032,Ref!$L$2:$O$194,4,FALSE)</f>
        <v>Seney</v>
      </c>
      <c r="C3032" t="s">
        <v>561</v>
      </c>
      <c r="D3032" t="str">
        <f>VLOOKUP(LEFT(C3032,3),Ref!$S$2:$T$4,2,FALSE)</f>
        <v>Total (Dry+Wet)</v>
      </c>
      <c r="E3032" t="str">
        <f t="shared" si="47"/>
        <v>Total</v>
      </c>
      <c r="F3032" t="str">
        <f>VLOOKUP(MID(C3032,4,10),Ref!$B$2:$E$19,4,FALSE)</f>
        <v>Sulfur</v>
      </c>
      <c r="G3032" s="1">
        <v>2816.79</v>
      </c>
      <c r="H3032" s="1">
        <f>VLOOKUP(MID(C3032,4,10),Ref!$B$2:$D$19,3,FALSE)*G3032</f>
        <v>1408.395</v>
      </c>
    </row>
    <row r="3033" spans="1:8" x14ac:dyDescent="0.25">
      <c r="A3033" t="s">
        <v>444</v>
      </c>
      <c r="B3033" t="str">
        <f>VLOOKUP(A3033,Ref!$L$2:$O$194,4,FALSE)</f>
        <v>Seney</v>
      </c>
      <c r="C3033" t="s">
        <v>562</v>
      </c>
      <c r="D3033" t="str">
        <f>VLOOKUP(LEFT(C3033,3),Ref!$S$2:$T$4,2,FALSE)</f>
        <v>Total (Dry+Wet)</v>
      </c>
      <c r="E3033" t="str">
        <f t="shared" si="47"/>
        <v>Total</v>
      </c>
      <c r="F3033" t="str">
        <f>VLOOKUP(MID(C3033,4,10),Ref!$B$2:$E$19,4,FALSE)</f>
        <v>Sulfur</v>
      </c>
      <c r="G3033" s="1">
        <v>7.5904800000000003</v>
      </c>
      <c r="H3033" s="1">
        <f>VLOOKUP(MID(C3033,4,10),Ref!$B$2:$D$19,3,FALSE)*G3033</f>
        <v>2.4785240816326528</v>
      </c>
    </row>
    <row r="3034" spans="1:8" x14ac:dyDescent="0.25">
      <c r="A3034" t="s">
        <v>444</v>
      </c>
      <c r="B3034" t="str">
        <f>VLOOKUP(A3034,Ref!$L$2:$O$194,4,FALSE)</f>
        <v>Seney</v>
      </c>
      <c r="C3034" t="s">
        <v>563</v>
      </c>
      <c r="D3034" t="str">
        <f>VLOOKUP(LEFT(C3034,3),Ref!$S$2:$T$4,2,FALSE)</f>
        <v>Total (Dry+Wet)</v>
      </c>
      <c r="E3034" t="str">
        <f t="shared" si="47"/>
        <v>Total</v>
      </c>
      <c r="F3034" t="str">
        <f>VLOOKUP(MID(C3034,4,10),Ref!$B$2:$E$19,4,FALSE)</f>
        <v>Sulfur</v>
      </c>
      <c r="G3034" s="1">
        <v>9553.0300000000007</v>
      </c>
      <c r="H3034" s="1">
        <f>VLOOKUP(MID(C3034,4,10),Ref!$B$2:$D$19,3,FALSE)*G3034</f>
        <v>3184.3433333333332</v>
      </c>
    </row>
    <row r="3035" spans="1:8" x14ac:dyDescent="0.25">
      <c r="A3035" t="s">
        <v>444</v>
      </c>
      <c r="B3035" t="str">
        <f>VLOOKUP(A3035,Ref!$L$2:$O$194,4,FALSE)</f>
        <v>Seney</v>
      </c>
      <c r="C3035" t="s">
        <v>564</v>
      </c>
      <c r="D3035" t="str">
        <f>VLOOKUP(LEFT(C3035,3),Ref!$S$2:$T$4,2,FALSE)</f>
        <v>Dry</v>
      </c>
      <c r="E3035" t="str">
        <f t="shared" si="47"/>
        <v>By W and D</v>
      </c>
      <c r="F3035" t="str">
        <f>VLOOKUP(MID(C3035,4,10),Ref!$B$2:$E$19,4,FALSE)</f>
        <v>Total Sulfur</v>
      </c>
      <c r="G3035" s="1">
        <v>1590.64</v>
      </c>
      <c r="H3035" s="1">
        <f>VLOOKUP(MID(C3035,4,10),Ref!$B$2:$D$19,3,FALSE)*G3035</f>
        <v>1590.64</v>
      </c>
    </row>
    <row r="3036" spans="1:8" x14ac:dyDescent="0.25">
      <c r="A3036" t="s">
        <v>444</v>
      </c>
      <c r="B3036" t="str">
        <f>VLOOKUP(A3036,Ref!$L$2:$O$194,4,FALSE)</f>
        <v>Seney</v>
      </c>
      <c r="C3036" t="s">
        <v>565</v>
      </c>
      <c r="D3036" t="str">
        <f>VLOOKUP(LEFT(C3036,3),Ref!$S$2:$T$4,2,FALSE)</f>
        <v>Wet</v>
      </c>
      <c r="E3036" t="str">
        <f t="shared" si="47"/>
        <v>By W and D</v>
      </c>
      <c r="F3036" t="str">
        <f>VLOOKUP(MID(C3036,4,10),Ref!$B$2:$E$19,4,FALSE)</f>
        <v>Total Sulfur</v>
      </c>
      <c r="G3036" s="1">
        <v>3004.54</v>
      </c>
      <c r="H3036" s="1">
        <f>VLOOKUP(MID(C3036,4,10),Ref!$B$2:$D$19,3,FALSE)*G3036</f>
        <v>3004.54</v>
      </c>
    </row>
    <row r="3037" spans="1:8" x14ac:dyDescent="0.25">
      <c r="A3037" t="s">
        <v>444</v>
      </c>
      <c r="B3037" t="str">
        <f>VLOOKUP(A3037,Ref!$L$2:$O$194,4,FALSE)</f>
        <v>Seney</v>
      </c>
      <c r="C3037" t="s">
        <v>566</v>
      </c>
      <c r="D3037" t="str">
        <f>VLOOKUP(LEFT(C3037,3),Ref!$S$2:$T$4,2,FALSE)</f>
        <v>Total (Dry+Wet)</v>
      </c>
      <c r="E3037" t="str">
        <f t="shared" si="47"/>
        <v>Total</v>
      </c>
      <c r="F3037" t="str">
        <f>VLOOKUP(MID(C3037,4,10),Ref!$B$2:$E$19,4,FALSE)</f>
        <v>Total Sulfur</v>
      </c>
      <c r="G3037" s="1">
        <v>4595.2</v>
      </c>
      <c r="H3037" s="1">
        <f>VLOOKUP(MID(C3037,4,10),Ref!$B$2:$D$19,3,FALSE)*G3037</f>
        <v>4595.2</v>
      </c>
    </row>
    <row r="3038" spans="1:8" x14ac:dyDescent="0.25">
      <c r="A3038" t="s">
        <v>444</v>
      </c>
      <c r="B3038" t="str">
        <f>VLOOKUP(A3038,Ref!$L$2:$O$194,4,FALSE)</f>
        <v>Seney</v>
      </c>
      <c r="C3038" t="s">
        <v>567</v>
      </c>
      <c r="D3038" t="str">
        <f>VLOOKUP(LEFT(C3038,3),Ref!$S$2:$T$4,2,FALSE)</f>
        <v>Dry</v>
      </c>
      <c r="E3038" t="str">
        <f t="shared" si="47"/>
        <v>By W and D</v>
      </c>
      <c r="F3038" t="str">
        <f>VLOOKUP(MID(C3038,4,10),Ref!$B$2:$E$19,4,FALSE)</f>
        <v>Nitrogen</v>
      </c>
      <c r="G3038" s="1">
        <v>36.5824</v>
      </c>
      <c r="H3038" s="1">
        <f>VLOOKUP(MID(C3038,4,10),Ref!$B$2:$D$19,3,FALSE)*G3038</f>
        <v>17.071786666666668</v>
      </c>
    </row>
    <row r="3039" spans="1:8" x14ac:dyDescent="0.25">
      <c r="A3039" t="s">
        <v>444</v>
      </c>
      <c r="B3039" t="str">
        <f>VLOOKUP(A3039,Ref!$L$2:$O$194,4,FALSE)</f>
        <v>Seney</v>
      </c>
      <c r="C3039" t="s">
        <v>568</v>
      </c>
      <c r="D3039" t="str">
        <f>VLOOKUP(LEFT(C3039,3),Ref!$S$2:$T$4,2,FALSE)</f>
        <v>Dry</v>
      </c>
      <c r="E3039" t="str">
        <f t="shared" si="47"/>
        <v>By W and D</v>
      </c>
      <c r="F3039" t="str">
        <f>VLOOKUP(MID(C3039,4,10),Ref!$B$2:$E$19,4,FALSE)</f>
        <v>Nitrogen</v>
      </c>
      <c r="G3039" s="1">
        <v>842.08500000000004</v>
      </c>
      <c r="H3039" s="1">
        <f>VLOOKUP(MID(C3039,4,10),Ref!$B$2:$D$19,3,FALSE)*G3039</f>
        <v>256.2867391304348</v>
      </c>
    </row>
    <row r="3040" spans="1:8" x14ac:dyDescent="0.25">
      <c r="A3040" t="s">
        <v>444</v>
      </c>
      <c r="B3040" t="str">
        <f>VLOOKUP(A3040,Ref!$L$2:$O$194,4,FALSE)</f>
        <v>Seney</v>
      </c>
      <c r="C3040" t="s">
        <v>569</v>
      </c>
      <c r="D3040" t="str">
        <f>VLOOKUP(LEFT(C3040,3),Ref!$S$2:$T$4,2,FALSE)</f>
        <v>Dry</v>
      </c>
      <c r="E3040" t="str">
        <f t="shared" si="47"/>
        <v>By W and D</v>
      </c>
      <c r="F3040" t="str">
        <f>VLOOKUP(MID(C3040,4,10),Ref!$B$2:$E$19,4,FALSE)</f>
        <v>Nitrogen</v>
      </c>
      <c r="G3040" s="1">
        <v>6.1932299999999998</v>
      </c>
      <c r="H3040" s="1">
        <f>VLOOKUP(MID(C3040,4,10),Ref!$B$2:$D$19,3,FALSE)*G3040</f>
        <v>1.3984712903225807</v>
      </c>
    </row>
    <row r="3041" spans="1:8" x14ac:dyDescent="0.25">
      <c r="A3041" t="s">
        <v>444</v>
      </c>
      <c r="B3041" t="str">
        <f>VLOOKUP(A3041,Ref!$L$2:$O$194,4,FALSE)</f>
        <v>Seney</v>
      </c>
      <c r="C3041" t="s">
        <v>570</v>
      </c>
      <c r="D3041" t="str">
        <f>VLOOKUP(LEFT(C3041,3),Ref!$S$2:$T$4,2,FALSE)</f>
        <v>Dry</v>
      </c>
      <c r="E3041" t="str">
        <f t="shared" si="47"/>
        <v>By W and D</v>
      </c>
      <c r="F3041" t="str">
        <f>VLOOKUP(MID(C3041,4,10),Ref!$B$2:$E$19,4,FALSE)</f>
        <v>Nitrogen</v>
      </c>
      <c r="G3041" s="1">
        <v>88.560699999999997</v>
      </c>
      <c r="H3041" s="1">
        <f>VLOOKUP(MID(C3041,4,10),Ref!$B$2:$D$19,3,FALSE)*G3041</f>
        <v>22.960181481481481</v>
      </c>
    </row>
    <row r="3042" spans="1:8" x14ac:dyDescent="0.25">
      <c r="A3042" t="s">
        <v>444</v>
      </c>
      <c r="B3042" t="str">
        <f>VLOOKUP(A3042,Ref!$L$2:$O$194,4,FALSE)</f>
        <v>Seney</v>
      </c>
      <c r="C3042" t="s">
        <v>571</v>
      </c>
      <c r="D3042" t="str">
        <f>VLOOKUP(LEFT(C3042,3),Ref!$S$2:$T$4,2,FALSE)</f>
        <v>Dry</v>
      </c>
      <c r="E3042" t="str">
        <f t="shared" si="47"/>
        <v>By W and D</v>
      </c>
      <c r="F3042" t="str">
        <f>VLOOKUP(MID(C3042,4,10),Ref!$B$2:$E$19,4,FALSE)</f>
        <v>Nitrogen</v>
      </c>
      <c r="G3042" s="1">
        <v>8907.89</v>
      </c>
      <c r="H3042" s="1">
        <f>VLOOKUP(MID(C3042,4,10),Ref!$B$2:$D$19,3,FALSE)*G3042</f>
        <v>1979.5311111111109</v>
      </c>
    </row>
    <row r="3043" spans="1:8" x14ac:dyDescent="0.25">
      <c r="A3043" t="s">
        <v>444</v>
      </c>
      <c r="B3043" t="str">
        <f>VLOOKUP(A3043,Ref!$L$2:$O$194,4,FALSE)</f>
        <v>Seney</v>
      </c>
      <c r="C3043" t="s">
        <v>572</v>
      </c>
      <c r="D3043" t="str">
        <f>VLOOKUP(LEFT(C3043,3),Ref!$S$2:$T$4,2,FALSE)</f>
        <v>Dry</v>
      </c>
      <c r="E3043" t="str">
        <f t="shared" si="47"/>
        <v>By W and D</v>
      </c>
      <c r="F3043" t="str">
        <f>VLOOKUP(MID(C3043,4,10),Ref!$B$2:$E$19,4,FALSE)</f>
        <v>Nitrogen</v>
      </c>
      <c r="G3043" s="1">
        <v>5.2497199999999999</v>
      </c>
      <c r="H3043" s="1">
        <f>VLOOKUP(MID(C3043,4,10),Ref!$B$2:$D$19,3,FALSE)*G3043</f>
        <v>1.5637463829787233</v>
      </c>
    </row>
    <row r="3044" spans="1:8" x14ac:dyDescent="0.25">
      <c r="A3044" t="s">
        <v>444</v>
      </c>
      <c r="B3044" t="str">
        <f>VLOOKUP(A3044,Ref!$L$2:$O$194,4,FALSE)</f>
        <v>Seney</v>
      </c>
      <c r="C3044" t="s">
        <v>573</v>
      </c>
      <c r="D3044" t="str">
        <f>VLOOKUP(LEFT(C3044,3),Ref!$S$2:$T$4,2,FALSE)</f>
        <v>Dry</v>
      </c>
      <c r="E3044" t="str">
        <f t="shared" si="47"/>
        <v>By W and D</v>
      </c>
      <c r="F3044" t="str">
        <f>VLOOKUP(MID(C3044,4,10),Ref!$B$2:$E$19,4,FALSE)</f>
        <v>Nitrogen</v>
      </c>
      <c r="G3044" s="1">
        <v>1036.71</v>
      </c>
      <c r="H3044" s="1">
        <f>VLOOKUP(MID(C3044,4,10),Ref!$B$2:$D$19,3,FALSE)*G3044</f>
        <v>119.94991735537191</v>
      </c>
    </row>
    <row r="3045" spans="1:8" x14ac:dyDescent="0.25">
      <c r="A3045" t="s">
        <v>444</v>
      </c>
      <c r="B3045" t="str">
        <f>VLOOKUP(A3045,Ref!$L$2:$O$194,4,FALSE)</f>
        <v>Seney</v>
      </c>
      <c r="C3045" t="s">
        <v>574</v>
      </c>
      <c r="D3045" t="str">
        <f>VLOOKUP(LEFT(C3045,3),Ref!$S$2:$T$4,2,FALSE)</f>
        <v>Dry</v>
      </c>
      <c r="E3045" t="str">
        <f t="shared" si="47"/>
        <v>By W and D</v>
      </c>
      <c r="F3045" t="str">
        <f>VLOOKUP(MID(C3045,4,10),Ref!$B$2:$E$19,4,FALSE)</f>
        <v>Nitrogen</v>
      </c>
      <c r="G3045" s="1">
        <v>506.435</v>
      </c>
      <c r="H3045" s="1">
        <f>VLOOKUP(MID(C3045,4,10),Ref!$B$2:$D$19,3,FALSE)*G3045</f>
        <v>52.519185185185187</v>
      </c>
    </row>
    <row r="3046" spans="1:8" x14ac:dyDescent="0.25">
      <c r="A3046" t="s">
        <v>444</v>
      </c>
      <c r="B3046" t="str">
        <f>VLOOKUP(A3046,Ref!$L$2:$O$194,4,FALSE)</f>
        <v>Seney</v>
      </c>
      <c r="C3046" t="s">
        <v>575</v>
      </c>
      <c r="D3046" t="str">
        <f>VLOOKUP(LEFT(C3046,3),Ref!$S$2:$T$4,2,FALSE)</f>
        <v>Dry</v>
      </c>
      <c r="E3046" t="str">
        <f t="shared" si="47"/>
        <v>By W and D</v>
      </c>
      <c r="F3046" t="str">
        <f>VLOOKUP(MID(C3046,4,10),Ref!$B$2:$E$19,4,FALSE)</f>
        <v>Nitrogen</v>
      </c>
      <c r="G3046" s="1">
        <v>1014.04</v>
      </c>
      <c r="H3046" s="1">
        <f>VLOOKUP(MID(C3046,4,10),Ref!$B$2:$D$19,3,FALSE)*G3046</f>
        <v>119.29882352941176</v>
      </c>
    </row>
    <row r="3047" spans="1:8" x14ac:dyDescent="0.25">
      <c r="A3047" t="s">
        <v>444</v>
      </c>
      <c r="B3047" t="str">
        <f>VLOOKUP(A3047,Ref!$L$2:$O$194,4,FALSE)</f>
        <v>Seney</v>
      </c>
      <c r="C3047" t="s">
        <v>576</v>
      </c>
      <c r="D3047" t="str">
        <f>VLOOKUP(LEFT(C3047,3),Ref!$S$2:$T$4,2,FALSE)</f>
        <v>Dry</v>
      </c>
      <c r="E3047" t="str">
        <f t="shared" si="47"/>
        <v>By W and D</v>
      </c>
      <c r="F3047" t="str">
        <f>VLOOKUP(MID(C3047,4,10),Ref!$B$2:$E$19,4,FALSE)</f>
        <v>Nitrogen</v>
      </c>
      <c r="G3047" s="1">
        <v>3.4404300000000001</v>
      </c>
      <c r="H3047" s="1">
        <f>VLOOKUP(MID(C3047,4,10),Ref!$B$2:$D$19,3,FALSE)*G3047</f>
        <v>0.60969645569620257</v>
      </c>
    </row>
    <row r="3048" spans="1:8" x14ac:dyDescent="0.25">
      <c r="A3048" t="s">
        <v>444</v>
      </c>
      <c r="B3048" t="str">
        <f>VLOOKUP(A3048,Ref!$L$2:$O$194,4,FALSE)</f>
        <v>Seney</v>
      </c>
      <c r="C3048" t="s">
        <v>577</v>
      </c>
      <c r="D3048" t="str">
        <f>VLOOKUP(LEFT(C3048,3),Ref!$S$2:$T$4,2,FALSE)</f>
        <v>Dry</v>
      </c>
      <c r="E3048" t="str">
        <f t="shared" si="47"/>
        <v>By W and D</v>
      </c>
      <c r="F3048" t="str">
        <f>VLOOKUP(MID(C3048,4,10),Ref!$B$2:$E$19,4,FALSE)</f>
        <v>Nitrogen</v>
      </c>
      <c r="G3048" s="1">
        <v>1232.71</v>
      </c>
      <c r="H3048" s="1">
        <f>VLOOKUP(MID(C3048,4,10),Ref!$B$2:$D$19,3,FALSE)*G3048</f>
        <v>1015.1729411764705</v>
      </c>
    </row>
    <row r="3049" spans="1:8" x14ac:dyDescent="0.25">
      <c r="A3049" t="s">
        <v>444</v>
      </c>
      <c r="B3049" t="str">
        <f>VLOOKUP(A3049,Ref!$L$2:$O$194,4,FALSE)</f>
        <v>Seney</v>
      </c>
      <c r="C3049" t="s">
        <v>578</v>
      </c>
      <c r="D3049" t="str">
        <f>VLOOKUP(LEFT(C3049,3),Ref!$S$2:$T$4,2,FALSE)</f>
        <v>Dry</v>
      </c>
      <c r="E3049" t="str">
        <f t="shared" si="47"/>
        <v>By W and D</v>
      </c>
      <c r="F3049" t="str">
        <f>VLOOKUP(MID(C3049,4,10),Ref!$B$2:$E$19,4,FALSE)</f>
        <v>Nitrogen</v>
      </c>
      <c r="G3049" s="1">
        <v>282.81</v>
      </c>
      <c r="H3049" s="1">
        <f>VLOOKUP(MID(C3049,4,10),Ref!$B$2:$D$19,3,FALSE)*G3049</f>
        <v>63.86032258064516</v>
      </c>
    </row>
    <row r="3050" spans="1:8" x14ac:dyDescent="0.25">
      <c r="A3050" t="s">
        <v>444</v>
      </c>
      <c r="B3050" t="str">
        <f>VLOOKUP(A3050,Ref!$L$2:$O$194,4,FALSE)</f>
        <v>Seney</v>
      </c>
      <c r="C3050" t="s">
        <v>579</v>
      </c>
      <c r="D3050" t="str">
        <f>VLOOKUP(LEFT(C3050,3),Ref!$S$2:$T$4,2,FALSE)</f>
        <v>Dry</v>
      </c>
      <c r="E3050" t="str">
        <f t="shared" si="47"/>
        <v>By W and D</v>
      </c>
      <c r="F3050" t="str">
        <f>VLOOKUP(MID(C3050,4,10),Ref!$B$2:$E$19,4,FALSE)</f>
        <v>Nitrogen</v>
      </c>
      <c r="G3050" s="1">
        <v>282.02300000000002</v>
      </c>
      <c r="H3050" s="1">
        <f>VLOOKUP(MID(C3050,4,10),Ref!$B$2:$D$19,3,FALSE)*G3050</f>
        <v>219.35122222222225</v>
      </c>
    </row>
    <row r="3051" spans="1:8" x14ac:dyDescent="0.25">
      <c r="A3051" t="s">
        <v>444</v>
      </c>
      <c r="B3051" t="str">
        <f>VLOOKUP(A3051,Ref!$L$2:$O$194,4,FALSE)</f>
        <v>Seney</v>
      </c>
      <c r="C3051" t="s">
        <v>580</v>
      </c>
      <c r="D3051" t="str">
        <f>VLOOKUP(LEFT(C3051,3),Ref!$S$2:$T$4,2,FALSE)</f>
        <v>Wet</v>
      </c>
      <c r="E3051" t="str">
        <f t="shared" si="47"/>
        <v>By W and D</v>
      </c>
      <c r="F3051" t="str">
        <f>VLOOKUP(MID(C3051,4,10),Ref!$B$2:$E$19,4,FALSE)</f>
        <v>Nitrogen</v>
      </c>
      <c r="G3051" s="1">
        <v>4.1540499999999996E-6</v>
      </c>
      <c r="H3051" s="1">
        <f>VLOOKUP(MID(C3051,4,10),Ref!$B$2:$D$19,3,FALSE)*G3051</f>
        <v>1.9385566666666667E-6</v>
      </c>
    </row>
    <row r="3052" spans="1:8" x14ac:dyDescent="0.25">
      <c r="A3052" t="s">
        <v>444</v>
      </c>
      <c r="B3052" t="str">
        <f>VLOOKUP(A3052,Ref!$L$2:$O$194,4,FALSE)</f>
        <v>Seney</v>
      </c>
      <c r="C3052" t="s">
        <v>581</v>
      </c>
      <c r="D3052" t="str">
        <f>VLOOKUP(LEFT(C3052,3),Ref!$S$2:$T$4,2,FALSE)</f>
        <v>Wet</v>
      </c>
      <c r="E3052" t="str">
        <f t="shared" si="47"/>
        <v>By W and D</v>
      </c>
      <c r="F3052" t="str">
        <f>VLOOKUP(MID(C3052,4,10),Ref!$B$2:$E$19,4,FALSE)</f>
        <v>Nitrogen</v>
      </c>
      <c r="G3052" s="1">
        <v>2.82811E-4</v>
      </c>
      <c r="H3052" s="1">
        <f>VLOOKUP(MID(C3052,4,10),Ref!$B$2:$D$19,3,FALSE)*G3052</f>
        <v>8.6072913043478265E-5</v>
      </c>
    </row>
    <row r="3053" spans="1:8" x14ac:dyDescent="0.25">
      <c r="A3053" t="s">
        <v>444</v>
      </c>
      <c r="B3053" t="str">
        <f>VLOOKUP(A3053,Ref!$L$2:$O$194,4,FALSE)</f>
        <v>Seney</v>
      </c>
      <c r="C3053" t="s">
        <v>582</v>
      </c>
      <c r="D3053" t="str">
        <f>VLOOKUP(LEFT(C3053,3),Ref!$S$2:$T$4,2,FALSE)</f>
        <v>Wet</v>
      </c>
      <c r="E3053" t="str">
        <f t="shared" si="47"/>
        <v>By W and D</v>
      </c>
      <c r="F3053" t="str">
        <f>VLOOKUP(MID(C3053,4,10),Ref!$B$2:$E$19,4,FALSE)</f>
        <v>Nitrogen</v>
      </c>
      <c r="G3053" s="1">
        <v>6.4602899999999996</v>
      </c>
      <c r="H3053" s="1">
        <f>VLOOKUP(MID(C3053,4,10),Ref!$B$2:$D$19,3,FALSE)*G3053</f>
        <v>1.4587751612903224</v>
      </c>
    </row>
    <row r="3054" spans="1:8" x14ac:dyDescent="0.25">
      <c r="A3054" t="s">
        <v>444</v>
      </c>
      <c r="B3054" t="str">
        <f>VLOOKUP(A3054,Ref!$L$2:$O$194,4,FALSE)</f>
        <v>Seney</v>
      </c>
      <c r="C3054" t="s">
        <v>583</v>
      </c>
      <c r="D3054" t="str">
        <f>VLOOKUP(LEFT(C3054,3),Ref!$S$2:$T$4,2,FALSE)</f>
        <v>Wet</v>
      </c>
      <c r="E3054" t="str">
        <f t="shared" si="47"/>
        <v>By W and D</v>
      </c>
      <c r="F3054" t="str">
        <f>VLOOKUP(MID(C3054,4,10),Ref!$B$2:$E$19,4,FALSE)</f>
        <v>Nitrogen</v>
      </c>
      <c r="G3054" s="1">
        <v>14.141299999999999</v>
      </c>
      <c r="H3054" s="1">
        <f>VLOOKUP(MID(C3054,4,10),Ref!$B$2:$D$19,3,FALSE)*G3054</f>
        <v>3.6662629629629624</v>
      </c>
    </row>
    <row r="3055" spans="1:8" x14ac:dyDescent="0.25">
      <c r="A3055" t="s">
        <v>444</v>
      </c>
      <c r="B3055" t="str">
        <f>VLOOKUP(A3055,Ref!$L$2:$O$194,4,FALSE)</f>
        <v>Seney</v>
      </c>
      <c r="C3055" t="s">
        <v>584</v>
      </c>
      <c r="D3055" t="str">
        <f>VLOOKUP(LEFT(C3055,3),Ref!$S$2:$T$4,2,FALSE)</f>
        <v>Wet</v>
      </c>
      <c r="E3055" t="str">
        <f t="shared" si="47"/>
        <v>By W and D</v>
      </c>
      <c r="F3055" t="str">
        <f>VLOOKUP(MID(C3055,4,10),Ref!$B$2:$E$19,4,FALSE)</f>
        <v>Nitrogen</v>
      </c>
      <c r="G3055" s="1">
        <v>6755.49</v>
      </c>
      <c r="H3055" s="1">
        <f>VLOOKUP(MID(C3055,4,10),Ref!$B$2:$D$19,3,FALSE)*G3055</f>
        <v>1501.2199999999998</v>
      </c>
    </row>
    <row r="3056" spans="1:8" x14ac:dyDescent="0.25">
      <c r="A3056" t="s">
        <v>444</v>
      </c>
      <c r="B3056" t="str">
        <f>VLOOKUP(A3056,Ref!$L$2:$O$194,4,FALSE)</f>
        <v>Seney</v>
      </c>
      <c r="C3056" t="s">
        <v>585</v>
      </c>
      <c r="D3056" t="str">
        <f>VLOOKUP(LEFT(C3056,3),Ref!$S$2:$T$4,2,FALSE)</f>
        <v>Wet</v>
      </c>
      <c r="E3056" t="str">
        <f t="shared" si="47"/>
        <v>By W and D</v>
      </c>
      <c r="F3056" t="str">
        <f>VLOOKUP(MID(C3056,4,10),Ref!$B$2:$E$19,4,FALSE)</f>
        <v>Nitrogen</v>
      </c>
      <c r="G3056" s="1">
        <v>1.04338E-2</v>
      </c>
      <c r="H3056" s="1">
        <f>VLOOKUP(MID(C3056,4,10),Ref!$B$2:$D$19,3,FALSE)*G3056</f>
        <v>3.1079404255319148E-3</v>
      </c>
    </row>
    <row r="3057" spans="1:8" x14ac:dyDescent="0.25">
      <c r="A3057" t="s">
        <v>444</v>
      </c>
      <c r="B3057" t="str">
        <f>VLOOKUP(A3057,Ref!$L$2:$O$194,4,FALSE)</f>
        <v>Seney</v>
      </c>
      <c r="C3057" t="s">
        <v>586</v>
      </c>
      <c r="D3057" t="str">
        <f>VLOOKUP(LEFT(C3057,3),Ref!$S$2:$T$4,2,FALSE)</f>
        <v>Wet</v>
      </c>
      <c r="E3057" t="str">
        <f t="shared" si="47"/>
        <v>By W and D</v>
      </c>
      <c r="F3057" t="str">
        <f>VLOOKUP(MID(C3057,4,10),Ref!$B$2:$E$19,4,FALSE)</f>
        <v>Nitrogen</v>
      </c>
      <c r="G3057" s="1">
        <v>0.85573999999999995</v>
      </c>
      <c r="H3057" s="1">
        <f>VLOOKUP(MID(C3057,4,10),Ref!$B$2:$D$19,3,FALSE)*G3057</f>
        <v>9.9011239669421477E-2</v>
      </c>
    </row>
    <row r="3058" spans="1:8" x14ac:dyDescent="0.25">
      <c r="A3058" t="s">
        <v>444</v>
      </c>
      <c r="B3058" t="str">
        <f>VLOOKUP(A3058,Ref!$L$2:$O$194,4,FALSE)</f>
        <v>Seney</v>
      </c>
      <c r="C3058" t="s">
        <v>587</v>
      </c>
      <c r="D3058" t="str">
        <f>VLOOKUP(LEFT(C3058,3),Ref!$S$2:$T$4,2,FALSE)</f>
        <v>Wet</v>
      </c>
      <c r="E3058" t="str">
        <f t="shared" si="47"/>
        <v>By W and D</v>
      </c>
      <c r="F3058" t="str">
        <f>VLOOKUP(MID(C3058,4,10),Ref!$B$2:$E$19,4,FALSE)</f>
        <v>Nitrogen</v>
      </c>
      <c r="G3058" s="1">
        <v>0.41845100000000002</v>
      </c>
      <c r="H3058" s="1">
        <f>VLOOKUP(MID(C3058,4,10),Ref!$B$2:$D$19,3,FALSE)*G3058</f>
        <v>4.3394918518518517E-2</v>
      </c>
    </row>
    <row r="3059" spans="1:8" x14ac:dyDescent="0.25">
      <c r="A3059" t="s">
        <v>444</v>
      </c>
      <c r="B3059" t="str">
        <f>VLOOKUP(A3059,Ref!$L$2:$O$194,4,FALSE)</f>
        <v>Seney</v>
      </c>
      <c r="C3059" t="s">
        <v>588</v>
      </c>
      <c r="D3059" t="str">
        <f>VLOOKUP(LEFT(C3059,3),Ref!$S$2:$T$4,2,FALSE)</f>
        <v>Wet</v>
      </c>
      <c r="E3059" t="str">
        <f t="shared" si="47"/>
        <v>By W and D</v>
      </c>
      <c r="F3059" t="str">
        <f>VLOOKUP(MID(C3059,4,10),Ref!$B$2:$E$19,4,FALSE)</f>
        <v>Nitrogen</v>
      </c>
      <c r="G3059" s="1">
        <v>641.32600000000002</v>
      </c>
      <c r="H3059" s="1">
        <f>VLOOKUP(MID(C3059,4,10),Ref!$B$2:$D$19,3,FALSE)*G3059</f>
        <v>75.450117647058832</v>
      </c>
    </row>
    <row r="3060" spans="1:8" x14ac:dyDescent="0.25">
      <c r="A3060" t="s">
        <v>444</v>
      </c>
      <c r="B3060" t="str">
        <f>VLOOKUP(A3060,Ref!$L$2:$O$194,4,FALSE)</f>
        <v>Seney</v>
      </c>
      <c r="C3060" t="s">
        <v>589</v>
      </c>
      <c r="D3060" t="str">
        <f>VLOOKUP(LEFT(C3060,3),Ref!$S$2:$T$4,2,FALSE)</f>
        <v>Wet</v>
      </c>
      <c r="E3060" t="str">
        <f t="shared" si="47"/>
        <v>By W and D</v>
      </c>
      <c r="F3060" t="str">
        <f>VLOOKUP(MID(C3060,4,10),Ref!$B$2:$E$19,4,FALSE)</f>
        <v>Nitrogen</v>
      </c>
      <c r="G3060" s="1">
        <v>2.9801600000000001</v>
      </c>
      <c r="H3060" s="1">
        <f>VLOOKUP(MID(C3060,4,10),Ref!$B$2:$D$19,3,FALSE)*G3060</f>
        <v>0.52812962025316457</v>
      </c>
    </row>
    <row r="3061" spans="1:8" x14ac:dyDescent="0.25">
      <c r="A3061" t="s">
        <v>444</v>
      </c>
      <c r="B3061" t="str">
        <f>VLOOKUP(A3061,Ref!$L$2:$O$194,4,FALSE)</f>
        <v>Seney</v>
      </c>
      <c r="C3061" t="s">
        <v>590</v>
      </c>
      <c r="D3061" t="str">
        <f>VLOOKUP(LEFT(C3061,3),Ref!$S$2:$T$4,2,FALSE)</f>
        <v>Wet</v>
      </c>
      <c r="E3061" t="str">
        <f t="shared" si="47"/>
        <v>By W and D</v>
      </c>
      <c r="F3061" t="str">
        <f>VLOOKUP(MID(C3061,4,10),Ref!$B$2:$E$19,4,FALSE)</f>
        <v>Nitrogen</v>
      </c>
      <c r="G3061" s="1">
        <v>115.184</v>
      </c>
      <c r="H3061" s="1">
        <f>VLOOKUP(MID(C3061,4,10),Ref!$B$2:$D$19,3,FALSE)*G3061</f>
        <v>94.857411764705873</v>
      </c>
    </row>
    <row r="3062" spans="1:8" x14ac:dyDescent="0.25">
      <c r="A3062" t="s">
        <v>444</v>
      </c>
      <c r="B3062" t="str">
        <f>VLOOKUP(A3062,Ref!$L$2:$O$194,4,FALSE)</f>
        <v>Seney</v>
      </c>
      <c r="C3062" t="s">
        <v>591</v>
      </c>
      <c r="D3062" t="str">
        <f>VLOOKUP(LEFT(C3062,3),Ref!$S$2:$T$4,2,FALSE)</f>
        <v>Wet</v>
      </c>
      <c r="E3062" t="str">
        <f t="shared" si="47"/>
        <v>By W and D</v>
      </c>
      <c r="F3062" t="str">
        <f>VLOOKUP(MID(C3062,4,10),Ref!$B$2:$E$19,4,FALSE)</f>
        <v>Nitrogen</v>
      </c>
      <c r="G3062" s="1">
        <v>1330</v>
      </c>
      <c r="H3062" s="1">
        <f>VLOOKUP(MID(C3062,4,10),Ref!$B$2:$D$19,3,FALSE)*G3062</f>
        <v>300.32258064516128</v>
      </c>
    </row>
    <row r="3063" spans="1:8" x14ac:dyDescent="0.25">
      <c r="A3063" t="s">
        <v>444</v>
      </c>
      <c r="B3063" t="str">
        <f>VLOOKUP(A3063,Ref!$L$2:$O$194,4,FALSE)</f>
        <v>Seney</v>
      </c>
      <c r="C3063" t="s">
        <v>592</v>
      </c>
      <c r="D3063" t="str">
        <f>VLOOKUP(LEFT(C3063,3),Ref!$S$2:$T$4,2,FALSE)</f>
        <v>Wet</v>
      </c>
      <c r="E3063" t="str">
        <f t="shared" si="47"/>
        <v>By W and D</v>
      </c>
      <c r="F3063" t="str">
        <f>VLOOKUP(MID(C3063,4,10),Ref!$B$2:$E$19,4,FALSE)</f>
        <v>Nitrogen</v>
      </c>
      <c r="G3063" s="1">
        <v>1778.23</v>
      </c>
      <c r="H3063" s="1">
        <f>VLOOKUP(MID(C3063,4,10),Ref!$B$2:$D$19,3,FALSE)*G3063</f>
        <v>1383.0677777777778</v>
      </c>
    </row>
    <row r="3064" spans="1:8" x14ac:dyDescent="0.25">
      <c r="A3064" t="s">
        <v>444</v>
      </c>
      <c r="B3064" t="str">
        <f>VLOOKUP(A3064,Ref!$L$2:$O$194,4,FALSE)</f>
        <v>Seney</v>
      </c>
      <c r="C3064" t="s">
        <v>593</v>
      </c>
      <c r="D3064" t="str">
        <f>VLOOKUP(LEFT(C3064,3),Ref!$S$2:$T$4,2,FALSE)</f>
        <v>Total (Dry+Wet)</v>
      </c>
      <c r="E3064" t="str">
        <f t="shared" si="47"/>
        <v>Total</v>
      </c>
      <c r="F3064" t="str">
        <f>VLOOKUP(MID(C3064,4,10),Ref!$B$2:$E$19,4,FALSE)</f>
        <v>Nitrogen</v>
      </c>
      <c r="G3064" s="1">
        <v>36.5824</v>
      </c>
      <c r="H3064" s="1">
        <f>VLOOKUP(MID(C3064,4,10),Ref!$B$2:$D$19,3,FALSE)*G3064</f>
        <v>17.071786666666668</v>
      </c>
    </row>
    <row r="3065" spans="1:8" x14ac:dyDescent="0.25">
      <c r="A3065" t="s">
        <v>444</v>
      </c>
      <c r="B3065" t="str">
        <f>VLOOKUP(A3065,Ref!$L$2:$O$194,4,FALSE)</f>
        <v>Seney</v>
      </c>
      <c r="C3065" t="s">
        <v>594</v>
      </c>
      <c r="D3065" t="str">
        <f>VLOOKUP(LEFT(C3065,3),Ref!$S$2:$T$4,2,FALSE)</f>
        <v>Total (Dry+Wet)</v>
      </c>
      <c r="E3065" t="str">
        <f t="shared" si="47"/>
        <v>Total</v>
      </c>
      <c r="F3065" t="str">
        <f>VLOOKUP(MID(C3065,4,10),Ref!$B$2:$E$19,4,FALSE)</f>
        <v>Nitrogen</v>
      </c>
      <c r="G3065" s="1">
        <v>842.08500000000004</v>
      </c>
      <c r="H3065" s="1">
        <f>VLOOKUP(MID(C3065,4,10),Ref!$B$2:$D$19,3,FALSE)*G3065</f>
        <v>256.2867391304348</v>
      </c>
    </row>
    <row r="3066" spans="1:8" x14ac:dyDescent="0.25">
      <c r="A3066" t="s">
        <v>444</v>
      </c>
      <c r="B3066" t="str">
        <f>VLOOKUP(A3066,Ref!$L$2:$O$194,4,FALSE)</f>
        <v>Seney</v>
      </c>
      <c r="C3066" t="s">
        <v>595</v>
      </c>
      <c r="D3066" t="str">
        <f>VLOOKUP(LEFT(C3066,3),Ref!$S$2:$T$4,2,FALSE)</f>
        <v>Total (Dry+Wet)</v>
      </c>
      <c r="E3066" t="str">
        <f t="shared" si="47"/>
        <v>Total</v>
      </c>
      <c r="F3066" t="str">
        <f>VLOOKUP(MID(C3066,4,10),Ref!$B$2:$E$19,4,FALSE)</f>
        <v>Nitrogen</v>
      </c>
      <c r="G3066" s="1">
        <v>12.653499999999999</v>
      </c>
      <c r="H3066" s="1">
        <f>VLOOKUP(MID(C3066,4,10),Ref!$B$2:$D$19,3,FALSE)*G3066</f>
        <v>2.8572419354838705</v>
      </c>
    </row>
    <row r="3067" spans="1:8" x14ac:dyDescent="0.25">
      <c r="A3067" t="s">
        <v>444</v>
      </c>
      <c r="B3067" t="str">
        <f>VLOOKUP(A3067,Ref!$L$2:$O$194,4,FALSE)</f>
        <v>Seney</v>
      </c>
      <c r="C3067" t="s">
        <v>596</v>
      </c>
      <c r="D3067" t="str">
        <f>VLOOKUP(LEFT(C3067,3),Ref!$S$2:$T$4,2,FALSE)</f>
        <v>Total (Dry+Wet)</v>
      </c>
      <c r="E3067" t="str">
        <f t="shared" si="47"/>
        <v>Total</v>
      </c>
      <c r="F3067" t="str">
        <f>VLOOKUP(MID(C3067,4,10),Ref!$B$2:$E$19,4,FALSE)</f>
        <v>Nitrogen</v>
      </c>
      <c r="G3067" s="1">
        <v>102.702</v>
      </c>
      <c r="H3067" s="1">
        <f>VLOOKUP(MID(C3067,4,10),Ref!$B$2:$D$19,3,FALSE)*G3067</f>
        <v>26.626444444444441</v>
      </c>
    </row>
    <row r="3068" spans="1:8" x14ac:dyDescent="0.25">
      <c r="A3068" t="s">
        <v>444</v>
      </c>
      <c r="B3068" t="str">
        <f>VLOOKUP(A3068,Ref!$L$2:$O$194,4,FALSE)</f>
        <v>Seney</v>
      </c>
      <c r="C3068" t="s">
        <v>597</v>
      </c>
      <c r="D3068" t="str">
        <f>VLOOKUP(LEFT(C3068,3),Ref!$S$2:$T$4,2,FALSE)</f>
        <v>Total (Dry+Wet)</v>
      </c>
      <c r="E3068" t="str">
        <f t="shared" si="47"/>
        <v>Total</v>
      </c>
      <c r="F3068" t="str">
        <f>VLOOKUP(MID(C3068,4,10),Ref!$B$2:$E$19,4,FALSE)</f>
        <v>Nitrogen</v>
      </c>
      <c r="G3068" s="1">
        <v>15663.4</v>
      </c>
      <c r="H3068" s="1">
        <f>VLOOKUP(MID(C3068,4,10),Ref!$B$2:$D$19,3,FALSE)*G3068</f>
        <v>3480.7555555555555</v>
      </c>
    </row>
    <row r="3069" spans="1:8" x14ac:dyDescent="0.25">
      <c r="A3069" t="s">
        <v>444</v>
      </c>
      <c r="B3069" t="str">
        <f>VLOOKUP(A3069,Ref!$L$2:$O$194,4,FALSE)</f>
        <v>Seney</v>
      </c>
      <c r="C3069" t="s">
        <v>598</v>
      </c>
      <c r="D3069" t="str">
        <f>VLOOKUP(LEFT(C3069,3),Ref!$S$2:$T$4,2,FALSE)</f>
        <v>Total (Dry+Wet)</v>
      </c>
      <c r="E3069" t="str">
        <f t="shared" si="47"/>
        <v>Total</v>
      </c>
      <c r="F3069" t="str">
        <f>VLOOKUP(MID(C3069,4,10),Ref!$B$2:$E$19,4,FALSE)</f>
        <v>Nitrogen</v>
      </c>
      <c r="G3069" s="1">
        <v>5.2601500000000003</v>
      </c>
      <c r="H3069" s="1">
        <f>VLOOKUP(MID(C3069,4,10),Ref!$B$2:$D$19,3,FALSE)*G3069</f>
        <v>1.5668531914893618</v>
      </c>
    </row>
    <row r="3070" spans="1:8" x14ac:dyDescent="0.25">
      <c r="A3070" t="s">
        <v>444</v>
      </c>
      <c r="B3070" t="str">
        <f>VLOOKUP(A3070,Ref!$L$2:$O$194,4,FALSE)</f>
        <v>Seney</v>
      </c>
      <c r="C3070" t="s">
        <v>599</v>
      </c>
      <c r="D3070" t="str">
        <f>VLOOKUP(LEFT(C3070,3),Ref!$S$2:$T$4,2,FALSE)</f>
        <v>Total (Dry+Wet)</v>
      </c>
      <c r="E3070" t="str">
        <f t="shared" si="47"/>
        <v>Total</v>
      </c>
      <c r="F3070" t="str">
        <f>VLOOKUP(MID(C3070,4,10),Ref!$B$2:$E$19,4,FALSE)</f>
        <v>Nitrogen</v>
      </c>
      <c r="G3070" s="1">
        <v>1037.56</v>
      </c>
      <c r="H3070" s="1">
        <f>VLOOKUP(MID(C3070,4,10),Ref!$B$2:$D$19,3,FALSE)*G3070</f>
        <v>120.04826446280991</v>
      </c>
    </row>
    <row r="3071" spans="1:8" x14ac:dyDescent="0.25">
      <c r="A3071" t="s">
        <v>444</v>
      </c>
      <c r="B3071" t="str">
        <f>VLOOKUP(A3071,Ref!$L$2:$O$194,4,FALSE)</f>
        <v>Seney</v>
      </c>
      <c r="C3071" t="s">
        <v>600</v>
      </c>
      <c r="D3071" t="str">
        <f>VLOOKUP(LEFT(C3071,3),Ref!$S$2:$T$4,2,FALSE)</f>
        <v>Total (Dry+Wet)</v>
      </c>
      <c r="E3071" t="str">
        <f t="shared" si="47"/>
        <v>Total</v>
      </c>
      <c r="F3071" t="str">
        <f>VLOOKUP(MID(C3071,4,10),Ref!$B$2:$E$19,4,FALSE)</f>
        <v>Nitrogen</v>
      </c>
      <c r="G3071" s="1">
        <v>506.85300000000001</v>
      </c>
      <c r="H3071" s="1">
        <f>VLOOKUP(MID(C3071,4,10),Ref!$B$2:$D$19,3,FALSE)*G3071</f>
        <v>52.562533333333334</v>
      </c>
    </row>
    <row r="3072" spans="1:8" x14ac:dyDescent="0.25">
      <c r="A3072" t="s">
        <v>444</v>
      </c>
      <c r="B3072" t="str">
        <f>VLOOKUP(A3072,Ref!$L$2:$O$194,4,FALSE)</f>
        <v>Seney</v>
      </c>
      <c r="C3072" t="s">
        <v>601</v>
      </c>
      <c r="D3072" t="str">
        <f>VLOOKUP(LEFT(C3072,3),Ref!$S$2:$T$4,2,FALSE)</f>
        <v>Total (Dry+Wet)</v>
      </c>
      <c r="E3072" t="str">
        <f t="shared" si="47"/>
        <v>Total</v>
      </c>
      <c r="F3072" t="str">
        <f>VLOOKUP(MID(C3072,4,10),Ref!$B$2:$E$19,4,FALSE)</f>
        <v>Nitrogen</v>
      </c>
      <c r="G3072" s="1">
        <v>1655.36</v>
      </c>
      <c r="H3072" s="1">
        <f>VLOOKUP(MID(C3072,4,10),Ref!$B$2:$D$19,3,FALSE)*G3072</f>
        <v>194.74823529411762</v>
      </c>
    </row>
    <row r="3073" spans="1:8" x14ac:dyDescent="0.25">
      <c r="A3073" t="s">
        <v>444</v>
      </c>
      <c r="B3073" t="str">
        <f>VLOOKUP(A3073,Ref!$L$2:$O$194,4,FALSE)</f>
        <v>Seney</v>
      </c>
      <c r="C3073" t="s">
        <v>602</v>
      </c>
      <c r="D3073" t="str">
        <f>VLOOKUP(LEFT(C3073,3),Ref!$S$2:$T$4,2,FALSE)</f>
        <v>Total (Dry+Wet)</v>
      </c>
      <c r="E3073" t="str">
        <f t="shared" si="47"/>
        <v>Total</v>
      </c>
      <c r="F3073" t="str">
        <f>VLOOKUP(MID(C3073,4,10),Ref!$B$2:$E$19,4,FALSE)</f>
        <v>Nitrogen</v>
      </c>
      <c r="G3073" s="1">
        <v>6.4205800000000002</v>
      </c>
      <c r="H3073" s="1">
        <f>VLOOKUP(MID(C3073,4,10),Ref!$B$2:$D$19,3,FALSE)*G3073</f>
        <v>1.1378243037974685</v>
      </c>
    </row>
    <row r="3074" spans="1:8" x14ac:dyDescent="0.25">
      <c r="A3074" t="s">
        <v>444</v>
      </c>
      <c r="B3074" t="str">
        <f>VLOOKUP(A3074,Ref!$L$2:$O$194,4,FALSE)</f>
        <v>Seney</v>
      </c>
      <c r="C3074" t="s">
        <v>603</v>
      </c>
      <c r="D3074" t="str">
        <f>VLOOKUP(LEFT(C3074,3),Ref!$S$2:$T$4,2,FALSE)</f>
        <v>Total (Dry+Wet)</v>
      </c>
      <c r="E3074" t="str">
        <f t="shared" si="47"/>
        <v>Total</v>
      </c>
      <c r="F3074" t="str">
        <f>VLOOKUP(MID(C3074,4,10),Ref!$B$2:$E$19,4,FALSE)</f>
        <v>Nitrogen</v>
      </c>
      <c r="G3074" s="1">
        <v>1347.9</v>
      </c>
      <c r="H3074" s="1">
        <f>VLOOKUP(MID(C3074,4,10),Ref!$B$2:$D$19,3,FALSE)*G3074</f>
        <v>1110.035294117647</v>
      </c>
    </row>
    <row r="3075" spans="1:8" x14ac:dyDescent="0.25">
      <c r="A3075" t="s">
        <v>444</v>
      </c>
      <c r="B3075" t="str">
        <f>VLOOKUP(A3075,Ref!$L$2:$O$194,4,FALSE)</f>
        <v>Seney</v>
      </c>
      <c r="C3075" t="s">
        <v>604</v>
      </c>
      <c r="D3075" t="str">
        <f>VLOOKUP(LEFT(C3075,3),Ref!$S$2:$T$4,2,FALSE)</f>
        <v>Total (Dry+Wet)</v>
      </c>
      <c r="E3075" t="str">
        <f t="shared" ref="E3075:E3138" si="48">IF(OR(D3075="Dry",D3075="Wet"),"By W and D","Total")</f>
        <v>Total</v>
      </c>
      <c r="F3075" t="str">
        <f>VLOOKUP(MID(C3075,4,10),Ref!$B$2:$E$19,4,FALSE)</f>
        <v>Nitrogen</v>
      </c>
      <c r="G3075" s="1">
        <v>1612.8</v>
      </c>
      <c r="H3075" s="1">
        <f>VLOOKUP(MID(C3075,4,10),Ref!$B$2:$D$19,3,FALSE)*G3075</f>
        <v>364.18064516129033</v>
      </c>
    </row>
    <row r="3076" spans="1:8" x14ac:dyDescent="0.25">
      <c r="A3076" t="s">
        <v>444</v>
      </c>
      <c r="B3076" t="str">
        <f>VLOOKUP(A3076,Ref!$L$2:$O$194,4,FALSE)</f>
        <v>Seney</v>
      </c>
      <c r="C3076" t="s">
        <v>605</v>
      </c>
      <c r="D3076" t="str">
        <f>VLOOKUP(LEFT(C3076,3),Ref!$S$2:$T$4,2,FALSE)</f>
        <v>Total (Dry+Wet)</v>
      </c>
      <c r="E3076" t="str">
        <f t="shared" si="48"/>
        <v>Total</v>
      </c>
      <c r="F3076" t="str">
        <f>VLOOKUP(MID(C3076,4,10),Ref!$B$2:$E$19,4,FALSE)</f>
        <v>Nitrogen</v>
      </c>
      <c r="G3076" s="1">
        <v>2060.2600000000002</v>
      </c>
      <c r="H3076" s="1">
        <f>VLOOKUP(MID(C3076,4,10),Ref!$B$2:$D$19,3,FALSE)*G3076</f>
        <v>1602.4244444444446</v>
      </c>
    </row>
    <row r="3077" spans="1:8" x14ac:dyDescent="0.25">
      <c r="A3077" t="s">
        <v>444</v>
      </c>
      <c r="B3077" t="str">
        <f>VLOOKUP(A3077,Ref!$L$2:$O$194,4,FALSE)</f>
        <v>Seney</v>
      </c>
      <c r="C3077" t="s">
        <v>606</v>
      </c>
      <c r="D3077" t="str">
        <f>VLOOKUP(LEFT(C3077,3),Ref!$S$2:$T$4,2,FALSE)</f>
        <v>Dry</v>
      </c>
      <c r="E3077" t="str">
        <f t="shared" si="48"/>
        <v>By W and D</v>
      </c>
      <c r="F3077" t="str">
        <f>VLOOKUP(MID(C3077,4,10),Ref!$B$2:$E$19,4,FALSE)</f>
        <v>Total Nitrogen</v>
      </c>
      <c r="G3077" s="1">
        <v>3869.58</v>
      </c>
      <c r="H3077" s="1">
        <f>VLOOKUP(MID(C3077,4,10),Ref!$B$2:$D$19,3,FALSE)*G3077</f>
        <v>3869.58</v>
      </c>
    </row>
    <row r="3078" spans="1:8" x14ac:dyDescent="0.25">
      <c r="A3078" t="s">
        <v>444</v>
      </c>
      <c r="B3078" t="str">
        <f>VLOOKUP(A3078,Ref!$L$2:$O$194,4,FALSE)</f>
        <v>Seney</v>
      </c>
      <c r="C3078" t="s">
        <v>607</v>
      </c>
      <c r="D3078" t="str">
        <f>VLOOKUP(LEFT(C3078,3),Ref!$S$2:$T$4,2,FALSE)</f>
        <v>Wet</v>
      </c>
      <c r="E3078" t="str">
        <f t="shared" si="48"/>
        <v>By W and D</v>
      </c>
      <c r="F3078" t="str">
        <f>VLOOKUP(MID(C3078,4,10),Ref!$B$2:$E$19,4,FALSE)</f>
        <v>Total Nitrogen</v>
      </c>
      <c r="G3078" s="1">
        <v>3360.73</v>
      </c>
      <c r="H3078" s="1">
        <f>VLOOKUP(MID(C3078,4,10),Ref!$B$2:$D$19,3,FALSE)*G3078</f>
        <v>3360.73</v>
      </c>
    </row>
    <row r="3079" spans="1:8" x14ac:dyDescent="0.25">
      <c r="A3079" t="s">
        <v>444</v>
      </c>
      <c r="B3079" t="str">
        <f>VLOOKUP(A3079,Ref!$L$2:$O$194,4,FALSE)</f>
        <v>Seney</v>
      </c>
      <c r="C3079" t="s">
        <v>608</v>
      </c>
      <c r="D3079" t="str">
        <f>VLOOKUP(LEFT(C3079,3),Ref!$S$2:$T$4,2,FALSE)</f>
        <v>Total (Dry+Wet)</v>
      </c>
      <c r="E3079" t="str">
        <f t="shared" si="48"/>
        <v>Total</v>
      </c>
      <c r="F3079" t="str">
        <f>VLOOKUP(MID(C3079,4,10),Ref!$B$2:$E$19,4,FALSE)</f>
        <v>Total Nitrogen</v>
      </c>
      <c r="G3079" s="1">
        <v>7230.29</v>
      </c>
      <c r="H3079" s="1">
        <f>VLOOKUP(MID(C3079,4,10),Ref!$B$2:$D$19,3,FALSE)*G3079</f>
        <v>7230.29</v>
      </c>
    </row>
    <row r="3080" spans="1:8" x14ac:dyDescent="0.25">
      <c r="A3080" t="s">
        <v>448</v>
      </c>
      <c r="B3080" t="str">
        <f>VLOOKUP(A3080,Ref!$L$2:$O$194,4,FALSE)</f>
        <v>Shenandoah National Park</v>
      </c>
      <c r="C3080" t="s">
        <v>555</v>
      </c>
      <c r="D3080" t="str">
        <f>VLOOKUP(LEFT(C3080,3),Ref!$S$2:$T$4,2,FALSE)</f>
        <v>Dry</v>
      </c>
      <c r="E3080" t="str">
        <f t="shared" si="48"/>
        <v>By W and D</v>
      </c>
      <c r="F3080" t="str">
        <f>VLOOKUP(MID(C3080,4,10),Ref!$B$2:$E$19,4,FALSE)</f>
        <v>Sulfur</v>
      </c>
      <c r="G3080" s="1">
        <v>6844.88</v>
      </c>
      <c r="H3080" s="1">
        <f>VLOOKUP(MID(C3080,4,10),Ref!$B$2:$D$19,3,FALSE)*G3080</f>
        <v>3422.44</v>
      </c>
    </row>
    <row r="3081" spans="1:8" x14ac:dyDescent="0.25">
      <c r="A3081" t="s">
        <v>448</v>
      </c>
      <c r="B3081" t="str">
        <f>VLOOKUP(A3081,Ref!$L$2:$O$194,4,FALSE)</f>
        <v>Shenandoah National Park</v>
      </c>
      <c r="C3081" t="s">
        <v>556</v>
      </c>
      <c r="D3081" t="str">
        <f>VLOOKUP(LEFT(C3081,3),Ref!$S$2:$T$4,2,FALSE)</f>
        <v>Dry</v>
      </c>
      <c r="E3081" t="str">
        <f t="shared" si="48"/>
        <v>By W and D</v>
      </c>
      <c r="F3081" t="str">
        <f>VLOOKUP(MID(C3081,4,10),Ref!$B$2:$E$19,4,FALSE)</f>
        <v>Sulfur</v>
      </c>
      <c r="G3081" s="1">
        <v>20.477499999999999</v>
      </c>
      <c r="H3081" s="1">
        <f>VLOOKUP(MID(C3081,4,10),Ref!$B$2:$D$19,3,FALSE)*G3081</f>
        <v>6.6865306122448969</v>
      </c>
    </row>
    <row r="3082" spans="1:8" x14ac:dyDescent="0.25">
      <c r="A3082" t="s">
        <v>448</v>
      </c>
      <c r="B3082" t="str">
        <f>VLOOKUP(A3082,Ref!$L$2:$O$194,4,FALSE)</f>
        <v>Shenandoah National Park</v>
      </c>
      <c r="C3082" t="s">
        <v>557</v>
      </c>
      <c r="D3082" t="str">
        <f>VLOOKUP(LEFT(C3082,3),Ref!$S$2:$T$4,2,FALSE)</f>
        <v>Dry</v>
      </c>
      <c r="E3082" t="str">
        <f t="shared" si="48"/>
        <v>By W and D</v>
      </c>
      <c r="F3082" t="str">
        <f>VLOOKUP(MID(C3082,4,10),Ref!$B$2:$E$19,4,FALSE)</f>
        <v>Sulfur</v>
      </c>
      <c r="G3082" s="1">
        <v>1078.77</v>
      </c>
      <c r="H3082" s="1">
        <f>VLOOKUP(MID(C3082,4,10),Ref!$B$2:$D$19,3,FALSE)*G3082</f>
        <v>359.59</v>
      </c>
    </row>
    <row r="3083" spans="1:8" x14ac:dyDescent="0.25">
      <c r="A3083" t="s">
        <v>448</v>
      </c>
      <c r="B3083" t="str">
        <f>VLOOKUP(A3083,Ref!$L$2:$O$194,4,FALSE)</f>
        <v>Shenandoah National Park</v>
      </c>
      <c r="C3083" t="s">
        <v>558</v>
      </c>
      <c r="D3083" t="str">
        <f>VLOOKUP(LEFT(C3083,3),Ref!$S$2:$T$4,2,FALSE)</f>
        <v>Wet</v>
      </c>
      <c r="E3083" t="str">
        <f t="shared" si="48"/>
        <v>By W and D</v>
      </c>
      <c r="F3083" t="str">
        <f>VLOOKUP(MID(C3083,4,10),Ref!$B$2:$E$19,4,FALSE)</f>
        <v>Sulfur</v>
      </c>
      <c r="G3083" s="1">
        <v>33.371299999999998</v>
      </c>
      <c r="H3083" s="1">
        <f>VLOOKUP(MID(C3083,4,10),Ref!$B$2:$D$19,3,FALSE)*G3083</f>
        <v>16.685649999999999</v>
      </c>
    </row>
    <row r="3084" spans="1:8" x14ac:dyDescent="0.25">
      <c r="A3084" t="s">
        <v>448</v>
      </c>
      <c r="B3084" t="str">
        <f>VLOOKUP(A3084,Ref!$L$2:$O$194,4,FALSE)</f>
        <v>Shenandoah National Park</v>
      </c>
      <c r="C3084" t="s">
        <v>559</v>
      </c>
      <c r="D3084" t="str">
        <f>VLOOKUP(LEFT(C3084,3),Ref!$S$2:$T$4,2,FALSE)</f>
        <v>Wet</v>
      </c>
      <c r="E3084" t="str">
        <f t="shared" si="48"/>
        <v>By W and D</v>
      </c>
      <c r="F3084" t="str">
        <f>VLOOKUP(MID(C3084,4,10),Ref!$B$2:$E$19,4,FALSE)</f>
        <v>Sulfur</v>
      </c>
      <c r="G3084" s="1">
        <v>0.47695500000000002</v>
      </c>
      <c r="H3084" s="1">
        <f>VLOOKUP(MID(C3084,4,10),Ref!$B$2:$D$19,3,FALSE)*G3084</f>
        <v>0.15574040816326529</v>
      </c>
    </row>
    <row r="3085" spans="1:8" x14ac:dyDescent="0.25">
      <c r="A3085" t="s">
        <v>448</v>
      </c>
      <c r="B3085" t="str">
        <f>VLOOKUP(A3085,Ref!$L$2:$O$194,4,FALSE)</f>
        <v>Shenandoah National Park</v>
      </c>
      <c r="C3085" t="s">
        <v>560</v>
      </c>
      <c r="D3085" t="str">
        <f>VLOOKUP(LEFT(C3085,3),Ref!$S$2:$T$4,2,FALSE)</f>
        <v>Wet</v>
      </c>
      <c r="E3085" t="str">
        <f t="shared" si="48"/>
        <v>By W and D</v>
      </c>
      <c r="F3085" t="str">
        <f>VLOOKUP(MID(C3085,4,10),Ref!$B$2:$E$19,4,FALSE)</f>
        <v>Sulfur</v>
      </c>
      <c r="G3085" s="1">
        <v>11365.1</v>
      </c>
      <c r="H3085" s="1">
        <f>VLOOKUP(MID(C3085,4,10),Ref!$B$2:$D$19,3,FALSE)*G3085</f>
        <v>3788.3666666666668</v>
      </c>
    </row>
    <row r="3086" spans="1:8" x14ac:dyDescent="0.25">
      <c r="A3086" t="s">
        <v>448</v>
      </c>
      <c r="B3086" t="str">
        <f>VLOOKUP(A3086,Ref!$L$2:$O$194,4,FALSE)</f>
        <v>Shenandoah National Park</v>
      </c>
      <c r="C3086" t="s">
        <v>561</v>
      </c>
      <c r="D3086" t="str">
        <f>VLOOKUP(LEFT(C3086,3),Ref!$S$2:$T$4,2,FALSE)</f>
        <v>Total (Dry+Wet)</v>
      </c>
      <c r="E3086" t="str">
        <f t="shared" si="48"/>
        <v>Total</v>
      </c>
      <c r="F3086" t="str">
        <f>VLOOKUP(MID(C3086,4,10),Ref!$B$2:$E$19,4,FALSE)</f>
        <v>Sulfur</v>
      </c>
      <c r="G3086" s="1">
        <v>6878.25</v>
      </c>
      <c r="H3086" s="1">
        <f>VLOOKUP(MID(C3086,4,10),Ref!$B$2:$D$19,3,FALSE)*G3086</f>
        <v>3439.125</v>
      </c>
    </row>
    <row r="3087" spans="1:8" x14ac:dyDescent="0.25">
      <c r="A3087" t="s">
        <v>448</v>
      </c>
      <c r="B3087" t="str">
        <f>VLOOKUP(A3087,Ref!$L$2:$O$194,4,FALSE)</f>
        <v>Shenandoah National Park</v>
      </c>
      <c r="C3087" t="s">
        <v>562</v>
      </c>
      <c r="D3087" t="str">
        <f>VLOOKUP(LEFT(C3087,3),Ref!$S$2:$T$4,2,FALSE)</f>
        <v>Total (Dry+Wet)</v>
      </c>
      <c r="E3087" t="str">
        <f t="shared" si="48"/>
        <v>Total</v>
      </c>
      <c r="F3087" t="str">
        <f>VLOOKUP(MID(C3087,4,10),Ref!$B$2:$E$19,4,FALSE)</f>
        <v>Sulfur</v>
      </c>
      <c r="G3087" s="1">
        <v>20.954499999999999</v>
      </c>
      <c r="H3087" s="1">
        <f>VLOOKUP(MID(C3087,4,10),Ref!$B$2:$D$19,3,FALSE)*G3087</f>
        <v>6.8422857142857136</v>
      </c>
    </row>
    <row r="3088" spans="1:8" x14ac:dyDescent="0.25">
      <c r="A3088" t="s">
        <v>448</v>
      </c>
      <c r="B3088" t="str">
        <f>VLOOKUP(A3088,Ref!$L$2:$O$194,4,FALSE)</f>
        <v>Shenandoah National Park</v>
      </c>
      <c r="C3088" t="s">
        <v>563</v>
      </c>
      <c r="D3088" t="str">
        <f>VLOOKUP(LEFT(C3088,3),Ref!$S$2:$T$4,2,FALSE)</f>
        <v>Total (Dry+Wet)</v>
      </c>
      <c r="E3088" t="str">
        <f t="shared" si="48"/>
        <v>Total</v>
      </c>
      <c r="F3088" t="str">
        <f>VLOOKUP(MID(C3088,4,10),Ref!$B$2:$E$19,4,FALSE)</f>
        <v>Sulfur</v>
      </c>
      <c r="G3088" s="1">
        <v>12443.8</v>
      </c>
      <c r="H3088" s="1">
        <f>VLOOKUP(MID(C3088,4,10),Ref!$B$2:$D$19,3,FALSE)*G3088</f>
        <v>4147.9333333333325</v>
      </c>
    </row>
    <row r="3089" spans="1:8" x14ac:dyDescent="0.25">
      <c r="A3089" t="s">
        <v>448</v>
      </c>
      <c r="B3089" t="str">
        <f>VLOOKUP(A3089,Ref!$L$2:$O$194,4,FALSE)</f>
        <v>Shenandoah National Park</v>
      </c>
      <c r="C3089" t="s">
        <v>564</v>
      </c>
      <c r="D3089" t="str">
        <f>VLOOKUP(LEFT(C3089,3),Ref!$S$2:$T$4,2,FALSE)</f>
        <v>Dry</v>
      </c>
      <c r="E3089" t="str">
        <f t="shared" si="48"/>
        <v>By W and D</v>
      </c>
      <c r="F3089" t="str">
        <f>VLOOKUP(MID(C3089,4,10),Ref!$B$2:$E$19,4,FALSE)</f>
        <v>Total Sulfur</v>
      </c>
      <c r="G3089" s="1">
        <v>3788.72</v>
      </c>
      <c r="H3089" s="1">
        <f>VLOOKUP(MID(C3089,4,10),Ref!$B$2:$D$19,3,FALSE)*G3089</f>
        <v>3788.72</v>
      </c>
    </row>
    <row r="3090" spans="1:8" x14ac:dyDescent="0.25">
      <c r="A3090" t="s">
        <v>448</v>
      </c>
      <c r="B3090" t="str">
        <f>VLOOKUP(A3090,Ref!$L$2:$O$194,4,FALSE)</f>
        <v>Shenandoah National Park</v>
      </c>
      <c r="C3090" t="s">
        <v>565</v>
      </c>
      <c r="D3090" t="str">
        <f>VLOOKUP(LEFT(C3090,3),Ref!$S$2:$T$4,2,FALSE)</f>
        <v>Wet</v>
      </c>
      <c r="E3090" t="str">
        <f t="shared" si="48"/>
        <v>By W and D</v>
      </c>
      <c r="F3090" t="str">
        <f>VLOOKUP(MID(C3090,4,10),Ref!$B$2:$E$19,4,FALSE)</f>
        <v>Total Sulfur</v>
      </c>
      <c r="G3090" s="1">
        <v>3805.15</v>
      </c>
      <c r="H3090" s="1">
        <f>VLOOKUP(MID(C3090,4,10),Ref!$B$2:$D$19,3,FALSE)*G3090</f>
        <v>3805.15</v>
      </c>
    </row>
    <row r="3091" spans="1:8" x14ac:dyDescent="0.25">
      <c r="A3091" t="s">
        <v>448</v>
      </c>
      <c r="B3091" t="str">
        <f>VLOOKUP(A3091,Ref!$L$2:$O$194,4,FALSE)</f>
        <v>Shenandoah National Park</v>
      </c>
      <c r="C3091" t="s">
        <v>566</v>
      </c>
      <c r="D3091" t="str">
        <f>VLOOKUP(LEFT(C3091,3),Ref!$S$2:$T$4,2,FALSE)</f>
        <v>Total (Dry+Wet)</v>
      </c>
      <c r="E3091" t="str">
        <f t="shared" si="48"/>
        <v>Total</v>
      </c>
      <c r="F3091" t="str">
        <f>VLOOKUP(MID(C3091,4,10),Ref!$B$2:$E$19,4,FALSE)</f>
        <v>Total Sulfur</v>
      </c>
      <c r="G3091" s="1">
        <v>7593.88</v>
      </c>
      <c r="H3091" s="1">
        <f>VLOOKUP(MID(C3091,4,10),Ref!$B$2:$D$19,3,FALSE)*G3091</f>
        <v>7593.88</v>
      </c>
    </row>
    <row r="3092" spans="1:8" x14ac:dyDescent="0.25">
      <c r="A3092" t="s">
        <v>448</v>
      </c>
      <c r="B3092" t="str">
        <f>VLOOKUP(A3092,Ref!$L$2:$O$194,4,FALSE)</f>
        <v>Shenandoah National Park</v>
      </c>
      <c r="C3092" t="s">
        <v>567</v>
      </c>
      <c r="D3092" t="str">
        <f>VLOOKUP(LEFT(C3092,3),Ref!$S$2:$T$4,2,FALSE)</f>
        <v>Dry</v>
      </c>
      <c r="E3092" t="str">
        <f t="shared" si="48"/>
        <v>By W and D</v>
      </c>
      <c r="F3092" t="str">
        <f>VLOOKUP(MID(C3092,4,10),Ref!$B$2:$E$19,4,FALSE)</f>
        <v>Nitrogen</v>
      </c>
      <c r="G3092" s="1">
        <v>128.71600000000001</v>
      </c>
      <c r="H3092" s="1">
        <f>VLOOKUP(MID(C3092,4,10),Ref!$B$2:$D$19,3,FALSE)*G3092</f>
        <v>60.067466666666668</v>
      </c>
    </row>
    <row r="3093" spans="1:8" x14ac:dyDescent="0.25">
      <c r="A3093" t="s">
        <v>448</v>
      </c>
      <c r="B3093" t="str">
        <f>VLOOKUP(A3093,Ref!$L$2:$O$194,4,FALSE)</f>
        <v>Shenandoah National Park</v>
      </c>
      <c r="C3093" t="s">
        <v>568</v>
      </c>
      <c r="D3093" t="str">
        <f>VLOOKUP(LEFT(C3093,3),Ref!$S$2:$T$4,2,FALSE)</f>
        <v>Dry</v>
      </c>
      <c r="E3093" t="str">
        <f t="shared" si="48"/>
        <v>By W and D</v>
      </c>
      <c r="F3093" t="str">
        <f>VLOOKUP(MID(C3093,4,10),Ref!$B$2:$E$19,4,FALSE)</f>
        <v>Nitrogen</v>
      </c>
      <c r="G3093" s="1">
        <v>2090.88</v>
      </c>
      <c r="H3093" s="1">
        <f>VLOOKUP(MID(C3093,4,10),Ref!$B$2:$D$19,3,FALSE)*G3093</f>
        <v>636.3547826086957</v>
      </c>
    </row>
    <row r="3094" spans="1:8" x14ac:dyDescent="0.25">
      <c r="A3094" t="s">
        <v>448</v>
      </c>
      <c r="B3094" t="str">
        <f>VLOOKUP(A3094,Ref!$L$2:$O$194,4,FALSE)</f>
        <v>Shenandoah National Park</v>
      </c>
      <c r="C3094" t="s">
        <v>569</v>
      </c>
      <c r="D3094" t="str">
        <f>VLOOKUP(LEFT(C3094,3),Ref!$S$2:$T$4,2,FALSE)</f>
        <v>Dry</v>
      </c>
      <c r="E3094" t="str">
        <f t="shared" si="48"/>
        <v>By W and D</v>
      </c>
      <c r="F3094" t="str">
        <f>VLOOKUP(MID(C3094,4,10),Ref!$B$2:$E$19,4,FALSE)</f>
        <v>Nitrogen</v>
      </c>
      <c r="G3094" s="1">
        <v>10.1327</v>
      </c>
      <c r="H3094" s="1">
        <f>VLOOKUP(MID(C3094,4,10),Ref!$B$2:$D$19,3,FALSE)*G3094</f>
        <v>2.2880290322580645</v>
      </c>
    </row>
    <row r="3095" spans="1:8" x14ac:dyDescent="0.25">
      <c r="A3095" t="s">
        <v>448</v>
      </c>
      <c r="B3095" t="str">
        <f>VLOOKUP(A3095,Ref!$L$2:$O$194,4,FALSE)</f>
        <v>Shenandoah National Park</v>
      </c>
      <c r="C3095" t="s">
        <v>570</v>
      </c>
      <c r="D3095" t="str">
        <f>VLOOKUP(LEFT(C3095,3),Ref!$S$2:$T$4,2,FALSE)</f>
        <v>Dry</v>
      </c>
      <c r="E3095" t="str">
        <f t="shared" si="48"/>
        <v>By W and D</v>
      </c>
      <c r="F3095" t="str">
        <f>VLOOKUP(MID(C3095,4,10),Ref!$B$2:$E$19,4,FALSE)</f>
        <v>Nitrogen</v>
      </c>
      <c r="G3095" s="1">
        <v>305.32100000000003</v>
      </c>
      <c r="H3095" s="1">
        <f>VLOOKUP(MID(C3095,4,10),Ref!$B$2:$D$19,3,FALSE)*G3095</f>
        <v>79.157296296296295</v>
      </c>
    </row>
    <row r="3096" spans="1:8" x14ac:dyDescent="0.25">
      <c r="A3096" t="s">
        <v>448</v>
      </c>
      <c r="B3096" t="str">
        <f>VLOOKUP(A3096,Ref!$L$2:$O$194,4,FALSE)</f>
        <v>Shenandoah National Park</v>
      </c>
      <c r="C3096" t="s">
        <v>571</v>
      </c>
      <c r="D3096" t="str">
        <f>VLOOKUP(LEFT(C3096,3),Ref!$S$2:$T$4,2,FALSE)</f>
        <v>Dry</v>
      </c>
      <c r="E3096" t="str">
        <f t="shared" si="48"/>
        <v>By W and D</v>
      </c>
      <c r="F3096" t="str">
        <f>VLOOKUP(MID(C3096,4,10),Ref!$B$2:$E$19,4,FALSE)</f>
        <v>Nitrogen</v>
      </c>
      <c r="G3096" s="1">
        <v>15923.8</v>
      </c>
      <c r="H3096" s="1">
        <f>VLOOKUP(MID(C3096,4,10),Ref!$B$2:$D$19,3,FALSE)*G3096</f>
        <v>3538.6222222222218</v>
      </c>
    </row>
    <row r="3097" spans="1:8" x14ac:dyDescent="0.25">
      <c r="A3097" t="s">
        <v>448</v>
      </c>
      <c r="B3097" t="str">
        <f>VLOOKUP(A3097,Ref!$L$2:$O$194,4,FALSE)</f>
        <v>Shenandoah National Park</v>
      </c>
      <c r="C3097" t="s">
        <v>572</v>
      </c>
      <c r="D3097" t="str">
        <f>VLOOKUP(LEFT(C3097,3),Ref!$S$2:$T$4,2,FALSE)</f>
        <v>Dry</v>
      </c>
      <c r="E3097" t="str">
        <f t="shared" si="48"/>
        <v>By W and D</v>
      </c>
      <c r="F3097" t="str">
        <f>VLOOKUP(MID(C3097,4,10),Ref!$B$2:$E$19,4,FALSE)</f>
        <v>Nitrogen</v>
      </c>
      <c r="G3097" s="1">
        <v>14.7074</v>
      </c>
      <c r="H3097" s="1">
        <f>VLOOKUP(MID(C3097,4,10),Ref!$B$2:$D$19,3,FALSE)*G3097</f>
        <v>4.3809276595744677</v>
      </c>
    </row>
    <row r="3098" spans="1:8" x14ac:dyDescent="0.25">
      <c r="A3098" t="s">
        <v>448</v>
      </c>
      <c r="B3098" t="str">
        <f>VLOOKUP(A3098,Ref!$L$2:$O$194,4,FALSE)</f>
        <v>Shenandoah National Park</v>
      </c>
      <c r="C3098" t="s">
        <v>573</v>
      </c>
      <c r="D3098" t="str">
        <f>VLOOKUP(LEFT(C3098,3),Ref!$S$2:$T$4,2,FALSE)</f>
        <v>Dry</v>
      </c>
      <c r="E3098" t="str">
        <f t="shared" si="48"/>
        <v>By W and D</v>
      </c>
      <c r="F3098" t="str">
        <f>VLOOKUP(MID(C3098,4,10),Ref!$B$2:$E$19,4,FALSE)</f>
        <v>Nitrogen</v>
      </c>
      <c r="G3098" s="1">
        <v>1250.8</v>
      </c>
      <c r="H3098" s="1">
        <f>VLOOKUP(MID(C3098,4,10),Ref!$B$2:$D$19,3,FALSE)*G3098</f>
        <v>144.72066115702478</v>
      </c>
    </row>
    <row r="3099" spans="1:8" x14ac:dyDescent="0.25">
      <c r="A3099" t="s">
        <v>448</v>
      </c>
      <c r="B3099" t="str">
        <f>VLOOKUP(A3099,Ref!$L$2:$O$194,4,FALSE)</f>
        <v>Shenandoah National Park</v>
      </c>
      <c r="C3099" t="s">
        <v>574</v>
      </c>
      <c r="D3099" t="str">
        <f>VLOOKUP(LEFT(C3099,3),Ref!$S$2:$T$4,2,FALSE)</f>
        <v>Dry</v>
      </c>
      <c r="E3099" t="str">
        <f t="shared" si="48"/>
        <v>By W and D</v>
      </c>
      <c r="F3099" t="str">
        <f>VLOOKUP(MID(C3099,4,10),Ref!$B$2:$E$19,4,FALSE)</f>
        <v>Nitrogen</v>
      </c>
      <c r="G3099" s="1">
        <v>655.57100000000003</v>
      </c>
      <c r="H3099" s="1">
        <f>VLOOKUP(MID(C3099,4,10),Ref!$B$2:$D$19,3,FALSE)*G3099</f>
        <v>67.985140740740746</v>
      </c>
    </row>
    <row r="3100" spans="1:8" x14ac:dyDescent="0.25">
      <c r="A3100" t="s">
        <v>448</v>
      </c>
      <c r="B3100" t="str">
        <f>VLOOKUP(A3100,Ref!$L$2:$O$194,4,FALSE)</f>
        <v>Shenandoah National Park</v>
      </c>
      <c r="C3100" t="s">
        <v>575</v>
      </c>
      <c r="D3100" t="str">
        <f>VLOOKUP(LEFT(C3100,3),Ref!$S$2:$T$4,2,FALSE)</f>
        <v>Dry</v>
      </c>
      <c r="E3100" t="str">
        <f t="shared" si="48"/>
        <v>By W and D</v>
      </c>
      <c r="F3100" t="str">
        <f>VLOOKUP(MID(C3100,4,10),Ref!$B$2:$E$19,4,FALSE)</f>
        <v>Nitrogen</v>
      </c>
      <c r="G3100" s="1">
        <v>1269.2</v>
      </c>
      <c r="H3100" s="1">
        <f>VLOOKUP(MID(C3100,4,10),Ref!$B$2:$D$19,3,FALSE)*G3100</f>
        <v>149.31764705882352</v>
      </c>
    </row>
    <row r="3101" spans="1:8" x14ac:dyDescent="0.25">
      <c r="A3101" t="s">
        <v>448</v>
      </c>
      <c r="B3101" t="str">
        <f>VLOOKUP(A3101,Ref!$L$2:$O$194,4,FALSE)</f>
        <v>Shenandoah National Park</v>
      </c>
      <c r="C3101" t="s">
        <v>576</v>
      </c>
      <c r="D3101" t="str">
        <f>VLOOKUP(LEFT(C3101,3),Ref!$S$2:$T$4,2,FALSE)</f>
        <v>Dry</v>
      </c>
      <c r="E3101" t="str">
        <f t="shared" si="48"/>
        <v>By W and D</v>
      </c>
      <c r="F3101" t="str">
        <f>VLOOKUP(MID(C3101,4,10),Ref!$B$2:$E$19,4,FALSE)</f>
        <v>Nitrogen</v>
      </c>
      <c r="G3101" s="1">
        <v>3.3628900000000002</v>
      </c>
      <c r="H3101" s="1">
        <f>VLOOKUP(MID(C3101,4,10),Ref!$B$2:$D$19,3,FALSE)*G3101</f>
        <v>0.59595518987341778</v>
      </c>
    </row>
    <row r="3102" spans="1:8" x14ac:dyDescent="0.25">
      <c r="A3102" t="s">
        <v>448</v>
      </c>
      <c r="B3102" t="str">
        <f>VLOOKUP(A3102,Ref!$L$2:$O$194,4,FALSE)</f>
        <v>Shenandoah National Park</v>
      </c>
      <c r="C3102" t="s">
        <v>577</v>
      </c>
      <c r="D3102" t="str">
        <f>VLOOKUP(LEFT(C3102,3),Ref!$S$2:$T$4,2,FALSE)</f>
        <v>Dry</v>
      </c>
      <c r="E3102" t="str">
        <f t="shared" si="48"/>
        <v>By W and D</v>
      </c>
      <c r="F3102" t="str">
        <f>VLOOKUP(MID(C3102,4,10),Ref!$B$2:$E$19,4,FALSE)</f>
        <v>Nitrogen</v>
      </c>
      <c r="G3102" s="1">
        <v>5704.55</v>
      </c>
      <c r="H3102" s="1">
        <f>VLOOKUP(MID(C3102,4,10),Ref!$B$2:$D$19,3,FALSE)*G3102</f>
        <v>4697.8647058823526</v>
      </c>
    </row>
    <row r="3103" spans="1:8" x14ac:dyDescent="0.25">
      <c r="A3103" t="s">
        <v>448</v>
      </c>
      <c r="B3103" t="str">
        <f>VLOOKUP(A3103,Ref!$L$2:$O$194,4,FALSE)</f>
        <v>Shenandoah National Park</v>
      </c>
      <c r="C3103" t="s">
        <v>578</v>
      </c>
      <c r="D3103" t="str">
        <f>VLOOKUP(LEFT(C3103,3),Ref!$S$2:$T$4,2,FALSE)</f>
        <v>Dry</v>
      </c>
      <c r="E3103" t="str">
        <f t="shared" si="48"/>
        <v>By W and D</v>
      </c>
      <c r="F3103" t="str">
        <f>VLOOKUP(MID(C3103,4,10),Ref!$B$2:$E$19,4,FALSE)</f>
        <v>Nitrogen</v>
      </c>
      <c r="G3103" s="1">
        <v>399.58199999999999</v>
      </c>
      <c r="H3103" s="1">
        <f>VLOOKUP(MID(C3103,4,10),Ref!$B$2:$D$19,3,FALSE)*G3103</f>
        <v>90.228193548387097</v>
      </c>
    </row>
    <row r="3104" spans="1:8" x14ac:dyDescent="0.25">
      <c r="A3104" t="s">
        <v>448</v>
      </c>
      <c r="B3104" t="str">
        <f>VLOOKUP(A3104,Ref!$L$2:$O$194,4,FALSE)</f>
        <v>Shenandoah National Park</v>
      </c>
      <c r="C3104" t="s">
        <v>579</v>
      </c>
      <c r="D3104" t="str">
        <f>VLOOKUP(LEFT(C3104,3),Ref!$S$2:$T$4,2,FALSE)</f>
        <v>Dry</v>
      </c>
      <c r="E3104" t="str">
        <f t="shared" si="48"/>
        <v>By W and D</v>
      </c>
      <c r="F3104" t="str">
        <f>VLOOKUP(MID(C3104,4,10),Ref!$B$2:$E$19,4,FALSE)</f>
        <v>Nitrogen</v>
      </c>
      <c r="G3104" s="1">
        <v>450.87</v>
      </c>
      <c r="H3104" s="1">
        <f>VLOOKUP(MID(C3104,4,10),Ref!$B$2:$D$19,3,FALSE)*G3104</f>
        <v>350.67666666666668</v>
      </c>
    </row>
    <row r="3105" spans="1:8" x14ac:dyDescent="0.25">
      <c r="A3105" t="s">
        <v>448</v>
      </c>
      <c r="B3105" t="str">
        <f>VLOOKUP(A3105,Ref!$L$2:$O$194,4,FALSE)</f>
        <v>Shenandoah National Park</v>
      </c>
      <c r="C3105" t="s">
        <v>580</v>
      </c>
      <c r="D3105" t="str">
        <f>VLOOKUP(LEFT(C3105,3),Ref!$S$2:$T$4,2,FALSE)</f>
        <v>Wet</v>
      </c>
      <c r="E3105" t="str">
        <f t="shared" si="48"/>
        <v>By W and D</v>
      </c>
      <c r="F3105" t="str">
        <f>VLOOKUP(MID(C3105,4,10),Ref!$B$2:$E$19,4,FALSE)</f>
        <v>Nitrogen</v>
      </c>
      <c r="G3105" s="1">
        <v>5.0448699999999996E-7</v>
      </c>
      <c r="H3105" s="1">
        <f>VLOOKUP(MID(C3105,4,10),Ref!$B$2:$D$19,3,FALSE)*G3105</f>
        <v>2.3542726666666664E-7</v>
      </c>
    </row>
    <row r="3106" spans="1:8" x14ac:dyDescent="0.25">
      <c r="A3106" t="s">
        <v>448</v>
      </c>
      <c r="B3106" t="str">
        <f>VLOOKUP(A3106,Ref!$L$2:$O$194,4,FALSE)</f>
        <v>Shenandoah National Park</v>
      </c>
      <c r="C3106" t="s">
        <v>581</v>
      </c>
      <c r="D3106" t="str">
        <f>VLOOKUP(LEFT(C3106,3),Ref!$S$2:$T$4,2,FALSE)</f>
        <v>Wet</v>
      </c>
      <c r="E3106" t="str">
        <f t="shared" si="48"/>
        <v>By W and D</v>
      </c>
      <c r="F3106" t="str">
        <f>VLOOKUP(MID(C3106,4,10),Ref!$B$2:$E$19,4,FALSE)</f>
        <v>Nitrogen</v>
      </c>
      <c r="G3106" s="1">
        <v>2.39791E-4</v>
      </c>
      <c r="H3106" s="1">
        <f>VLOOKUP(MID(C3106,4,10),Ref!$B$2:$D$19,3,FALSE)*G3106</f>
        <v>7.2979869565217392E-5</v>
      </c>
    </row>
    <row r="3107" spans="1:8" x14ac:dyDescent="0.25">
      <c r="A3107" t="s">
        <v>448</v>
      </c>
      <c r="B3107" t="str">
        <f>VLOOKUP(A3107,Ref!$L$2:$O$194,4,FALSE)</f>
        <v>Shenandoah National Park</v>
      </c>
      <c r="C3107" t="s">
        <v>582</v>
      </c>
      <c r="D3107" t="str">
        <f>VLOOKUP(LEFT(C3107,3),Ref!$S$2:$T$4,2,FALSE)</f>
        <v>Wet</v>
      </c>
      <c r="E3107" t="str">
        <f t="shared" si="48"/>
        <v>By W and D</v>
      </c>
      <c r="F3107" t="str">
        <f>VLOOKUP(MID(C3107,4,10),Ref!$B$2:$E$19,4,FALSE)</f>
        <v>Nitrogen</v>
      </c>
      <c r="G3107" s="1">
        <v>11.2766</v>
      </c>
      <c r="H3107" s="1">
        <f>VLOOKUP(MID(C3107,4,10),Ref!$B$2:$D$19,3,FALSE)*G3107</f>
        <v>2.5463290322580643</v>
      </c>
    </row>
    <row r="3108" spans="1:8" x14ac:dyDescent="0.25">
      <c r="A3108" t="s">
        <v>448</v>
      </c>
      <c r="B3108" t="str">
        <f>VLOOKUP(A3108,Ref!$L$2:$O$194,4,FALSE)</f>
        <v>Shenandoah National Park</v>
      </c>
      <c r="C3108" t="s">
        <v>583</v>
      </c>
      <c r="D3108" t="str">
        <f>VLOOKUP(LEFT(C3108,3),Ref!$S$2:$T$4,2,FALSE)</f>
        <v>Wet</v>
      </c>
      <c r="E3108" t="str">
        <f t="shared" si="48"/>
        <v>By W and D</v>
      </c>
      <c r="F3108" t="str">
        <f>VLOOKUP(MID(C3108,4,10),Ref!$B$2:$E$19,4,FALSE)</f>
        <v>Nitrogen</v>
      </c>
      <c r="G3108" s="1">
        <v>21.8475</v>
      </c>
      <c r="H3108" s="1">
        <f>VLOOKUP(MID(C3108,4,10),Ref!$B$2:$D$19,3,FALSE)*G3108</f>
        <v>5.6641666666666666</v>
      </c>
    </row>
    <row r="3109" spans="1:8" x14ac:dyDescent="0.25">
      <c r="A3109" t="s">
        <v>448</v>
      </c>
      <c r="B3109" t="str">
        <f>VLOOKUP(A3109,Ref!$L$2:$O$194,4,FALSE)</f>
        <v>Shenandoah National Park</v>
      </c>
      <c r="C3109" t="s">
        <v>584</v>
      </c>
      <c r="D3109" t="str">
        <f>VLOOKUP(LEFT(C3109,3),Ref!$S$2:$T$4,2,FALSE)</f>
        <v>Wet</v>
      </c>
      <c r="E3109" t="str">
        <f t="shared" si="48"/>
        <v>By W and D</v>
      </c>
      <c r="F3109" t="str">
        <f>VLOOKUP(MID(C3109,4,10),Ref!$B$2:$E$19,4,FALSE)</f>
        <v>Nitrogen</v>
      </c>
      <c r="G3109" s="1">
        <v>4678.17</v>
      </c>
      <c r="H3109" s="1">
        <f>VLOOKUP(MID(C3109,4,10),Ref!$B$2:$D$19,3,FALSE)*G3109</f>
        <v>1039.5933333333332</v>
      </c>
    </row>
    <row r="3110" spans="1:8" x14ac:dyDescent="0.25">
      <c r="A3110" t="s">
        <v>448</v>
      </c>
      <c r="B3110" t="str">
        <f>VLOOKUP(A3110,Ref!$L$2:$O$194,4,FALSE)</f>
        <v>Shenandoah National Park</v>
      </c>
      <c r="C3110" t="s">
        <v>585</v>
      </c>
      <c r="D3110" t="str">
        <f>VLOOKUP(LEFT(C3110,3),Ref!$S$2:$T$4,2,FALSE)</f>
        <v>Wet</v>
      </c>
      <c r="E3110" t="str">
        <f t="shared" si="48"/>
        <v>By W and D</v>
      </c>
      <c r="F3110" t="str">
        <f>VLOOKUP(MID(C3110,4,10),Ref!$B$2:$E$19,4,FALSE)</f>
        <v>Nitrogen</v>
      </c>
      <c r="G3110" s="1">
        <v>1.3740799999999999E-2</v>
      </c>
      <c r="H3110" s="1">
        <f>VLOOKUP(MID(C3110,4,10),Ref!$B$2:$D$19,3,FALSE)*G3110</f>
        <v>4.0930042553191485E-3</v>
      </c>
    </row>
    <row r="3111" spans="1:8" x14ac:dyDescent="0.25">
      <c r="A3111" t="s">
        <v>448</v>
      </c>
      <c r="B3111" t="str">
        <f>VLOOKUP(A3111,Ref!$L$2:$O$194,4,FALSE)</f>
        <v>Shenandoah National Park</v>
      </c>
      <c r="C3111" t="s">
        <v>586</v>
      </c>
      <c r="D3111" t="str">
        <f>VLOOKUP(LEFT(C3111,3),Ref!$S$2:$T$4,2,FALSE)</f>
        <v>Wet</v>
      </c>
      <c r="E3111" t="str">
        <f t="shared" si="48"/>
        <v>By W and D</v>
      </c>
      <c r="F3111" t="str">
        <f>VLOOKUP(MID(C3111,4,10),Ref!$B$2:$E$19,4,FALSE)</f>
        <v>Nitrogen</v>
      </c>
      <c r="G3111" s="1">
        <v>0.401362</v>
      </c>
      <c r="H3111" s="1">
        <f>VLOOKUP(MID(C3111,4,10),Ref!$B$2:$D$19,3,FALSE)*G3111</f>
        <v>4.6438578512396696E-2</v>
      </c>
    </row>
    <row r="3112" spans="1:8" x14ac:dyDescent="0.25">
      <c r="A3112" t="s">
        <v>448</v>
      </c>
      <c r="B3112" t="str">
        <f>VLOOKUP(A3112,Ref!$L$2:$O$194,4,FALSE)</f>
        <v>Shenandoah National Park</v>
      </c>
      <c r="C3112" t="s">
        <v>587</v>
      </c>
      <c r="D3112" t="str">
        <f>VLOOKUP(LEFT(C3112,3),Ref!$S$2:$T$4,2,FALSE)</f>
        <v>Wet</v>
      </c>
      <c r="E3112" t="str">
        <f t="shared" si="48"/>
        <v>By W and D</v>
      </c>
      <c r="F3112" t="str">
        <f>VLOOKUP(MID(C3112,4,10),Ref!$B$2:$E$19,4,FALSE)</f>
        <v>Nitrogen</v>
      </c>
      <c r="G3112" s="1">
        <v>0.20181399999999999</v>
      </c>
      <c r="H3112" s="1">
        <f>VLOOKUP(MID(C3112,4,10),Ref!$B$2:$D$19,3,FALSE)*G3112</f>
        <v>2.0928859259259257E-2</v>
      </c>
    </row>
    <row r="3113" spans="1:8" x14ac:dyDescent="0.25">
      <c r="A3113" t="s">
        <v>448</v>
      </c>
      <c r="B3113" t="str">
        <f>VLOOKUP(A3113,Ref!$L$2:$O$194,4,FALSE)</f>
        <v>Shenandoah National Park</v>
      </c>
      <c r="C3113" t="s">
        <v>588</v>
      </c>
      <c r="D3113" t="str">
        <f>VLOOKUP(LEFT(C3113,3),Ref!$S$2:$T$4,2,FALSE)</f>
        <v>Wet</v>
      </c>
      <c r="E3113" t="str">
        <f t="shared" si="48"/>
        <v>By W and D</v>
      </c>
      <c r="F3113" t="str">
        <f>VLOOKUP(MID(C3113,4,10),Ref!$B$2:$E$19,4,FALSE)</f>
        <v>Nitrogen</v>
      </c>
      <c r="G3113" s="1">
        <v>1664.16</v>
      </c>
      <c r="H3113" s="1">
        <f>VLOOKUP(MID(C3113,4,10),Ref!$B$2:$D$19,3,FALSE)*G3113</f>
        <v>195.7835294117647</v>
      </c>
    </row>
    <row r="3114" spans="1:8" x14ac:dyDescent="0.25">
      <c r="A3114" t="s">
        <v>448</v>
      </c>
      <c r="B3114" t="str">
        <f>VLOOKUP(A3114,Ref!$L$2:$O$194,4,FALSE)</f>
        <v>Shenandoah National Park</v>
      </c>
      <c r="C3114" t="s">
        <v>589</v>
      </c>
      <c r="D3114" t="str">
        <f>VLOOKUP(LEFT(C3114,3),Ref!$S$2:$T$4,2,FALSE)</f>
        <v>Wet</v>
      </c>
      <c r="E3114" t="str">
        <f t="shared" si="48"/>
        <v>By W and D</v>
      </c>
      <c r="F3114" t="str">
        <f>VLOOKUP(MID(C3114,4,10),Ref!$B$2:$E$19,4,FALSE)</f>
        <v>Nitrogen</v>
      </c>
      <c r="G3114" s="1">
        <v>6.5414599999999998</v>
      </c>
      <c r="H3114" s="1">
        <f>VLOOKUP(MID(C3114,4,10),Ref!$B$2:$D$19,3,FALSE)*G3114</f>
        <v>1.159246075949367</v>
      </c>
    </row>
    <row r="3115" spans="1:8" x14ac:dyDescent="0.25">
      <c r="A3115" t="s">
        <v>448</v>
      </c>
      <c r="B3115" t="str">
        <f>VLOOKUP(A3115,Ref!$L$2:$O$194,4,FALSE)</f>
        <v>Shenandoah National Park</v>
      </c>
      <c r="C3115" t="s">
        <v>590</v>
      </c>
      <c r="D3115" t="str">
        <f>VLOOKUP(LEFT(C3115,3),Ref!$S$2:$T$4,2,FALSE)</f>
        <v>Wet</v>
      </c>
      <c r="E3115" t="str">
        <f t="shared" si="48"/>
        <v>By W and D</v>
      </c>
      <c r="F3115" t="str">
        <f>VLOOKUP(MID(C3115,4,10),Ref!$B$2:$E$19,4,FALSE)</f>
        <v>Nitrogen</v>
      </c>
      <c r="G3115" s="1">
        <v>467.24099999999999</v>
      </c>
      <c r="H3115" s="1">
        <f>VLOOKUP(MID(C3115,4,10),Ref!$B$2:$D$19,3,FALSE)*G3115</f>
        <v>384.78670588235292</v>
      </c>
    </row>
    <row r="3116" spans="1:8" x14ac:dyDescent="0.25">
      <c r="A3116" t="s">
        <v>448</v>
      </c>
      <c r="B3116" t="str">
        <f>VLOOKUP(A3116,Ref!$L$2:$O$194,4,FALSE)</f>
        <v>Shenandoah National Park</v>
      </c>
      <c r="C3116" t="s">
        <v>591</v>
      </c>
      <c r="D3116" t="str">
        <f>VLOOKUP(LEFT(C3116,3),Ref!$S$2:$T$4,2,FALSE)</f>
        <v>Wet</v>
      </c>
      <c r="E3116" t="str">
        <f t="shared" si="48"/>
        <v>By W and D</v>
      </c>
      <c r="F3116" t="str">
        <f>VLOOKUP(MID(C3116,4,10),Ref!$B$2:$E$19,4,FALSE)</f>
        <v>Nitrogen</v>
      </c>
      <c r="G3116" s="1">
        <v>789.99199999999996</v>
      </c>
      <c r="H3116" s="1">
        <f>VLOOKUP(MID(C3116,4,10),Ref!$B$2:$D$19,3,FALSE)*G3116</f>
        <v>178.38529032258063</v>
      </c>
    </row>
    <row r="3117" spans="1:8" x14ac:dyDescent="0.25">
      <c r="A3117" t="s">
        <v>448</v>
      </c>
      <c r="B3117" t="str">
        <f>VLOOKUP(A3117,Ref!$L$2:$O$194,4,FALSE)</f>
        <v>Shenandoah National Park</v>
      </c>
      <c r="C3117" t="s">
        <v>592</v>
      </c>
      <c r="D3117" t="str">
        <f>VLOOKUP(LEFT(C3117,3),Ref!$S$2:$T$4,2,FALSE)</f>
        <v>Wet</v>
      </c>
      <c r="E3117" t="str">
        <f t="shared" si="48"/>
        <v>By W and D</v>
      </c>
      <c r="F3117" t="str">
        <f>VLOOKUP(MID(C3117,4,10),Ref!$B$2:$E$19,4,FALSE)</f>
        <v>Nitrogen</v>
      </c>
      <c r="G3117" s="1">
        <v>1769.02</v>
      </c>
      <c r="H3117" s="1">
        <f>VLOOKUP(MID(C3117,4,10),Ref!$B$2:$D$19,3,FALSE)*G3117</f>
        <v>1375.9044444444444</v>
      </c>
    </row>
    <row r="3118" spans="1:8" x14ac:dyDescent="0.25">
      <c r="A3118" t="s">
        <v>448</v>
      </c>
      <c r="B3118" t="str">
        <f>VLOOKUP(A3118,Ref!$L$2:$O$194,4,FALSE)</f>
        <v>Shenandoah National Park</v>
      </c>
      <c r="C3118" t="s">
        <v>593</v>
      </c>
      <c r="D3118" t="str">
        <f>VLOOKUP(LEFT(C3118,3),Ref!$S$2:$T$4,2,FALSE)</f>
        <v>Total (Dry+Wet)</v>
      </c>
      <c r="E3118" t="str">
        <f t="shared" si="48"/>
        <v>Total</v>
      </c>
      <c r="F3118" t="str">
        <f>VLOOKUP(MID(C3118,4,10),Ref!$B$2:$E$19,4,FALSE)</f>
        <v>Nitrogen</v>
      </c>
      <c r="G3118" s="1">
        <v>128.71600000000001</v>
      </c>
      <c r="H3118" s="1">
        <f>VLOOKUP(MID(C3118,4,10),Ref!$B$2:$D$19,3,FALSE)*G3118</f>
        <v>60.067466666666668</v>
      </c>
    </row>
    <row r="3119" spans="1:8" x14ac:dyDescent="0.25">
      <c r="A3119" t="s">
        <v>448</v>
      </c>
      <c r="B3119" t="str">
        <f>VLOOKUP(A3119,Ref!$L$2:$O$194,4,FALSE)</f>
        <v>Shenandoah National Park</v>
      </c>
      <c r="C3119" t="s">
        <v>594</v>
      </c>
      <c r="D3119" t="str">
        <f>VLOOKUP(LEFT(C3119,3),Ref!$S$2:$T$4,2,FALSE)</f>
        <v>Total (Dry+Wet)</v>
      </c>
      <c r="E3119" t="str">
        <f t="shared" si="48"/>
        <v>Total</v>
      </c>
      <c r="F3119" t="str">
        <f>VLOOKUP(MID(C3119,4,10),Ref!$B$2:$E$19,4,FALSE)</f>
        <v>Nitrogen</v>
      </c>
      <c r="G3119" s="1">
        <v>2090.88</v>
      </c>
      <c r="H3119" s="1">
        <f>VLOOKUP(MID(C3119,4,10),Ref!$B$2:$D$19,3,FALSE)*G3119</f>
        <v>636.3547826086957</v>
      </c>
    </row>
    <row r="3120" spans="1:8" x14ac:dyDescent="0.25">
      <c r="A3120" t="s">
        <v>448</v>
      </c>
      <c r="B3120" t="str">
        <f>VLOOKUP(A3120,Ref!$L$2:$O$194,4,FALSE)</f>
        <v>Shenandoah National Park</v>
      </c>
      <c r="C3120" t="s">
        <v>595</v>
      </c>
      <c r="D3120" t="str">
        <f>VLOOKUP(LEFT(C3120,3),Ref!$S$2:$T$4,2,FALSE)</f>
        <v>Total (Dry+Wet)</v>
      </c>
      <c r="E3120" t="str">
        <f t="shared" si="48"/>
        <v>Total</v>
      </c>
      <c r="F3120" t="str">
        <f>VLOOKUP(MID(C3120,4,10),Ref!$B$2:$E$19,4,FALSE)</f>
        <v>Nitrogen</v>
      </c>
      <c r="G3120" s="1">
        <v>21.409300000000002</v>
      </c>
      <c r="H3120" s="1">
        <f>VLOOKUP(MID(C3120,4,10),Ref!$B$2:$D$19,3,FALSE)*G3120</f>
        <v>4.8343580645161293</v>
      </c>
    </row>
    <row r="3121" spans="1:8" x14ac:dyDescent="0.25">
      <c r="A3121" t="s">
        <v>448</v>
      </c>
      <c r="B3121" t="str">
        <f>VLOOKUP(A3121,Ref!$L$2:$O$194,4,FALSE)</f>
        <v>Shenandoah National Park</v>
      </c>
      <c r="C3121" t="s">
        <v>596</v>
      </c>
      <c r="D3121" t="str">
        <f>VLOOKUP(LEFT(C3121,3),Ref!$S$2:$T$4,2,FALSE)</f>
        <v>Total (Dry+Wet)</v>
      </c>
      <c r="E3121" t="str">
        <f t="shared" si="48"/>
        <v>Total</v>
      </c>
      <c r="F3121" t="str">
        <f>VLOOKUP(MID(C3121,4,10),Ref!$B$2:$E$19,4,FALSE)</f>
        <v>Nitrogen</v>
      </c>
      <c r="G3121" s="1">
        <v>327.16899999999998</v>
      </c>
      <c r="H3121" s="1">
        <f>VLOOKUP(MID(C3121,4,10),Ref!$B$2:$D$19,3,FALSE)*G3121</f>
        <v>84.82159259259258</v>
      </c>
    </row>
    <row r="3122" spans="1:8" x14ac:dyDescent="0.25">
      <c r="A3122" t="s">
        <v>448</v>
      </c>
      <c r="B3122" t="str">
        <f>VLOOKUP(A3122,Ref!$L$2:$O$194,4,FALSE)</f>
        <v>Shenandoah National Park</v>
      </c>
      <c r="C3122" t="s">
        <v>597</v>
      </c>
      <c r="D3122" t="str">
        <f>VLOOKUP(LEFT(C3122,3),Ref!$S$2:$T$4,2,FALSE)</f>
        <v>Total (Dry+Wet)</v>
      </c>
      <c r="E3122" t="str">
        <f t="shared" si="48"/>
        <v>Total</v>
      </c>
      <c r="F3122" t="str">
        <f>VLOOKUP(MID(C3122,4,10),Ref!$B$2:$E$19,4,FALSE)</f>
        <v>Nitrogen</v>
      </c>
      <c r="G3122" s="1">
        <v>20601.900000000001</v>
      </c>
      <c r="H3122" s="1">
        <f>VLOOKUP(MID(C3122,4,10),Ref!$B$2:$D$19,3,FALSE)*G3122</f>
        <v>4578.2</v>
      </c>
    </row>
    <row r="3123" spans="1:8" x14ac:dyDescent="0.25">
      <c r="A3123" t="s">
        <v>448</v>
      </c>
      <c r="B3123" t="str">
        <f>VLOOKUP(A3123,Ref!$L$2:$O$194,4,FALSE)</f>
        <v>Shenandoah National Park</v>
      </c>
      <c r="C3123" t="s">
        <v>598</v>
      </c>
      <c r="D3123" t="str">
        <f>VLOOKUP(LEFT(C3123,3),Ref!$S$2:$T$4,2,FALSE)</f>
        <v>Total (Dry+Wet)</v>
      </c>
      <c r="E3123" t="str">
        <f t="shared" si="48"/>
        <v>Total</v>
      </c>
      <c r="F3123" t="str">
        <f>VLOOKUP(MID(C3123,4,10),Ref!$B$2:$E$19,4,FALSE)</f>
        <v>Nitrogen</v>
      </c>
      <c r="G3123" s="1">
        <v>14.7212</v>
      </c>
      <c r="H3123" s="1">
        <f>VLOOKUP(MID(C3123,4,10),Ref!$B$2:$D$19,3,FALSE)*G3123</f>
        <v>4.3850382978723399</v>
      </c>
    </row>
    <row r="3124" spans="1:8" x14ac:dyDescent="0.25">
      <c r="A3124" t="s">
        <v>448</v>
      </c>
      <c r="B3124" t="str">
        <f>VLOOKUP(A3124,Ref!$L$2:$O$194,4,FALSE)</f>
        <v>Shenandoah National Park</v>
      </c>
      <c r="C3124" t="s">
        <v>599</v>
      </c>
      <c r="D3124" t="str">
        <f>VLOOKUP(LEFT(C3124,3),Ref!$S$2:$T$4,2,FALSE)</f>
        <v>Total (Dry+Wet)</v>
      </c>
      <c r="E3124" t="str">
        <f t="shared" si="48"/>
        <v>Total</v>
      </c>
      <c r="F3124" t="str">
        <f>VLOOKUP(MID(C3124,4,10),Ref!$B$2:$E$19,4,FALSE)</f>
        <v>Nitrogen</v>
      </c>
      <c r="G3124" s="1">
        <v>1251.19</v>
      </c>
      <c r="H3124" s="1">
        <f>VLOOKUP(MID(C3124,4,10),Ref!$B$2:$D$19,3,FALSE)*G3124</f>
        <v>144.76578512396696</v>
      </c>
    </row>
    <row r="3125" spans="1:8" x14ac:dyDescent="0.25">
      <c r="A3125" t="s">
        <v>448</v>
      </c>
      <c r="B3125" t="str">
        <f>VLOOKUP(A3125,Ref!$L$2:$O$194,4,FALSE)</f>
        <v>Shenandoah National Park</v>
      </c>
      <c r="C3125" t="s">
        <v>600</v>
      </c>
      <c r="D3125" t="str">
        <f>VLOOKUP(LEFT(C3125,3),Ref!$S$2:$T$4,2,FALSE)</f>
        <v>Total (Dry+Wet)</v>
      </c>
      <c r="E3125" t="str">
        <f t="shared" si="48"/>
        <v>Total</v>
      </c>
      <c r="F3125" t="str">
        <f>VLOOKUP(MID(C3125,4,10),Ref!$B$2:$E$19,4,FALSE)</f>
        <v>Nitrogen</v>
      </c>
      <c r="G3125" s="1">
        <v>655.77300000000002</v>
      </c>
      <c r="H3125" s="1">
        <f>VLOOKUP(MID(C3125,4,10),Ref!$B$2:$D$19,3,FALSE)*G3125</f>
        <v>68.006088888888883</v>
      </c>
    </row>
    <row r="3126" spans="1:8" x14ac:dyDescent="0.25">
      <c r="A3126" t="s">
        <v>448</v>
      </c>
      <c r="B3126" t="str">
        <f>VLOOKUP(A3126,Ref!$L$2:$O$194,4,FALSE)</f>
        <v>Shenandoah National Park</v>
      </c>
      <c r="C3126" t="s">
        <v>601</v>
      </c>
      <c r="D3126" t="str">
        <f>VLOOKUP(LEFT(C3126,3),Ref!$S$2:$T$4,2,FALSE)</f>
        <v>Total (Dry+Wet)</v>
      </c>
      <c r="E3126" t="str">
        <f t="shared" si="48"/>
        <v>Total</v>
      </c>
      <c r="F3126" t="str">
        <f>VLOOKUP(MID(C3126,4,10),Ref!$B$2:$E$19,4,FALSE)</f>
        <v>Nitrogen</v>
      </c>
      <c r="G3126" s="1">
        <v>2933.36</v>
      </c>
      <c r="H3126" s="1">
        <f>VLOOKUP(MID(C3126,4,10),Ref!$B$2:$D$19,3,FALSE)*G3126</f>
        <v>345.10117647058826</v>
      </c>
    </row>
    <row r="3127" spans="1:8" x14ac:dyDescent="0.25">
      <c r="A3127" t="s">
        <v>448</v>
      </c>
      <c r="B3127" t="str">
        <f>VLOOKUP(A3127,Ref!$L$2:$O$194,4,FALSE)</f>
        <v>Shenandoah National Park</v>
      </c>
      <c r="C3127" t="s">
        <v>602</v>
      </c>
      <c r="D3127" t="str">
        <f>VLOOKUP(LEFT(C3127,3),Ref!$S$2:$T$4,2,FALSE)</f>
        <v>Total (Dry+Wet)</v>
      </c>
      <c r="E3127" t="str">
        <f t="shared" si="48"/>
        <v>Total</v>
      </c>
      <c r="F3127" t="str">
        <f>VLOOKUP(MID(C3127,4,10),Ref!$B$2:$E$19,4,FALSE)</f>
        <v>Nitrogen</v>
      </c>
      <c r="G3127" s="1">
        <v>9.9043600000000005</v>
      </c>
      <c r="H3127" s="1">
        <f>VLOOKUP(MID(C3127,4,10),Ref!$B$2:$D$19,3,FALSE)*G3127</f>
        <v>1.7552030379746837</v>
      </c>
    </row>
    <row r="3128" spans="1:8" x14ac:dyDescent="0.25">
      <c r="A3128" t="s">
        <v>448</v>
      </c>
      <c r="B3128" t="str">
        <f>VLOOKUP(A3128,Ref!$L$2:$O$194,4,FALSE)</f>
        <v>Shenandoah National Park</v>
      </c>
      <c r="C3128" t="s">
        <v>603</v>
      </c>
      <c r="D3128" t="str">
        <f>VLOOKUP(LEFT(C3128,3),Ref!$S$2:$T$4,2,FALSE)</f>
        <v>Total (Dry+Wet)</v>
      </c>
      <c r="E3128" t="str">
        <f t="shared" si="48"/>
        <v>Total</v>
      </c>
      <c r="F3128" t="str">
        <f>VLOOKUP(MID(C3128,4,10),Ref!$B$2:$E$19,4,FALSE)</f>
        <v>Nitrogen</v>
      </c>
      <c r="G3128" s="1">
        <v>6171.8</v>
      </c>
      <c r="H3128" s="1">
        <f>VLOOKUP(MID(C3128,4,10),Ref!$B$2:$D$19,3,FALSE)*G3128</f>
        <v>5082.6588235294121</v>
      </c>
    </row>
    <row r="3129" spans="1:8" x14ac:dyDescent="0.25">
      <c r="A3129" t="s">
        <v>448</v>
      </c>
      <c r="B3129" t="str">
        <f>VLOOKUP(A3129,Ref!$L$2:$O$194,4,FALSE)</f>
        <v>Shenandoah National Park</v>
      </c>
      <c r="C3129" t="s">
        <v>604</v>
      </c>
      <c r="D3129" t="str">
        <f>VLOOKUP(LEFT(C3129,3),Ref!$S$2:$T$4,2,FALSE)</f>
        <v>Total (Dry+Wet)</v>
      </c>
      <c r="E3129" t="str">
        <f t="shared" si="48"/>
        <v>Total</v>
      </c>
      <c r="F3129" t="str">
        <f>VLOOKUP(MID(C3129,4,10),Ref!$B$2:$E$19,4,FALSE)</f>
        <v>Nitrogen</v>
      </c>
      <c r="G3129" s="1">
        <v>1189.58</v>
      </c>
      <c r="H3129" s="1">
        <f>VLOOKUP(MID(C3129,4,10),Ref!$B$2:$D$19,3,FALSE)*G3129</f>
        <v>268.61483870967737</v>
      </c>
    </row>
    <row r="3130" spans="1:8" x14ac:dyDescent="0.25">
      <c r="A3130" t="s">
        <v>448</v>
      </c>
      <c r="B3130" t="str">
        <f>VLOOKUP(A3130,Ref!$L$2:$O$194,4,FALSE)</f>
        <v>Shenandoah National Park</v>
      </c>
      <c r="C3130" t="s">
        <v>605</v>
      </c>
      <c r="D3130" t="str">
        <f>VLOOKUP(LEFT(C3130,3),Ref!$S$2:$T$4,2,FALSE)</f>
        <v>Total (Dry+Wet)</v>
      </c>
      <c r="E3130" t="str">
        <f t="shared" si="48"/>
        <v>Total</v>
      </c>
      <c r="F3130" t="str">
        <f>VLOOKUP(MID(C3130,4,10),Ref!$B$2:$E$19,4,FALSE)</f>
        <v>Nitrogen</v>
      </c>
      <c r="G3130" s="1">
        <v>2219.89</v>
      </c>
      <c r="H3130" s="1">
        <f>VLOOKUP(MID(C3130,4,10),Ref!$B$2:$D$19,3,FALSE)*G3130</f>
        <v>1726.5811111111111</v>
      </c>
    </row>
    <row r="3131" spans="1:8" x14ac:dyDescent="0.25">
      <c r="A3131" t="s">
        <v>448</v>
      </c>
      <c r="B3131" t="str">
        <f>VLOOKUP(A3131,Ref!$L$2:$O$194,4,FALSE)</f>
        <v>Shenandoah National Park</v>
      </c>
      <c r="C3131" t="s">
        <v>606</v>
      </c>
      <c r="D3131" t="str">
        <f>VLOOKUP(LEFT(C3131,3),Ref!$S$2:$T$4,2,FALSE)</f>
        <v>Dry</v>
      </c>
      <c r="E3131" t="str">
        <f t="shared" si="48"/>
        <v>By W and D</v>
      </c>
      <c r="F3131" t="str">
        <f>VLOOKUP(MID(C3131,4,10),Ref!$B$2:$E$19,4,FALSE)</f>
        <v>Total Nitrogen</v>
      </c>
      <c r="G3131" s="1">
        <v>9822.2900000000009</v>
      </c>
      <c r="H3131" s="1">
        <f>VLOOKUP(MID(C3131,4,10),Ref!$B$2:$D$19,3,FALSE)*G3131</f>
        <v>9822.2900000000009</v>
      </c>
    </row>
    <row r="3132" spans="1:8" x14ac:dyDescent="0.25">
      <c r="A3132" t="s">
        <v>448</v>
      </c>
      <c r="B3132" t="str">
        <f>VLOOKUP(A3132,Ref!$L$2:$O$194,4,FALSE)</f>
        <v>Shenandoah National Park</v>
      </c>
      <c r="C3132" t="s">
        <v>607</v>
      </c>
      <c r="D3132" t="str">
        <f>VLOOKUP(LEFT(C3132,3),Ref!$S$2:$T$4,2,FALSE)</f>
        <v>Wet</v>
      </c>
      <c r="E3132" t="str">
        <f t="shared" si="48"/>
        <v>By W and D</v>
      </c>
      <c r="F3132" t="str">
        <f>VLOOKUP(MID(C3132,4,10),Ref!$B$2:$E$19,4,FALSE)</f>
        <v>Total Nitrogen</v>
      </c>
      <c r="G3132" s="1">
        <v>3183.9</v>
      </c>
      <c r="H3132" s="1">
        <f>VLOOKUP(MID(C3132,4,10),Ref!$B$2:$D$19,3,FALSE)*G3132</f>
        <v>3183.9</v>
      </c>
    </row>
    <row r="3133" spans="1:8" x14ac:dyDescent="0.25">
      <c r="A3133" t="s">
        <v>448</v>
      </c>
      <c r="B3133" t="str">
        <f>VLOOKUP(A3133,Ref!$L$2:$O$194,4,FALSE)</f>
        <v>Shenandoah National Park</v>
      </c>
      <c r="C3133" t="s">
        <v>608</v>
      </c>
      <c r="D3133" t="str">
        <f>VLOOKUP(LEFT(C3133,3),Ref!$S$2:$T$4,2,FALSE)</f>
        <v>Total (Dry+Wet)</v>
      </c>
      <c r="E3133" t="str">
        <f t="shared" si="48"/>
        <v>Total</v>
      </c>
      <c r="F3133" t="str">
        <f>VLOOKUP(MID(C3133,4,10),Ref!$B$2:$E$19,4,FALSE)</f>
        <v>Total Nitrogen</v>
      </c>
      <c r="G3133" s="1">
        <v>13006.2</v>
      </c>
      <c r="H3133" s="1">
        <f>VLOOKUP(MID(C3133,4,10),Ref!$B$2:$D$19,3,FALSE)*G3133</f>
        <v>13006.2</v>
      </c>
    </row>
    <row r="3134" spans="1:8" x14ac:dyDescent="0.25">
      <c r="A3134" t="s">
        <v>450</v>
      </c>
      <c r="B3134" t="str">
        <f>VLOOKUP(A3134,Ref!$L$2:$O$194,4,FALSE)</f>
        <v>Shining Rock Wilderness</v>
      </c>
      <c r="C3134" t="s">
        <v>555</v>
      </c>
      <c r="D3134" t="str">
        <f>VLOOKUP(LEFT(C3134,3),Ref!$S$2:$T$4,2,FALSE)</f>
        <v>Dry</v>
      </c>
      <c r="E3134" t="str">
        <f t="shared" si="48"/>
        <v>By W and D</v>
      </c>
      <c r="F3134" t="str">
        <f>VLOOKUP(MID(C3134,4,10),Ref!$B$2:$E$19,4,FALSE)</f>
        <v>Sulfur</v>
      </c>
      <c r="G3134" s="1">
        <v>4154.6099999999997</v>
      </c>
      <c r="H3134" s="1">
        <f>VLOOKUP(MID(C3134,4,10),Ref!$B$2:$D$19,3,FALSE)*G3134</f>
        <v>2077.3049999999998</v>
      </c>
    </row>
    <row r="3135" spans="1:8" x14ac:dyDescent="0.25">
      <c r="A3135" t="s">
        <v>450</v>
      </c>
      <c r="B3135" t="str">
        <f>VLOOKUP(A3135,Ref!$L$2:$O$194,4,FALSE)</f>
        <v>Shining Rock Wilderness</v>
      </c>
      <c r="C3135" t="s">
        <v>556</v>
      </c>
      <c r="D3135" t="str">
        <f>VLOOKUP(LEFT(C3135,3),Ref!$S$2:$T$4,2,FALSE)</f>
        <v>Dry</v>
      </c>
      <c r="E3135" t="str">
        <f t="shared" si="48"/>
        <v>By W and D</v>
      </c>
      <c r="F3135" t="str">
        <f>VLOOKUP(MID(C3135,4,10),Ref!$B$2:$E$19,4,FALSE)</f>
        <v>Sulfur</v>
      </c>
      <c r="G3135" s="1">
        <v>13.9734</v>
      </c>
      <c r="H3135" s="1">
        <f>VLOOKUP(MID(C3135,4,10),Ref!$B$2:$D$19,3,FALSE)*G3135</f>
        <v>4.5627428571428563</v>
      </c>
    </row>
    <row r="3136" spans="1:8" x14ac:dyDescent="0.25">
      <c r="A3136" t="s">
        <v>450</v>
      </c>
      <c r="B3136" t="str">
        <f>VLOOKUP(A3136,Ref!$L$2:$O$194,4,FALSE)</f>
        <v>Shining Rock Wilderness</v>
      </c>
      <c r="C3136" t="s">
        <v>557</v>
      </c>
      <c r="D3136" t="str">
        <f>VLOOKUP(LEFT(C3136,3),Ref!$S$2:$T$4,2,FALSE)</f>
        <v>Dry</v>
      </c>
      <c r="E3136" t="str">
        <f t="shared" si="48"/>
        <v>By W and D</v>
      </c>
      <c r="F3136" t="str">
        <f>VLOOKUP(MID(C3136,4,10),Ref!$B$2:$E$19,4,FALSE)</f>
        <v>Sulfur</v>
      </c>
      <c r="G3136" s="1">
        <v>839.13300000000004</v>
      </c>
      <c r="H3136" s="1">
        <f>VLOOKUP(MID(C3136,4,10),Ref!$B$2:$D$19,3,FALSE)*G3136</f>
        <v>279.71100000000001</v>
      </c>
    </row>
    <row r="3137" spans="1:8" x14ac:dyDescent="0.25">
      <c r="A3137" t="s">
        <v>450</v>
      </c>
      <c r="B3137" t="str">
        <f>VLOOKUP(A3137,Ref!$L$2:$O$194,4,FALSE)</f>
        <v>Shining Rock Wilderness</v>
      </c>
      <c r="C3137" t="s">
        <v>558</v>
      </c>
      <c r="D3137" t="str">
        <f>VLOOKUP(LEFT(C3137,3),Ref!$S$2:$T$4,2,FALSE)</f>
        <v>Wet</v>
      </c>
      <c r="E3137" t="str">
        <f t="shared" si="48"/>
        <v>By W and D</v>
      </c>
      <c r="F3137" t="str">
        <f>VLOOKUP(MID(C3137,4,10),Ref!$B$2:$E$19,4,FALSE)</f>
        <v>Sulfur</v>
      </c>
      <c r="G3137" s="1">
        <v>22.724599999999999</v>
      </c>
      <c r="H3137" s="1">
        <f>VLOOKUP(MID(C3137,4,10),Ref!$B$2:$D$19,3,FALSE)*G3137</f>
        <v>11.362299999999999</v>
      </c>
    </row>
    <row r="3138" spans="1:8" x14ac:dyDescent="0.25">
      <c r="A3138" t="s">
        <v>450</v>
      </c>
      <c r="B3138" t="str">
        <f>VLOOKUP(A3138,Ref!$L$2:$O$194,4,FALSE)</f>
        <v>Shining Rock Wilderness</v>
      </c>
      <c r="C3138" t="s">
        <v>559</v>
      </c>
      <c r="D3138" t="str">
        <f>VLOOKUP(LEFT(C3138,3),Ref!$S$2:$T$4,2,FALSE)</f>
        <v>Wet</v>
      </c>
      <c r="E3138" t="str">
        <f t="shared" si="48"/>
        <v>By W and D</v>
      </c>
      <c r="F3138" t="str">
        <f>VLOOKUP(MID(C3138,4,10),Ref!$B$2:$E$19,4,FALSE)</f>
        <v>Sulfur</v>
      </c>
      <c r="G3138" s="1">
        <v>0.65224199999999999</v>
      </c>
      <c r="H3138" s="1">
        <f>VLOOKUP(MID(C3138,4,10),Ref!$B$2:$D$19,3,FALSE)*G3138</f>
        <v>0.2129769795918367</v>
      </c>
    </row>
    <row r="3139" spans="1:8" x14ac:dyDescent="0.25">
      <c r="A3139" t="s">
        <v>450</v>
      </c>
      <c r="B3139" t="str">
        <f>VLOOKUP(A3139,Ref!$L$2:$O$194,4,FALSE)</f>
        <v>Shining Rock Wilderness</v>
      </c>
      <c r="C3139" t="s">
        <v>560</v>
      </c>
      <c r="D3139" t="str">
        <f>VLOOKUP(LEFT(C3139,3),Ref!$S$2:$T$4,2,FALSE)</f>
        <v>Wet</v>
      </c>
      <c r="E3139" t="str">
        <f t="shared" ref="E3139:E3202" si="49">IF(OR(D3139="Dry",D3139="Wet"),"By W and D","Total")</f>
        <v>By W and D</v>
      </c>
      <c r="F3139" t="str">
        <f>VLOOKUP(MID(C3139,4,10),Ref!$B$2:$E$19,4,FALSE)</f>
        <v>Sulfur</v>
      </c>
      <c r="G3139" s="1">
        <v>11989.5</v>
      </c>
      <c r="H3139" s="1">
        <f>VLOOKUP(MID(C3139,4,10),Ref!$B$2:$D$19,3,FALSE)*G3139</f>
        <v>3996.5</v>
      </c>
    </row>
    <row r="3140" spans="1:8" x14ac:dyDescent="0.25">
      <c r="A3140" t="s">
        <v>450</v>
      </c>
      <c r="B3140" t="str">
        <f>VLOOKUP(A3140,Ref!$L$2:$O$194,4,FALSE)</f>
        <v>Shining Rock Wilderness</v>
      </c>
      <c r="C3140" t="s">
        <v>561</v>
      </c>
      <c r="D3140" t="str">
        <f>VLOOKUP(LEFT(C3140,3),Ref!$S$2:$T$4,2,FALSE)</f>
        <v>Total (Dry+Wet)</v>
      </c>
      <c r="E3140" t="str">
        <f t="shared" si="49"/>
        <v>Total</v>
      </c>
      <c r="F3140" t="str">
        <f>VLOOKUP(MID(C3140,4,10),Ref!$B$2:$E$19,4,FALSE)</f>
        <v>Sulfur</v>
      </c>
      <c r="G3140" s="1">
        <v>4177.33</v>
      </c>
      <c r="H3140" s="1">
        <f>VLOOKUP(MID(C3140,4,10),Ref!$B$2:$D$19,3,FALSE)*G3140</f>
        <v>2088.665</v>
      </c>
    </row>
    <row r="3141" spans="1:8" x14ac:dyDescent="0.25">
      <c r="A3141" t="s">
        <v>450</v>
      </c>
      <c r="B3141" t="str">
        <f>VLOOKUP(A3141,Ref!$L$2:$O$194,4,FALSE)</f>
        <v>Shining Rock Wilderness</v>
      </c>
      <c r="C3141" t="s">
        <v>562</v>
      </c>
      <c r="D3141" t="str">
        <f>VLOOKUP(LEFT(C3141,3),Ref!$S$2:$T$4,2,FALSE)</f>
        <v>Total (Dry+Wet)</v>
      </c>
      <c r="E3141" t="str">
        <f t="shared" si="49"/>
        <v>Total</v>
      </c>
      <c r="F3141" t="str">
        <f>VLOOKUP(MID(C3141,4,10),Ref!$B$2:$E$19,4,FALSE)</f>
        <v>Sulfur</v>
      </c>
      <c r="G3141" s="1">
        <v>14.6256</v>
      </c>
      <c r="H3141" s="1">
        <f>VLOOKUP(MID(C3141,4,10),Ref!$B$2:$D$19,3,FALSE)*G3141</f>
        <v>4.7757061224489794</v>
      </c>
    </row>
    <row r="3142" spans="1:8" x14ac:dyDescent="0.25">
      <c r="A3142" t="s">
        <v>450</v>
      </c>
      <c r="B3142" t="str">
        <f>VLOOKUP(A3142,Ref!$L$2:$O$194,4,FALSE)</f>
        <v>Shining Rock Wilderness</v>
      </c>
      <c r="C3142" t="s">
        <v>563</v>
      </c>
      <c r="D3142" t="str">
        <f>VLOOKUP(LEFT(C3142,3),Ref!$S$2:$T$4,2,FALSE)</f>
        <v>Total (Dry+Wet)</v>
      </c>
      <c r="E3142" t="str">
        <f t="shared" si="49"/>
        <v>Total</v>
      </c>
      <c r="F3142" t="str">
        <f>VLOOKUP(MID(C3142,4,10),Ref!$B$2:$E$19,4,FALSE)</f>
        <v>Sulfur</v>
      </c>
      <c r="G3142" s="1">
        <v>12828.6</v>
      </c>
      <c r="H3142" s="1">
        <f>VLOOKUP(MID(C3142,4,10),Ref!$B$2:$D$19,3,FALSE)*G3142</f>
        <v>4276.2</v>
      </c>
    </row>
    <row r="3143" spans="1:8" x14ac:dyDescent="0.25">
      <c r="A3143" t="s">
        <v>450</v>
      </c>
      <c r="B3143" t="str">
        <f>VLOOKUP(A3143,Ref!$L$2:$O$194,4,FALSE)</f>
        <v>Shining Rock Wilderness</v>
      </c>
      <c r="C3143" t="s">
        <v>564</v>
      </c>
      <c r="D3143" t="str">
        <f>VLOOKUP(LEFT(C3143,3),Ref!$S$2:$T$4,2,FALSE)</f>
        <v>Dry</v>
      </c>
      <c r="E3143" t="str">
        <f t="shared" si="49"/>
        <v>By W and D</v>
      </c>
      <c r="F3143" t="str">
        <f>VLOOKUP(MID(C3143,4,10),Ref!$B$2:$E$19,4,FALSE)</f>
        <v>Total Sulfur</v>
      </c>
      <c r="G3143" s="1">
        <v>2361.5700000000002</v>
      </c>
      <c r="H3143" s="1">
        <f>VLOOKUP(MID(C3143,4,10),Ref!$B$2:$D$19,3,FALSE)*G3143</f>
        <v>2361.5700000000002</v>
      </c>
    </row>
    <row r="3144" spans="1:8" x14ac:dyDescent="0.25">
      <c r="A3144" t="s">
        <v>450</v>
      </c>
      <c r="B3144" t="str">
        <f>VLOOKUP(A3144,Ref!$L$2:$O$194,4,FALSE)</f>
        <v>Shining Rock Wilderness</v>
      </c>
      <c r="C3144" t="s">
        <v>565</v>
      </c>
      <c r="D3144" t="str">
        <f>VLOOKUP(LEFT(C3144,3),Ref!$S$2:$T$4,2,FALSE)</f>
        <v>Wet</v>
      </c>
      <c r="E3144" t="str">
        <f t="shared" si="49"/>
        <v>By W and D</v>
      </c>
      <c r="F3144" t="str">
        <f>VLOOKUP(MID(C3144,4,10),Ref!$B$2:$E$19,4,FALSE)</f>
        <v>Total Sulfur</v>
      </c>
      <c r="G3144" s="1">
        <v>4008.03</v>
      </c>
      <c r="H3144" s="1">
        <f>VLOOKUP(MID(C3144,4,10),Ref!$B$2:$D$19,3,FALSE)*G3144</f>
        <v>4008.03</v>
      </c>
    </row>
    <row r="3145" spans="1:8" x14ac:dyDescent="0.25">
      <c r="A3145" t="s">
        <v>450</v>
      </c>
      <c r="B3145" t="str">
        <f>VLOOKUP(A3145,Ref!$L$2:$O$194,4,FALSE)</f>
        <v>Shining Rock Wilderness</v>
      </c>
      <c r="C3145" t="s">
        <v>566</v>
      </c>
      <c r="D3145" t="str">
        <f>VLOOKUP(LEFT(C3145,3),Ref!$S$2:$T$4,2,FALSE)</f>
        <v>Total (Dry+Wet)</v>
      </c>
      <c r="E3145" t="str">
        <f t="shared" si="49"/>
        <v>Total</v>
      </c>
      <c r="F3145" t="str">
        <f>VLOOKUP(MID(C3145,4,10),Ref!$B$2:$E$19,4,FALSE)</f>
        <v>Total Sulfur</v>
      </c>
      <c r="G3145" s="1">
        <v>6369.58</v>
      </c>
      <c r="H3145" s="1">
        <f>VLOOKUP(MID(C3145,4,10),Ref!$B$2:$D$19,3,FALSE)*G3145</f>
        <v>6369.58</v>
      </c>
    </row>
    <row r="3146" spans="1:8" x14ac:dyDescent="0.25">
      <c r="A3146" t="s">
        <v>450</v>
      </c>
      <c r="B3146" t="str">
        <f>VLOOKUP(A3146,Ref!$L$2:$O$194,4,FALSE)</f>
        <v>Shining Rock Wilderness</v>
      </c>
      <c r="C3146" t="s">
        <v>567</v>
      </c>
      <c r="D3146" t="str">
        <f>VLOOKUP(LEFT(C3146,3),Ref!$S$2:$T$4,2,FALSE)</f>
        <v>Dry</v>
      </c>
      <c r="E3146" t="str">
        <f t="shared" si="49"/>
        <v>By W and D</v>
      </c>
      <c r="F3146" t="str">
        <f>VLOOKUP(MID(C3146,4,10),Ref!$B$2:$E$19,4,FALSE)</f>
        <v>Nitrogen</v>
      </c>
      <c r="G3146" s="1">
        <v>136.17099999999999</v>
      </c>
      <c r="H3146" s="1">
        <f>VLOOKUP(MID(C3146,4,10),Ref!$B$2:$D$19,3,FALSE)*G3146</f>
        <v>63.546466666666667</v>
      </c>
    </row>
    <row r="3147" spans="1:8" x14ac:dyDescent="0.25">
      <c r="A3147" t="s">
        <v>450</v>
      </c>
      <c r="B3147" t="str">
        <f>VLOOKUP(A3147,Ref!$L$2:$O$194,4,FALSE)</f>
        <v>Shining Rock Wilderness</v>
      </c>
      <c r="C3147" t="s">
        <v>568</v>
      </c>
      <c r="D3147" t="str">
        <f>VLOOKUP(LEFT(C3147,3),Ref!$S$2:$T$4,2,FALSE)</f>
        <v>Dry</v>
      </c>
      <c r="E3147" t="str">
        <f t="shared" si="49"/>
        <v>By W and D</v>
      </c>
      <c r="F3147" t="str">
        <f>VLOOKUP(MID(C3147,4,10),Ref!$B$2:$E$19,4,FALSE)</f>
        <v>Nitrogen</v>
      </c>
      <c r="G3147" s="1">
        <v>1802.77</v>
      </c>
      <c r="H3147" s="1">
        <f>VLOOKUP(MID(C3147,4,10),Ref!$B$2:$D$19,3,FALSE)*G3147</f>
        <v>548.66913043478269</v>
      </c>
    </row>
    <row r="3148" spans="1:8" x14ac:dyDescent="0.25">
      <c r="A3148" t="s">
        <v>450</v>
      </c>
      <c r="B3148" t="str">
        <f>VLOOKUP(A3148,Ref!$L$2:$O$194,4,FALSE)</f>
        <v>Shining Rock Wilderness</v>
      </c>
      <c r="C3148" t="s">
        <v>569</v>
      </c>
      <c r="D3148" t="str">
        <f>VLOOKUP(LEFT(C3148,3),Ref!$S$2:$T$4,2,FALSE)</f>
        <v>Dry</v>
      </c>
      <c r="E3148" t="str">
        <f t="shared" si="49"/>
        <v>By W and D</v>
      </c>
      <c r="F3148" t="str">
        <f>VLOOKUP(MID(C3148,4,10),Ref!$B$2:$E$19,4,FALSE)</f>
        <v>Nitrogen</v>
      </c>
      <c r="G3148" s="1">
        <v>7.5484099999999996</v>
      </c>
      <c r="H3148" s="1">
        <f>VLOOKUP(MID(C3148,4,10),Ref!$B$2:$D$19,3,FALSE)*G3148</f>
        <v>1.7044796774193547</v>
      </c>
    </row>
    <row r="3149" spans="1:8" x14ac:dyDescent="0.25">
      <c r="A3149" t="s">
        <v>450</v>
      </c>
      <c r="B3149" t="str">
        <f>VLOOKUP(A3149,Ref!$L$2:$O$194,4,FALSE)</f>
        <v>Shining Rock Wilderness</v>
      </c>
      <c r="C3149" t="s">
        <v>570</v>
      </c>
      <c r="D3149" t="str">
        <f>VLOOKUP(LEFT(C3149,3),Ref!$S$2:$T$4,2,FALSE)</f>
        <v>Dry</v>
      </c>
      <c r="E3149" t="str">
        <f t="shared" si="49"/>
        <v>By W and D</v>
      </c>
      <c r="F3149" t="str">
        <f>VLOOKUP(MID(C3149,4,10),Ref!$B$2:$E$19,4,FALSE)</f>
        <v>Nitrogen</v>
      </c>
      <c r="G3149" s="1">
        <v>187.29599999999999</v>
      </c>
      <c r="H3149" s="1">
        <f>VLOOKUP(MID(C3149,4,10),Ref!$B$2:$D$19,3,FALSE)*G3149</f>
        <v>48.55822222222222</v>
      </c>
    </row>
    <row r="3150" spans="1:8" x14ac:dyDescent="0.25">
      <c r="A3150" t="s">
        <v>450</v>
      </c>
      <c r="B3150" t="str">
        <f>VLOOKUP(A3150,Ref!$L$2:$O$194,4,FALSE)</f>
        <v>Shining Rock Wilderness</v>
      </c>
      <c r="C3150" t="s">
        <v>571</v>
      </c>
      <c r="D3150" t="str">
        <f>VLOOKUP(LEFT(C3150,3),Ref!$S$2:$T$4,2,FALSE)</f>
        <v>Dry</v>
      </c>
      <c r="E3150" t="str">
        <f t="shared" si="49"/>
        <v>By W and D</v>
      </c>
      <c r="F3150" t="str">
        <f>VLOOKUP(MID(C3150,4,10),Ref!$B$2:$E$19,4,FALSE)</f>
        <v>Nitrogen</v>
      </c>
      <c r="G3150" s="1">
        <v>11242.5</v>
      </c>
      <c r="H3150" s="1">
        <f>VLOOKUP(MID(C3150,4,10),Ref!$B$2:$D$19,3,FALSE)*G3150</f>
        <v>2498.333333333333</v>
      </c>
    </row>
    <row r="3151" spans="1:8" x14ac:dyDescent="0.25">
      <c r="A3151" t="s">
        <v>450</v>
      </c>
      <c r="B3151" t="str">
        <f>VLOOKUP(A3151,Ref!$L$2:$O$194,4,FALSE)</f>
        <v>Shining Rock Wilderness</v>
      </c>
      <c r="C3151" t="s">
        <v>572</v>
      </c>
      <c r="D3151" t="str">
        <f>VLOOKUP(LEFT(C3151,3),Ref!$S$2:$T$4,2,FALSE)</f>
        <v>Dry</v>
      </c>
      <c r="E3151" t="str">
        <f t="shared" si="49"/>
        <v>By W and D</v>
      </c>
      <c r="F3151" t="str">
        <f>VLOOKUP(MID(C3151,4,10),Ref!$B$2:$E$19,4,FALSE)</f>
        <v>Nitrogen</v>
      </c>
      <c r="G3151" s="1">
        <v>16.1065</v>
      </c>
      <c r="H3151" s="1">
        <f>VLOOKUP(MID(C3151,4,10),Ref!$B$2:$D$19,3,FALSE)*G3151</f>
        <v>4.7976808510638298</v>
      </c>
    </row>
    <row r="3152" spans="1:8" x14ac:dyDescent="0.25">
      <c r="A3152" t="s">
        <v>450</v>
      </c>
      <c r="B3152" t="str">
        <f>VLOOKUP(A3152,Ref!$L$2:$O$194,4,FALSE)</f>
        <v>Shining Rock Wilderness</v>
      </c>
      <c r="C3152" t="s">
        <v>573</v>
      </c>
      <c r="D3152" t="str">
        <f>VLOOKUP(LEFT(C3152,3),Ref!$S$2:$T$4,2,FALSE)</f>
        <v>Dry</v>
      </c>
      <c r="E3152" t="str">
        <f t="shared" si="49"/>
        <v>By W and D</v>
      </c>
      <c r="F3152" t="str">
        <f>VLOOKUP(MID(C3152,4,10),Ref!$B$2:$E$19,4,FALSE)</f>
        <v>Nitrogen</v>
      </c>
      <c r="G3152" s="1">
        <v>1433.61</v>
      </c>
      <c r="H3152" s="1">
        <f>VLOOKUP(MID(C3152,4,10),Ref!$B$2:$D$19,3,FALSE)*G3152</f>
        <v>165.87223140495868</v>
      </c>
    </row>
    <row r="3153" spans="1:8" x14ac:dyDescent="0.25">
      <c r="A3153" t="s">
        <v>450</v>
      </c>
      <c r="B3153" t="str">
        <f>VLOOKUP(A3153,Ref!$L$2:$O$194,4,FALSE)</f>
        <v>Shining Rock Wilderness</v>
      </c>
      <c r="C3153" t="s">
        <v>574</v>
      </c>
      <c r="D3153" t="str">
        <f>VLOOKUP(LEFT(C3153,3),Ref!$S$2:$T$4,2,FALSE)</f>
        <v>Dry</v>
      </c>
      <c r="E3153" t="str">
        <f t="shared" si="49"/>
        <v>By W and D</v>
      </c>
      <c r="F3153" t="str">
        <f>VLOOKUP(MID(C3153,4,10),Ref!$B$2:$E$19,4,FALSE)</f>
        <v>Nitrogen</v>
      </c>
      <c r="G3153" s="1">
        <v>797.59900000000005</v>
      </c>
      <c r="H3153" s="1">
        <f>VLOOKUP(MID(C3153,4,10),Ref!$B$2:$D$19,3,FALSE)*G3153</f>
        <v>82.713970370370376</v>
      </c>
    </row>
    <row r="3154" spans="1:8" x14ac:dyDescent="0.25">
      <c r="A3154" t="s">
        <v>450</v>
      </c>
      <c r="B3154" t="str">
        <f>VLOOKUP(A3154,Ref!$L$2:$O$194,4,FALSE)</f>
        <v>Shining Rock Wilderness</v>
      </c>
      <c r="C3154" t="s">
        <v>575</v>
      </c>
      <c r="D3154" t="str">
        <f>VLOOKUP(LEFT(C3154,3),Ref!$S$2:$T$4,2,FALSE)</f>
        <v>Dry</v>
      </c>
      <c r="E3154" t="str">
        <f t="shared" si="49"/>
        <v>By W and D</v>
      </c>
      <c r="F3154" t="str">
        <f>VLOOKUP(MID(C3154,4,10),Ref!$B$2:$E$19,4,FALSE)</f>
        <v>Nitrogen</v>
      </c>
      <c r="G3154" s="1">
        <v>1703.3</v>
      </c>
      <c r="H3154" s="1">
        <f>VLOOKUP(MID(C3154,4,10),Ref!$B$2:$D$19,3,FALSE)*G3154</f>
        <v>200.38823529411764</v>
      </c>
    </row>
    <row r="3155" spans="1:8" x14ac:dyDescent="0.25">
      <c r="A3155" t="s">
        <v>450</v>
      </c>
      <c r="B3155" t="str">
        <f>VLOOKUP(A3155,Ref!$L$2:$O$194,4,FALSE)</f>
        <v>Shining Rock Wilderness</v>
      </c>
      <c r="C3155" t="s">
        <v>576</v>
      </c>
      <c r="D3155" t="str">
        <f>VLOOKUP(LEFT(C3155,3),Ref!$S$2:$T$4,2,FALSE)</f>
        <v>Dry</v>
      </c>
      <c r="E3155" t="str">
        <f t="shared" si="49"/>
        <v>By W and D</v>
      </c>
      <c r="F3155" t="str">
        <f>VLOOKUP(MID(C3155,4,10),Ref!$B$2:$E$19,4,FALSE)</f>
        <v>Nitrogen</v>
      </c>
      <c r="G3155" s="1">
        <v>4.16683</v>
      </c>
      <c r="H3155" s="1">
        <f>VLOOKUP(MID(C3155,4,10),Ref!$B$2:$D$19,3,FALSE)*G3155</f>
        <v>0.73842556962025319</v>
      </c>
    </row>
    <row r="3156" spans="1:8" x14ac:dyDescent="0.25">
      <c r="A3156" t="s">
        <v>450</v>
      </c>
      <c r="B3156" t="str">
        <f>VLOOKUP(A3156,Ref!$L$2:$O$194,4,FALSE)</f>
        <v>Shining Rock Wilderness</v>
      </c>
      <c r="C3156" t="s">
        <v>577</v>
      </c>
      <c r="D3156" t="str">
        <f>VLOOKUP(LEFT(C3156,3),Ref!$S$2:$T$4,2,FALSE)</f>
        <v>Dry</v>
      </c>
      <c r="E3156" t="str">
        <f t="shared" si="49"/>
        <v>By W and D</v>
      </c>
      <c r="F3156" t="str">
        <f>VLOOKUP(MID(C3156,4,10),Ref!$B$2:$E$19,4,FALSE)</f>
        <v>Nitrogen</v>
      </c>
      <c r="G3156" s="1">
        <v>484.517</v>
      </c>
      <c r="H3156" s="1">
        <f>VLOOKUP(MID(C3156,4,10),Ref!$B$2:$D$19,3,FALSE)*G3156</f>
        <v>399.01399999999995</v>
      </c>
    </row>
    <row r="3157" spans="1:8" x14ac:dyDescent="0.25">
      <c r="A3157" t="s">
        <v>450</v>
      </c>
      <c r="B3157" t="str">
        <f>VLOOKUP(A3157,Ref!$L$2:$O$194,4,FALSE)</f>
        <v>Shining Rock Wilderness</v>
      </c>
      <c r="C3157" t="s">
        <v>578</v>
      </c>
      <c r="D3157" t="str">
        <f>VLOOKUP(LEFT(C3157,3),Ref!$S$2:$T$4,2,FALSE)</f>
        <v>Dry</v>
      </c>
      <c r="E3157" t="str">
        <f t="shared" si="49"/>
        <v>By W and D</v>
      </c>
      <c r="F3157" t="str">
        <f>VLOOKUP(MID(C3157,4,10),Ref!$B$2:$E$19,4,FALSE)</f>
        <v>Nitrogen</v>
      </c>
      <c r="G3157" s="1">
        <v>128.17400000000001</v>
      </c>
      <c r="H3157" s="1">
        <f>VLOOKUP(MID(C3157,4,10),Ref!$B$2:$D$19,3,FALSE)*G3157</f>
        <v>28.94251612903226</v>
      </c>
    </row>
    <row r="3158" spans="1:8" x14ac:dyDescent="0.25">
      <c r="A3158" t="s">
        <v>450</v>
      </c>
      <c r="B3158" t="str">
        <f>VLOOKUP(A3158,Ref!$L$2:$O$194,4,FALSE)</f>
        <v>Shining Rock Wilderness</v>
      </c>
      <c r="C3158" t="s">
        <v>579</v>
      </c>
      <c r="D3158" t="str">
        <f>VLOOKUP(LEFT(C3158,3),Ref!$S$2:$T$4,2,FALSE)</f>
        <v>Dry</v>
      </c>
      <c r="E3158" t="str">
        <f t="shared" si="49"/>
        <v>By W and D</v>
      </c>
      <c r="F3158" t="str">
        <f>VLOOKUP(MID(C3158,4,10),Ref!$B$2:$E$19,4,FALSE)</f>
        <v>Nitrogen</v>
      </c>
      <c r="G3158" s="1">
        <v>247.63300000000001</v>
      </c>
      <c r="H3158" s="1">
        <f>VLOOKUP(MID(C3158,4,10),Ref!$B$2:$D$19,3,FALSE)*G3158</f>
        <v>192.60344444444445</v>
      </c>
    </row>
    <row r="3159" spans="1:8" x14ac:dyDescent="0.25">
      <c r="A3159" t="s">
        <v>450</v>
      </c>
      <c r="B3159" t="str">
        <f>VLOOKUP(A3159,Ref!$L$2:$O$194,4,FALSE)</f>
        <v>Shining Rock Wilderness</v>
      </c>
      <c r="C3159" t="s">
        <v>580</v>
      </c>
      <c r="D3159" t="str">
        <f>VLOOKUP(LEFT(C3159,3),Ref!$S$2:$T$4,2,FALSE)</f>
        <v>Wet</v>
      </c>
      <c r="E3159" t="str">
        <f t="shared" si="49"/>
        <v>By W and D</v>
      </c>
      <c r="F3159" t="str">
        <f>VLOOKUP(MID(C3159,4,10),Ref!$B$2:$E$19,4,FALSE)</f>
        <v>Nitrogen</v>
      </c>
      <c r="G3159" s="1">
        <v>8.3988399999999998E-7</v>
      </c>
      <c r="H3159" s="1">
        <f>VLOOKUP(MID(C3159,4,10),Ref!$B$2:$D$19,3,FALSE)*G3159</f>
        <v>3.9194586666666665E-7</v>
      </c>
    </row>
    <row r="3160" spans="1:8" x14ac:dyDescent="0.25">
      <c r="A3160" t="s">
        <v>450</v>
      </c>
      <c r="B3160" t="str">
        <f>VLOOKUP(A3160,Ref!$L$2:$O$194,4,FALSE)</f>
        <v>Shining Rock Wilderness</v>
      </c>
      <c r="C3160" t="s">
        <v>581</v>
      </c>
      <c r="D3160" t="str">
        <f>VLOOKUP(LEFT(C3160,3),Ref!$S$2:$T$4,2,FALSE)</f>
        <v>Wet</v>
      </c>
      <c r="E3160" t="str">
        <f t="shared" si="49"/>
        <v>By W and D</v>
      </c>
      <c r="F3160" t="str">
        <f>VLOOKUP(MID(C3160,4,10),Ref!$B$2:$E$19,4,FALSE)</f>
        <v>Nitrogen</v>
      </c>
      <c r="G3160" s="1">
        <v>2.6891000000000003E-4</v>
      </c>
      <c r="H3160" s="1">
        <f>VLOOKUP(MID(C3160,4,10),Ref!$B$2:$D$19,3,FALSE)*G3160</f>
        <v>8.1842173913043492E-5</v>
      </c>
    </row>
    <row r="3161" spans="1:8" x14ac:dyDescent="0.25">
      <c r="A3161" t="s">
        <v>450</v>
      </c>
      <c r="B3161" t="str">
        <f>VLOOKUP(A3161,Ref!$L$2:$O$194,4,FALSE)</f>
        <v>Shining Rock Wilderness</v>
      </c>
      <c r="C3161" t="s">
        <v>582</v>
      </c>
      <c r="D3161" t="str">
        <f>VLOOKUP(LEFT(C3161,3),Ref!$S$2:$T$4,2,FALSE)</f>
        <v>Wet</v>
      </c>
      <c r="E3161" t="str">
        <f t="shared" si="49"/>
        <v>By W and D</v>
      </c>
      <c r="F3161" t="str">
        <f>VLOOKUP(MID(C3161,4,10),Ref!$B$2:$E$19,4,FALSE)</f>
        <v>Nitrogen</v>
      </c>
      <c r="G3161" s="1">
        <v>10.2316</v>
      </c>
      <c r="H3161" s="1">
        <f>VLOOKUP(MID(C3161,4,10),Ref!$B$2:$D$19,3,FALSE)*G3161</f>
        <v>2.3103612903225805</v>
      </c>
    </row>
    <row r="3162" spans="1:8" x14ac:dyDescent="0.25">
      <c r="A3162" t="s">
        <v>450</v>
      </c>
      <c r="B3162" t="str">
        <f>VLOOKUP(A3162,Ref!$L$2:$O$194,4,FALSE)</f>
        <v>Shining Rock Wilderness</v>
      </c>
      <c r="C3162" t="s">
        <v>583</v>
      </c>
      <c r="D3162" t="str">
        <f>VLOOKUP(LEFT(C3162,3),Ref!$S$2:$T$4,2,FALSE)</f>
        <v>Wet</v>
      </c>
      <c r="E3162" t="str">
        <f t="shared" si="49"/>
        <v>By W and D</v>
      </c>
      <c r="F3162" t="str">
        <f>VLOOKUP(MID(C3162,4,10),Ref!$B$2:$E$19,4,FALSE)</f>
        <v>Nitrogen</v>
      </c>
      <c r="G3162" s="1">
        <v>8.3114699999999999</v>
      </c>
      <c r="H3162" s="1">
        <f>VLOOKUP(MID(C3162,4,10),Ref!$B$2:$D$19,3,FALSE)*G3162</f>
        <v>2.1548255555555555</v>
      </c>
    </row>
    <row r="3163" spans="1:8" x14ac:dyDescent="0.25">
      <c r="A3163" t="s">
        <v>450</v>
      </c>
      <c r="B3163" t="str">
        <f>VLOOKUP(A3163,Ref!$L$2:$O$194,4,FALSE)</f>
        <v>Shining Rock Wilderness</v>
      </c>
      <c r="C3163" t="s">
        <v>584</v>
      </c>
      <c r="D3163" t="str">
        <f>VLOOKUP(LEFT(C3163,3),Ref!$S$2:$T$4,2,FALSE)</f>
        <v>Wet</v>
      </c>
      <c r="E3163" t="str">
        <f t="shared" si="49"/>
        <v>By W and D</v>
      </c>
      <c r="F3163" t="str">
        <f>VLOOKUP(MID(C3163,4,10),Ref!$B$2:$E$19,4,FALSE)</f>
        <v>Nitrogen</v>
      </c>
      <c r="G3163" s="1">
        <v>4698.42</v>
      </c>
      <c r="H3163" s="1">
        <f>VLOOKUP(MID(C3163,4,10),Ref!$B$2:$D$19,3,FALSE)*G3163</f>
        <v>1044.0933333333332</v>
      </c>
    </row>
    <row r="3164" spans="1:8" x14ac:dyDescent="0.25">
      <c r="A3164" t="s">
        <v>450</v>
      </c>
      <c r="B3164" t="str">
        <f>VLOOKUP(A3164,Ref!$L$2:$O$194,4,FALSE)</f>
        <v>Shining Rock Wilderness</v>
      </c>
      <c r="C3164" t="s">
        <v>585</v>
      </c>
      <c r="D3164" t="str">
        <f>VLOOKUP(LEFT(C3164,3),Ref!$S$2:$T$4,2,FALSE)</f>
        <v>Wet</v>
      </c>
      <c r="E3164" t="str">
        <f t="shared" si="49"/>
        <v>By W and D</v>
      </c>
      <c r="F3164" t="str">
        <f>VLOOKUP(MID(C3164,4,10),Ref!$B$2:$E$19,4,FALSE)</f>
        <v>Nitrogen</v>
      </c>
      <c r="G3164" s="1">
        <v>1.6216899999999999E-2</v>
      </c>
      <c r="H3164" s="1">
        <f>VLOOKUP(MID(C3164,4,10),Ref!$B$2:$D$19,3,FALSE)*G3164</f>
        <v>4.8305659574468078E-3</v>
      </c>
    </row>
    <row r="3165" spans="1:8" x14ac:dyDescent="0.25">
      <c r="A3165" t="s">
        <v>450</v>
      </c>
      <c r="B3165" t="str">
        <f>VLOOKUP(A3165,Ref!$L$2:$O$194,4,FALSE)</f>
        <v>Shining Rock Wilderness</v>
      </c>
      <c r="C3165" t="s">
        <v>586</v>
      </c>
      <c r="D3165" t="str">
        <f>VLOOKUP(LEFT(C3165,3),Ref!$S$2:$T$4,2,FALSE)</f>
        <v>Wet</v>
      </c>
      <c r="E3165" t="str">
        <f t="shared" si="49"/>
        <v>By W and D</v>
      </c>
      <c r="F3165" t="str">
        <f>VLOOKUP(MID(C3165,4,10),Ref!$B$2:$E$19,4,FALSE)</f>
        <v>Nitrogen</v>
      </c>
      <c r="G3165" s="1">
        <v>0.45727099999999998</v>
      </c>
      <c r="H3165" s="1">
        <f>VLOOKUP(MID(C3165,4,10),Ref!$B$2:$D$19,3,FALSE)*G3165</f>
        <v>5.2907388429752067E-2</v>
      </c>
    </row>
    <row r="3166" spans="1:8" x14ac:dyDescent="0.25">
      <c r="A3166" t="s">
        <v>450</v>
      </c>
      <c r="B3166" t="str">
        <f>VLOOKUP(A3166,Ref!$L$2:$O$194,4,FALSE)</f>
        <v>Shining Rock Wilderness</v>
      </c>
      <c r="C3166" t="s">
        <v>587</v>
      </c>
      <c r="D3166" t="str">
        <f>VLOOKUP(LEFT(C3166,3),Ref!$S$2:$T$4,2,FALSE)</f>
        <v>Wet</v>
      </c>
      <c r="E3166" t="str">
        <f t="shared" si="49"/>
        <v>By W and D</v>
      </c>
      <c r="F3166" t="str">
        <f>VLOOKUP(MID(C3166,4,10),Ref!$B$2:$E$19,4,FALSE)</f>
        <v>Nitrogen</v>
      </c>
      <c r="G3166" s="1">
        <v>0.243395</v>
      </c>
      <c r="H3166" s="1">
        <f>VLOOKUP(MID(C3166,4,10),Ref!$B$2:$D$19,3,FALSE)*G3166</f>
        <v>2.5240962962962962E-2</v>
      </c>
    </row>
    <row r="3167" spans="1:8" x14ac:dyDescent="0.25">
      <c r="A3167" t="s">
        <v>450</v>
      </c>
      <c r="B3167" t="str">
        <f>VLOOKUP(A3167,Ref!$L$2:$O$194,4,FALSE)</f>
        <v>Shining Rock Wilderness</v>
      </c>
      <c r="C3167" t="s">
        <v>588</v>
      </c>
      <c r="D3167" t="str">
        <f>VLOOKUP(LEFT(C3167,3),Ref!$S$2:$T$4,2,FALSE)</f>
        <v>Wet</v>
      </c>
      <c r="E3167" t="str">
        <f t="shared" si="49"/>
        <v>By W and D</v>
      </c>
      <c r="F3167" t="str">
        <f>VLOOKUP(MID(C3167,4,10),Ref!$B$2:$E$19,4,FALSE)</f>
        <v>Nitrogen</v>
      </c>
      <c r="G3167" s="1">
        <v>2263.79</v>
      </c>
      <c r="H3167" s="1">
        <f>VLOOKUP(MID(C3167,4,10),Ref!$B$2:$D$19,3,FALSE)*G3167</f>
        <v>266.32823529411763</v>
      </c>
    </row>
    <row r="3168" spans="1:8" x14ac:dyDescent="0.25">
      <c r="A3168" t="s">
        <v>450</v>
      </c>
      <c r="B3168" t="str">
        <f>VLOOKUP(A3168,Ref!$L$2:$O$194,4,FALSE)</f>
        <v>Shining Rock Wilderness</v>
      </c>
      <c r="C3168" t="s">
        <v>589</v>
      </c>
      <c r="D3168" t="str">
        <f>VLOOKUP(LEFT(C3168,3),Ref!$S$2:$T$4,2,FALSE)</f>
        <v>Wet</v>
      </c>
      <c r="E3168" t="str">
        <f t="shared" si="49"/>
        <v>By W and D</v>
      </c>
      <c r="F3168" t="str">
        <f>VLOOKUP(MID(C3168,4,10),Ref!$B$2:$E$19,4,FALSE)</f>
        <v>Nitrogen</v>
      </c>
      <c r="G3168" s="1">
        <v>7.9357199999999999</v>
      </c>
      <c r="H3168" s="1">
        <f>VLOOKUP(MID(C3168,4,10),Ref!$B$2:$D$19,3,FALSE)*G3168</f>
        <v>1.4063301265822785</v>
      </c>
    </row>
    <row r="3169" spans="1:8" x14ac:dyDescent="0.25">
      <c r="A3169" t="s">
        <v>450</v>
      </c>
      <c r="B3169" t="str">
        <f>VLOOKUP(A3169,Ref!$L$2:$O$194,4,FALSE)</f>
        <v>Shining Rock Wilderness</v>
      </c>
      <c r="C3169" t="s">
        <v>590</v>
      </c>
      <c r="D3169" t="str">
        <f>VLOOKUP(LEFT(C3169,3),Ref!$S$2:$T$4,2,FALSE)</f>
        <v>Wet</v>
      </c>
      <c r="E3169" t="str">
        <f t="shared" si="49"/>
        <v>By W and D</v>
      </c>
      <c r="F3169" t="str">
        <f>VLOOKUP(MID(C3169,4,10),Ref!$B$2:$E$19,4,FALSE)</f>
        <v>Nitrogen</v>
      </c>
      <c r="G3169" s="1">
        <v>39.462499999999999</v>
      </c>
      <c r="H3169" s="1">
        <f>VLOOKUP(MID(C3169,4,10),Ref!$B$2:$D$19,3,FALSE)*G3169</f>
        <v>32.4985294117647</v>
      </c>
    </row>
    <row r="3170" spans="1:8" x14ac:dyDescent="0.25">
      <c r="A3170" t="s">
        <v>450</v>
      </c>
      <c r="B3170" t="str">
        <f>VLOOKUP(A3170,Ref!$L$2:$O$194,4,FALSE)</f>
        <v>Shining Rock Wilderness</v>
      </c>
      <c r="C3170" t="s">
        <v>591</v>
      </c>
      <c r="D3170" t="str">
        <f>VLOOKUP(LEFT(C3170,3),Ref!$S$2:$T$4,2,FALSE)</f>
        <v>Wet</v>
      </c>
      <c r="E3170" t="str">
        <f t="shared" si="49"/>
        <v>By W and D</v>
      </c>
      <c r="F3170" t="str">
        <f>VLOOKUP(MID(C3170,4,10),Ref!$B$2:$E$19,4,FALSE)</f>
        <v>Nitrogen</v>
      </c>
      <c r="G3170" s="1">
        <v>709.40499999999997</v>
      </c>
      <c r="H3170" s="1">
        <f>VLOOKUP(MID(C3170,4,10),Ref!$B$2:$D$19,3,FALSE)*G3170</f>
        <v>160.18822580645161</v>
      </c>
    </row>
    <row r="3171" spans="1:8" x14ac:dyDescent="0.25">
      <c r="A3171" t="s">
        <v>450</v>
      </c>
      <c r="B3171" t="str">
        <f>VLOOKUP(A3171,Ref!$L$2:$O$194,4,FALSE)</f>
        <v>Shining Rock Wilderness</v>
      </c>
      <c r="C3171" t="s">
        <v>592</v>
      </c>
      <c r="D3171" t="str">
        <f>VLOOKUP(LEFT(C3171,3),Ref!$S$2:$T$4,2,FALSE)</f>
        <v>Wet</v>
      </c>
      <c r="E3171" t="str">
        <f t="shared" si="49"/>
        <v>By W and D</v>
      </c>
      <c r="F3171" t="str">
        <f>VLOOKUP(MID(C3171,4,10),Ref!$B$2:$E$19,4,FALSE)</f>
        <v>Nitrogen</v>
      </c>
      <c r="G3171" s="1">
        <v>1482.78</v>
      </c>
      <c r="H3171" s="1">
        <f>VLOOKUP(MID(C3171,4,10),Ref!$B$2:$D$19,3,FALSE)*G3171</f>
        <v>1153.2733333333333</v>
      </c>
    </row>
    <row r="3172" spans="1:8" x14ac:dyDescent="0.25">
      <c r="A3172" t="s">
        <v>450</v>
      </c>
      <c r="B3172" t="str">
        <f>VLOOKUP(A3172,Ref!$L$2:$O$194,4,FALSE)</f>
        <v>Shining Rock Wilderness</v>
      </c>
      <c r="C3172" t="s">
        <v>593</v>
      </c>
      <c r="D3172" t="str">
        <f>VLOOKUP(LEFT(C3172,3),Ref!$S$2:$T$4,2,FALSE)</f>
        <v>Total (Dry+Wet)</v>
      </c>
      <c r="E3172" t="str">
        <f t="shared" si="49"/>
        <v>Total</v>
      </c>
      <c r="F3172" t="str">
        <f>VLOOKUP(MID(C3172,4,10),Ref!$B$2:$E$19,4,FALSE)</f>
        <v>Nitrogen</v>
      </c>
      <c r="G3172" s="1">
        <v>136.17099999999999</v>
      </c>
      <c r="H3172" s="1">
        <f>VLOOKUP(MID(C3172,4,10),Ref!$B$2:$D$19,3,FALSE)*G3172</f>
        <v>63.546466666666667</v>
      </c>
    </row>
    <row r="3173" spans="1:8" x14ac:dyDescent="0.25">
      <c r="A3173" t="s">
        <v>450</v>
      </c>
      <c r="B3173" t="str">
        <f>VLOOKUP(A3173,Ref!$L$2:$O$194,4,FALSE)</f>
        <v>Shining Rock Wilderness</v>
      </c>
      <c r="C3173" t="s">
        <v>594</v>
      </c>
      <c r="D3173" t="str">
        <f>VLOOKUP(LEFT(C3173,3),Ref!$S$2:$T$4,2,FALSE)</f>
        <v>Total (Dry+Wet)</v>
      </c>
      <c r="E3173" t="str">
        <f t="shared" si="49"/>
        <v>Total</v>
      </c>
      <c r="F3173" t="str">
        <f>VLOOKUP(MID(C3173,4,10),Ref!$B$2:$E$19,4,FALSE)</f>
        <v>Nitrogen</v>
      </c>
      <c r="G3173" s="1">
        <v>1802.77</v>
      </c>
      <c r="H3173" s="1">
        <f>VLOOKUP(MID(C3173,4,10),Ref!$B$2:$D$19,3,FALSE)*G3173</f>
        <v>548.66913043478269</v>
      </c>
    </row>
    <row r="3174" spans="1:8" x14ac:dyDescent="0.25">
      <c r="A3174" t="s">
        <v>450</v>
      </c>
      <c r="B3174" t="str">
        <f>VLOOKUP(A3174,Ref!$L$2:$O$194,4,FALSE)</f>
        <v>Shining Rock Wilderness</v>
      </c>
      <c r="C3174" t="s">
        <v>595</v>
      </c>
      <c r="D3174" t="str">
        <f>VLOOKUP(LEFT(C3174,3),Ref!$S$2:$T$4,2,FALSE)</f>
        <v>Total (Dry+Wet)</v>
      </c>
      <c r="E3174" t="str">
        <f t="shared" si="49"/>
        <v>Total</v>
      </c>
      <c r="F3174" t="str">
        <f>VLOOKUP(MID(C3174,4,10),Ref!$B$2:$E$19,4,FALSE)</f>
        <v>Nitrogen</v>
      </c>
      <c r="G3174" s="1">
        <v>17.78</v>
      </c>
      <c r="H3174" s="1">
        <f>VLOOKUP(MID(C3174,4,10),Ref!$B$2:$D$19,3,FALSE)*G3174</f>
        <v>4.0148387096774192</v>
      </c>
    </row>
    <row r="3175" spans="1:8" x14ac:dyDescent="0.25">
      <c r="A3175" t="s">
        <v>450</v>
      </c>
      <c r="B3175" t="str">
        <f>VLOOKUP(A3175,Ref!$L$2:$O$194,4,FALSE)</f>
        <v>Shining Rock Wilderness</v>
      </c>
      <c r="C3175" t="s">
        <v>596</v>
      </c>
      <c r="D3175" t="str">
        <f>VLOOKUP(LEFT(C3175,3),Ref!$S$2:$T$4,2,FALSE)</f>
        <v>Total (Dry+Wet)</v>
      </c>
      <c r="E3175" t="str">
        <f t="shared" si="49"/>
        <v>Total</v>
      </c>
      <c r="F3175" t="str">
        <f>VLOOKUP(MID(C3175,4,10),Ref!$B$2:$E$19,4,FALSE)</f>
        <v>Nitrogen</v>
      </c>
      <c r="G3175" s="1">
        <v>195.607</v>
      </c>
      <c r="H3175" s="1">
        <f>VLOOKUP(MID(C3175,4,10),Ref!$B$2:$D$19,3,FALSE)*G3175</f>
        <v>50.712925925925923</v>
      </c>
    </row>
    <row r="3176" spans="1:8" x14ac:dyDescent="0.25">
      <c r="A3176" t="s">
        <v>450</v>
      </c>
      <c r="B3176" t="str">
        <f>VLOOKUP(A3176,Ref!$L$2:$O$194,4,FALSE)</f>
        <v>Shining Rock Wilderness</v>
      </c>
      <c r="C3176" t="s">
        <v>597</v>
      </c>
      <c r="D3176" t="str">
        <f>VLOOKUP(LEFT(C3176,3),Ref!$S$2:$T$4,2,FALSE)</f>
        <v>Total (Dry+Wet)</v>
      </c>
      <c r="E3176" t="str">
        <f t="shared" si="49"/>
        <v>Total</v>
      </c>
      <c r="F3176" t="str">
        <f>VLOOKUP(MID(C3176,4,10),Ref!$B$2:$E$19,4,FALSE)</f>
        <v>Nitrogen</v>
      </c>
      <c r="G3176" s="1">
        <v>15941</v>
      </c>
      <c r="H3176" s="1">
        <f>VLOOKUP(MID(C3176,4,10),Ref!$B$2:$D$19,3,FALSE)*G3176</f>
        <v>3542.4444444444443</v>
      </c>
    </row>
    <row r="3177" spans="1:8" x14ac:dyDescent="0.25">
      <c r="A3177" t="s">
        <v>450</v>
      </c>
      <c r="B3177" t="str">
        <f>VLOOKUP(A3177,Ref!$L$2:$O$194,4,FALSE)</f>
        <v>Shining Rock Wilderness</v>
      </c>
      <c r="C3177" t="s">
        <v>598</v>
      </c>
      <c r="D3177" t="str">
        <f>VLOOKUP(LEFT(C3177,3),Ref!$S$2:$T$4,2,FALSE)</f>
        <v>Total (Dry+Wet)</v>
      </c>
      <c r="E3177" t="str">
        <f t="shared" si="49"/>
        <v>Total</v>
      </c>
      <c r="F3177" t="str">
        <f>VLOOKUP(MID(C3177,4,10),Ref!$B$2:$E$19,4,FALSE)</f>
        <v>Nitrogen</v>
      </c>
      <c r="G3177" s="1">
        <v>16.122699999999998</v>
      </c>
      <c r="H3177" s="1">
        <f>VLOOKUP(MID(C3177,4,10),Ref!$B$2:$D$19,3,FALSE)*G3177</f>
        <v>4.8025063829787227</v>
      </c>
    </row>
    <row r="3178" spans="1:8" x14ac:dyDescent="0.25">
      <c r="A3178" t="s">
        <v>450</v>
      </c>
      <c r="B3178" t="str">
        <f>VLOOKUP(A3178,Ref!$L$2:$O$194,4,FALSE)</f>
        <v>Shining Rock Wilderness</v>
      </c>
      <c r="C3178" t="s">
        <v>599</v>
      </c>
      <c r="D3178" t="str">
        <f>VLOOKUP(LEFT(C3178,3),Ref!$S$2:$T$4,2,FALSE)</f>
        <v>Total (Dry+Wet)</v>
      </c>
      <c r="E3178" t="str">
        <f t="shared" si="49"/>
        <v>Total</v>
      </c>
      <c r="F3178" t="str">
        <f>VLOOKUP(MID(C3178,4,10),Ref!$B$2:$E$19,4,FALSE)</f>
        <v>Nitrogen</v>
      </c>
      <c r="G3178" s="1">
        <v>1434.07</v>
      </c>
      <c r="H3178" s="1">
        <f>VLOOKUP(MID(C3178,4,10),Ref!$B$2:$D$19,3,FALSE)*G3178</f>
        <v>165.92545454545456</v>
      </c>
    </row>
    <row r="3179" spans="1:8" x14ac:dyDescent="0.25">
      <c r="A3179" t="s">
        <v>450</v>
      </c>
      <c r="B3179" t="str">
        <f>VLOOKUP(A3179,Ref!$L$2:$O$194,4,FALSE)</f>
        <v>Shining Rock Wilderness</v>
      </c>
      <c r="C3179" t="s">
        <v>600</v>
      </c>
      <c r="D3179" t="str">
        <f>VLOOKUP(LEFT(C3179,3),Ref!$S$2:$T$4,2,FALSE)</f>
        <v>Total (Dry+Wet)</v>
      </c>
      <c r="E3179" t="str">
        <f t="shared" si="49"/>
        <v>Total</v>
      </c>
      <c r="F3179" t="str">
        <f>VLOOKUP(MID(C3179,4,10),Ref!$B$2:$E$19,4,FALSE)</f>
        <v>Nitrogen</v>
      </c>
      <c r="G3179" s="1">
        <v>797.84100000000001</v>
      </c>
      <c r="H3179" s="1">
        <f>VLOOKUP(MID(C3179,4,10),Ref!$B$2:$D$19,3,FALSE)*G3179</f>
        <v>82.739066666666659</v>
      </c>
    </row>
    <row r="3180" spans="1:8" x14ac:dyDescent="0.25">
      <c r="A3180" t="s">
        <v>450</v>
      </c>
      <c r="B3180" t="str">
        <f>VLOOKUP(A3180,Ref!$L$2:$O$194,4,FALSE)</f>
        <v>Shining Rock Wilderness</v>
      </c>
      <c r="C3180" t="s">
        <v>601</v>
      </c>
      <c r="D3180" t="str">
        <f>VLOOKUP(LEFT(C3180,3),Ref!$S$2:$T$4,2,FALSE)</f>
        <v>Total (Dry+Wet)</v>
      </c>
      <c r="E3180" t="str">
        <f t="shared" si="49"/>
        <v>Total</v>
      </c>
      <c r="F3180" t="str">
        <f>VLOOKUP(MID(C3180,4,10),Ref!$B$2:$E$19,4,FALSE)</f>
        <v>Nitrogen</v>
      </c>
      <c r="G3180" s="1">
        <v>3967.08</v>
      </c>
      <c r="H3180" s="1">
        <f>VLOOKUP(MID(C3180,4,10),Ref!$B$2:$D$19,3,FALSE)*G3180</f>
        <v>466.71529411764703</v>
      </c>
    </row>
    <row r="3181" spans="1:8" x14ac:dyDescent="0.25">
      <c r="A3181" t="s">
        <v>450</v>
      </c>
      <c r="B3181" t="str">
        <f>VLOOKUP(A3181,Ref!$L$2:$O$194,4,FALSE)</f>
        <v>Shining Rock Wilderness</v>
      </c>
      <c r="C3181" t="s">
        <v>602</v>
      </c>
      <c r="D3181" t="str">
        <f>VLOOKUP(LEFT(C3181,3),Ref!$S$2:$T$4,2,FALSE)</f>
        <v>Total (Dry+Wet)</v>
      </c>
      <c r="E3181" t="str">
        <f t="shared" si="49"/>
        <v>Total</v>
      </c>
      <c r="F3181" t="str">
        <f>VLOOKUP(MID(C3181,4,10),Ref!$B$2:$E$19,4,FALSE)</f>
        <v>Nitrogen</v>
      </c>
      <c r="G3181" s="1">
        <v>12.102499999999999</v>
      </c>
      <c r="H3181" s="1">
        <f>VLOOKUP(MID(C3181,4,10),Ref!$B$2:$D$19,3,FALSE)*G3181</f>
        <v>2.1447468354430379</v>
      </c>
    </row>
    <row r="3182" spans="1:8" x14ac:dyDescent="0.25">
      <c r="A3182" t="s">
        <v>450</v>
      </c>
      <c r="B3182" t="str">
        <f>VLOOKUP(A3182,Ref!$L$2:$O$194,4,FALSE)</f>
        <v>Shining Rock Wilderness</v>
      </c>
      <c r="C3182" t="s">
        <v>603</v>
      </c>
      <c r="D3182" t="str">
        <f>VLOOKUP(LEFT(C3182,3),Ref!$S$2:$T$4,2,FALSE)</f>
        <v>Total (Dry+Wet)</v>
      </c>
      <c r="E3182" t="str">
        <f t="shared" si="49"/>
        <v>Total</v>
      </c>
      <c r="F3182" t="str">
        <f>VLOOKUP(MID(C3182,4,10),Ref!$B$2:$E$19,4,FALSE)</f>
        <v>Nitrogen</v>
      </c>
      <c r="G3182" s="1">
        <v>523.98</v>
      </c>
      <c r="H3182" s="1">
        <f>VLOOKUP(MID(C3182,4,10),Ref!$B$2:$D$19,3,FALSE)*G3182</f>
        <v>431.51294117647058</v>
      </c>
    </row>
    <row r="3183" spans="1:8" x14ac:dyDescent="0.25">
      <c r="A3183" t="s">
        <v>450</v>
      </c>
      <c r="B3183" t="str">
        <f>VLOOKUP(A3183,Ref!$L$2:$O$194,4,FALSE)</f>
        <v>Shining Rock Wilderness</v>
      </c>
      <c r="C3183" t="s">
        <v>604</v>
      </c>
      <c r="D3183" t="str">
        <f>VLOOKUP(LEFT(C3183,3),Ref!$S$2:$T$4,2,FALSE)</f>
        <v>Total (Dry+Wet)</v>
      </c>
      <c r="E3183" t="str">
        <f t="shared" si="49"/>
        <v>Total</v>
      </c>
      <c r="F3183" t="str">
        <f>VLOOKUP(MID(C3183,4,10),Ref!$B$2:$E$19,4,FALSE)</f>
        <v>Nitrogen</v>
      </c>
      <c r="G3183" s="1">
        <v>837.57899999999995</v>
      </c>
      <c r="H3183" s="1">
        <f>VLOOKUP(MID(C3183,4,10),Ref!$B$2:$D$19,3,FALSE)*G3183</f>
        <v>189.13074193548385</v>
      </c>
    </row>
    <row r="3184" spans="1:8" x14ac:dyDescent="0.25">
      <c r="A3184" t="s">
        <v>450</v>
      </c>
      <c r="B3184" t="str">
        <f>VLOOKUP(A3184,Ref!$L$2:$O$194,4,FALSE)</f>
        <v>Shining Rock Wilderness</v>
      </c>
      <c r="C3184" t="s">
        <v>605</v>
      </c>
      <c r="D3184" t="str">
        <f>VLOOKUP(LEFT(C3184,3),Ref!$S$2:$T$4,2,FALSE)</f>
        <v>Total (Dry+Wet)</v>
      </c>
      <c r="E3184" t="str">
        <f t="shared" si="49"/>
        <v>Total</v>
      </c>
      <c r="F3184" t="str">
        <f>VLOOKUP(MID(C3184,4,10),Ref!$B$2:$E$19,4,FALSE)</f>
        <v>Nitrogen</v>
      </c>
      <c r="G3184" s="1">
        <v>1730.41</v>
      </c>
      <c r="H3184" s="1">
        <f>VLOOKUP(MID(C3184,4,10),Ref!$B$2:$D$19,3,FALSE)*G3184</f>
        <v>1345.8744444444446</v>
      </c>
    </row>
    <row r="3185" spans="1:8" x14ac:dyDescent="0.25">
      <c r="A3185" t="s">
        <v>450</v>
      </c>
      <c r="B3185" t="str">
        <f>VLOOKUP(A3185,Ref!$L$2:$O$194,4,FALSE)</f>
        <v>Shining Rock Wilderness</v>
      </c>
      <c r="C3185" t="s">
        <v>606</v>
      </c>
      <c r="D3185" t="str">
        <f>VLOOKUP(LEFT(C3185,3),Ref!$S$2:$T$4,2,FALSE)</f>
        <v>Dry</v>
      </c>
      <c r="E3185" t="str">
        <f t="shared" si="49"/>
        <v>By W and D</v>
      </c>
      <c r="F3185" t="str">
        <f>VLOOKUP(MID(C3185,4,10),Ref!$B$2:$E$19,4,FALSE)</f>
        <v>Total Nitrogen</v>
      </c>
      <c r="G3185" s="1">
        <v>4235.91</v>
      </c>
      <c r="H3185" s="1">
        <f>VLOOKUP(MID(C3185,4,10),Ref!$B$2:$D$19,3,FALSE)*G3185</f>
        <v>4235.91</v>
      </c>
    </row>
    <row r="3186" spans="1:8" x14ac:dyDescent="0.25">
      <c r="A3186" t="s">
        <v>450</v>
      </c>
      <c r="B3186" t="str">
        <f>VLOOKUP(A3186,Ref!$L$2:$O$194,4,FALSE)</f>
        <v>Shining Rock Wilderness</v>
      </c>
      <c r="C3186" t="s">
        <v>607</v>
      </c>
      <c r="D3186" t="str">
        <f>VLOOKUP(LEFT(C3186,3),Ref!$S$2:$T$4,2,FALSE)</f>
        <v>Wet</v>
      </c>
      <c r="E3186" t="str">
        <f t="shared" si="49"/>
        <v>By W and D</v>
      </c>
      <c r="F3186" t="str">
        <f>VLOOKUP(MID(C3186,4,10),Ref!$B$2:$E$19,4,FALSE)</f>
        <v>Total Nitrogen</v>
      </c>
      <c r="G3186" s="1">
        <v>2662.34</v>
      </c>
      <c r="H3186" s="1">
        <f>VLOOKUP(MID(C3186,4,10),Ref!$B$2:$D$19,3,FALSE)*G3186</f>
        <v>2662.34</v>
      </c>
    </row>
    <row r="3187" spans="1:8" x14ac:dyDescent="0.25">
      <c r="A3187" t="s">
        <v>450</v>
      </c>
      <c r="B3187" t="str">
        <f>VLOOKUP(A3187,Ref!$L$2:$O$194,4,FALSE)</f>
        <v>Shining Rock Wilderness</v>
      </c>
      <c r="C3187" t="s">
        <v>608</v>
      </c>
      <c r="D3187" t="str">
        <f>VLOOKUP(LEFT(C3187,3),Ref!$S$2:$T$4,2,FALSE)</f>
        <v>Total (Dry+Wet)</v>
      </c>
      <c r="E3187" t="str">
        <f t="shared" si="49"/>
        <v>Total</v>
      </c>
      <c r="F3187" t="str">
        <f>VLOOKUP(MID(C3187,4,10),Ref!$B$2:$E$19,4,FALSE)</f>
        <v>Total Nitrogen</v>
      </c>
      <c r="G3187" s="1">
        <v>6898.25</v>
      </c>
      <c r="H3187" s="1">
        <f>VLOOKUP(MID(C3187,4,10),Ref!$B$2:$D$19,3,FALSE)*G3187</f>
        <v>6898.25</v>
      </c>
    </row>
    <row r="3188" spans="1:8" x14ac:dyDescent="0.25">
      <c r="A3188" t="s">
        <v>454</v>
      </c>
      <c r="B3188" t="str">
        <f>VLOOKUP(A3188,Ref!$L$2:$O$194,4,FALSE)</f>
        <v>Sikes</v>
      </c>
      <c r="C3188" t="s">
        <v>555</v>
      </c>
      <c r="D3188" t="str">
        <f>VLOOKUP(LEFT(C3188,3),Ref!$S$2:$T$4,2,FALSE)</f>
        <v>Dry</v>
      </c>
      <c r="E3188" t="str">
        <f t="shared" si="49"/>
        <v>By W and D</v>
      </c>
      <c r="F3188" t="str">
        <f>VLOOKUP(MID(C3188,4,10),Ref!$B$2:$E$19,4,FALSE)</f>
        <v>Sulfur</v>
      </c>
      <c r="G3188" s="1">
        <v>1818.19</v>
      </c>
      <c r="H3188" s="1">
        <f>VLOOKUP(MID(C3188,4,10),Ref!$B$2:$D$19,3,FALSE)*G3188</f>
        <v>909.09500000000003</v>
      </c>
    </row>
    <row r="3189" spans="1:8" x14ac:dyDescent="0.25">
      <c r="A3189" t="s">
        <v>454</v>
      </c>
      <c r="B3189" t="str">
        <f>VLOOKUP(A3189,Ref!$L$2:$O$194,4,FALSE)</f>
        <v>Sikes</v>
      </c>
      <c r="C3189" t="s">
        <v>556</v>
      </c>
      <c r="D3189" t="str">
        <f>VLOOKUP(LEFT(C3189,3),Ref!$S$2:$T$4,2,FALSE)</f>
        <v>Dry</v>
      </c>
      <c r="E3189" t="str">
        <f t="shared" si="49"/>
        <v>By W and D</v>
      </c>
      <c r="F3189" t="str">
        <f>VLOOKUP(MID(C3189,4,10),Ref!$B$2:$E$19,4,FALSE)</f>
        <v>Sulfur</v>
      </c>
      <c r="G3189" s="1">
        <v>6.0380000000000003</v>
      </c>
      <c r="H3189" s="1">
        <f>VLOOKUP(MID(C3189,4,10),Ref!$B$2:$D$19,3,FALSE)*G3189</f>
        <v>1.9715918367346938</v>
      </c>
    </row>
    <row r="3190" spans="1:8" x14ac:dyDescent="0.25">
      <c r="A3190" t="s">
        <v>454</v>
      </c>
      <c r="B3190" t="str">
        <f>VLOOKUP(A3190,Ref!$L$2:$O$194,4,FALSE)</f>
        <v>Sikes</v>
      </c>
      <c r="C3190" t="s">
        <v>557</v>
      </c>
      <c r="D3190" t="str">
        <f>VLOOKUP(LEFT(C3190,3),Ref!$S$2:$T$4,2,FALSE)</f>
        <v>Dry</v>
      </c>
      <c r="E3190" t="str">
        <f t="shared" si="49"/>
        <v>By W and D</v>
      </c>
      <c r="F3190" t="str">
        <f>VLOOKUP(MID(C3190,4,10),Ref!$B$2:$E$19,4,FALSE)</f>
        <v>Sulfur</v>
      </c>
      <c r="G3190" s="1">
        <v>697.91399999999999</v>
      </c>
      <c r="H3190" s="1">
        <f>VLOOKUP(MID(C3190,4,10),Ref!$B$2:$D$19,3,FALSE)*G3190</f>
        <v>232.63799999999998</v>
      </c>
    </row>
    <row r="3191" spans="1:8" x14ac:dyDescent="0.25">
      <c r="A3191" t="s">
        <v>454</v>
      </c>
      <c r="B3191" t="str">
        <f>VLOOKUP(A3191,Ref!$L$2:$O$194,4,FALSE)</f>
        <v>Sikes</v>
      </c>
      <c r="C3191" t="s">
        <v>558</v>
      </c>
      <c r="D3191" t="str">
        <f>VLOOKUP(LEFT(C3191,3),Ref!$S$2:$T$4,2,FALSE)</f>
        <v>Wet</v>
      </c>
      <c r="E3191" t="str">
        <f t="shared" si="49"/>
        <v>By W and D</v>
      </c>
      <c r="F3191" t="str">
        <f>VLOOKUP(MID(C3191,4,10),Ref!$B$2:$E$19,4,FALSE)</f>
        <v>Sulfur</v>
      </c>
      <c r="G3191" s="1">
        <v>26.425999999999998</v>
      </c>
      <c r="H3191" s="1">
        <f>VLOOKUP(MID(C3191,4,10),Ref!$B$2:$D$19,3,FALSE)*G3191</f>
        <v>13.212999999999999</v>
      </c>
    </row>
    <row r="3192" spans="1:8" x14ac:dyDescent="0.25">
      <c r="A3192" t="s">
        <v>454</v>
      </c>
      <c r="B3192" t="str">
        <f>VLOOKUP(A3192,Ref!$L$2:$O$194,4,FALSE)</f>
        <v>Sikes</v>
      </c>
      <c r="C3192" t="s">
        <v>559</v>
      </c>
      <c r="D3192" t="str">
        <f>VLOOKUP(LEFT(C3192,3),Ref!$S$2:$T$4,2,FALSE)</f>
        <v>Wet</v>
      </c>
      <c r="E3192" t="str">
        <f t="shared" si="49"/>
        <v>By W and D</v>
      </c>
      <c r="F3192" t="str">
        <f>VLOOKUP(MID(C3192,4,10),Ref!$B$2:$E$19,4,FALSE)</f>
        <v>Sulfur</v>
      </c>
      <c r="G3192" s="1">
        <v>0.25501000000000001</v>
      </c>
      <c r="H3192" s="1">
        <f>VLOOKUP(MID(C3192,4,10),Ref!$B$2:$D$19,3,FALSE)*G3192</f>
        <v>8.3268571428571428E-2</v>
      </c>
    </row>
    <row r="3193" spans="1:8" x14ac:dyDescent="0.25">
      <c r="A3193" t="s">
        <v>454</v>
      </c>
      <c r="B3193" t="str">
        <f>VLOOKUP(A3193,Ref!$L$2:$O$194,4,FALSE)</f>
        <v>Sikes</v>
      </c>
      <c r="C3193" t="s">
        <v>560</v>
      </c>
      <c r="D3193" t="str">
        <f>VLOOKUP(LEFT(C3193,3),Ref!$S$2:$T$4,2,FALSE)</f>
        <v>Wet</v>
      </c>
      <c r="E3193" t="str">
        <f t="shared" si="49"/>
        <v>By W and D</v>
      </c>
      <c r="F3193" t="str">
        <f>VLOOKUP(MID(C3193,4,10),Ref!$B$2:$E$19,4,FALSE)</f>
        <v>Sulfur</v>
      </c>
      <c r="G3193" s="1">
        <v>10475</v>
      </c>
      <c r="H3193" s="1">
        <f>VLOOKUP(MID(C3193,4,10),Ref!$B$2:$D$19,3,FALSE)*G3193</f>
        <v>3491.6666666666665</v>
      </c>
    </row>
    <row r="3194" spans="1:8" x14ac:dyDescent="0.25">
      <c r="A3194" t="s">
        <v>454</v>
      </c>
      <c r="B3194" t="str">
        <f>VLOOKUP(A3194,Ref!$L$2:$O$194,4,FALSE)</f>
        <v>Sikes</v>
      </c>
      <c r="C3194" t="s">
        <v>561</v>
      </c>
      <c r="D3194" t="str">
        <f>VLOOKUP(LEFT(C3194,3),Ref!$S$2:$T$4,2,FALSE)</f>
        <v>Total (Dry+Wet)</v>
      </c>
      <c r="E3194" t="str">
        <f t="shared" si="49"/>
        <v>Total</v>
      </c>
      <c r="F3194" t="str">
        <f>VLOOKUP(MID(C3194,4,10),Ref!$B$2:$E$19,4,FALSE)</f>
        <v>Sulfur</v>
      </c>
      <c r="G3194" s="1">
        <v>1844.62</v>
      </c>
      <c r="H3194" s="1">
        <f>VLOOKUP(MID(C3194,4,10),Ref!$B$2:$D$19,3,FALSE)*G3194</f>
        <v>922.31</v>
      </c>
    </row>
    <row r="3195" spans="1:8" x14ac:dyDescent="0.25">
      <c r="A3195" t="s">
        <v>454</v>
      </c>
      <c r="B3195" t="str">
        <f>VLOOKUP(A3195,Ref!$L$2:$O$194,4,FALSE)</f>
        <v>Sikes</v>
      </c>
      <c r="C3195" t="s">
        <v>562</v>
      </c>
      <c r="D3195" t="str">
        <f>VLOOKUP(LEFT(C3195,3),Ref!$S$2:$T$4,2,FALSE)</f>
        <v>Total (Dry+Wet)</v>
      </c>
      <c r="E3195" t="str">
        <f t="shared" si="49"/>
        <v>Total</v>
      </c>
      <c r="F3195" t="str">
        <f>VLOOKUP(MID(C3195,4,10),Ref!$B$2:$E$19,4,FALSE)</f>
        <v>Sulfur</v>
      </c>
      <c r="G3195" s="1">
        <v>6.2930099999999998</v>
      </c>
      <c r="H3195" s="1">
        <f>VLOOKUP(MID(C3195,4,10),Ref!$B$2:$D$19,3,FALSE)*G3195</f>
        <v>2.0548604081632651</v>
      </c>
    </row>
    <row r="3196" spans="1:8" x14ac:dyDescent="0.25">
      <c r="A3196" t="s">
        <v>454</v>
      </c>
      <c r="B3196" t="str">
        <f>VLOOKUP(A3196,Ref!$L$2:$O$194,4,FALSE)</f>
        <v>Sikes</v>
      </c>
      <c r="C3196" t="s">
        <v>563</v>
      </c>
      <c r="D3196" t="str">
        <f>VLOOKUP(LEFT(C3196,3),Ref!$S$2:$T$4,2,FALSE)</f>
        <v>Total (Dry+Wet)</v>
      </c>
      <c r="E3196" t="str">
        <f t="shared" si="49"/>
        <v>Total</v>
      </c>
      <c r="F3196" t="str">
        <f>VLOOKUP(MID(C3196,4,10),Ref!$B$2:$E$19,4,FALSE)</f>
        <v>Sulfur</v>
      </c>
      <c r="G3196" s="1">
        <v>11172.9</v>
      </c>
      <c r="H3196" s="1">
        <f>VLOOKUP(MID(C3196,4,10),Ref!$B$2:$D$19,3,FALSE)*G3196</f>
        <v>3724.2999999999997</v>
      </c>
    </row>
    <row r="3197" spans="1:8" x14ac:dyDescent="0.25">
      <c r="A3197" t="s">
        <v>454</v>
      </c>
      <c r="B3197" t="str">
        <f>VLOOKUP(A3197,Ref!$L$2:$O$194,4,FALSE)</f>
        <v>Sikes</v>
      </c>
      <c r="C3197" t="s">
        <v>564</v>
      </c>
      <c r="D3197" t="str">
        <f>VLOOKUP(LEFT(C3197,3),Ref!$S$2:$T$4,2,FALSE)</f>
        <v>Dry</v>
      </c>
      <c r="E3197" t="str">
        <f t="shared" si="49"/>
        <v>By W and D</v>
      </c>
      <c r="F3197" t="str">
        <f>VLOOKUP(MID(C3197,4,10),Ref!$B$2:$E$19,4,FALSE)</f>
        <v>Total Sulfur</v>
      </c>
      <c r="G3197" s="1">
        <v>1143.7</v>
      </c>
      <c r="H3197" s="1">
        <f>VLOOKUP(MID(C3197,4,10),Ref!$B$2:$D$19,3,FALSE)*G3197</f>
        <v>1143.7</v>
      </c>
    </row>
    <row r="3198" spans="1:8" x14ac:dyDescent="0.25">
      <c r="A3198" t="s">
        <v>454</v>
      </c>
      <c r="B3198" t="str">
        <f>VLOOKUP(A3198,Ref!$L$2:$O$194,4,FALSE)</f>
        <v>Sikes</v>
      </c>
      <c r="C3198" t="s">
        <v>565</v>
      </c>
      <c r="D3198" t="str">
        <f>VLOOKUP(LEFT(C3198,3),Ref!$S$2:$T$4,2,FALSE)</f>
        <v>Wet</v>
      </c>
      <c r="E3198" t="str">
        <f t="shared" si="49"/>
        <v>By W and D</v>
      </c>
      <c r="F3198" t="str">
        <f>VLOOKUP(MID(C3198,4,10),Ref!$B$2:$E$19,4,FALSE)</f>
        <v>Total Sulfur</v>
      </c>
      <c r="G3198" s="1">
        <v>3504.92</v>
      </c>
      <c r="H3198" s="1">
        <f>VLOOKUP(MID(C3198,4,10),Ref!$B$2:$D$19,3,FALSE)*G3198</f>
        <v>3504.92</v>
      </c>
    </row>
    <row r="3199" spans="1:8" x14ac:dyDescent="0.25">
      <c r="A3199" t="s">
        <v>454</v>
      </c>
      <c r="B3199" t="str">
        <f>VLOOKUP(A3199,Ref!$L$2:$O$194,4,FALSE)</f>
        <v>Sikes</v>
      </c>
      <c r="C3199" t="s">
        <v>566</v>
      </c>
      <c r="D3199" t="str">
        <f>VLOOKUP(LEFT(C3199,3),Ref!$S$2:$T$4,2,FALSE)</f>
        <v>Total (Dry+Wet)</v>
      </c>
      <c r="E3199" t="str">
        <f t="shared" si="49"/>
        <v>Total</v>
      </c>
      <c r="F3199" t="str">
        <f>VLOOKUP(MID(C3199,4,10),Ref!$B$2:$E$19,4,FALSE)</f>
        <v>Total Sulfur</v>
      </c>
      <c r="G3199" s="1">
        <v>4648.62</v>
      </c>
      <c r="H3199" s="1">
        <f>VLOOKUP(MID(C3199,4,10),Ref!$B$2:$D$19,3,FALSE)*G3199</f>
        <v>4648.62</v>
      </c>
    </row>
    <row r="3200" spans="1:8" x14ac:dyDescent="0.25">
      <c r="A3200" t="s">
        <v>454</v>
      </c>
      <c r="B3200" t="str">
        <f>VLOOKUP(A3200,Ref!$L$2:$O$194,4,FALSE)</f>
        <v>Sikes</v>
      </c>
      <c r="C3200" t="s">
        <v>567</v>
      </c>
      <c r="D3200" t="str">
        <f>VLOOKUP(LEFT(C3200,3),Ref!$S$2:$T$4,2,FALSE)</f>
        <v>Dry</v>
      </c>
      <c r="E3200" t="str">
        <f t="shared" si="49"/>
        <v>By W and D</v>
      </c>
      <c r="F3200" t="str">
        <f>VLOOKUP(MID(C3200,4,10),Ref!$B$2:$E$19,4,FALSE)</f>
        <v>Nitrogen</v>
      </c>
      <c r="G3200" s="1">
        <v>51.605200000000004</v>
      </c>
      <c r="H3200" s="1">
        <f>VLOOKUP(MID(C3200,4,10),Ref!$B$2:$D$19,3,FALSE)*G3200</f>
        <v>24.08242666666667</v>
      </c>
    </row>
    <row r="3201" spans="1:8" x14ac:dyDescent="0.25">
      <c r="A3201" t="s">
        <v>454</v>
      </c>
      <c r="B3201" t="str">
        <f>VLOOKUP(A3201,Ref!$L$2:$O$194,4,FALSE)</f>
        <v>Sikes</v>
      </c>
      <c r="C3201" t="s">
        <v>568</v>
      </c>
      <c r="D3201" t="str">
        <f>VLOOKUP(LEFT(C3201,3),Ref!$S$2:$T$4,2,FALSE)</f>
        <v>Dry</v>
      </c>
      <c r="E3201" t="str">
        <f t="shared" si="49"/>
        <v>By W and D</v>
      </c>
      <c r="F3201" t="str">
        <f>VLOOKUP(MID(C3201,4,10),Ref!$B$2:$E$19,4,FALSE)</f>
        <v>Nitrogen</v>
      </c>
      <c r="G3201" s="1">
        <v>1339.54</v>
      </c>
      <c r="H3201" s="1">
        <f>VLOOKUP(MID(C3201,4,10),Ref!$B$2:$D$19,3,FALSE)*G3201</f>
        <v>407.68608695652176</v>
      </c>
    </row>
    <row r="3202" spans="1:8" x14ac:dyDescent="0.25">
      <c r="A3202" t="s">
        <v>454</v>
      </c>
      <c r="B3202" t="str">
        <f>VLOOKUP(A3202,Ref!$L$2:$O$194,4,FALSE)</f>
        <v>Sikes</v>
      </c>
      <c r="C3202" t="s">
        <v>569</v>
      </c>
      <c r="D3202" t="str">
        <f>VLOOKUP(LEFT(C3202,3),Ref!$S$2:$T$4,2,FALSE)</f>
        <v>Dry</v>
      </c>
      <c r="E3202" t="str">
        <f t="shared" si="49"/>
        <v>By W and D</v>
      </c>
      <c r="F3202" t="str">
        <f>VLOOKUP(MID(C3202,4,10),Ref!$B$2:$E$19,4,FALSE)</f>
        <v>Nitrogen</v>
      </c>
      <c r="G3202" s="1">
        <v>6.7131299999999996</v>
      </c>
      <c r="H3202" s="1">
        <f>VLOOKUP(MID(C3202,4,10),Ref!$B$2:$D$19,3,FALSE)*G3202</f>
        <v>1.5158680645161289</v>
      </c>
    </row>
    <row r="3203" spans="1:8" x14ac:dyDescent="0.25">
      <c r="A3203" t="s">
        <v>454</v>
      </c>
      <c r="B3203" t="str">
        <f>VLOOKUP(A3203,Ref!$L$2:$O$194,4,FALSE)</f>
        <v>Sikes</v>
      </c>
      <c r="C3203" t="s">
        <v>570</v>
      </c>
      <c r="D3203" t="str">
        <f>VLOOKUP(LEFT(C3203,3),Ref!$S$2:$T$4,2,FALSE)</f>
        <v>Dry</v>
      </c>
      <c r="E3203" t="str">
        <f t="shared" ref="E3203:E3266" si="50">IF(OR(D3203="Dry",D3203="Wet"),"By W and D","Total")</f>
        <v>By W and D</v>
      </c>
      <c r="F3203" t="str">
        <f>VLOOKUP(MID(C3203,4,10),Ref!$B$2:$E$19,4,FALSE)</f>
        <v>Nitrogen</v>
      </c>
      <c r="G3203" s="1">
        <v>59.229599999999998</v>
      </c>
      <c r="H3203" s="1">
        <f>VLOOKUP(MID(C3203,4,10),Ref!$B$2:$D$19,3,FALSE)*G3203</f>
        <v>15.355822222222221</v>
      </c>
    </row>
    <row r="3204" spans="1:8" x14ac:dyDescent="0.25">
      <c r="A3204" t="s">
        <v>454</v>
      </c>
      <c r="B3204" t="str">
        <f>VLOOKUP(A3204,Ref!$L$2:$O$194,4,FALSE)</f>
        <v>Sikes</v>
      </c>
      <c r="C3204" t="s">
        <v>571</v>
      </c>
      <c r="D3204" t="str">
        <f>VLOOKUP(LEFT(C3204,3),Ref!$S$2:$T$4,2,FALSE)</f>
        <v>Dry</v>
      </c>
      <c r="E3204" t="str">
        <f t="shared" si="50"/>
        <v>By W and D</v>
      </c>
      <c r="F3204" t="str">
        <f>VLOOKUP(MID(C3204,4,10),Ref!$B$2:$E$19,4,FALSE)</f>
        <v>Nitrogen</v>
      </c>
      <c r="G3204" s="1">
        <v>10339.6</v>
      </c>
      <c r="H3204" s="1">
        <f>VLOOKUP(MID(C3204,4,10),Ref!$B$2:$D$19,3,FALSE)*G3204</f>
        <v>2297.6888888888889</v>
      </c>
    </row>
    <row r="3205" spans="1:8" x14ac:dyDescent="0.25">
      <c r="A3205" t="s">
        <v>454</v>
      </c>
      <c r="B3205" t="str">
        <f>VLOOKUP(A3205,Ref!$L$2:$O$194,4,FALSE)</f>
        <v>Sikes</v>
      </c>
      <c r="C3205" t="s">
        <v>572</v>
      </c>
      <c r="D3205" t="str">
        <f>VLOOKUP(LEFT(C3205,3),Ref!$S$2:$T$4,2,FALSE)</f>
        <v>Dry</v>
      </c>
      <c r="E3205" t="str">
        <f t="shared" si="50"/>
        <v>By W and D</v>
      </c>
      <c r="F3205" t="str">
        <f>VLOOKUP(MID(C3205,4,10),Ref!$B$2:$E$19,4,FALSE)</f>
        <v>Nitrogen</v>
      </c>
      <c r="G3205" s="1">
        <v>7.91228</v>
      </c>
      <c r="H3205" s="1">
        <f>VLOOKUP(MID(C3205,4,10),Ref!$B$2:$D$19,3,FALSE)*G3205</f>
        <v>2.3568493617021273</v>
      </c>
    </row>
    <row r="3206" spans="1:8" x14ac:dyDescent="0.25">
      <c r="A3206" t="s">
        <v>454</v>
      </c>
      <c r="B3206" t="str">
        <f>VLOOKUP(A3206,Ref!$L$2:$O$194,4,FALSE)</f>
        <v>Sikes</v>
      </c>
      <c r="C3206" t="s">
        <v>573</v>
      </c>
      <c r="D3206" t="str">
        <f>VLOOKUP(LEFT(C3206,3),Ref!$S$2:$T$4,2,FALSE)</f>
        <v>Dry</v>
      </c>
      <c r="E3206" t="str">
        <f t="shared" si="50"/>
        <v>By W and D</v>
      </c>
      <c r="F3206" t="str">
        <f>VLOOKUP(MID(C3206,4,10),Ref!$B$2:$E$19,4,FALSE)</f>
        <v>Nitrogen</v>
      </c>
      <c r="G3206" s="1">
        <v>930.78300000000002</v>
      </c>
      <c r="H3206" s="1">
        <f>VLOOKUP(MID(C3206,4,10),Ref!$B$2:$D$19,3,FALSE)*G3206</f>
        <v>107.69390082644628</v>
      </c>
    </row>
    <row r="3207" spans="1:8" x14ac:dyDescent="0.25">
      <c r="A3207" t="s">
        <v>454</v>
      </c>
      <c r="B3207" t="str">
        <f>VLOOKUP(A3207,Ref!$L$2:$O$194,4,FALSE)</f>
        <v>Sikes</v>
      </c>
      <c r="C3207" t="s">
        <v>574</v>
      </c>
      <c r="D3207" t="str">
        <f>VLOOKUP(LEFT(C3207,3),Ref!$S$2:$T$4,2,FALSE)</f>
        <v>Dry</v>
      </c>
      <c r="E3207" t="str">
        <f t="shared" si="50"/>
        <v>By W and D</v>
      </c>
      <c r="F3207" t="str">
        <f>VLOOKUP(MID(C3207,4,10),Ref!$B$2:$E$19,4,FALSE)</f>
        <v>Nitrogen</v>
      </c>
      <c r="G3207" s="1">
        <v>674.11400000000003</v>
      </c>
      <c r="H3207" s="1">
        <f>VLOOKUP(MID(C3207,4,10),Ref!$B$2:$D$19,3,FALSE)*G3207</f>
        <v>69.908118518518521</v>
      </c>
    </row>
    <row r="3208" spans="1:8" x14ac:dyDescent="0.25">
      <c r="A3208" t="s">
        <v>454</v>
      </c>
      <c r="B3208" t="str">
        <f>VLOOKUP(A3208,Ref!$L$2:$O$194,4,FALSE)</f>
        <v>Sikes</v>
      </c>
      <c r="C3208" t="s">
        <v>575</v>
      </c>
      <c r="D3208" t="str">
        <f>VLOOKUP(LEFT(C3208,3),Ref!$S$2:$T$4,2,FALSE)</f>
        <v>Dry</v>
      </c>
      <c r="E3208" t="str">
        <f t="shared" si="50"/>
        <v>By W and D</v>
      </c>
      <c r="F3208" t="str">
        <f>VLOOKUP(MID(C3208,4,10),Ref!$B$2:$E$19,4,FALSE)</f>
        <v>Nitrogen</v>
      </c>
      <c r="G3208" s="1">
        <v>1291.1300000000001</v>
      </c>
      <c r="H3208" s="1">
        <f>VLOOKUP(MID(C3208,4,10),Ref!$B$2:$D$19,3,FALSE)*G3208</f>
        <v>151.89764705882354</v>
      </c>
    </row>
    <row r="3209" spans="1:8" x14ac:dyDescent="0.25">
      <c r="A3209" t="s">
        <v>454</v>
      </c>
      <c r="B3209" t="str">
        <f>VLOOKUP(A3209,Ref!$L$2:$O$194,4,FALSE)</f>
        <v>Sikes</v>
      </c>
      <c r="C3209" t="s">
        <v>576</v>
      </c>
      <c r="D3209" t="str">
        <f>VLOOKUP(LEFT(C3209,3),Ref!$S$2:$T$4,2,FALSE)</f>
        <v>Dry</v>
      </c>
      <c r="E3209" t="str">
        <f t="shared" si="50"/>
        <v>By W and D</v>
      </c>
      <c r="F3209" t="str">
        <f>VLOOKUP(MID(C3209,4,10),Ref!$B$2:$E$19,4,FALSE)</f>
        <v>Nitrogen</v>
      </c>
      <c r="G3209" s="1">
        <v>3.5713900000000001</v>
      </c>
      <c r="H3209" s="1">
        <f>VLOOKUP(MID(C3209,4,10),Ref!$B$2:$D$19,3,FALSE)*G3209</f>
        <v>0.6329045569620253</v>
      </c>
    </row>
    <row r="3210" spans="1:8" x14ac:dyDescent="0.25">
      <c r="A3210" t="s">
        <v>454</v>
      </c>
      <c r="B3210" t="str">
        <f>VLOOKUP(A3210,Ref!$L$2:$O$194,4,FALSE)</f>
        <v>Sikes</v>
      </c>
      <c r="C3210" t="s">
        <v>577</v>
      </c>
      <c r="D3210" t="str">
        <f>VLOOKUP(LEFT(C3210,3),Ref!$S$2:$T$4,2,FALSE)</f>
        <v>Dry</v>
      </c>
      <c r="E3210" t="str">
        <f t="shared" si="50"/>
        <v>By W and D</v>
      </c>
      <c r="F3210" t="str">
        <f>VLOOKUP(MID(C3210,4,10),Ref!$B$2:$E$19,4,FALSE)</f>
        <v>Nitrogen</v>
      </c>
      <c r="G3210" s="1">
        <v>1131.5999999999999</v>
      </c>
      <c r="H3210" s="1">
        <f>VLOOKUP(MID(C3210,4,10),Ref!$B$2:$D$19,3,FALSE)*G3210</f>
        <v>931.90588235294103</v>
      </c>
    </row>
    <row r="3211" spans="1:8" x14ac:dyDescent="0.25">
      <c r="A3211" t="s">
        <v>454</v>
      </c>
      <c r="B3211" t="str">
        <f>VLOOKUP(A3211,Ref!$L$2:$O$194,4,FALSE)</f>
        <v>Sikes</v>
      </c>
      <c r="C3211" t="s">
        <v>578</v>
      </c>
      <c r="D3211" t="str">
        <f>VLOOKUP(LEFT(C3211,3),Ref!$S$2:$T$4,2,FALSE)</f>
        <v>Dry</v>
      </c>
      <c r="E3211" t="str">
        <f t="shared" si="50"/>
        <v>By W and D</v>
      </c>
      <c r="F3211" t="str">
        <f>VLOOKUP(MID(C3211,4,10),Ref!$B$2:$E$19,4,FALSE)</f>
        <v>Nitrogen</v>
      </c>
      <c r="G3211" s="1">
        <v>99.117699999999999</v>
      </c>
      <c r="H3211" s="1">
        <f>VLOOKUP(MID(C3211,4,10),Ref!$B$2:$D$19,3,FALSE)*G3211</f>
        <v>22.381416129032257</v>
      </c>
    </row>
    <row r="3212" spans="1:8" x14ac:dyDescent="0.25">
      <c r="A3212" t="s">
        <v>454</v>
      </c>
      <c r="B3212" t="str">
        <f>VLOOKUP(A3212,Ref!$L$2:$O$194,4,FALSE)</f>
        <v>Sikes</v>
      </c>
      <c r="C3212" t="s">
        <v>579</v>
      </c>
      <c r="D3212" t="str">
        <f>VLOOKUP(LEFT(C3212,3),Ref!$S$2:$T$4,2,FALSE)</f>
        <v>Dry</v>
      </c>
      <c r="E3212" t="str">
        <f t="shared" si="50"/>
        <v>By W and D</v>
      </c>
      <c r="F3212" t="str">
        <f>VLOOKUP(MID(C3212,4,10),Ref!$B$2:$E$19,4,FALSE)</f>
        <v>Nitrogen</v>
      </c>
      <c r="G3212" s="1">
        <v>215.916</v>
      </c>
      <c r="H3212" s="1">
        <f>VLOOKUP(MID(C3212,4,10),Ref!$B$2:$D$19,3,FALSE)*G3212</f>
        <v>167.93466666666666</v>
      </c>
    </row>
    <row r="3213" spans="1:8" x14ac:dyDescent="0.25">
      <c r="A3213" t="s">
        <v>454</v>
      </c>
      <c r="B3213" t="str">
        <f>VLOOKUP(A3213,Ref!$L$2:$O$194,4,FALSE)</f>
        <v>Sikes</v>
      </c>
      <c r="C3213" t="s">
        <v>580</v>
      </c>
      <c r="D3213" t="str">
        <f>VLOOKUP(LEFT(C3213,3),Ref!$S$2:$T$4,2,FALSE)</f>
        <v>Wet</v>
      </c>
      <c r="E3213" t="str">
        <f t="shared" si="50"/>
        <v>By W and D</v>
      </c>
      <c r="F3213" t="str">
        <f>VLOOKUP(MID(C3213,4,10),Ref!$B$2:$E$19,4,FALSE)</f>
        <v>Nitrogen</v>
      </c>
      <c r="G3213" s="1">
        <v>1.9901499999999999E-6</v>
      </c>
      <c r="H3213" s="1">
        <f>VLOOKUP(MID(C3213,4,10),Ref!$B$2:$D$19,3,FALSE)*G3213</f>
        <v>9.2873666666666662E-7</v>
      </c>
    </row>
    <row r="3214" spans="1:8" x14ac:dyDescent="0.25">
      <c r="A3214" t="s">
        <v>454</v>
      </c>
      <c r="B3214" t="str">
        <f>VLOOKUP(A3214,Ref!$L$2:$O$194,4,FALSE)</f>
        <v>Sikes</v>
      </c>
      <c r="C3214" t="s">
        <v>581</v>
      </c>
      <c r="D3214" t="str">
        <f>VLOOKUP(LEFT(C3214,3),Ref!$S$2:$T$4,2,FALSE)</f>
        <v>Wet</v>
      </c>
      <c r="E3214" t="str">
        <f t="shared" si="50"/>
        <v>By W and D</v>
      </c>
      <c r="F3214" t="str">
        <f>VLOOKUP(MID(C3214,4,10),Ref!$B$2:$E$19,4,FALSE)</f>
        <v>Nitrogen</v>
      </c>
      <c r="G3214" s="1">
        <v>4.3601600000000001E-4</v>
      </c>
      <c r="H3214" s="1">
        <f>VLOOKUP(MID(C3214,4,10),Ref!$B$2:$D$19,3,FALSE)*G3214</f>
        <v>1.3270052173913044E-4</v>
      </c>
    </row>
    <row r="3215" spans="1:8" x14ac:dyDescent="0.25">
      <c r="A3215" t="s">
        <v>454</v>
      </c>
      <c r="B3215" t="str">
        <f>VLOOKUP(A3215,Ref!$L$2:$O$194,4,FALSE)</f>
        <v>Sikes</v>
      </c>
      <c r="C3215" t="s">
        <v>582</v>
      </c>
      <c r="D3215" t="str">
        <f>VLOOKUP(LEFT(C3215,3),Ref!$S$2:$T$4,2,FALSE)</f>
        <v>Wet</v>
      </c>
      <c r="E3215" t="str">
        <f t="shared" si="50"/>
        <v>By W and D</v>
      </c>
      <c r="F3215" t="str">
        <f>VLOOKUP(MID(C3215,4,10),Ref!$B$2:$E$19,4,FALSE)</f>
        <v>Nitrogen</v>
      </c>
      <c r="G3215" s="1">
        <v>26.334900000000001</v>
      </c>
      <c r="H3215" s="1">
        <f>VLOOKUP(MID(C3215,4,10),Ref!$B$2:$D$19,3,FALSE)*G3215</f>
        <v>5.9465903225806453</v>
      </c>
    </row>
    <row r="3216" spans="1:8" x14ac:dyDescent="0.25">
      <c r="A3216" t="s">
        <v>454</v>
      </c>
      <c r="B3216" t="str">
        <f>VLOOKUP(A3216,Ref!$L$2:$O$194,4,FALSE)</f>
        <v>Sikes</v>
      </c>
      <c r="C3216" t="s">
        <v>583</v>
      </c>
      <c r="D3216" t="str">
        <f>VLOOKUP(LEFT(C3216,3),Ref!$S$2:$T$4,2,FALSE)</f>
        <v>Wet</v>
      </c>
      <c r="E3216" t="str">
        <f t="shared" si="50"/>
        <v>By W and D</v>
      </c>
      <c r="F3216" t="str">
        <f>VLOOKUP(MID(C3216,4,10),Ref!$B$2:$E$19,4,FALSE)</f>
        <v>Nitrogen</v>
      </c>
      <c r="G3216" s="1">
        <v>21.934000000000001</v>
      </c>
      <c r="H3216" s="1">
        <f>VLOOKUP(MID(C3216,4,10),Ref!$B$2:$D$19,3,FALSE)*G3216</f>
        <v>5.6865925925925929</v>
      </c>
    </row>
    <row r="3217" spans="1:8" x14ac:dyDescent="0.25">
      <c r="A3217" t="s">
        <v>454</v>
      </c>
      <c r="B3217" t="str">
        <f>VLOOKUP(A3217,Ref!$L$2:$O$194,4,FALSE)</f>
        <v>Sikes</v>
      </c>
      <c r="C3217" t="s">
        <v>584</v>
      </c>
      <c r="D3217" t="str">
        <f>VLOOKUP(LEFT(C3217,3),Ref!$S$2:$T$4,2,FALSE)</f>
        <v>Wet</v>
      </c>
      <c r="E3217" t="str">
        <f t="shared" si="50"/>
        <v>By W and D</v>
      </c>
      <c r="F3217" t="str">
        <f>VLOOKUP(MID(C3217,4,10),Ref!$B$2:$E$19,4,FALSE)</f>
        <v>Nitrogen</v>
      </c>
      <c r="G3217" s="1">
        <v>5193.78</v>
      </c>
      <c r="H3217" s="1">
        <f>VLOOKUP(MID(C3217,4,10),Ref!$B$2:$D$19,3,FALSE)*G3217</f>
        <v>1154.1733333333332</v>
      </c>
    </row>
    <row r="3218" spans="1:8" x14ac:dyDescent="0.25">
      <c r="A3218" t="s">
        <v>454</v>
      </c>
      <c r="B3218" t="str">
        <f>VLOOKUP(A3218,Ref!$L$2:$O$194,4,FALSE)</f>
        <v>Sikes</v>
      </c>
      <c r="C3218" t="s">
        <v>585</v>
      </c>
      <c r="D3218" t="str">
        <f>VLOOKUP(LEFT(C3218,3),Ref!$S$2:$T$4,2,FALSE)</f>
        <v>Wet</v>
      </c>
      <c r="E3218" t="str">
        <f t="shared" si="50"/>
        <v>By W and D</v>
      </c>
      <c r="F3218" t="str">
        <f>VLOOKUP(MID(C3218,4,10),Ref!$B$2:$E$19,4,FALSE)</f>
        <v>Nitrogen</v>
      </c>
      <c r="G3218" s="1">
        <v>1.83094E-2</v>
      </c>
      <c r="H3218" s="1">
        <f>VLOOKUP(MID(C3218,4,10),Ref!$B$2:$D$19,3,FALSE)*G3218</f>
        <v>5.4538638297872335E-3</v>
      </c>
    </row>
    <row r="3219" spans="1:8" x14ac:dyDescent="0.25">
      <c r="A3219" t="s">
        <v>454</v>
      </c>
      <c r="B3219" t="str">
        <f>VLOOKUP(A3219,Ref!$L$2:$O$194,4,FALSE)</f>
        <v>Sikes</v>
      </c>
      <c r="C3219" t="s">
        <v>586</v>
      </c>
      <c r="D3219" t="str">
        <f>VLOOKUP(LEFT(C3219,3),Ref!$S$2:$T$4,2,FALSE)</f>
        <v>Wet</v>
      </c>
      <c r="E3219" t="str">
        <f t="shared" si="50"/>
        <v>By W and D</v>
      </c>
      <c r="F3219" t="str">
        <f>VLOOKUP(MID(C3219,4,10),Ref!$B$2:$E$19,4,FALSE)</f>
        <v>Nitrogen</v>
      </c>
      <c r="G3219" s="1">
        <v>0.40833799999999998</v>
      </c>
      <c r="H3219" s="1">
        <f>VLOOKUP(MID(C3219,4,10),Ref!$B$2:$D$19,3,FALSE)*G3219</f>
        <v>4.7245719008264464E-2</v>
      </c>
    </row>
    <row r="3220" spans="1:8" x14ac:dyDescent="0.25">
      <c r="A3220" t="s">
        <v>454</v>
      </c>
      <c r="B3220" t="str">
        <f>VLOOKUP(A3220,Ref!$L$2:$O$194,4,FALSE)</f>
        <v>Sikes</v>
      </c>
      <c r="C3220" t="s">
        <v>587</v>
      </c>
      <c r="D3220" t="str">
        <f>VLOOKUP(LEFT(C3220,3),Ref!$S$2:$T$4,2,FALSE)</f>
        <v>Wet</v>
      </c>
      <c r="E3220" t="str">
        <f t="shared" si="50"/>
        <v>By W and D</v>
      </c>
      <c r="F3220" t="str">
        <f>VLOOKUP(MID(C3220,4,10),Ref!$B$2:$E$19,4,FALSE)</f>
        <v>Nitrogen</v>
      </c>
      <c r="G3220" s="1">
        <v>0.22628799999999999</v>
      </c>
      <c r="H3220" s="1">
        <f>VLOOKUP(MID(C3220,4,10),Ref!$B$2:$D$19,3,FALSE)*G3220</f>
        <v>2.34669037037037E-2</v>
      </c>
    </row>
    <row r="3221" spans="1:8" x14ac:dyDescent="0.25">
      <c r="A3221" t="s">
        <v>454</v>
      </c>
      <c r="B3221" t="str">
        <f>VLOOKUP(A3221,Ref!$L$2:$O$194,4,FALSE)</f>
        <v>Sikes</v>
      </c>
      <c r="C3221" t="s">
        <v>588</v>
      </c>
      <c r="D3221" t="str">
        <f>VLOOKUP(LEFT(C3221,3),Ref!$S$2:$T$4,2,FALSE)</f>
        <v>Wet</v>
      </c>
      <c r="E3221" t="str">
        <f t="shared" si="50"/>
        <v>By W and D</v>
      </c>
      <c r="F3221" t="str">
        <f>VLOOKUP(MID(C3221,4,10),Ref!$B$2:$E$19,4,FALSE)</f>
        <v>Nitrogen</v>
      </c>
      <c r="G3221" s="1">
        <v>2092.23</v>
      </c>
      <c r="H3221" s="1">
        <f>VLOOKUP(MID(C3221,4,10),Ref!$B$2:$D$19,3,FALSE)*G3221</f>
        <v>246.14470588235295</v>
      </c>
    </row>
    <row r="3222" spans="1:8" x14ac:dyDescent="0.25">
      <c r="A3222" t="s">
        <v>454</v>
      </c>
      <c r="B3222" t="str">
        <f>VLOOKUP(A3222,Ref!$L$2:$O$194,4,FALSE)</f>
        <v>Sikes</v>
      </c>
      <c r="C3222" t="s">
        <v>589</v>
      </c>
      <c r="D3222" t="str">
        <f>VLOOKUP(LEFT(C3222,3),Ref!$S$2:$T$4,2,FALSE)</f>
        <v>Wet</v>
      </c>
      <c r="E3222" t="str">
        <f t="shared" si="50"/>
        <v>By W and D</v>
      </c>
      <c r="F3222" t="str">
        <f>VLOOKUP(MID(C3222,4,10),Ref!$B$2:$E$19,4,FALSE)</f>
        <v>Nitrogen</v>
      </c>
      <c r="G3222" s="1">
        <v>9.4372900000000008</v>
      </c>
      <c r="H3222" s="1">
        <f>VLOOKUP(MID(C3222,4,10),Ref!$B$2:$D$19,3,FALSE)*G3222</f>
        <v>1.6724311392405065</v>
      </c>
    </row>
    <row r="3223" spans="1:8" x14ac:dyDescent="0.25">
      <c r="A3223" t="s">
        <v>454</v>
      </c>
      <c r="B3223" t="str">
        <f>VLOOKUP(A3223,Ref!$L$2:$O$194,4,FALSE)</f>
        <v>Sikes</v>
      </c>
      <c r="C3223" t="s">
        <v>590</v>
      </c>
      <c r="D3223" t="str">
        <f>VLOOKUP(LEFT(C3223,3),Ref!$S$2:$T$4,2,FALSE)</f>
        <v>Wet</v>
      </c>
      <c r="E3223" t="str">
        <f t="shared" si="50"/>
        <v>By W and D</v>
      </c>
      <c r="F3223" t="str">
        <f>VLOOKUP(MID(C3223,4,10),Ref!$B$2:$E$19,4,FALSE)</f>
        <v>Nitrogen</v>
      </c>
      <c r="G3223" s="1">
        <v>98.755600000000001</v>
      </c>
      <c r="H3223" s="1">
        <f>VLOOKUP(MID(C3223,4,10),Ref!$B$2:$D$19,3,FALSE)*G3223</f>
        <v>81.328141176470581</v>
      </c>
    </row>
    <row r="3224" spans="1:8" x14ac:dyDescent="0.25">
      <c r="A3224" t="s">
        <v>454</v>
      </c>
      <c r="B3224" t="str">
        <f>VLOOKUP(A3224,Ref!$L$2:$O$194,4,FALSE)</f>
        <v>Sikes</v>
      </c>
      <c r="C3224" t="s">
        <v>591</v>
      </c>
      <c r="D3224" t="str">
        <f>VLOOKUP(LEFT(C3224,3),Ref!$S$2:$T$4,2,FALSE)</f>
        <v>Wet</v>
      </c>
      <c r="E3224" t="str">
        <f t="shared" si="50"/>
        <v>By W and D</v>
      </c>
      <c r="F3224" t="str">
        <f>VLOOKUP(MID(C3224,4,10),Ref!$B$2:$E$19,4,FALSE)</f>
        <v>Nitrogen</v>
      </c>
      <c r="G3224" s="1">
        <v>1265.74</v>
      </c>
      <c r="H3224" s="1">
        <f>VLOOKUP(MID(C3224,4,10),Ref!$B$2:$D$19,3,FALSE)*G3224</f>
        <v>285.81225806451613</v>
      </c>
    </row>
    <row r="3225" spans="1:8" x14ac:dyDescent="0.25">
      <c r="A3225" t="s">
        <v>454</v>
      </c>
      <c r="B3225" t="str">
        <f>VLOOKUP(A3225,Ref!$L$2:$O$194,4,FALSE)</f>
        <v>Sikes</v>
      </c>
      <c r="C3225" t="s">
        <v>592</v>
      </c>
      <c r="D3225" t="str">
        <f>VLOOKUP(LEFT(C3225,3),Ref!$S$2:$T$4,2,FALSE)</f>
        <v>Wet</v>
      </c>
      <c r="E3225" t="str">
        <f t="shared" si="50"/>
        <v>By W and D</v>
      </c>
      <c r="F3225" t="str">
        <f>VLOOKUP(MID(C3225,4,10),Ref!$B$2:$E$19,4,FALSE)</f>
        <v>Nitrogen</v>
      </c>
      <c r="G3225" s="1">
        <v>1932.18</v>
      </c>
      <c r="H3225" s="1">
        <f>VLOOKUP(MID(C3225,4,10),Ref!$B$2:$D$19,3,FALSE)*G3225</f>
        <v>1502.8066666666668</v>
      </c>
    </row>
    <row r="3226" spans="1:8" x14ac:dyDescent="0.25">
      <c r="A3226" t="s">
        <v>454</v>
      </c>
      <c r="B3226" t="str">
        <f>VLOOKUP(A3226,Ref!$L$2:$O$194,4,FALSE)</f>
        <v>Sikes</v>
      </c>
      <c r="C3226" t="s">
        <v>593</v>
      </c>
      <c r="D3226" t="str">
        <f>VLOOKUP(LEFT(C3226,3),Ref!$S$2:$T$4,2,FALSE)</f>
        <v>Total (Dry+Wet)</v>
      </c>
      <c r="E3226" t="str">
        <f t="shared" si="50"/>
        <v>Total</v>
      </c>
      <c r="F3226" t="str">
        <f>VLOOKUP(MID(C3226,4,10),Ref!$B$2:$E$19,4,FALSE)</f>
        <v>Nitrogen</v>
      </c>
      <c r="G3226" s="1">
        <v>51.605200000000004</v>
      </c>
      <c r="H3226" s="1">
        <f>VLOOKUP(MID(C3226,4,10),Ref!$B$2:$D$19,3,FALSE)*G3226</f>
        <v>24.08242666666667</v>
      </c>
    </row>
    <row r="3227" spans="1:8" x14ac:dyDescent="0.25">
      <c r="A3227" t="s">
        <v>454</v>
      </c>
      <c r="B3227" t="str">
        <f>VLOOKUP(A3227,Ref!$L$2:$O$194,4,FALSE)</f>
        <v>Sikes</v>
      </c>
      <c r="C3227" t="s">
        <v>594</v>
      </c>
      <c r="D3227" t="str">
        <f>VLOOKUP(LEFT(C3227,3),Ref!$S$2:$T$4,2,FALSE)</f>
        <v>Total (Dry+Wet)</v>
      </c>
      <c r="E3227" t="str">
        <f t="shared" si="50"/>
        <v>Total</v>
      </c>
      <c r="F3227" t="str">
        <f>VLOOKUP(MID(C3227,4,10),Ref!$B$2:$E$19,4,FALSE)</f>
        <v>Nitrogen</v>
      </c>
      <c r="G3227" s="1">
        <v>1339.54</v>
      </c>
      <c r="H3227" s="1">
        <f>VLOOKUP(MID(C3227,4,10),Ref!$B$2:$D$19,3,FALSE)*G3227</f>
        <v>407.68608695652176</v>
      </c>
    </row>
    <row r="3228" spans="1:8" x14ac:dyDescent="0.25">
      <c r="A3228" t="s">
        <v>454</v>
      </c>
      <c r="B3228" t="str">
        <f>VLOOKUP(A3228,Ref!$L$2:$O$194,4,FALSE)</f>
        <v>Sikes</v>
      </c>
      <c r="C3228" t="s">
        <v>595</v>
      </c>
      <c r="D3228" t="str">
        <f>VLOOKUP(LEFT(C3228,3),Ref!$S$2:$T$4,2,FALSE)</f>
        <v>Total (Dry+Wet)</v>
      </c>
      <c r="E3228" t="str">
        <f t="shared" si="50"/>
        <v>Total</v>
      </c>
      <c r="F3228" t="str">
        <f>VLOOKUP(MID(C3228,4,10),Ref!$B$2:$E$19,4,FALSE)</f>
        <v>Nitrogen</v>
      </c>
      <c r="G3228" s="1">
        <v>33.048000000000002</v>
      </c>
      <c r="H3228" s="1">
        <f>VLOOKUP(MID(C3228,4,10),Ref!$B$2:$D$19,3,FALSE)*G3228</f>
        <v>7.4624516129032257</v>
      </c>
    </row>
    <row r="3229" spans="1:8" x14ac:dyDescent="0.25">
      <c r="A3229" t="s">
        <v>454</v>
      </c>
      <c r="B3229" t="str">
        <f>VLOOKUP(A3229,Ref!$L$2:$O$194,4,FALSE)</f>
        <v>Sikes</v>
      </c>
      <c r="C3229" t="s">
        <v>596</v>
      </c>
      <c r="D3229" t="str">
        <f>VLOOKUP(LEFT(C3229,3),Ref!$S$2:$T$4,2,FALSE)</f>
        <v>Total (Dry+Wet)</v>
      </c>
      <c r="E3229" t="str">
        <f t="shared" si="50"/>
        <v>Total</v>
      </c>
      <c r="F3229" t="str">
        <f>VLOOKUP(MID(C3229,4,10),Ref!$B$2:$E$19,4,FALSE)</f>
        <v>Nitrogen</v>
      </c>
      <c r="G3229" s="1">
        <v>81.163700000000006</v>
      </c>
      <c r="H3229" s="1">
        <f>VLOOKUP(MID(C3229,4,10),Ref!$B$2:$D$19,3,FALSE)*G3229</f>
        <v>21.042440740740741</v>
      </c>
    </row>
    <row r="3230" spans="1:8" x14ac:dyDescent="0.25">
      <c r="A3230" t="s">
        <v>454</v>
      </c>
      <c r="B3230" t="str">
        <f>VLOOKUP(A3230,Ref!$L$2:$O$194,4,FALSE)</f>
        <v>Sikes</v>
      </c>
      <c r="C3230" t="s">
        <v>597</v>
      </c>
      <c r="D3230" t="str">
        <f>VLOOKUP(LEFT(C3230,3),Ref!$S$2:$T$4,2,FALSE)</f>
        <v>Total (Dry+Wet)</v>
      </c>
      <c r="E3230" t="str">
        <f t="shared" si="50"/>
        <v>Total</v>
      </c>
      <c r="F3230" t="str">
        <f>VLOOKUP(MID(C3230,4,10),Ref!$B$2:$E$19,4,FALSE)</f>
        <v>Nitrogen</v>
      </c>
      <c r="G3230" s="1">
        <v>15533.4</v>
      </c>
      <c r="H3230" s="1">
        <f>VLOOKUP(MID(C3230,4,10),Ref!$B$2:$D$19,3,FALSE)*G3230</f>
        <v>3451.8666666666663</v>
      </c>
    </row>
    <row r="3231" spans="1:8" x14ac:dyDescent="0.25">
      <c r="A3231" t="s">
        <v>454</v>
      </c>
      <c r="B3231" t="str">
        <f>VLOOKUP(A3231,Ref!$L$2:$O$194,4,FALSE)</f>
        <v>Sikes</v>
      </c>
      <c r="C3231" t="s">
        <v>598</v>
      </c>
      <c r="D3231" t="str">
        <f>VLOOKUP(LEFT(C3231,3),Ref!$S$2:$T$4,2,FALSE)</f>
        <v>Total (Dry+Wet)</v>
      </c>
      <c r="E3231" t="str">
        <f t="shared" si="50"/>
        <v>Total</v>
      </c>
      <c r="F3231" t="str">
        <f>VLOOKUP(MID(C3231,4,10),Ref!$B$2:$E$19,4,FALSE)</f>
        <v>Nitrogen</v>
      </c>
      <c r="G3231" s="1">
        <v>7.9306000000000001</v>
      </c>
      <c r="H3231" s="1">
        <f>VLOOKUP(MID(C3231,4,10),Ref!$B$2:$D$19,3,FALSE)*G3231</f>
        <v>2.3623063829787232</v>
      </c>
    </row>
    <row r="3232" spans="1:8" x14ac:dyDescent="0.25">
      <c r="A3232" t="s">
        <v>454</v>
      </c>
      <c r="B3232" t="str">
        <f>VLOOKUP(A3232,Ref!$L$2:$O$194,4,FALSE)</f>
        <v>Sikes</v>
      </c>
      <c r="C3232" t="s">
        <v>599</v>
      </c>
      <c r="D3232" t="str">
        <f>VLOOKUP(LEFT(C3232,3),Ref!$S$2:$T$4,2,FALSE)</f>
        <v>Total (Dry+Wet)</v>
      </c>
      <c r="E3232" t="str">
        <f t="shared" si="50"/>
        <v>Total</v>
      </c>
      <c r="F3232" t="str">
        <f>VLOOKUP(MID(C3232,4,10),Ref!$B$2:$E$19,4,FALSE)</f>
        <v>Nitrogen</v>
      </c>
      <c r="G3232" s="1">
        <v>931.19100000000003</v>
      </c>
      <c r="H3232" s="1">
        <f>VLOOKUP(MID(C3232,4,10),Ref!$B$2:$D$19,3,FALSE)*G3232</f>
        <v>107.74110743801654</v>
      </c>
    </row>
    <row r="3233" spans="1:8" x14ac:dyDescent="0.25">
      <c r="A3233" t="s">
        <v>454</v>
      </c>
      <c r="B3233" t="str">
        <f>VLOOKUP(A3233,Ref!$L$2:$O$194,4,FALSE)</f>
        <v>Sikes</v>
      </c>
      <c r="C3233" t="s">
        <v>600</v>
      </c>
      <c r="D3233" t="str">
        <f>VLOOKUP(LEFT(C3233,3),Ref!$S$2:$T$4,2,FALSE)</f>
        <v>Total (Dry+Wet)</v>
      </c>
      <c r="E3233" t="str">
        <f t="shared" si="50"/>
        <v>Total</v>
      </c>
      <c r="F3233" t="str">
        <f>VLOOKUP(MID(C3233,4,10),Ref!$B$2:$E$19,4,FALSE)</f>
        <v>Nitrogen</v>
      </c>
      <c r="G3233" s="1">
        <v>674.34</v>
      </c>
      <c r="H3233" s="1">
        <f>VLOOKUP(MID(C3233,4,10),Ref!$B$2:$D$19,3,FALSE)*G3233</f>
        <v>69.931555555555562</v>
      </c>
    </row>
    <row r="3234" spans="1:8" x14ac:dyDescent="0.25">
      <c r="A3234" t="s">
        <v>454</v>
      </c>
      <c r="B3234" t="str">
        <f>VLOOKUP(A3234,Ref!$L$2:$O$194,4,FALSE)</f>
        <v>Sikes</v>
      </c>
      <c r="C3234" t="s">
        <v>601</v>
      </c>
      <c r="D3234" t="str">
        <f>VLOOKUP(LEFT(C3234,3),Ref!$S$2:$T$4,2,FALSE)</f>
        <v>Total (Dry+Wet)</v>
      </c>
      <c r="E3234" t="str">
        <f t="shared" si="50"/>
        <v>Total</v>
      </c>
      <c r="F3234" t="str">
        <f>VLOOKUP(MID(C3234,4,10),Ref!$B$2:$E$19,4,FALSE)</f>
        <v>Nitrogen</v>
      </c>
      <c r="G3234" s="1">
        <v>3383.36</v>
      </c>
      <c r="H3234" s="1">
        <f>VLOOKUP(MID(C3234,4,10),Ref!$B$2:$D$19,3,FALSE)*G3234</f>
        <v>398.04235294117649</v>
      </c>
    </row>
    <row r="3235" spans="1:8" x14ac:dyDescent="0.25">
      <c r="A3235" t="s">
        <v>454</v>
      </c>
      <c r="B3235" t="str">
        <f>VLOOKUP(A3235,Ref!$L$2:$O$194,4,FALSE)</f>
        <v>Sikes</v>
      </c>
      <c r="C3235" t="s">
        <v>602</v>
      </c>
      <c r="D3235" t="str">
        <f>VLOOKUP(LEFT(C3235,3),Ref!$S$2:$T$4,2,FALSE)</f>
        <v>Total (Dry+Wet)</v>
      </c>
      <c r="E3235" t="str">
        <f t="shared" si="50"/>
        <v>Total</v>
      </c>
      <c r="F3235" t="str">
        <f>VLOOKUP(MID(C3235,4,10),Ref!$B$2:$E$19,4,FALSE)</f>
        <v>Nitrogen</v>
      </c>
      <c r="G3235" s="1">
        <v>13.008699999999999</v>
      </c>
      <c r="H3235" s="1">
        <f>VLOOKUP(MID(C3235,4,10),Ref!$B$2:$D$19,3,FALSE)*G3235</f>
        <v>2.3053392405063291</v>
      </c>
    </row>
    <row r="3236" spans="1:8" x14ac:dyDescent="0.25">
      <c r="A3236" t="s">
        <v>454</v>
      </c>
      <c r="B3236" t="str">
        <f>VLOOKUP(A3236,Ref!$L$2:$O$194,4,FALSE)</f>
        <v>Sikes</v>
      </c>
      <c r="C3236" t="s">
        <v>603</v>
      </c>
      <c r="D3236" t="str">
        <f>VLOOKUP(LEFT(C3236,3),Ref!$S$2:$T$4,2,FALSE)</f>
        <v>Total (Dry+Wet)</v>
      </c>
      <c r="E3236" t="str">
        <f t="shared" si="50"/>
        <v>Total</v>
      </c>
      <c r="F3236" t="str">
        <f>VLOOKUP(MID(C3236,4,10),Ref!$B$2:$E$19,4,FALSE)</f>
        <v>Nitrogen</v>
      </c>
      <c r="G3236" s="1">
        <v>1230.3599999999999</v>
      </c>
      <c r="H3236" s="1">
        <f>VLOOKUP(MID(C3236,4,10),Ref!$B$2:$D$19,3,FALSE)*G3236</f>
        <v>1013.2376470588234</v>
      </c>
    </row>
    <row r="3237" spans="1:8" x14ac:dyDescent="0.25">
      <c r="A3237" t="s">
        <v>454</v>
      </c>
      <c r="B3237" t="str">
        <f>VLOOKUP(A3237,Ref!$L$2:$O$194,4,FALSE)</f>
        <v>Sikes</v>
      </c>
      <c r="C3237" t="s">
        <v>604</v>
      </c>
      <c r="D3237" t="str">
        <f>VLOOKUP(LEFT(C3237,3),Ref!$S$2:$T$4,2,FALSE)</f>
        <v>Total (Dry+Wet)</v>
      </c>
      <c r="E3237" t="str">
        <f t="shared" si="50"/>
        <v>Total</v>
      </c>
      <c r="F3237" t="str">
        <f>VLOOKUP(MID(C3237,4,10),Ref!$B$2:$E$19,4,FALSE)</f>
        <v>Nitrogen</v>
      </c>
      <c r="G3237" s="1">
        <v>1364.86</v>
      </c>
      <c r="H3237" s="1">
        <f>VLOOKUP(MID(C3237,4,10),Ref!$B$2:$D$19,3,FALSE)*G3237</f>
        <v>308.19419354838709</v>
      </c>
    </row>
    <row r="3238" spans="1:8" x14ac:dyDescent="0.25">
      <c r="A3238" t="s">
        <v>454</v>
      </c>
      <c r="B3238" t="str">
        <f>VLOOKUP(A3238,Ref!$L$2:$O$194,4,FALSE)</f>
        <v>Sikes</v>
      </c>
      <c r="C3238" t="s">
        <v>605</v>
      </c>
      <c r="D3238" t="str">
        <f>VLOOKUP(LEFT(C3238,3),Ref!$S$2:$T$4,2,FALSE)</f>
        <v>Total (Dry+Wet)</v>
      </c>
      <c r="E3238" t="str">
        <f t="shared" si="50"/>
        <v>Total</v>
      </c>
      <c r="F3238" t="str">
        <f>VLOOKUP(MID(C3238,4,10),Ref!$B$2:$E$19,4,FALSE)</f>
        <v>Nitrogen</v>
      </c>
      <c r="G3238" s="1">
        <v>2148.1</v>
      </c>
      <c r="H3238" s="1">
        <f>VLOOKUP(MID(C3238,4,10),Ref!$B$2:$D$19,3,FALSE)*G3238</f>
        <v>1670.7444444444443</v>
      </c>
    </row>
    <row r="3239" spans="1:8" x14ac:dyDescent="0.25">
      <c r="A3239" t="s">
        <v>454</v>
      </c>
      <c r="B3239" t="str">
        <f>VLOOKUP(A3239,Ref!$L$2:$O$194,4,FALSE)</f>
        <v>Sikes</v>
      </c>
      <c r="C3239" t="s">
        <v>606</v>
      </c>
      <c r="D3239" t="str">
        <f>VLOOKUP(LEFT(C3239,3),Ref!$S$2:$T$4,2,FALSE)</f>
        <v>Dry</v>
      </c>
      <c r="E3239" t="str">
        <f t="shared" si="50"/>
        <v>By W and D</v>
      </c>
      <c r="F3239" t="str">
        <f>VLOOKUP(MID(C3239,4,10),Ref!$B$2:$E$19,4,FALSE)</f>
        <v>Total Nitrogen</v>
      </c>
      <c r="G3239" s="1">
        <v>4201.05</v>
      </c>
      <c r="H3239" s="1">
        <f>VLOOKUP(MID(C3239,4,10),Ref!$B$2:$D$19,3,FALSE)*G3239</f>
        <v>4201.05</v>
      </c>
    </row>
    <row r="3240" spans="1:8" x14ac:dyDescent="0.25">
      <c r="A3240" t="s">
        <v>454</v>
      </c>
      <c r="B3240" t="str">
        <f>VLOOKUP(A3240,Ref!$L$2:$O$194,4,FALSE)</f>
        <v>Sikes</v>
      </c>
      <c r="C3240" t="s">
        <v>607</v>
      </c>
      <c r="D3240" t="str">
        <f>VLOOKUP(LEFT(C3240,3),Ref!$S$2:$T$4,2,FALSE)</f>
        <v>Wet</v>
      </c>
      <c r="E3240" t="str">
        <f t="shared" si="50"/>
        <v>By W and D</v>
      </c>
      <c r="F3240" t="str">
        <f>VLOOKUP(MID(C3240,4,10),Ref!$B$2:$E$19,4,FALSE)</f>
        <v>Total Nitrogen</v>
      </c>
      <c r="G3240" s="1">
        <v>3283.66</v>
      </c>
      <c r="H3240" s="1">
        <f>VLOOKUP(MID(C3240,4,10),Ref!$B$2:$D$19,3,FALSE)*G3240</f>
        <v>3283.66</v>
      </c>
    </row>
    <row r="3241" spans="1:8" x14ac:dyDescent="0.25">
      <c r="A3241" t="s">
        <v>454</v>
      </c>
      <c r="B3241" t="str">
        <f>VLOOKUP(A3241,Ref!$L$2:$O$194,4,FALSE)</f>
        <v>Sikes</v>
      </c>
      <c r="C3241" t="s">
        <v>608</v>
      </c>
      <c r="D3241" t="str">
        <f>VLOOKUP(LEFT(C3241,3),Ref!$S$2:$T$4,2,FALSE)</f>
        <v>Total (Dry+Wet)</v>
      </c>
      <c r="E3241" t="str">
        <f t="shared" si="50"/>
        <v>Total</v>
      </c>
      <c r="F3241" t="str">
        <f>VLOOKUP(MID(C3241,4,10),Ref!$B$2:$E$19,4,FALSE)</f>
        <v>Total Nitrogen</v>
      </c>
      <c r="G3241" s="1">
        <v>7484.7</v>
      </c>
      <c r="H3241" s="1">
        <f>VLOOKUP(MID(C3241,4,10),Ref!$B$2:$D$19,3,FALSE)*G3241</f>
        <v>7484.7</v>
      </c>
    </row>
    <row r="3242" spans="1:8" x14ac:dyDescent="0.25">
      <c r="A3242" t="s">
        <v>458</v>
      </c>
      <c r="B3242" t="str">
        <f>VLOOKUP(A3242,Ref!$L$2:$O$194,4,FALSE)</f>
        <v>Sipsy Wilderness</v>
      </c>
      <c r="C3242" t="s">
        <v>555</v>
      </c>
      <c r="D3242" t="str">
        <f>VLOOKUP(LEFT(C3242,3),Ref!$S$2:$T$4,2,FALSE)</f>
        <v>Dry</v>
      </c>
      <c r="E3242" t="str">
        <f t="shared" si="50"/>
        <v>By W and D</v>
      </c>
      <c r="F3242" t="str">
        <f>VLOOKUP(MID(C3242,4,10),Ref!$B$2:$E$19,4,FALSE)</f>
        <v>Sulfur</v>
      </c>
      <c r="G3242" s="1">
        <v>3878.05</v>
      </c>
      <c r="H3242" s="1">
        <f>VLOOKUP(MID(C3242,4,10),Ref!$B$2:$D$19,3,FALSE)*G3242</f>
        <v>1939.0250000000001</v>
      </c>
    </row>
    <row r="3243" spans="1:8" x14ac:dyDescent="0.25">
      <c r="A3243" t="s">
        <v>458</v>
      </c>
      <c r="B3243" t="str">
        <f>VLOOKUP(A3243,Ref!$L$2:$O$194,4,FALSE)</f>
        <v>Sipsy Wilderness</v>
      </c>
      <c r="C3243" t="s">
        <v>556</v>
      </c>
      <c r="D3243" t="str">
        <f>VLOOKUP(LEFT(C3243,3),Ref!$S$2:$T$4,2,FALSE)</f>
        <v>Dry</v>
      </c>
      <c r="E3243" t="str">
        <f t="shared" si="50"/>
        <v>By W and D</v>
      </c>
      <c r="F3243" t="str">
        <f>VLOOKUP(MID(C3243,4,10),Ref!$B$2:$E$19,4,FALSE)</f>
        <v>Sulfur</v>
      </c>
      <c r="G3243" s="1">
        <v>14.048999999999999</v>
      </c>
      <c r="H3243" s="1">
        <f>VLOOKUP(MID(C3243,4,10),Ref!$B$2:$D$19,3,FALSE)*G3243</f>
        <v>4.5874285714285712</v>
      </c>
    </row>
    <row r="3244" spans="1:8" x14ac:dyDescent="0.25">
      <c r="A3244" t="s">
        <v>458</v>
      </c>
      <c r="B3244" t="str">
        <f>VLOOKUP(A3244,Ref!$L$2:$O$194,4,FALSE)</f>
        <v>Sipsy Wilderness</v>
      </c>
      <c r="C3244" t="s">
        <v>557</v>
      </c>
      <c r="D3244" t="str">
        <f>VLOOKUP(LEFT(C3244,3),Ref!$S$2:$T$4,2,FALSE)</f>
        <v>Dry</v>
      </c>
      <c r="E3244" t="str">
        <f t="shared" si="50"/>
        <v>By W and D</v>
      </c>
      <c r="F3244" t="str">
        <f>VLOOKUP(MID(C3244,4,10),Ref!$B$2:$E$19,4,FALSE)</f>
        <v>Sulfur</v>
      </c>
      <c r="G3244" s="1">
        <v>851.20699999999999</v>
      </c>
      <c r="H3244" s="1">
        <f>VLOOKUP(MID(C3244,4,10),Ref!$B$2:$D$19,3,FALSE)*G3244</f>
        <v>283.73566666666665</v>
      </c>
    </row>
    <row r="3245" spans="1:8" x14ac:dyDescent="0.25">
      <c r="A3245" t="s">
        <v>458</v>
      </c>
      <c r="B3245" t="str">
        <f>VLOOKUP(A3245,Ref!$L$2:$O$194,4,FALSE)</f>
        <v>Sipsy Wilderness</v>
      </c>
      <c r="C3245" t="s">
        <v>558</v>
      </c>
      <c r="D3245" t="str">
        <f>VLOOKUP(LEFT(C3245,3),Ref!$S$2:$T$4,2,FALSE)</f>
        <v>Wet</v>
      </c>
      <c r="E3245" t="str">
        <f t="shared" si="50"/>
        <v>By W and D</v>
      </c>
      <c r="F3245" t="str">
        <f>VLOOKUP(MID(C3245,4,10),Ref!$B$2:$E$19,4,FALSE)</f>
        <v>Sulfur</v>
      </c>
      <c r="G3245" s="1">
        <v>53.655000000000001</v>
      </c>
      <c r="H3245" s="1">
        <f>VLOOKUP(MID(C3245,4,10),Ref!$B$2:$D$19,3,FALSE)*G3245</f>
        <v>26.827500000000001</v>
      </c>
    </row>
    <row r="3246" spans="1:8" x14ac:dyDescent="0.25">
      <c r="A3246" t="s">
        <v>458</v>
      </c>
      <c r="B3246" t="str">
        <f>VLOOKUP(A3246,Ref!$L$2:$O$194,4,FALSE)</f>
        <v>Sipsy Wilderness</v>
      </c>
      <c r="C3246" t="s">
        <v>559</v>
      </c>
      <c r="D3246" t="str">
        <f>VLOOKUP(LEFT(C3246,3),Ref!$S$2:$T$4,2,FALSE)</f>
        <v>Wet</v>
      </c>
      <c r="E3246" t="str">
        <f t="shared" si="50"/>
        <v>By W and D</v>
      </c>
      <c r="F3246" t="str">
        <f>VLOOKUP(MID(C3246,4,10),Ref!$B$2:$E$19,4,FALSE)</f>
        <v>Sulfur</v>
      </c>
      <c r="G3246" s="1">
        <v>0.50194300000000003</v>
      </c>
      <c r="H3246" s="1">
        <f>VLOOKUP(MID(C3246,4,10),Ref!$B$2:$D$19,3,FALSE)*G3246</f>
        <v>0.1638997551020408</v>
      </c>
    </row>
    <row r="3247" spans="1:8" x14ac:dyDescent="0.25">
      <c r="A3247" t="s">
        <v>458</v>
      </c>
      <c r="B3247" t="str">
        <f>VLOOKUP(A3247,Ref!$L$2:$O$194,4,FALSE)</f>
        <v>Sipsy Wilderness</v>
      </c>
      <c r="C3247" t="s">
        <v>560</v>
      </c>
      <c r="D3247" t="str">
        <f>VLOOKUP(LEFT(C3247,3),Ref!$S$2:$T$4,2,FALSE)</f>
        <v>Wet</v>
      </c>
      <c r="E3247" t="str">
        <f t="shared" si="50"/>
        <v>By W and D</v>
      </c>
      <c r="F3247" t="str">
        <f>VLOOKUP(MID(C3247,4,10),Ref!$B$2:$E$19,4,FALSE)</f>
        <v>Sulfur</v>
      </c>
      <c r="G3247" s="1">
        <v>12443</v>
      </c>
      <c r="H3247" s="1">
        <f>VLOOKUP(MID(C3247,4,10),Ref!$B$2:$D$19,3,FALSE)*G3247</f>
        <v>4147.6666666666661</v>
      </c>
    </row>
    <row r="3248" spans="1:8" x14ac:dyDescent="0.25">
      <c r="A3248" t="s">
        <v>458</v>
      </c>
      <c r="B3248" t="str">
        <f>VLOOKUP(A3248,Ref!$L$2:$O$194,4,FALSE)</f>
        <v>Sipsy Wilderness</v>
      </c>
      <c r="C3248" t="s">
        <v>561</v>
      </c>
      <c r="D3248" t="str">
        <f>VLOOKUP(LEFT(C3248,3),Ref!$S$2:$T$4,2,FALSE)</f>
        <v>Total (Dry+Wet)</v>
      </c>
      <c r="E3248" t="str">
        <f t="shared" si="50"/>
        <v>Total</v>
      </c>
      <c r="F3248" t="str">
        <f>VLOOKUP(MID(C3248,4,10),Ref!$B$2:$E$19,4,FALSE)</f>
        <v>Sulfur</v>
      </c>
      <c r="G3248" s="1">
        <v>3931.7</v>
      </c>
      <c r="H3248" s="1">
        <f>VLOOKUP(MID(C3248,4,10),Ref!$B$2:$D$19,3,FALSE)*G3248</f>
        <v>1965.85</v>
      </c>
    </row>
    <row r="3249" spans="1:8" x14ac:dyDescent="0.25">
      <c r="A3249" t="s">
        <v>458</v>
      </c>
      <c r="B3249" t="str">
        <f>VLOOKUP(A3249,Ref!$L$2:$O$194,4,FALSE)</f>
        <v>Sipsy Wilderness</v>
      </c>
      <c r="C3249" t="s">
        <v>562</v>
      </c>
      <c r="D3249" t="str">
        <f>VLOOKUP(LEFT(C3249,3),Ref!$S$2:$T$4,2,FALSE)</f>
        <v>Total (Dry+Wet)</v>
      </c>
      <c r="E3249" t="str">
        <f t="shared" si="50"/>
        <v>Total</v>
      </c>
      <c r="F3249" t="str">
        <f>VLOOKUP(MID(C3249,4,10),Ref!$B$2:$E$19,4,FALSE)</f>
        <v>Sulfur</v>
      </c>
      <c r="G3249" s="1">
        <v>14.551</v>
      </c>
      <c r="H3249" s="1">
        <f>VLOOKUP(MID(C3249,4,10),Ref!$B$2:$D$19,3,FALSE)*G3249</f>
        <v>4.7513469387755096</v>
      </c>
    </row>
    <row r="3250" spans="1:8" x14ac:dyDescent="0.25">
      <c r="A3250" t="s">
        <v>458</v>
      </c>
      <c r="B3250" t="str">
        <f>VLOOKUP(A3250,Ref!$L$2:$O$194,4,FALSE)</f>
        <v>Sipsy Wilderness</v>
      </c>
      <c r="C3250" t="s">
        <v>563</v>
      </c>
      <c r="D3250" t="str">
        <f>VLOOKUP(LEFT(C3250,3),Ref!$S$2:$T$4,2,FALSE)</f>
        <v>Total (Dry+Wet)</v>
      </c>
      <c r="E3250" t="str">
        <f t="shared" si="50"/>
        <v>Total</v>
      </c>
      <c r="F3250" t="str">
        <f>VLOOKUP(MID(C3250,4,10),Ref!$B$2:$E$19,4,FALSE)</f>
        <v>Sulfur</v>
      </c>
      <c r="G3250" s="1">
        <v>13294.2</v>
      </c>
      <c r="H3250" s="1">
        <f>VLOOKUP(MID(C3250,4,10),Ref!$B$2:$D$19,3,FALSE)*G3250</f>
        <v>4431.3999999999996</v>
      </c>
    </row>
    <row r="3251" spans="1:8" x14ac:dyDescent="0.25">
      <c r="A3251" t="s">
        <v>458</v>
      </c>
      <c r="B3251" t="str">
        <f>VLOOKUP(A3251,Ref!$L$2:$O$194,4,FALSE)</f>
        <v>Sipsy Wilderness</v>
      </c>
      <c r="C3251" t="s">
        <v>564</v>
      </c>
      <c r="D3251" t="str">
        <f>VLOOKUP(LEFT(C3251,3),Ref!$S$2:$T$4,2,FALSE)</f>
        <v>Dry</v>
      </c>
      <c r="E3251" t="str">
        <f t="shared" si="50"/>
        <v>By W and D</v>
      </c>
      <c r="F3251" t="str">
        <f>VLOOKUP(MID(C3251,4,10),Ref!$B$2:$E$19,4,FALSE)</f>
        <v>Total Sulfur</v>
      </c>
      <c r="G3251" s="1">
        <v>2227.34</v>
      </c>
      <c r="H3251" s="1">
        <f>VLOOKUP(MID(C3251,4,10),Ref!$B$2:$D$19,3,FALSE)*G3251</f>
        <v>2227.34</v>
      </c>
    </row>
    <row r="3252" spans="1:8" x14ac:dyDescent="0.25">
      <c r="A3252" t="s">
        <v>458</v>
      </c>
      <c r="B3252" t="str">
        <f>VLOOKUP(A3252,Ref!$L$2:$O$194,4,FALSE)</f>
        <v>Sipsy Wilderness</v>
      </c>
      <c r="C3252" t="s">
        <v>565</v>
      </c>
      <c r="D3252" t="str">
        <f>VLOOKUP(LEFT(C3252,3),Ref!$S$2:$T$4,2,FALSE)</f>
        <v>Wet</v>
      </c>
      <c r="E3252" t="str">
        <f t="shared" si="50"/>
        <v>By W and D</v>
      </c>
      <c r="F3252" t="str">
        <f>VLOOKUP(MID(C3252,4,10),Ref!$B$2:$E$19,4,FALSE)</f>
        <v>Total Sulfur</v>
      </c>
      <c r="G3252" s="1">
        <v>4174.6099999999997</v>
      </c>
      <c r="H3252" s="1">
        <f>VLOOKUP(MID(C3252,4,10),Ref!$B$2:$D$19,3,FALSE)*G3252</f>
        <v>4174.6099999999997</v>
      </c>
    </row>
    <row r="3253" spans="1:8" x14ac:dyDescent="0.25">
      <c r="A3253" t="s">
        <v>458</v>
      </c>
      <c r="B3253" t="str">
        <f>VLOOKUP(A3253,Ref!$L$2:$O$194,4,FALSE)</f>
        <v>Sipsy Wilderness</v>
      </c>
      <c r="C3253" t="s">
        <v>566</v>
      </c>
      <c r="D3253" t="str">
        <f>VLOOKUP(LEFT(C3253,3),Ref!$S$2:$T$4,2,FALSE)</f>
        <v>Total (Dry+Wet)</v>
      </c>
      <c r="E3253" t="str">
        <f t="shared" si="50"/>
        <v>Total</v>
      </c>
      <c r="F3253" t="str">
        <f>VLOOKUP(MID(C3253,4,10),Ref!$B$2:$E$19,4,FALSE)</f>
        <v>Total Sulfur</v>
      </c>
      <c r="G3253" s="1">
        <v>6401.97</v>
      </c>
      <c r="H3253" s="1">
        <f>VLOOKUP(MID(C3253,4,10),Ref!$B$2:$D$19,3,FALSE)*G3253</f>
        <v>6401.97</v>
      </c>
    </row>
    <row r="3254" spans="1:8" x14ac:dyDescent="0.25">
      <c r="A3254" t="s">
        <v>458</v>
      </c>
      <c r="B3254" t="str">
        <f>VLOOKUP(A3254,Ref!$L$2:$O$194,4,FALSE)</f>
        <v>Sipsy Wilderness</v>
      </c>
      <c r="C3254" t="s">
        <v>567</v>
      </c>
      <c r="D3254" t="str">
        <f>VLOOKUP(LEFT(C3254,3),Ref!$S$2:$T$4,2,FALSE)</f>
        <v>Dry</v>
      </c>
      <c r="E3254" t="str">
        <f t="shared" si="50"/>
        <v>By W and D</v>
      </c>
      <c r="F3254" t="str">
        <f>VLOOKUP(MID(C3254,4,10),Ref!$B$2:$E$19,4,FALSE)</f>
        <v>Nitrogen</v>
      </c>
      <c r="G3254" s="1">
        <v>56.798900000000003</v>
      </c>
      <c r="H3254" s="1">
        <f>VLOOKUP(MID(C3254,4,10),Ref!$B$2:$D$19,3,FALSE)*G3254</f>
        <v>26.506153333333334</v>
      </c>
    </row>
    <row r="3255" spans="1:8" x14ac:dyDescent="0.25">
      <c r="A3255" t="s">
        <v>458</v>
      </c>
      <c r="B3255" t="str">
        <f>VLOOKUP(A3255,Ref!$L$2:$O$194,4,FALSE)</f>
        <v>Sipsy Wilderness</v>
      </c>
      <c r="C3255" t="s">
        <v>568</v>
      </c>
      <c r="D3255" t="str">
        <f>VLOOKUP(LEFT(C3255,3),Ref!$S$2:$T$4,2,FALSE)</f>
        <v>Dry</v>
      </c>
      <c r="E3255" t="str">
        <f t="shared" si="50"/>
        <v>By W and D</v>
      </c>
      <c r="F3255" t="str">
        <f>VLOOKUP(MID(C3255,4,10),Ref!$B$2:$E$19,4,FALSE)</f>
        <v>Nitrogen</v>
      </c>
      <c r="G3255" s="1">
        <v>1562.89</v>
      </c>
      <c r="H3255" s="1">
        <f>VLOOKUP(MID(C3255,4,10),Ref!$B$2:$D$19,3,FALSE)*G3255</f>
        <v>475.66217391304355</v>
      </c>
    </row>
    <row r="3256" spans="1:8" x14ac:dyDescent="0.25">
      <c r="A3256" t="s">
        <v>458</v>
      </c>
      <c r="B3256" t="str">
        <f>VLOOKUP(A3256,Ref!$L$2:$O$194,4,FALSE)</f>
        <v>Sipsy Wilderness</v>
      </c>
      <c r="C3256" t="s">
        <v>569</v>
      </c>
      <c r="D3256" t="str">
        <f>VLOOKUP(LEFT(C3256,3),Ref!$S$2:$T$4,2,FALSE)</f>
        <v>Dry</v>
      </c>
      <c r="E3256" t="str">
        <f t="shared" si="50"/>
        <v>By W and D</v>
      </c>
      <c r="F3256" t="str">
        <f>VLOOKUP(MID(C3256,4,10),Ref!$B$2:$E$19,4,FALSE)</f>
        <v>Nitrogen</v>
      </c>
      <c r="G3256" s="1">
        <v>9.7639700000000005</v>
      </c>
      <c r="H3256" s="1">
        <f>VLOOKUP(MID(C3256,4,10),Ref!$B$2:$D$19,3,FALSE)*G3256</f>
        <v>2.2047674193548388</v>
      </c>
    </row>
    <row r="3257" spans="1:8" x14ac:dyDescent="0.25">
      <c r="A3257" t="s">
        <v>458</v>
      </c>
      <c r="B3257" t="str">
        <f>VLOOKUP(A3257,Ref!$L$2:$O$194,4,FALSE)</f>
        <v>Sipsy Wilderness</v>
      </c>
      <c r="C3257" t="s">
        <v>570</v>
      </c>
      <c r="D3257" t="str">
        <f>VLOOKUP(LEFT(C3257,3),Ref!$S$2:$T$4,2,FALSE)</f>
        <v>Dry</v>
      </c>
      <c r="E3257" t="str">
        <f t="shared" si="50"/>
        <v>By W and D</v>
      </c>
      <c r="F3257" t="str">
        <f>VLOOKUP(MID(C3257,4,10),Ref!$B$2:$E$19,4,FALSE)</f>
        <v>Nitrogen</v>
      </c>
      <c r="G3257" s="1">
        <v>168.27500000000001</v>
      </c>
      <c r="H3257" s="1">
        <f>VLOOKUP(MID(C3257,4,10),Ref!$B$2:$D$19,3,FALSE)*G3257</f>
        <v>43.626851851851853</v>
      </c>
    </row>
    <row r="3258" spans="1:8" x14ac:dyDescent="0.25">
      <c r="A3258" t="s">
        <v>458</v>
      </c>
      <c r="B3258" t="str">
        <f>VLOOKUP(A3258,Ref!$L$2:$O$194,4,FALSE)</f>
        <v>Sipsy Wilderness</v>
      </c>
      <c r="C3258" t="s">
        <v>571</v>
      </c>
      <c r="D3258" t="str">
        <f>VLOOKUP(LEFT(C3258,3),Ref!$S$2:$T$4,2,FALSE)</f>
        <v>Dry</v>
      </c>
      <c r="E3258" t="str">
        <f t="shared" si="50"/>
        <v>By W and D</v>
      </c>
      <c r="F3258" t="str">
        <f>VLOOKUP(MID(C3258,4,10),Ref!$B$2:$E$19,4,FALSE)</f>
        <v>Nitrogen</v>
      </c>
      <c r="G3258" s="1">
        <v>12258.1</v>
      </c>
      <c r="H3258" s="1">
        <f>VLOOKUP(MID(C3258,4,10),Ref!$B$2:$D$19,3,FALSE)*G3258</f>
        <v>2724.0222222222224</v>
      </c>
    </row>
    <row r="3259" spans="1:8" x14ac:dyDescent="0.25">
      <c r="A3259" t="s">
        <v>458</v>
      </c>
      <c r="B3259" t="str">
        <f>VLOOKUP(A3259,Ref!$L$2:$O$194,4,FALSE)</f>
        <v>Sipsy Wilderness</v>
      </c>
      <c r="C3259" t="s">
        <v>572</v>
      </c>
      <c r="D3259" t="str">
        <f>VLOOKUP(LEFT(C3259,3),Ref!$S$2:$T$4,2,FALSE)</f>
        <v>Dry</v>
      </c>
      <c r="E3259" t="str">
        <f t="shared" si="50"/>
        <v>By W and D</v>
      </c>
      <c r="F3259" t="str">
        <f>VLOOKUP(MID(C3259,4,10),Ref!$B$2:$E$19,4,FALSE)</f>
        <v>Nitrogen</v>
      </c>
      <c r="G3259" s="1">
        <v>11.312799999999999</v>
      </c>
      <c r="H3259" s="1">
        <f>VLOOKUP(MID(C3259,4,10),Ref!$B$2:$D$19,3,FALSE)*G3259</f>
        <v>3.3697702127659572</v>
      </c>
    </row>
    <row r="3260" spans="1:8" x14ac:dyDescent="0.25">
      <c r="A3260" t="s">
        <v>458</v>
      </c>
      <c r="B3260" t="str">
        <f>VLOOKUP(A3260,Ref!$L$2:$O$194,4,FALSE)</f>
        <v>Sipsy Wilderness</v>
      </c>
      <c r="C3260" t="s">
        <v>573</v>
      </c>
      <c r="D3260" t="str">
        <f>VLOOKUP(LEFT(C3260,3),Ref!$S$2:$T$4,2,FALSE)</f>
        <v>Dry</v>
      </c>
      <c r="E3260" t="str">
        <f t="shared" si="50"/>
        <v>By W and D</v>
      </c>
      <c r="F3260" t="str">
        <f>VLOOKUP(MID(C3260,4,10),Ref!$B$2:$E$19,4,FALSE)</f>
        <v>Nitrogen</v>
      </c>
      <c r="G3260" s="1">
        <v>1070.6400000000001</v>
      </c>
      <c r="H3260" s="1">
        <f>VLOOKUP(MID(C3260,4,10),Ref!$B$2:$D$19,3,FALSE)*G3260</f>
        <v>123.87570247933886</v>
      </c>
    </row>
    <row r="3261" spans="1:8" x14ac:dyDescent="0.25">
      <c r="A3261" t="s">
        <v>458</v>
      </c>
      <c r="B3261" t="str">
        <f>VLOOKUP(A3261,Ref!$L$2:$O$194,4,FALSE)</f>
        <v>Sipsy Wilderness</v>
      </c>
      <c r="C3261" t="s">
        <v>574</v>
      </c>
      <c r="D3261" t="str">
        <f>VLOOKUP(LEFT(C3261,3),Ref!$S$2:$T$4,2,FALSE)</f>
        <v>Dry</v>
      </c>
      <c r="E3261" t="str">
        <f t="shared" si="50"/>
        <v>By W and D</v>
      </c>
      <c r="F3261" t="str">
        <f>VLOOKUP(MID(C3261,4,10),Ref!$B$2:$E$19,4,FALSE)</f>
        <v>Nitrogen</v>
      </c>
      <c r="G3261" s="1">
        <v>686.87300000000005</v>
      </c>
      <c r="H3261" s="1">
        <f>VLOOKUP(MID(C3261,4,10),Ref!$B$2:$D$19,3,FALSE)*G3261</f>
        <v>71.231274074074079</v>
      </c>
    </row>
    <row r="3262" spans="1:8" x14ac:dyDescent="0.25">
      <c r="A3262" t="s">
        <v>458</v>
      </c>
      <c r="B3262" t="str">
        <f>VLOOKUP(A3262,Ref!$L$2:$O$194,4,FALSE)</f>
        <v>Sipsy Wilderness</v>
      </c>
      <c r="C3262" t="s">
        <v>575</v>
      </c>
      <c r="D3262" t="str">
        <f>VLOOKUP(LEFT(C3262,3),Ref!$S$2:$T$4,2,FALSE)</f>
        <v>Dry</v>
      </c>
      <c r="E3262" t="str">
        <f t="shared" si="50"/>
        <v>By W and D</v>
      </c>
      <c r="F3262" t="str">
        <f>VLOOKUP(MID(C3262,4,10),Ref!$B$2:$E$19,4,FALSE)</f>
        <v>Nitrogen</v>
      </c>
      <c r="G3262" s="1">
        <v>1448.96</v>
      </c>
      <c r="H3262" s="1">
        <f>VLOOKUP(MID(C3262,4,10),Ref!$B$2:$D$19,3,FALSE)*G3262</f>
        <v>170.46588235294118</v>
      </c>
    </row>
    <row r="3263" spans="1:8" x14ac:dyDescent="0.25">
      <c r="A3263" t="s">
        <v>458</v>
      </c>
      <c r="B3263" t="str">
        <f>VLOOKUP(A3263,Ref!$L$2:$O$194,4,FALSE)</f>
        <v>Sipsy Wilderness</v>
      </c>
      <c r="C3263" t="s">
        <v>576</v>
      </c>
      <c r="D3263" t="str">
        <f>VLOOKUP(LEFT(C3263,3),Ref!$S$2:$T$4,2,FALSE)</f>
        <v>Dry</v>
      </c>
      <c r="E3263" t="str">
        <f t="shared" si="50"/>
        <v>By W and D</v>
      </c>
      <c r="F3263" t="str">
        <f>VLOOKUP(MID(C3263,4,10),Ref!$B$2:$E$19,4,FALSE)</f>
        <v>Nitrogen</v>
      </c>
      <c r="G3263" s="1">
        <v>3.1860900000000001</v>
      </c>
      <c r="H3263" s="1">
        <f>VLOOKUP(MID(C3263,4,10),Ref!$B$2:$D$19,3,FALSE)*G3263</f>
        <v>0.56462354430379746</v>
      </c>
    </row>
    <row r="3264" spans="1:8" x14ac:dyDescent="0.25">
      <c r="A3264" t="s">
        <v>458</v>
      </c>
      <c r="B3264" t="str">
        <f>VLOOKUP(A3264,Ref!$L$2:$O$194,4,FALSE)</f>
        <v>Sipsy Wilderness</v>
      </c>
      <c r="C3264" t="s">
        <v>577</v>
      </c>
      <c r="D3264" t="str">
        <f>VLOOKUP(LEFT(C3264,3),Ref!$S$2:$T$4,2,FALSE)</f>
        <v>Dry</v>
      </c>
      <c r="E3264" t="str">
        <f t="shared" si="50"/>
        <v>By W and D</v>
      </c>
      <c r="F3264" t="str">
        <f>VLOOKUP(MID(C3264,4,10),Ref!$B$2:$E$19,4,FALSE)</f>
        <v>Nitrogen</v>
      </c>
      <c r="G3264" s="1">
        <v>2932.4</v>
      </c>
      <c r="H3264" s="1">
        <f>VLOOKUP(MID(C3264,4,10),Ref!$B$2:$D$19,3,FALSE)*G3264</f>
        <v>2414.9176470588236</v>
      </c>
    </row>
    <row r="3265" spans="1:8" x14ac:dyDescent="0.25">
      <c r="A3265" t="s">
        <v>458</v>
      </c>
      <c r="B3265" t="str">
        <f>VLOOKUP(A3265,Ref!$L$2:$O$194,4,FALSE)</f>
        <v>Sipsy Wilderness</v>
      </c>
      <c r="C3265" t="s">
        <v>578</v>
      </c>
      <c r="D3265" t="str">
        <f>VLOOKUP(LEFT(C3265,3),Ref!$S$2:$T$4,2,FALSE)</f>
        <v>Dry</v>
      </c>
      <c r="E3265" t="str">
        <f t="shared" si="50"/>
        <v>By W and D</v>
      </c>
      <c r="F3265" t="str">
        <f>VLOOKUP(MID(C3265,4,10),Ref!$B$2:$E$19,4,FALSE)</f>
        <v>Nitrogen</v>
      </c>
      <c r="G3265" s="1">
        <v>230.07300000000001</v>
      </c>
      <c r="H3265" s="1">
        <f>VLOOKUP(MID(C3265,4,10),Ref!$B$2:$D$19,3,FALSE)*G3265</f>
        <v>51.951967741935484</v>
      </c>
    </row>
    <row r="3266" spans="1:8" x14ac:dyDescent="0.25">
      <c r="A3266" t="s">
        <v>458</v>
      </c>
      <c r="B3266" t="str">
        <f>VLOOKUP(A3266,Ref!$L$2:$O$194,4,FALSE)</f>
        <v>Sipsy Wilderness</v>
      </c>
      <c r="C3266" t="s">
        <v>579</v>
      </c>
      <c r="D3266" t="str">
        <f>VLOOKUP(LEFT(C3266,3),Ref!$S$2:$T$4,2,FALSE)</f>
        <v>Dry</v>
      </c>
      <c r="E3266" t="str">
        <f t="shared" si="50"/>
        <v>By W and D</v>
      </c>
      <c r="F3266" t="str">
        <f>VLOOKUP(MID(C3266,4,10),Ref!$B$2:$E$19,4,FALSE)</f>
        <v>Nitrogen</v>
      </c>
      <c r="G3266" s="1">
        <v>320.22399999999999</v>
      </c>
      <c r="H3266" s="1">
        <f>VLOOKUP(MID(C3266,4,10),Ref!$B$2:$D$19,3,FALSE)*G3266</f>
        <v>249.06311111111111</v>
      </c>
    </row>
    <row r="3267" spans="1:8" x14ac:dyDescent="0.25">
      <c r="A3267" t="s">
        <v>458</v>
      </c>
      <c r="B3267" t="str">
        <f>VLOOKUP(A3267,Ref!$L$2:$O$194,4,FALSE)</f>
        <v>Sipsy Wilderness</v>
      </c>
      <c r="C3267" t="s">
        <v>580</v>
      </c>
      <c r="D3267" t="str">
        <f>VLOOKUP(LEFT(C3267,3),Ref!$S$2:$T$4,2,FALSE)</f>
        <v>Wet</v>
      </c>
      <c r="E3267" t="str">
        <f t="shared" ref="E3267:E3330" si="51">IF(OR(D3267="Dry",D3267="Wet"),"By W and D","Total")</f>
        <v>By W and D</v>
      </c>
      <c r="F3267" t="str">
        <f>VLOOKUP(MID(C3267,4,10),Ref!$B$2:$E$19,4,FALSE)</f>
        <v>Nitrogen</v>
      </c>
      <c r="G3267" s="1">
        <v>9.95161E-7</v>
      </c>
      <c r="H3267" s="1">
        <f>VLOOKUP(MID(C3267,4,10),Ref!$B$2:$D$19,3,FALSE)*G3267</f>
        <v>4.6440846666666666E-7</v>
      </c>
    </row>
    <row r="3268" spans="1:8" x14ac:dyDescent="0.25">
      <c r="A3268" t="s">
        <v>458</v>
      </c>
      <c r="B3268" t="str">
        <f>VLOOKUP(A3268,Ref!$L$2:$O$194,4,FALSE)</f>
        <v>Sipsy Wilderness</v>
      </c>
      <c r="C3268" t="s">
        <v>581</v>
      </c>
      <c r="D3268" t="str">
        <f>VLOOKUP(LEFT(C3268,3),Ref!$S$2:$T$4,2,FALSE)</f>
        <v>Wet</v>
      </c>
      <c r="E3268" t="str">
        <f t="shared" si="51"/>
        <v>By W and D</v>
      </c>
      <c r="F3268" t="str">
        <f>VLOOKUP(MID(C3268,4,10),Ref!$B$2:$E$19,4,FALSE)</f>
        <v>Nitrogen</v>
      </c>
      <c r="G3268" s="1">
        <v>3.9122499999999998E-4</v>
      </c>
      <c r="H3268" s="1">
        <f>VLOOKUP(MID(C3268,4,10),Ref!$B$2:$D$19,3,FALSE)*G3268</f>
        <v>1.1906847826086957E-4</v>
      </c>
    </row>
    <row r="3269" spans="1:8" x14ac:dyDescent="0.25">
      <c r="A3269" t="s">
        <v>458</v>
      </c>
      <c r="B3269" t="str">
        <f>VLOOKUP(A3269,Ref!$L$2:$O$194,4,FALSE)</f>
        <v>Sipsy Wilderness</v>
      </c>
      <c r="C3269" t="s">
        <v>582</v>
      </c>
      <c r="D3269" t="str">
        <f>VLOOKUP(LEFT(C3269,3),Ref!$S$2:$T$4,2,FALSE)</f>
        <v>Wet</v>
      </c>
      <c r="E3269" t="str">
        <f t="shared" si="51"/>
        <v>By W and D</v>
      </c>
      <c r="F3269" t="str">
        <f>VLOOKUP(MID(C3269,4,10),Ref!$B$2:$E$19,4,FALSE)</f>
        <v>Nitrogen</v>
      </c>
      <c r="G3269" s="1">
        <v>18.372900000000001</v>
      </c>
      <c r="H3269" s="1">
        <f>VLOOKUP(MID(C3269,4,10),Ref!$B$2:$D$19,3,FALSE)*G3269</f>
        <v>4.1487193548387102</v>
      </c>
    </row>
    <row r="3270" spans="1:8" x14ac:dyDescent="0.25">
      <c r="A3270" t="s">
        <v>458</v>
      </c>
      <c r="B3270" t="str">
        <f>VLOOKUP(A3270,Ref!$L$2:$O$194,4,FALSE)</f>
        <v>Sipsy Wilderness</v>
      </c>
      <c r="C3270" t="s">
        <v>583</v>
      </c>
      <c r="D3270" t="str">
        <f>VLOOKUP(LEFT(C3270,3),Ref!$S$2:$T$4,2,FALSE)</f>
        <v>Wet</v>
      </c>
      <c r="E3270" t="str">
        <f t="shared" si="51"/>
        <v>By W and D</v>
      </c>
      <c r="F3270" t="str">
        <f>VLOOKUP(MID(C3270,4,10),Ref!$B$2:$E$19,4,FALSE)</f>
        <v>Nitrogen</v>
      </c>
      <c r="G3270" s="1">
        <v>23.6614</v>
      </c>
      <c r="H3270" s="1">
        <f>VLOOKUP(MID(C3270,4,10),Ref!$B$2:$D$19,3,FALSE)*G3270</f>
        <v>6.1344370370370367</v>
      </c>
    </row>
    <row r="3271" spans="1:8" x14ac:dyDescent="0.25">
      <c r="A3271" t="s">
        <v>458</v>
      </c>
      <c r="B3271" t="str">
        <f>VLOOKUP(A3271,Ref!$L$2:$O$194,4,FALSE)</f>
        <v>Sipsy Wilderness</v>
      </c>
      <c r="C3271" t="s">
        <v>584</v>
      </c>
      <c r="D3271" t="str">
        <f>VLOOKUP(LEFT(C3271,3),Ref!$S$2:$T$4,2,FALSE)</f>
        <v>Wet</v>
      </c>
      <c r="E3271" t="str">
        <f t="shared" si="51"/>
        <v>By W and D</v>
      </c>
      <c r="F3271" t="str">
        <f>VLOOKUP(MID(C3271,4,10),Ref!$B$2:$E$19,4,FALSE)</f>
        <v>Nitrogen</v>
      </c>
      <c r="G3271" s="1">
        <v>5367.83</v>
      </c>
      <c r="H3271" s="1">
        <f>VLOOKUP(MID(C3271,4,10),Ref!$B$2:$D$19,3,FALSE)*G3271</f>
        <v>1192.8511111111111</v>
      </c>
    </row>
    <row r="3272" spans="1:8" x14ac:dyDescent="0.25">
      <c r="A3272" t="s">
        <v>458</v>
      </c>
      <c r="B3272" t="str">
        <f>VLOOKUP(A3272,Ref!$L$2:$O$194,4,FALSE)</f>
        <v>Sipsy Wilderness</v>
      </c>
      <c r="C3272" t="s">
        <v>585</v>
      </c>
      <c r="D3272" t="str">
        <f>VLOOKUP(LEFT(C3272,3),Ref!$S$2:$T$4,2,FALSE)</f>
        <v>Wet</v>
      </c>
      <c r="E3272" t="str">
        <f t="shared" si="51"/>
        <v>By W and D</v>
      </c>
      <c r="F3272" t="str">
        <f>VLOOKUP(MID(C3272,4,10),Ref!$B$2:$E$19,4,FALSE)</f>
        <v>Nitrogen</v>
      </c>
      <c r="G3272" s="1">
        <v>1.86096E-2</v>
      </c>
      <c r="H3272" s="1">
        <f>VLOOKUP(MID(C3272,4,10),Ref!$B$2:$D$19,3,FALSE)*G3272</f>
        <v>5.5432851063829782E-3</v>
      </c>
    </row>
    <row r="3273" spans="1:8" x14ac:dyDescent="0.25">
      <c r="A3273" t="s">
        <v>458</v>
      </c>
      <c r="B3273" t="str">
        <f>VLOOKUP(A3273,Ref!$L$2:$O$194,4,FALSE)</f>
        <v>Sipsy Wilderness</v>
      </c>
      <c r="C3273" t="s">
        <v>586</v>
      </c>
      <c r="D3273" t="str">
        <f>VLOOKUP(LEFT(C3273,3),Ref!$S$2:$T$4,2,FALSE)</f>
        <v>Wet</v>
      </c>
      <c r="E3273" t="str">
        <f t="shared" si="51"/>
        <v>By W and D</v>
      </c>
      <c r="F3273" t="str">
        <f>VLOOKUP(MID(C3273,4,10),Ref!$B$2:$E$19,4,FALSE)</f>
        <v>Nitrogen</v>
      </c>
      <c r="G3273" s="1">
        <v>0.48362300000000003</v>
      </c>
      <c r="H3273" s="1">
        <f>VLOOKUP(MID(C3273,4,10),Ref!$B$2:$D$19,3,FALSE)*G3273</f>
        <v>5.5956380165289261E-2</v>
      </c>
    </row>
    <row r="3274" spans="1:8" x14ac:dyDescent="0.25">
      <c r="A3274" t="s">
        <v>458</v>
      </c>
      <c r="B3274" t="str">
        <f>VLOOKUP(A3274,Ref!$L$2:$O$194,4,FALSE)</f>
        <v>Sipsy Wilderness</v>
      </c>
      <c r="C3274" t="s">
        <v>587</v>
      </c>
      <c r="D3274" t="str">
        <f>VLOOKUP(LEFT(C3274,3),Ref!$S$2:$T$4,2,FALSE)</f>
        <v>Wet</v>
      </c>
      <c r="E3274" t="str">
        <f t="shared" si="51"/>
        <v>By W and D</v>
      </c>
      <c r="F3274" t="str">
        <f>VLOOKUP(MID(C3274,4,10),Ref!$B$2:$E$19,4,FALSE)</f>
        <v>Nitrogen</v>
      </c>
      <c r="G3274" s="1">
        <v>0.27011600000000002</v>
      </c>
      <c r="H3274" s="1">
        <f>VLOOKUP(MID(C3274,4,10),Ref!$B$2:$D$19,3,FALSE)*G3274</f>
        <v>2.801202962962963E-2</v>
      </c>
    </row>
    <row r="3275" spans="1:8" x14ac:dyDescent="0.25">
      <c r="A3275" t="s">
        <v>458</v>
      </c>
      <c r="B3275" t="str">
        <f>VLOOKUP(A3275,Ref!$L$2:$O$194,4,FALSE)</f>
        <v>Sipsy Wilderness</v>
      </c>
      <c r="C3275" t="s">
        <v>588</v>
      </c>
      <c r="D3275" t="str">
        <f>VLOOKUP(LEFT(C3275,3),Ref!$S$2:$T$4,2,FALSE)</f>
        <v>Wet</v>
      </c>
      <c r="E3275" t="str">
        <f t="shared" si="51"/>
        <v>By W and D</v>
      </c>
      <c r="F3275" t="str">
        <f>VLOOKUP(MID(C3275,4,10),Ref!$B$2:$E$19,4,FALSE)</f>
        <v>Nitrogen</v>
      </c>
      <c r="G3275" s="1">
        <v>3032.85</v>
      </c>
      <c r="H3275" s="1">
        <f>VLOOKUP(MID(C3275,4,10),Ref!$B$2:$D$19,3,FALSE)*G3275</f>
        <v>356.80588235294118</v>
      </c>
    </row>
    <row r="3276" spans="1:8" x14ac:dyDescent="0.25">
      <c r="A3276" t="s">
        <v>458</v>
      </c>
      <c r="B3276" t="str">
        <f>VLOOKUP(A3276,Ref!$L$2:$O$194,4,FALSE)</f>
        <v>Sipsy Wilderness</v>
      </c>
      <c r="C3276" t="s">
        <v>589</v>
      </c>
      <c r="D3276" t="str">
        <f>VLOOKUP(LEFT(C3276,3),Ref!$S$2:$T$4,2,FALSE)</f>
        <v>Wet</v>
      </c>
      <c r="E3276" t="str">
        <f t="shared" si="51"/>
        <v>By W and D</v>
      </c>
      <c r="F3276" t="str">
        <f>VLOOKUP(MID(C3276,4,10),Ref!$B$2:$E$19,4,FALSE)</f>
        <v>Nitrogen</v>
      </c>
      <c r="G3276" s="1">
        <v>8.1345500000000008</v>
      </c>
      <c r="H3276" s="1">
        <f>VLOOKUP(MID(C3276,4,10),Ref!$B$2:$D$19,3,FALSE)*G3276</f>
        <v>1.4415658227848103</v>
      </c>
    </row>
    <row r="3277" spans="1:8" x14ac:dyDescent="0.25">
      <c r="A3277" t="s">
        <v>458</v>
      </c>
      <c r="B3277" t="str">
        <f>VLOOKUP(A3277,Ref!$L$2:$O$194,4,FALSE)</f>
        <v>Sipsy Wilderness</v>
      </c>
      <c r="C3277" t="s">
        <v>590</v>
      </c>
      <c r="D3277" t="str">
        <f>VLOOKUP(LEFT(C3277,3),Ref!$S$2:$T$4,2,FALSE)</f>
        <v>Wet</v>
      </c>
      <c r="E3277" t="str">
        <f t="shared" si="51"/>
        <v>By W and D</v>
      </c>
      <c r="F3277" t="str">
        <f>VLOOKUP(MID(C3277,4,10),Ref!$B$2:$E$19,4,FALSE)</f>
        <v>Nitrogen</v>
      </c>
      <c r="G3277" s="1">
        <v>325.40100000000001</v>
      </c>
      <c r="H3277" s="1">
        <f>VLOOKUP(MID(C3277,4,10),Ref!$B$2:$D$19,3,FALSE)*G3277</f>
        <v>267.97729411764703</v>
      </c>
    </row>
    <row r="3278" spans="1:8" x14ac:dyDescent="0.25">
      <c r="A3278" t="s">
        <v>458</v>
      </c>
      <c r="B3278" t="str">
        <f>VLOOKUP(A3278,Ref!$L$2:$O$194,4,FALSE)</f>
        <v>Sipsy Wilderness</v>
      </c>
      <c r="C3278" t="s">
        <v>591</v>
      </c>
      <c r="D3278" t="str">
        <f>VLOOKUP(LEFT(C3278,3),Ref!$S$2:$T$4,2,FALSE)</f>
        <v>Wet</v>
      </c>
      <c r="E3278" t="str">
        <f t="shared" si="51"/>
        <v>By W and D</v>
      </c>
      <c r="F3278" t="str">
        <f>VLOOKUP(MID(C3278,4,10),Ref!$B$2:$E$19,4,FALSE)</f>
        <v>Nitrogen</v>
      </c>
      <c r="G3278" s="1">
        <v>915.23400000000004</v>
      </c>
      <c r="H3278" s="1">
        <f>VLOOKUP(MID(C3278,4,10),Ref!$B$2:$D$19,3,FALSE)*G3278</f>
        <v>206.66574193548388</v>
      </c>
    </row>
    <row r="3279" spans="1:8" x14ac:dyDescent="0.25">
      <c r="A3279" t="s">
        <v>458</v>
      </c>
      <c r="B3279" t="str">
        <f>VLOOKUP(A3279,Ref!$L$2:$O$194,4,FALSE)</f>
        <v>Sipsy Wilderness</v>
      </c>
      <c r="C3279" t="s">
        <v>592</v>
      </c>
      <c r="D3279" t="str">
        <f>VLOOKUP(LEFT(C3279,3),Ref!$S$2:$T$4,2,FALSE)</f>
        <v>Wet</v>
      </c>
      <c r="E3279" t="str">
        <f t="shared" si="51"/>
        <v>By W and D</v>
      </c>
      <c r="F3279" t="str">
        <f>VLOOKUP(MID(C3279,4,10),Ref!$B$2:$E$19,4,FALSE)</f>
        <v>Nitrogen</v>
      </c>
      <c r="G3279" s="1">
        <v>2052.62</v>
      </c>
      <c r="H3279" s="1">
        <f>VLOOKUP(MID(C3279,4,10),Ref!$B$2:$D$19,3,FALSE)*G3279</f>
        <v>1596.4822222222222</v>
      </c>
    </row>
    <row r="3280" spans="1:8" x14ac:dyDescent="0.25">
      <c r="A3280" t="s">
        <v>458</v>
      </c>
      <c r="B3280" t="str">
        <f>VLOOKUP(A3280,Ref!$L$2:$O$194,4,FALSE)</f>
        <v>Sipsy Wilderness</v>
      </c>
      <c r="C3280" t="s">
        <v>593</v>
      </c>
      <c r="D3280" t="str">
        <f>VLOOKUP(LEFT(C3280,3),Ref!$S$2:$T$4,2,FALSE)</f>
        <v>Total (Dry+Wet)</v>
      </c>
      <c r="E3280" t="str">
        <f t="shared" si="51"/>
        <v>Total</v>
      </c>
      <c r="F3280" t="str">
        <f>VLOOKUP(MID(C3280,4,10),Ref!$B$2:$E$19,4,FALSE)</f>
        <v>Nitrogen</v>
      </c>
      <c r="G3280" s="1">
        <v>56.798900000000003</v>
      </c>
      <c r="H3280" s="1">
        <f>VLOOKUP(MID(C3280,4,10),Ref!$B$2:$D$19,3,FALSE)*G3280</f>
        <v>26.506153333333334</v>
      </c>
    </row>
    <row r="3281" spans="1:8" x14ac:dyDescent="0.25">
      <c r="A3281" t="s">
        <v>458</v>
      </c>
      <c r="B3281" t="str">
        <f>VLOOKUP(A3281,Ref!$L$2:$O$194,4,FALSE)</f>
        <v>Sipsy Wilderness</v>
      </c>
      <c r="C3281" t="s">
        <v>594</v>
      </c>
      <c r="D3281" t="str">
        <f>VLOOKUP(LEFT(C3281,3),Ref!$S$2:$T$4,2,FALSE)</f>
        <v>Total (Dry+Wet)</v>
      </c>
      <c r="E3281" t="str">
        <f t="shared" si="51"/>
        <v>Total</v>
      </c>
      <c r="F3281" t="str">
        <f>VLOOKUP(MID(C3281,4,10),Ref!$B$2:$E$19,4,FALSE)</f>
        <v>Nitrogen</v>
      </c>
      <c r="G3281" s="1">
        <v>1562.89</v>
      </c>
      <c r="H3281" s="1">
        <f>VLOOKUP(MID(C3281,4,10),Ref!$B$2:$D$19,3,FALSE)*G3281</f>
        <v>475.66217391304355</v>
      </c>
    </row>
    <row r="3282" spans="1:8" x14ac:dyDescent="0.25">
      <c r="A3282" t="s">
        <v>458</v>
      </c>
      <c r="B3282" t="str">
        <f>VLOOKUP(A3282,Ref!$L$2:$O$194,4,FALSE)</f>
        <v>Sipsy Wilderness</v>
      </c>
      <c r="C3282" t="s">
        <v>595</v>
      </c>
      <c r="D3282" t="str">
        <f>VLOOKUP(LEFT(C3282,3),Ref!$S$2:$T$4,2,FALSE)</f>
        <v>Total (Dry+Wet)</v>
      </c>
      <c r="E3282" t="str">
        <f t="shared" si="51"/>
        <v>Total</v>
      </c>
      <c r="F3282" t="str">
        <f>VLOOKUP(MID(C3282,4,10),Ref!$B$2:$E$19,4,FALSE)</f>
        <v>Nitrogen</v>
      </c>
      <c r="G3282" s="1">
        <v>28.136900000000001</v>
      </c>
      <c r="H3282" s="1">
        <f>VLOOKUP(MID(C3282,4,10),Ref!$B$2:$D$19,3,FALSE)*G3282</f>
        <v>6.3534935483870969</v>
      </c>
    </row>
    <row r="3283" spans="1:8" x14ac:dyDescent="0.25">
      <c r="A3283" t="s">
        <v>458</v>
      </c>
      <c r="B3283" t="str">
        <f>VLOOKUP(A3283,Ref!$L$2:$O$194,4,FALSE)</f>
        <v>Sipsy Wilderness</v>
      </c>
      <c r="C3283" t="s">
        <v>596</v>
      </c>
      <c r="D3283" t="str">
        <f>VLOOKUP(LEFT(C3283,3),Ref!$S$2:$T$4,2,FALSE)</f>
        <v>Total (Dry+Wet)</v>
      </c>
      <c r="E3283" t="str">
        <f t="shared" si="51"/>
        <v>Total</v>
      </c>
      <c r="F3283" t="str">
        <f>VLOOKUP(MID(C3283,4,10),Ref!$B$2:$E$19,4,FALSE)</f>
        <v>Nitrogen</v>
      </c>
      <c r="G3283" s="1">
        <v>191.93600000000001</v>
      </c>
      <c r="H3283" s="1">
        <f>VLOOKUP(MID(C3283,4,10),Ref!$B$2:$D$19,3,FALSE)*G3283</f>
        <v>49.761185185185184</v>
      </c>
    </row>
    <row r="3284" spans="1:8" x14ac:dyDescent="0.25">
      <c r="A3284" t="s">
        <v>458</v>
      </c>
      <c r="B3284" t="str">
        <f>VLOOKUP(A3284,Ref!$L$2:$O$194,4,FALSE)</f>
        <v>Sipsy Wilderness</v>
      </c>
      <c r="C3284" t="s">
        <v>597</v>
      </c>
      <c r="D3284" t="str">
        <f>VLOOKUP(LEFT(C3284,3),Ref!$S$2:$T$4,2,FALSE)</f>
        <v>Total (Dry+Wet)</v>
      </c>
      <c r="E3284" t="str">
        <f t="shared" si="51"/>
        <v>Total</v>
      </c>
      <c r="F3284" t="str">
        <f>VLOOKUP(MID(C3284,4,10),Ref!$B$2:$E$19,4,FALSE)</f>
        <v>Nitrogen</v>
      </c>
      <c r="G3284" s="1">
        <v>17625.900000000001</v>
      </c>
      <c r="H3284" s="1">
        <f>VLOOKUP(MID(C3284,4,10),Ref!$B$2:$D$19,3,FALSE)*G3284</f>
        <v>3916.8666666666668</v>
      </c>
    </row>
    <row r="3285" spans="1:8" x14ac:dyDescent="0.25">
      <c r="A3285" t="s">
        <v>458</v>
      </c>
      <c r="B3285" t="str">
        <f>VLOOKUP(A3285,Ref!$L$2:$O$194,4,FALSE)</f>
        <v>Sipsy Wilderness</v>
      </c>
      <c r="C3285" t="s">
        <v>598</v>
      </c>
      <c r="D3285" t="str">
        <f>VLOOKUP(LEFT(C3285,3),Ref!$S$2:$T$4,2,FALSE)</f>
        <v>Total (Dry+Wet)</v>
      </c>
      <c r="E3285" t="str">
        <f t="shared" si="51"/>
        <v>Total</v>
      </c>
      <c r="F3285" t="str">
        <f>VLOOKUP(MID(C3285,4,10),Ref!$B$2:$E$19,4,FALSE)</f>
        <v>Nitrogen</v>
      </c>
      <c r="G3285" s="1">
        <v>11.3314</v>
      </c>
      <c r="H3285" s="1">
        <f>VLOOKUP(MID(C3285,4,10),Ref!$B$2:$D$19,3,FALSE)*G3285</f>
        <v>3.3753106382978721</v>
      </c>
    </row>
    <row r="3286" spans="1:8" x14ac:dyDescent="0.25">
      <c r="A3286" t="s">
        <v>458</v>
      </c>
      <c r="B3286" t="str">
        <f>VLOOKUP(A3286,Ref!$L$2:$O$194,4,FALSE)</f>
        <v>Sipsy Wilderness</v>
      </c>
      <c r="C3286" t="s">
        <v>599</v>
      </c>
      <c r="D3286" t="str">
        <f>VLOOKUP(LEFT(C3286,3),Ref!$S$2:$T$4,2,FALSE)</f>
        <v>Total (Dry+Wet)</v>
      </c>
      <c r="E3286" t="str">
        <f t="shared" si="51"/>
        <v>Total</v>
      </c>
      <c r="F3286" t="str">
        <f>VLOOKUP(MID(C3286,4,10),Ref!$B$2:$E$19,4,FALSE)</f>
        <v>Nitrogen</v>
      </c>
      <c r="G3286" s="1">
        <v>1071.1300000000001</v>
      </c>
      <c r="H3286" s="1">
        <f>VLOOKUP(MID(C3286,4,10),Ref!$B$2:$D$19,3,FALSE)*G3286</f>
        <v>123.93239669421489</v>
      </c>
    </row>
    <row r="3287" spans="1:8" x14ac:dyDescent="0.25">
      <c r="A3287" t="s">
        <v>458</v>
      </c>
      <c r="B3287" t="str">
        <f>VLOOKUP(A3287,Ref!$L$2:$O$194,4,FALSE)</f>
        <v>Sipsy Wilderness</v>
      </c>
      <c r="C3287" t="s">
        <v>600</v>
      </c>
      <c r="D3287" t="str">
        <f>VLOOKUP(LEFT(C3287,3),Ref!$S$2:$T$4,2,FALSE)</f>
        <v>Total (Dry+Wet)</v>
      </c>
      <c r="E3287" t="str">
        <f t="shared" si="51"/>
        <v>Total</v>
      </c>
      <c r="F3287" t="str">
        <f>VLOOKUP(MID(C3287,4,10),Ref!$B$2:$E$19,4,FALSE)</f>
        <v>Nitrogen</v>
      </c>
      <c r="G3287" s="1">
        <v>687.14300000000003</v>
      </c>
      <c r="H3287" s="1">
        <f>VLOOKUP(MID(C3287,4,10),Ref!$B$2:$D$19,3,FALSE)*G3287</f>
        <v>71.259274074074071</v>
      </c>
    </row>
    <row r="3288" spans="1:8" x14ac:dyDescent="0.25">
      <c r="A3288" t="s">
        <v>458</v>
      </c>
      <c r="B3288" t="str">
        <f>VLOOKUP(A3288,Ref!$L$2:$O$194,4,FALSE)</f>
        <v>Sipsy Wilderness</v>
      </c>
      <c r="C3288" t="s">
        <v>601</v>
      </c>
      <c r="D3288" t="str">
        <f>VLOOKUP(LEFT(C3288,3),Ref!$S$2:$T$4,2,FALSE)</f>
        <v>Total (Dry+Wet)</v>
      </c>
      <c r="E3288" t="str">
        <f t="shared" si="51"/>
        <v>Total</v>
      </c>
      <c r="F3288" t="str">
        <f>VLOOKUP(MID(C3288,4,10),Ref!$B$2:$E$19,4,FALSE)</f>
        <v>Nitrogen</v>
      </c>
      <c r="G3288" s="1">
        <v>4481.82</v>
      </c>
      <c r="H3288" s="1">
        <f>VLOOKUP(MID(C3288,4,10),Ref!$B$2:$D$19,3,FALSE)*G3288</f>
        <v>527.27294117647057</v>
      </c>
    </row>
    <row r="3289" spans="1:8" x14ac:dyDescent="0.25">
      <c r="A3289" t="s">
        <v>458</v>
      </c>
      <c r="B3289" t="str">
        <f>VLOOKUP(A3289,Ref!$L$2:$O$194,4,FALSE)</f>
        <v>Sipsy Wilderness</v>
      </c>
      <c r="C3289" t="s">
        <v>602</v>
      </c>
      <c r="D3289" t="str">
        <f>VLOOKUP(LEFT(C3289,3),Ref!$S$2:$T$4,2,FALSE)</f>
        <v>Total (Dry+Wet)</v>
      </c>
      <c r="E3289" t="str">
        <f t="shared" si="51"/>
        <v>Total</v>
      </c>
      <c r="F3289" t="str">
        <f>VLOOKUP(MID(C3289,4,10),Ref!$B$2:$E$19,4,FALSE)</f>
        <v>Nitrogen</v>
      </c>
      <c r="G3289" s="1">
        <v>11.3207</v>
      </c>
      <c r="H3289" s="1">
        <f>VLOOKUP(MID(C3289,4,10),Ref!$B$2:$D$19,3,FALSE)*G3289</f>
        <v>2.0062000000000002</v>
      </c>
    </row>
    <row r="3290" spans="1:8" x14ac:dyDescent="0.25">
      <c r="A3290" t="s">
        <v>458</v>
      </c>
      <c r="B3290" t="str">
        <f>VLOOKUP(A3290,Ref!$L$2:$O$194,4,FALSE)</f>
        <v>Sipsy Wilderness</v>
      </c>
      <c r="C3290" t="s">
        <v>603</v>
      </c>
      <c r="D3290" t="str">
        <f>VLOOKUP(LEFT(C3290,3),Ref!$S$2:$T$4,2,FALSE)</f>
        <v>Total (Dry+Wet)</v>
      </c>
      <c r="E3290" t="str">
        <f t="shared" si="51"/>
        <v>Total</v>
      </c>
      <c r="F3290" t="str">
        <f>VLOOKUP(MID(C3290,4,10),Ref!$B$2:$E$19,4,FALSE)</f>
        <v>Nitrogen</v>
      </c>
      <c r="G3290" s="1">
        <v>3257.8</v>
      </c>
      <c r="H3290" s="1">
        <f>VLOOKUP(MID(C3290,4,10),Ref!$B$2:$D$19,3,FALSE)*G3290</f>
        <v>2682.8941176470589</v>
      </c>
    </row>
    <row r="3291" spans="1:8" x14ac:dyDescent="0.25">
      <c r="A3291" t="s">
        <v>458</v>
      </c>
      <c r="B3291" t="str">
        <f>VLOOKUP(A3291,Ref!$L$2:$O$194,4,FALSE)</f>
        <v>Sipsy Wilderness</v>
      </c>
      <c r="C3291" t="s">
        <v>604</v>
      </c>
      <c r="D3291" t="str">
        <f>VLOOKUP(LEFT(C3291,3),Ref!$S$2:$T$4,2,FALSE)</f>
        <v>Total (Dry+Wet)</v>
      </c>
      <c r="E3291" t="str">
        <f t="shared" si="51"/>
        <v>Total</v>
      </c>
      <c r="F3291" t="str">
        <f>VLOOKUP(MID(C3291,4,10),Ref!$B$2:$E$19,4,FALSE)</f>
        <v>Nitrogen</v>
      </c>
      <c r="G3291" s="1">
        <v>1145.31</v>
      </c>
      <c r="H3291" s="1">
        <f>VLOOKUP(MID(C3291,4,10),Ref!$B$2:$D$19,3,FALSE)*G3291</f>
        <v>258.6183870967742</v>
      </c>
    </row>
    <row r="3292" spans="1:8" x14ac:dyDescent="0.25">
      <c r="A3292" t="s">
        <v>458</v>
      </c>
      <c r="B3292" t="str">
        <f>VLOOKUP(A3292,Ref!$L$2:$O$194,4,FALSE)</f>
        <v>Sipsy Wilderness</v>
      </c>
      <c r="C3292" t="s">
        <v>605</v>
      </c>
      <c r="D3292" t="str">
        <f>VLOOKUP(LEFT(C3292,3),Ref!$S$2:$T$4,2,FALSE)</f>
        <v>Total (Dry+Wet)</v>
      </c>
      <c r="E3292" t="str">
        <f t="shared" si="51"/>
        <v>Total</v>
      </c>
      <c r="F3292" t="str">
        <f>VLOOKUP(MID(C3292,4,10),Ref!$B$2:$E$19,4,FALSE)</f>
        <v>Nitrogen</v>
      </c>
      <c r="G3292" s="1">
        <v>2372.84</v>
      </c>
      <c r="H3292" s="1">
        <f>VLOOKUP(MID(C3292,4,10),Ref!$B$2:$D$19,3,FALSE)*G3292</f>
        <v>1845.5422222222223</v>
      </c>
    </row>
    <row r="3293" spans="1:8" x14ac:dyDescent="0.25">
      <c r="A3293" t="s">
        <v>458</v>
      </c>
      <c r="B3293" t="str">
        <f>VLOOKUP(A3293,Ref!$L$2:$O$194,4,FALSE)</f>
        <v>Sipsy Wilderness</v>
      </c>
      <c r="C3293" t="s">
        <v>606</v>
      </c>
      <c r="D3293" t="str">
        <f>VLOOKUP(LEFT(C3293,3),Ref!$S$2:$T$4,2,FALSE)</f>
        <v>Dry</v>
      </c>
      <c r="E3293" t="str">
        <f t="shared" si="51"/>
        <v>By W and D</v>
      </c>
      <c r="F3293" t="str">
        <f>VLOOKUP(MID(C3293,4,10),Ref!$B$2:$E$19,4,FALSE)</f>
        <v>Total Nitrogen</v>
      </c>
      <c r="G3293" s="1">
        <v>6357.45</v>
      </c>
      <c r="H3293" s="1">
        <f>VLOOKUP(MID(C3293,4,10),Ref!$B$2:$D$19,3,FALSE)*G3293</f>
        <v>6357.45</v>
      </c>
    </row>
    <row r="3294" spans="1:8" x14ac:dyDescent="0.25">
      <c r="A3294" t="s">
        <v>458</v>
      </c>
      <c r="B3294" t="str">
        <f>VLOOKUP(A3294,Ref!$L$2:$O$194,4,FALSE)</f>
        <v>Sipsy Wilderness</v>
      </c>
      <c r="C3294" t="s">
        <v>607</v>
      </c>
      <c r="D3294" t="str">
        <f>VLOOKUP(LEFT(C3294,3),Ref!$S$2:$T$4,2,FALSE)</f>
        <v>Wet</v>
      </c>
      <c r="E3294" t="str">
        <f t="shared" si="51"/>
        <v>By W and D</v>
      </c>
      <c r="F3294" t="str">
        <f>VLOOKUP(MID(C3294,4,10),Ref!$B$2:$E$19,4,FALSE)</f>
        <v>Total Nitrogen</v>
      </c>
      <c r="G3294" s="1">
        <v>3632.6</v>
      </c>
      <c r="H3294" s="1">
        <f>VLOOKUP(MID(C3294,4,10),Ref!$B$2:$D$19,3,FALSE)*G3294</f>
        <v>3632.6</v>
      </c>
    </row>
    <row r="3295" spans="1:8" x14ac:dyDescent="0.25">
      <c r="A3295" t="s">
        <v>458</v>
      </c>
      <c r="B3295" t="str">
        <f>VLOOKUP(A3295,Ref!$L$2:$O$194,4,FALSE)</f>
        <v>Sipsy Wilderness</v>
      </c>
      <c r="C3295" t="s">
        <v>608</v>
      </c>
      <c r="D3295" t="str">
        <f>VLOOKUP(LEFT(C3295,3),Ref!$S$2:$T$4,2,FALSE)</f>
        <v>Total (Dry+Wet)</v>
      </c>
      <c r="E3295" t="str">
        <f t="shared" si="51"/>
        <v>Total</v>
      </c>
      <c r="F3295" t="str">
        <f>VLOOKUP(MID(C3295,4,10),Ref!$B$2:$E$19,4,FALSE)</f>
        <v>Total Nitrogen</v>
      </c>
      <c r="G3295" s="1">
        <v>9990.08</v>
      </c>
      <c r="H3295" s="1">
        <f>VLOOKUP(MID(C3295,4,10),Ref!$B$2:$D$19,3,FALSE)*G3295</f>
        <v>9990.08</v>
      </c>
    </row>
    <row r="3296" spans="1:8" x14ac:dyDescent="0.25">
      <c r="A3296" t="s">
        <v>472</v>
      </c>
      <c r="B3296" t="str">
        <f>VLOOKUP(A3296,Ref!$L$2:$O$194,4,FALSE)</f>
        <v>Swanquarter</v>
      </c>
      <c r="C3296" t="s">
        <v>555</v>
      </c>
      <c r="D3296" t="str">
        <f>VLOOKUP(LEFT(C3296,3),Ref!$S$2:$T$4,2,FALSE)</f>
        <v>Dry</v>
      </c>
      <c r="E3296" t="str">
        <f t="shared" si="51"/>
        <v>By W and D</v>
      </c>
      <c r="F3296" t="str">
        <f>VLOOKUP(MID(C3296,4,10),Ref!$B$2:$E$19,4,FALSE)</f>
        <v>Sulfur</v>
      </c>
      <c r="G3296" s="1">
        <v>4900.07</v>
      </c>
      <c r="H3296" s="1">
        <f>VLOOKUP(MID(C3296,4,10),Ref!$B$2:$D$19,3,FALSE)*G3296</f>
        <v>2450.0349999999999</v>
      </c>
    </row>
    <row r="3297" spans="1:8" x14ac:dyDescent="0.25">
      <c r="A3297" t="s">
        <v>472</v>
      </c>
      <c r="B3297" t="str">
        <f>VLOOKUP(A3297,Ref!$L$2:$O$194,4,FALSE)</f>
        <v>Swanquarter</v>
      </c>
      <c r="C3297" t="s">
        <v>556</v>
      </c>
      <c r="D3297" t="str">
        <f>VLOOKUP(LEFT(C3297,3),Ref!$S$2:$T$4,2,FALSE)</f>
        <v>Dry</v>
      </c>
      <c r="E3297" t="str">
        <f t="shared" si="51"/>
        <v>By W and D</v>
      </c>
      <c r="F3297" t="str">
        <f>VLOOKUP(MID(C3297,4,10),Ref!$B$2:$E$19,4,FALSE)</f>
        <v>Sulfur</v>
      </c>
      <c r="G3297" s="1">
        <v>3.4881799999999998</v>
      </c>
      <c r="H3297" s="1">
        <f>VLOOKUP(MID(C3297,4,10),Ref!$B$2:$D$19,3,FALSE)*G3297</f>
        <v>1.138997551020408</v>
      </c>
    </row>
    <row r="3298" spans="1:8" x14ac:dyDescent="0.25">
      <c r="A3298" t="s">
        <v>472</v>
      </c>
      <c r="B3298" t="str">
        <f>VLOOKUP(A3298,Ref!$L$2:$O$194,4,FALSE)</f>
        <v>Swanquarter</v>
      </c>
      <c r="C3298" t="s">
        <v>557</v>
      </c>
      <c r="D3298" t="str">
        <f>VLOOKUP(LEFT(C3298,3),Ref!$S$2:$T$4,2,FALSE)</f>
        <v>Dry</v>
      </c>
      <c r="E3298" t="str">
        <f t="shared" si="51"/>
        <v>By W and D</v>
      </c>
      <c r="F3298" t="str">
        <f>VLOOKUP(MID(C3298,4,10),Ref!$B$2:$E$19,4,FALSE)</f>
        <v>Sulfur</v>
      </c>
      <c r="G3298" s="1">
        <v>840.40099999999995</v>
      </c>
      <c r="H3298" s="1">
        <f>VLOOKUP(MID(C3298,4,10),Ref!$B$2:$D$19,3,FALSE)*G3298</f>
        <v>280.13366666666661</v>
      </c>
    </row>
    <row r="3299" spans="1:8" x14ac:dyDescent="0.25">
      <c r="A3299" t="s">
        <v>472</v>
      </c>
      <c r="B3299" t="str">
        <f>VLOOKUP(A3299,Ref!$L$2:$O$194,4,FALSE)</f>
        <v>Swanquarter</v>
      </c>
      <c r="C3299" t="s">
        <v>558</v>
      </c>
      <c r="D3299" t="str">
        <f>VLOOKUP(LEFT(C3299,3),Ref!$S$2:$T$4,2,FALSE)</f>
        <v>Wet</v>
      </c>
      <c r="E3299" t="str">
        <f t="shared" si="51"/>
        <v>By W and D</v>
      </c>
      <c r="F3299" t="str">
        <f>VLOOKUP(MID(C3299,4,10),Ref!$B$2:$E$19,4,FALSE)</f>
        <v>Sulfur</v>
      </c>
      <c r="G3299" s="1">
        <v>16.2315</v>
      </c>
      <c r="H3299" s="1">
        <f>VLOOKUP(MID(C3299,4,10),Ref!$B$2:$D$19,3,FALSE)*G3299</f>
        <v>8.1157500000000002</v>
      </c>
    </row>
    <row r="3300" spans="1:8" x14ac:dyDescent="0.25">
      <c r="A3300" t="s">
        <v>472</v>
      </c>
      <c r="B3300" t="str">
        <f>VLOOKUP(A3300,Ref!$L$2:$O$194,4,FALSE)</f>
        <v>Swanquarter</v>
      </c>
      <c r="C3300" t="s">
        <v>559</v>
      </c>
      <c r="D3300" t="str">
        <f>VLOOKUP(LEFT(C3300,3),Ref!$S$2:$T$4,2,FALSE)</f>
        <v>Wet</v>
      </c>
      <c r="E3300" t="str">
        <f t="shared" si="51"/>
        <v>By W and D</v>
      </c>
      <c r="F3300" t="str">
        <f>VLOOKUP(MID(C3300,4,10),Ref!$B$2:$E$19,4,FALSE)</f>
        <v>Sulfur</v>
      </c>
      <c r="G3300" s="1">
        <v>0.20091899999999999</v>
      </c>
      <c r="H3300" s="1">
        <f>VLOOKUP(MID(C3300,4,10),Ref!$B$2:$D$19,3,FALSE)*G3300</f>
        <v>6.5606204081632646E-2</v>
      </c>
    </row>
    <row r="3301" spans="1:8" x14ac:dyDescent="0.25">
      <c r="A3301" t="s">
        <v>472</v>
      </c>
      <c r="B3301" t="str">
        <f>VLOOKUP(A3301,Ref!$L$2:$O$194,4,FALSE)</f>
        <v>Swanquarter</v>
      </c>
      <c r="C3301" t="s">
        <v>560</v>
      </c>
      <c r="D3301" t="str">
        <f>VLOOKUP(LEFT(C3301,3),Ref!$S$2:$T$4,2,FALSE)</f>
        <v>Wet</v>
      </c>
      <c r="E3301" t="str">
        <f t="shared" si="51"/>
        <v>By W and D</v>
      </c>
      <c r="F3301" t="str">
        <f>VLOOKUP(MID(C3301,4,10),Ref!$B$2:$E$19,4,FALSE)</f>
        <v>Sulfur</v>
      </c>
      <c r="G3301" s="1">
        <v>9291.1</v>
      </c>
      <c r="H3301" s="1">
        <f>VLOOKUP(MID(C3301,4,10),Ref!$B$2:$D$19,3,FALSE)*G3301</f>
        <v>3097.0333333333333</v>
      </c>
    </row>
    <row r="3302" spans="1:8" x14ac:dyDescent="0.25">
      <c r="A3302" t="s">
        <v>472</v>
      </c>
      <c r="B3302" t="str">
        <f>VLOOKUP(A3302,Ref!$L$2:$O$194,4,FALSE)</f>
        <v>Swanquarter</v>
      </c>
      <c r="C3302" t="s">
        <v>561</v>
      </c>
      <c r="D3302" t="str">
        <f>VLOOKUP(LEFT(C3302,3),Ref!$S$2:$T$4,2,FALSE)</f>
        <v>Total (Dry+Wet)</v>
      </c>
      <c r="E3302" t="str">
        <f t="shared" si="51"/>
        <v>Total</v>
      </c>
      <c r="F3302" t="str">
        <f>VLOOKUP(MID(C3302,4,10),Ref!$B$2:$E$19,4,FALSE)</f>
        <v>Sulfur</v>
      </c>
      <c r="G3302" s="1">
        <v>4916.3</v>
      </c>
      <c r="H3302" s="1">
        <f>VLOOKUP(MID(C3302,4,10),Ref!$B$2:$D$19,3,FALSE)*G3302</f>
        <v>2458.15</v>
      </c>
    </row>
    <row r="3303" spans="1:8" x14ac:dyDescent="0.25">
      <c r="A3303" t="s">
        <v>472</v>
      </c>
      <c r="B3303" t="str">
        <f>VLOOKUP(A3303,Ref!$L$2:$O$194,4,FALSE)</f>
        <v>Swanquarter</v>
      </c>
      <c r="C3303" t="s">
        <v>562</v>
      </c>
      <c r="D3303" t="str">
        <f>VLOOKUP(LEFT(C3303,3),Ref!$S$2:$T$4,2,FALSE)</f>
        <v>Total (Dry+Wet)</v>
      </c>
      <c r="E3303" t="str">
        <f t="shared" si="51"/>
        <v>Total</v>
      </c>
      <c r="F3303" t="str">
        <f>VLOOKUP(MID(C3303,4,10),Ref!$B$2:$E$19,4,FALSE)</f>
        <v>Sulfur</v>
      </c>
      <c r="G3303" s="1">
        <v>3.6890999999999998</v>
      </c>
      <c r="H3303" s="1">
        <f>VLOOKUP(MID(C3303,4,10),Ref!$B$2:$D$19,3,FALSE)*G3303</f>
        <v>1.2046040816326529</v>
      </c>
    </row>
    <row r="3304" spans="1:8" x14ac:dyDescent="0.25">
      <c r="A3304" t="s">
        <v>472</v>
      </c>
      <c r="B3304" t="str">
        <f>VLOOKUP(A3304,Ref!$L$2:$O$194,4,FALSE)</f>
        <v>Swanquarter</v>
      </c>
      <c r="C3304" t="s">
        <v>563</v>
      </c>
      <c r="D3304" t="str">
        <f>VLOOKUP(LEFT(C3304,3),Ref!$S$2:$T$4,2,FALSE)</f>
        <v>Total (Dry+Wet)</v>
      </c>
      <c r="E3304" t="str">
        <f t="shared" si="51"/>
        <v>Total</v>
      </c>
      <c r="F3304" t="str">
        <f>VLOOKUP(MID(C3304,4,10),Ref!$B$2:$E$19,4,FALSE)</f>
        <v>Sulfur</v>
      </c>
      <c r="G3304" s="1">
        <v>10131.5</v>
      </c>
      <c r="H3304" s="1">
        <f>VLOOKUP(MID(C3304,4,10),Ref!$B$2:$D$19,3,FALSE)*G3304</f>
        <v>3377.1666666666665</v>
      </c>
    </row>
    <row r="3305" spans="1:8" x14ac:dyDescent="0.25">
      <c r="A3305" t="s">
        <v>472</v>
      </c>
      <c r="B3305" t="str">
        <f>VLOOKUP(A3305,Ref!$L$2:$O$194,4,FALSE)</f>
        <v>Swanquarter</v>
      </c>
      <c r="C3305" t="s">
        <v>564</v>
      </c>
      <c r="D3305" t="str">
        <f>VLOOKUP(LEFT(C3305,3),Ref!$S$2:$T$4,2,FALSE)</f>
        <v>Dry</v>
      </c>
      <c r="E3305" t="str">
        <f t="shared" si="51"/>
        <v>By W and D</v>
      </c>
      <c r="F3305" t="str">
        <f>VLOOKUP(MID(C3305,4,10),Ref!$B$2:$E$19,4,FALSE)</f>
        <v>Total Sulfur</v>
      </c>
      <c r="G3305" s="1">
        <v>2731.29</v>
      </c>
      <c r="H3305" s="1">
        <f>VLOOKUP(MID(C3305,4,10),Ref!$B$2:$D$19,3,FALSE)*G3305</f>
        <v>2731.29</v>
      </c>
    </row>
    <row r="3306" spans="1:8" x14ac:dyDescent="0.25">
      <c r="A3306" t="s">
        <v>472</v>
      </c>
      <c r="B3306" t="str">
        <f>VLOOKUP(A3306,Ref!$L$2:$O$194,4,FALSE)</f>
        <v>Swanquarter</v>
      </c>
      <c r="C3306" t="s">
        <v>565</v>
      </c>
      <c r="D3306" t="str">
        <f>VLOOKUP(LEFT(C3306,3),Ref!$S$2:$T$4,2,FALSE)</f>
        <v>Wet</v>
      </c>
      <c r="E3306" t="str">
        <f t="shared" si="51"/>
        <v>By W and D</v>
      </c>
      <c r="F3306" t="str">
        <f>VLOOKUP(MID(C3306,4,10),Ref!$B$2:$E$19,4,FALSE)</f>
        <v>Total Sulfur</v>
      </c>
      <c r="G3306" s="1">
        <v>3105.19</v>
      </c>
      <c r="H3306" s="1">
        <f>VLOOKUP(MID(C3306,4,10),Ref!$B$2:$D$19,3,FALSE)*G3306</f>
        <v>3105.19</v>
      </c>
    </row>
    <row r="3307" spans="1:8" x14ac:dyDescent="0.25">
      <c r="A3307" t="s">
        <v>472</v>
      </c>
      <c r="B3307" t="str">
        <f>VLOOKUP(A3307,Ref!$L$2:$O$194,4,FALSE)</f>
        <v>Swanquarter</v>
      </c>
      <c r="C3307" t="s">
        <v>566</v>
      </c>
      <c r="D3307" t="str">
        <f>VLOOKUP(LEFT(C3307,3),Ref!$S$2:$T$4,2,FALSE)</f>
        <v>Total (Dry+Wet)</v>
      </c>
      <c r="E3307" t="str">
        <f t="shared" si="51"/>
        <v>Total</v>
      </c>
      <c r="F3307" t="str">
        <f>VLOOKUP(MID(C3307,4,10),Ref!$B$2:$E$19,4,FALSE)</f>
        <v>Total Sulfur</v>
      </c>
      <c r="G3307" s="1">
        <v>5836.48</v>
      </c>
      <c r="H3307" s="1">
        <f>VLOOKUP(MID(C3307,4,10),Ref!$B$2:$D$19,3,FALSE)*G3307</f>
        <v>5836.48</v>
      </c>
    </row>
    <row r="3308" spans="1:8" x14ac:dyDescent="0.25">
      <c r="A3308" t="s">
        <v>472</v>
      </c>
      <c r="B3308" t="str">
        <f>VLOOKUP(A3308,Ref!$L$2:$O$194,4,FALSE)</f>
        <v>Swanquarter</v>
      </c>
      <c r="C3308" t="s">
        <v>567</v>
      </c>
      <c r="D3308" t="str">
        <f>VLOOKUP(LEFT(C3308,3),Ref!$S$2:$T$4,2,FALSE)</f>
        <v>Dry</v>
      </c>
      <c r="E3308" t="str">
        <f t="shared" si="51"/>
        <v>By W and D</v>
      </c>
      <c r="F3308" t="str">
        <f>VLOOKUP(MID(C3308,4,10),Ref!$B$2:$E$19,4,FALSE)</f>
        <v>Nitrogen</v>
      </c>
      <c r="G3308" s="1">
        <v>19.8858</v>
      </c>
      <c r="H3308" s="1">
        <f>VLOOKUP(MID(C3308,4,10),Ref!$B$2:$D$19,3,FALSE)*G3308</f>
        <v>9.2800399999999996</v>
      </c>
    </row>
    <row r="3309" spans="1:8" x14ac:dyDescent="0.25">
      <c r="A3309" t="s">
        <v>472</v>
      </c>
      <c r="B3309" t="str">
        <f>VLOOKUP(A3309,Ref!$L$2:$O$194,4,FALSE)</f>
        <v>Swanquarter</v>
      </c>
      <c r="C3309" t="s">
        <v>568</v>
      </c>
      <c r="D3309" t="str">
        <f>VLOOKUP(LEFT(C3309,3),Ref!$S$2:$T$4,2,FALSE)</f>
        <v>Dry</v>
      </c>
      <c r="E3309" t="str">
        <f t="shared" si="51"/>
        <v>By W and D</v>
      </c>
      <c r="F3309" t="str">
        <f>VLOOKUP(MID(C3309,4,10),Ref!$B$2:$E$19,4,FALSE)</f>
        <v>Nitrogen</v>
      </c>
      <c r="G3309" s="1">
        <v>715.78599999999994</v>
      </c>
      <c r="H3309" s="1">
        <f>VLOOKUP(MID(C3309,4,10),Ref!$B$2:$D$19,3,FALSE)*G3309</f>
        <v>217.84791304347826</v>
      </c>
    </row>
    <row r="3310" spans="1:8" x14ac:dyDescent="0.25">
      <c r="A3310" t="s">
        <v>472</v>
      </c>
      <c r="B3310" t="str">
        <f>VLOOKUP(A3310,Ref!$L$2:$O$194,4,FALSE)</f>
        <v>Swanquarter</v>
      </c>
      <c r="C3310" t="s">
        <v>569</v>
      </c>
      <c r="D3310" t="str">
        <f>VLOOKUP(LEFT(C3310,3),Ref!$S$2:$T$4,2,FALSE)</f>
        <v>Dry</v>
      </c>
      <c r="E3310" t="str">
        <f t="shared" si="51"/>
        <v>By W and D</v>
      </c>
      <c r="F3310" t="str">
        <f>VLOOKUP(MID(C3310,4,10),Ref!$B$2:$E$19,4,FALSE)</f>
        <v>Nitrogen</v>
      </c>
      <c r="G3310" s="1">
        <v>102.73099999999999</v>
      </c>
      <c r="H3310" s="1">
        <f>VLOOKUP(MID(C3310,4,10),Ref!$B$2:$D$19,3,FALSE)*G3310</f>
        <v>23.19732258064516</v>
      </c>
    </row>
    <row r="3311" spans="1:8" x14ac:dyDescent="0.25">
      <c r="A3311" t="s">
        <v>472</v>
      </c>
      <c r="B3311" t="str">
        <f>VLOOKUP(A3311,Ref!$L$2:$O$194,4,FALSE)</f>
        <v>Swanquarter</v>
      </c>
      <c r="C3311" t="s">
        <v>570</v>
      </c>
      <c r="D3311" t="str">
        <f>VLOOKUP(LEFT(C3311,3),Ref!$S$2:$T$4,2,FALSE)</f>
        <v>Dry</v>
      </c>
      <c r="E3311" t="str">
        <f t="shared" si="51"/>
        <v>By W and D</v>
      </c>
      <c r="F3311" t="str">
        <f>VLOOKUP(MID(C3311,4,10),Ref!$B$2:$E$19,4,FALSE)</f>
        <v>Nitrogen</v>
      </c>
      <c r="G3311" s="1">
        <v>538.755</v>
      </c>
      <c r="H3311" s="1">
        <f>VLOOKUP(MID(C3311,4,10),Ref!$B$2:$D$19,3,FALSE)*G3311</f>
        <v>139.67722222222221</v>
      </c>
    </row>
    <row r="3312" spans="1:8" x14ac:dyDescent="0.25">
      <c r="A3312" t="s">
        <v>472</v>
      </c>
      <c r="B3312" t="str">
        <f>VLOOKUP(A3312,Ref!$L$2:$O$194,4,FALSE)</f>
        <v>Swanquarter</v>
      </c>
      <c r="C3312" t="s">
        <v>571</v>
      </c>
      <c r="D3312" t="str">
        <f>VLOOKUP(LEFT(C3312,3),Ref!$S$2:$T$4,2,FALSE)</f>
        <v>Dry</v>
      </c>
      <c r="E3312" t="str">
        <f t="shared" si="51"/>
        <v>By W and D</v>
      </c>
      <c r="F3312" t="str">
        <f>VLOOKUP(MID(C3312,4,10),Ref!$B$2:$E$19,4,FALSE)</f>
        <v>Nitrogen</v>
      </c>
      <c r="G3312" s="1">
        <v>10733.7</v>
      </c>
      <c r="H3312" s="1">
        <f>VLOOKUP(MID(C3312,4,10),Ref!$B$2:$D$19,3,FALSE)*G3312</f>
        <v>2385.2666666666669</v>
      </c>
    </row>
    <row r="3313" spans="1:8" x14ac:dyDescent="0.25">
      <c r="A3313" t="s">
        <v>472</v>
      </c>
      <c r="B3313" t="str">
        <f>VLOOKUP(A3313,Ref!$L$2:$O$194,4,FALSE)</f>
        <v>Swanquarter</v>
      </c>
      <c r="C3313" t="s">
        <v>572</v>
      </c>
      <c r="D3313" t="str">
        <f>VLOOKUP(LEFT(C3313,3),Ref!$S$2:$T$4,2,FALSE)</f>
        <v>Dry</v>
      </c>
      <c r="E3313" t="str">
        <f t="shared" si="51"/>
        <v>By W and D</v>
      </c>
      <c r="F3313" t="str">
        <f>VLOOKUP(MID(C3313,4,10),Ref!$B$2:$E$19,4,FALSE)</f>
        <v>Nitrogen</v>
      </c>
      <c r="G3313" s="1">
        <v>4.3740199999999998</v>
      </c>
      <c r="H3313" s="1">
        <f>VLOOKUP(MID(C3313,4,10),Ref!$B$2:$D$19,3,FALSE)*G3313</f>
        <v>1.3028995744680849</v>
      </c>
    </row>
    <row r="3314" spans="1:8" x14ac:dyDescent="0.25">
      <c r="A3314" t="s">
        <v>472</v>
      </c>
      <c r="B3314" t="str">
        <f>VLOOKUP(A3314,Ref!$L$2:$O$194,4,FALSE)</f>
        <v>Swanquarter</v>
      </c>
      <c r="C3314" t="s">
        <v>573</v>
      </c>
      <c r="D3314" t="str">
        <f>VLOOKUP(LEFT(C3314,3),Ref!$S$2:$T$4,2,FALSE)</f>
        <v>Dry</v>
      </c>
      <c r="E3314" t="str">
        <f t="shared" si="51"/>
        <v>By W and D</v>
      </c>
      <c r="F3314" t="str">
        <f>VLOOKUP(MID(C3314,4,10),Ref!$B$2:$E$19,4,FALSE)</f>
        <v>Nitrogen</v>
      </c>
      <c r="G3314" s="1">
        <v>587.47</v>
      </c>
      <c r="H3314" s="1">
        <f>VLOOKUP(MID(C3314,4,10),Ref!$B$2:$D$19,3,FALSE)*G3314</f>
        <v>67.971735537190085</v>
      </c>
    </row>
    <row r="3315" spans="1:8" x14ac:dyDescent="0.25">
      <c r="A3315" t="s">
        <v>472</v>
      </c>
      <c r="B3315" t="str">
        <f>VLOOKUP(A3315,Ref!$L$2:$O$194,4,FALSE)</f>
        <v>Swanquarter</v>
      </c>
      <c r="C3315" t="s">
        <v>574</v>
      </c>
      <c r="D3315" t="str">
        <f>VLOOKUP(LEFT(C3315,3),Ref!$S$2:$T$4,2,FALSE)</f>
        <v>Dry</v>
      </c>
      <c r="E3315" t="str">
        <f t="shared" si="51"/>
        <v>By W and D</v>
      </c>
      <c r="F3315" t="str">
        <f>VLOOKUP(MID(C3315,4,10),Ref!$B$2:$E$19,4,FALSE)</f>
        <v>Nitrogen</v>
      </c>
      <c r="G3315" s="1">
        <v>302.79199999999997</v>
      </c>
      <c r="H3315" s="1">
        <f>VLOOKUP(MID(C3315,4,10),Ref!$B$2:$D$19,3,FALSE)*G3315</f>
        <v>31.400651851851848</v>
      </c>
    </row>
    <row r="3316" spans="1:8" x14ac:dyDescent="0.25">
      <c r="A3316" t="s">
        <v>472</v>
      </c>
      <c r="B3316" t="str">
        <f>VLOOKUP(A3316,Ref!$L$2:$O$194,4,FALSE)</f>
        <v>Swanquarter</v>
      </c>
      <c r="C3316" t="s">
        <v>575</v>
      </c>
      <c r="D3316" t="str">
        <f>VLOOKUP(LEFT(C3316,3),Ref!$S$2:$T$4,2,FALSE)</f>
        <v>Dry</v>
      </c>
      <c r="E3316" t="str">
        <f t="shared" si="51"/>
        <v>By W and D</v>
      </c>
      <c r="F3316" t="str">
        <f>VLOOKUP(MID(C3316,4,10),Ref!$B$2:$E$19,4,FALSE)</f>
        <v>Nitrogen</v>
      </c>
      <c r="G3316" s="1">
        <v>1653.94</v>
      </c>
      <c r="H3316" s="1">
        <f>VLOOKUP(MID(C3316,4,10),Ref!$B$2:$D$19,3,FALSE)*G3316</f>
        <v>194.58117647058825</v>
      </c>
    </row>
    <row r="3317" spans="1:8" x14ac:dyDescent="0.25">
      <c r="A3317" t="s">
        <v>472</v>
      </c>
      <c r="B3317" t="str">
        <f>VLOOKUP(A3317,Ref!$L$2:$O$194,4,FALSE)</f>
        <v>Swanquarter</v>
      </c>
      <c r="C3317" t="s">
        <v>576</v>
      </c>
      <c r="D3317" t="str">
        <f>VLOOKUP(LEFT(C3317,3),Ref!$S$2:$T$4,2,FALSE)</f>
        <v>Dry</v>
      </c>
      <c r="E3317" t="str">
        <f t="shared" si="51"/>
        <v>By W and D</v>
      </c>
      <c r="F3317" t="str">
        <f>VLOOKUP(MID(C3317,4,10),Ref!$B$2:$E$19,4,FALSE)</f>
        <v>Nitrogen</v>
      </c>
      <c r="G3317" s="1">
        <v>4.2831700000000001</v>
      </c>
      <c r="H3317" s="1">
        <f>VLOOKUP(MID(C3317,4,10),Ref!$B$2:$D$19,3,FALSE)*G3317</f>
        <v>0.75904278481012666</v>
      </c>
    </row>
    <row r="3318" spans="1:8" x14ac:dyDescent="0.25">
      <c r="A3318" t="s">
        <v>472</v>
      </c>
      <c r="B3318" t="str">
        <f>VLOOKUP(A3318,Ref!$L$2:$O$194,4,FALSE)</f>
        <v>Swanquarter</v>
      </c>
      <c r="C3318" t="s">
        <v>577</v>
      </c>
      <c r="D3318" t="str">
        <f>VLOOKUP(LEFT(C3318,3),Ref!$S$2:$T$4,2,FALSE)</f>
        <v>Dry</v>
      </c>
      <c r="E3318" t="str">
        <f t="shared" si="51"/>
        <v>By W and D</v>
      </c>
      <c r="F3318" t="str">
        <f>VLOOKUP(MID(C3318,4,10),Ref!$B$2:$E$19,4,FALSE)</f>
        <v>Nitrogen</v>
      </c>
      <c r="G3318" s="1">
        <v>1683.88</v>
      </c>
      <c r="H3318" s="1">
        <f>VLOOKUP(MID(C3318,4,10),Ref!$B$2:$D$19,3,FALSE)*G3318</f>
        <v>1386.724705882353</v>
      </c>
    </row>
    <row r="3319" spans="1:8" x14ac:dyDescent="0.25">
      <c r="A3319" t="s">
        <v>472</v>
      </c>
      <c r="B3319" t="str">
        <f>VLOOKUP(A3319,Ref!$L$2:$O$194,4,FALSE)</f>
        <v>Swanquarter</v>
      </c>
      <c r="C3319" t="s">
        <v>578</v>
      </c>
      <c r="D3319" t="str">
        <f>VLOOKUP(LEFT(C3319,3),Ref!$S$2:$T$4,2,FALSE)</f>
        <v>Dry</v>
      </c>
      <c r="E3319" t="str">
        <f t="shared" si="51"/>
        <v>By W and D</v>
      </c>
      <c r="F3319" t="str">
        <f>VLOOKUP(MID(C3319,4,10),Ref!$B$2:$E$19,4,FALSE)</f>
        <v>Nitrogen</v>
      </c>
      <c r="G3319" s="1">
        <v>153.44499999999999</v>
      </c>
      <c r="H3319" s="1">
        <f>VLOOKUP(MID(C3319,4,10),Ref!$B$2:$D$19,3,FALSE)*G3319</f>
        <v>34.648870967741935</v>
      </c>
    </row>
    <row r="3320" spans="1:8" x14ac:dyDescent="0.25">
      <c r="A3320" t="s">
        <v>472</v>
      </c>
      <c r="B3320" t="str">
        <f>VLOOKUP(A3320,Ref!$L$2:$O$194,4,FALSE)</f>
        <v>Swanquarter</v>
      </c>
      <c r="C3320" t="s">
        <v>579</v>
      </c>
      <c r="D3320" t="str">
        <f>VLOOKUP(LEFT(C3320,3),Ref!$S$2:$T$4,2,FALSE)</f>
        <v>Dry</v>
      </c>
      <c r="E3320" t="str">
        <f t="shared" si="51"/>
        <v>By W and D</v>
      </c>
      <c r="F3320" t="str">
        <f>VLOOKUP(MID(C3320,4,10),Ref!$B$2:$E$19,4,FALSE)</f>
        <v>Nitrogen</v>
      </c>
      <c r="G3320" s="1">
        <v>265.928</v>
      </c>
      <c r="H3320" s="1">
        <f>VLOOKUP(MID(C3320,4,10),Ref!$B$2:$D$19,3,FALSE)*G3320</f>
        <v>206.8328888888889</v>
      </c>
    </row>
    <row r="3321" spans="1:8" x14ac:dyDescent="0.25">
      <c r="A3321" t="s">
        <v>472</v>
      </c>
      <c r="B3321" t="str">
        <f>VLOOKUP(A3321,Ref!$L$2:$O$194,4,FALSE)</f>
        <v>Swanquarter</v>
      </c>
      <c r="C3321" t="s">
        <v>580</v>
      </c>
      <c r="D3321" t="str">
        <f>VLOOKUP(LEFT(C3321,3),Ref!$S$2:$T$4,2,FALSE)</f>
        <v>Wet</v>
      </c>
      <c r="E3321" t="str">
        <f t="shared" si="51"/>
        <v>By W and D</v>
      </c>
      <c r="F3321" t="str">
        <f>VLOOKUP(MID(C3321,4,10),Ref!$B$2:$E$19,4,FALSE)</f>
        <v>Nitrogen</v>
      </c>
      <c r="G3321" s="1">
        <v>6.9539600000000004E-7</v>
      </c>
      <c r="H3321" s="1">
        <f>VLOOKUP(MID(C3321,4,10),Ref!$B$2:$D$19,3,FALSE)*G3321</f>
        <v>3.2451813333333335E-7</v>
      </c>
    </row>
    <row r="3322" spans="1:8" x14ac:dyDescent="0.25">
      <c r="A3322" t="s">
        <v>472</v>
      </c>
      <c r="B3322" t="str">
        <f>VLOOKUP(A3322,Ref!$L$2:$O$194,4,FALSE)</f>
        <v>Swanquarter</v>
      </c>
      <c r="C3322" t="s">
        <v>581</v>
      </c>
      <c r="D3322" t="str">
        <f>VLOOKUP(LEFT(C3322,3),Ref!$S$2:$T$4,2,FALSE)</f>
        <v>Wet</v>
      </c>
      <c r="E3322" t="str">
        <f t="shared" si="51"/>
        <v>By W and D</v>
      </c>
      <c r="F3322" t="str">
        <f>VLOOKUP(MID(C3322,4,10),Ref!$B$2:$E$19,4,FALSE)</f>
        <v>Nitrogen</v>
      </c>
      <c r="G3322" s="1">
        <v>1.92802E-4</v>
      </c>
      <c r="H3322" s="1">
        <f>VLOOKUP(MID(C3322,4,10),Ref!$B$2:$D$19,3,FALSE)*G3322</f>
        <v>5.8678869565217395E-5</v>
      </c>
    </row>
    <row r="3323" spans="1:8" x14ac:dyDescent="0.25">
      <c r="A3323" t="s">
        <v>472</v>
      </c>
      <c r="B3323" t="str">
        <f>VLOOKUP(A3323,Ref!$L$2:$O$194,4,FALSE)</f>
        <v>Swanquarter</v>
      </c>
      <c r="C3323" t="s">
        <v>582</v>
      </c>
      <c r="D3323" t="str">
        <f>VLOOKUP(LEFT(C3323,3),Ref!$S$2:$T$4,2,FALSE)</f>
        <v>Wet</v>
      </c>
      <c r="E3323" t="str">
        <f t="shared" si="51"/>
        <v>By W and D</v>
      </c>
      <c r="F3323" t="str">
        <f>VLOOKUP(MID(C3323,4,10),Ref!$B$2:$E$19,4,FALSE)</f>
        <v>Nitrogen</v>
      </c>
      <c r="G3323" s="1">
        <v>29.8535</v>
      </c>
      <c r="H3323" s="1">
        <f>VLOOKUP(MID(C3323,4,10),Ref!$B$2:$D$19,3,FALSE)*G3323</f>
        <v>6.7411129032258064</v>
      </c>
    </row>
    <row r="3324" spans="1:8" x14ac:dyDescent="0.25">
      <c r="A3324" t="s">
        <v>472</v>
      </c>
      <c r="B3324" t="str">
        <f>VLOOKUP(A3324,Ref!$L$2:$O$194,4,FALSE)</f>
        <v>Swanquarter</v>
      </c>
      <c r="C3324" t="s">
        <v>583</v>
      </c>
      <c r="D3324" t="str">
        <f>VLOOKUP(LEFT(C3324,3),Ref!$S$2:$T$4,2,FALSE)</f>
        <v>Wet</v>
      </c>
      <c r="E3324" t="str">
        <f t="shared" si="51"/>
        <v>By W and D</v>
      </c>
      <c r="F3324" t="str">
        <f>VLOOKUP(MID(C3324,4,10),Ref!$B$2:$E$19,4,FALSE)</f>
        <v>Nitrogen</v>
      </c>
      <c r="G3324" s="1">
        <v>9.4594900000000006</v>
      </c>
      <c r="H3324" s="1">
        <f>VLOOKUP(MID(C3324,4,10),Ref!$B$2:$D$19,3,FALSE)*G3324</f>
        <v>2.4524603703703702</v>
      </c>
    </row>
    <row r="3325" spans="1:8" x14ac:dyDescent="0.25">
      <c r="A3325" t="s">
        <v>472</v>
      </c>
      <c r="B3325" t="str">
        <f>VLOOKUP(A3325,Ref!$L$2:$O$194,4,FALSE)</f>
        <v>Swanquarter</v>
      </c>
      <c r="C3325" t="s">
        <v>584</v>
      </c>
      <c r="D3325" t="str">
        <f>VLOOKUP(LEFT(C3325,3),Ref!$S$2:$T$4,2,FALSE)</f>
        <v>Wet</v>
      </c>
      <c r="E3325" t="str">
        <f t="shared" si="51"/>
        <v>By W and D</v>
      </c>
      <c r="F3325" t="str">
        <f>VLOOKUP(MID(C3325,4,10),Ref!$B$2:$E$19,4,FALSE)</f>
        <v>Nitrogen</v>
      </c>
      <c r="G3325" s="1">
        <v>4183.3599999999997</v>
      </c>
      <c r="H3325" s="1">
        <f>VLOOKUP(MID(C3325,4,10),Ref!$B$2:$D$19,3,FALSE)*G3325</f>
        <v>929.63555555555547</v>
      </c>
    </row>
    <row r="3326" spans="1:8" x14ac:dyDescent="0.25">
      <c r="A3326" t="s">
        <v>472</v>
      </c>
      <c r="B3326" t="str">
        <f>VLOOKUP(A3326,Ref!$L$2:$O$194,4,FALSE)</f>
        <v>Swanquarter</v>
      </c>
      <c r="C3326" t="s">
        <v>585</v>
      </c>
      <c r="D3326" t="str">
        <f>VLOOKUP(LEFT(C3326,3),Ref!$S$2:$T$4,2,FALSE)</f>
        <v>Wet</v>
      </c>
      <c r="E3326" t="str">
        <f t="shared" si="51"/>
        <v>By W and D</v>
      </c>
      <c r="F3326" t="str">
        <f>VLOOKUP(MID(C3326,4,10),Ref!$B$2:$E$19,4,FALSE)</f>
        <v>Nitrogen</v>
      </c>
      <c r="G3326" s="1">
        <v>6.99375E-3</v>
      </c>
      <c r="H3326" s="1">
        <f>VLOOKUP(MID(C3326,4,10),Ref!$B$2:$D$19,3,FALSE)*G3326</f>
        <v>2.0832446808510636E-3</v>
      </c>
    </row>
    <row r="3327" spans="1:8" x14ac:dyDescent="0.25">
      <c r="A3327" t="s">
        <v>472</v>
      </c>
      <c r="B3327" t="str">
        <f>VLOOKUP(A3327,Ref!$L$2:$O$194,4,FALSE)</f>
        <v>Swanquarter</v>
      </c>
      <c r="C3327" t="s">
        <v>586</v>
      </c>
      <c r="D3327" t="str">
        <f>VLOOKUP(LEFT(C3327,3),Ref!$S$2:$T$4,2,FALSE)</f>
        <v>Wet</v>
      </c>
      <c r="E3327" t="str">
        <f t="shared" si="51"/>
        <v>By W and D</v>
      </c>
      <c r="F3327" t="str">
        <f>VLOOKUP(MID(C3327,4,10),Ref!$B$2:$E$19,4,FALSE)</f>
        <v>Nitrogen</v>
      </c>
      <c r="G3327" s="1">
        <v>0.31295699999999999</v>
      </c>
      <c r="H3327" s="1">
        <f>VLOOKUP(MID(C3327,4,10),Ref!$B$2:$D$19,3,FALSE)*G3327</f>
        <v>3.6209900826446283E-2</v>
      </c>
    </row>
    <row r="3328" spans="1:8" x14ac:dyDescent="0.25">
      <c r="A3328" t="s">
        <v>472</v>
      </c>
      <c r="B3328" t="str">
        <f>VLOOKUP(A3328,Ref!$L$2:$O$194,4,FALSE)</f>
        <v>Swanquarter</v>
      </c>
      <c r="C3328" t="s">
        <v>587</v>
      </c>
      <c r="D3328" t="str">
        <f>VLOOKUP(LEFT(C3328,3),Ref!$S$2:$T$4,2,FALSE)</f>
        <v>Wet</v>
      </c>
      <c r="E3328" t="str">
        <f t="shared" si="51"/>
        <v>By W and D</v>
      </c>
      <c r="F3328" t="str">
        <f>VLOOKUP(MID(C3328,4,10),Ref!$B$2:$E$19,4,FALSE)</f>
        <v>Nitrogen</v>
      </c>
      <c r="G3328" s="1">
        <v>0.15518000000000001</v>
      </c>
      <c r="H3328" s="1">
        <f>VLOOKUP(MID(C3328,4,10),Ref!$B$2:$D$19,3,FALSE)*G3328</f>
        <v>1.6092740740740741E-2</v>
      </c>
    </row>
    <row r="3329" spans="1:8" x14ac:dyDescent="0.25">
      <c r="A3329" t="s">
        <v>472</v>
      </c>
      <c r="B3329" t="str">
        <f>VLOOKUP(A3329,Ref!$L$2:$O$194,4,FALSE)</f>
        <v>Swanquarter</v>
      </c>
      <c r="C3329" t="s">
        <v>588</v>
      </c>
      <c r="D3329" t="str">
        <f>VLOOKUP(LEFT(C3329,3),Ref!$S$2:$T$4,2,FALSE)</f>
        <v>Wet</v>
      </c>
      <c r="E3329" t="str">
        <f t="shared" si="51"/>
        <v>By W and D</v>
      </c>
      <c r="F3329" t="str">
        <f>VLOOKUP(MID(C3329,4,10),Ref!$B$2:$E$19,4,FALSE)</f>
        <v>Nitrogen</v>
      </c>
      <c r="G3329" s="1">
        <v>1461.98</v>
      </c>
      <c r="H3329" s="1">
        <f>VLOOKUP(MID(C3329,4,10),Ref!$B$2:$D$19,3,FALSE)*G3329</f>
        <v>171.99764705882353</v>
      </c>
    </row>
    <row r="3330" spans="1:8" x14ac:dyDescent="0.25">
      <c r="A3330" t="s">
        <v>472</v>
      </c>
      <c r="B3330" t="str">
        <f>VLOOKUP(A3330,Ref!$L$2:$O$194,4,FALSE)</f>
        <v>Swanquarter</v>
      </c>
      <c r="C3330" t="s">
        <v>589</v>
      </c>
      <c r="D3330" t="str">
        <f>VLOOKUP(LEFT(C3330,3),Ref!$S$2:$T$4,2,FALSE)</f>
        <v>Wet</v>
      </c>
      <c r="E3330" t="str">
        <f t="shared" si="51"/>
        <v>By W and D</v>
      </c>
      <c r="F3330" t="str">
        <f>VLOOKUP(MID(C3330,4,10),Ref!$B$2:$E$19,4,FALSE)</f>
        <v>Nitrogen</v>
      </c>
      <c r="G3330" s="1">
        <v>10.5543</v>
      </c>
      <c r="H3330" s="1">
        <f>VLOOKUP(MID(C3330,4,10),Ref!$B$2:$D$19,3,FALSE)*G3330</f>
        <v>1.8703822784810127</v>
      </c>
    </row>
    <row r="3331" spans="1:8" x14ac:dyDescent="0.25">
      <c r="A3331" t="s">
        <v>472</v>
      </c>
      <c r="B3331" t="str">
        <f>VLOOKUP(A3331,Ref!$L$2:$O$194,4,FALSE)</f>
        <v>Swanquarter</v>
      </c>
      <c r="C3331" t="s">
        <v>590</v>
      </c>
      <c r="D3331" t="str">
        <f>VLOOKUP(LEFT(C3331,3),Ref!$S$2:$T$4,2,FALSE)</f>
        <v>Wet</v>
      </c>
      <c r="E3331" t="str">
        <f t="shared" ref="E3331:E3394" si="52">IF(OR(D3331="Dry",D3331="Wet"),"By W and D","Total")</f>
        <v>By W and D</v>
      </c>
      <c r="F3331" t="str">
        <f>VLOOKUP(MID(C3331,4,10),Ref!$B$2:$E$19,4,FALSE)</f>
        <v>Nitrogen</v>
      </c>
      <c r="G3331" s="1">
        <v>117.584</v>
      </c>
      <c r="H3331" s="1">
        <f>VLOOKUP(MID(C3331,4,10),Ref!$B$2:$D$19,3,FALSE)*G3331</f>
        <v>96.833882352941174</v>
      </c>
    </row>
    <row r="3332" spans="1:8" x14ac:dyDescent="0.25">
      <c r="A3332" t="s">
        <v>472</v>
      </c>
      <c r="B3332" t="str">
        <f>VLOOKUP(A3332,Ref!$L$2:$O$194,4,FALSE)</f>
        <v>Swanquarter</v>
      </c>
      <c r="C3332" t="s">
        <v>591</v>
      </c>
      <c r="D3332" t="str">
        <f>VLOOKUP(LEFT(C3332,3),Ref!$S$2:$T$4,2,FALSE)</f>
        <v>Wet</v>
      </c>
      <c r="E3332" t="str">
        <f t="shared" si="52"/>
        <v>By W and D</v>
      </c>
      <c r="F3332" t="str">
        <f>VLOOKUP(MID(C3332,4,10),Ref!$B$2:$E$19,4,FALSE)</f>
        <v>Nitrogen</v>
      </c>
      <c r="G3332" s="1">
        <v>646.28800000000001</v>
      </c>
      <c r="H3332" s="1">
        <f>VLOOKUP(MID(C3332,4,10),Ref!$B$2:$D$19,3,FALSE)*G3332</f>
        <v>145.93600000000001</v>
      </c>
    </row>
    <row r="3333" spans="1:8" x14ac:dyDescent="0.25">
      <c r="A3333" t="s">
        <v>472</v>
      </c>
      <c r="B3333" t="str">
        <f>VLOOKUP(A3333,Ref!$L$2:$O$194,4,FALSE)</f>
        <v>Swanquarter</v>
      </c>
      <c r="C3333" t="s">
        <v>592</v>
      </c>
      <c r="D3333" t="str">
        <f>VLOOKUP(LEFT(C3333,3),Ref!$S$2:$T$4,2,FALSE)</f>
        <v>Wet</v>
      </c>
      <c r="E3333" t="str">
        <f t="shared" si="52"/>
        <v>By W and D</v>
      </c>
      <c r="F3333" t="str">
        <f>VLOOKUP(MID(C3333,4,10),Ref!$B$2:$E$19,4,FALSE)</f>
        <v>Nitrogen</v>
      </c>
      <c r="G3333" s="1">
        <v>1474.42</v>
      </c>
      <c r="H3333" s="1">
        <f>VLOOKUP(MID(C3333,4,10),Ref!$B$2:$D$19,3,FALSE)*G3333</f>
        <v>1146.7711111111112</v>
      </c>
    </row>
    <row r="3334" spans="1:8" x14ac:dyDescent="0.25">
      <c r="A3334" t="s">
        <v>472</v>
      </c>
      <c r="B3334" t="str">
        <f>VLOOKUP(A3334,Ref!$L$2:$O$194,4,FALSE)</f>
        <v>Swanquarter</v>
      </c>
      <c r="C3334" t="s">
        <v>593</v>
      </c>
      <c r="D3334" t="str">
        <f>VLOOKUP(LEFT(C3334,3),Ref!$S$2:$T$4,2,FALSE)</f>
        <v>Total (Dry+Wet)</v>
      </c>
      <c r="E3334" t="str">
        <f t="shared" si="52"/>
        <v>Total</v>
      </c>
      <c r="F3334" t="str">
        <f>VLOOKUP(MID(C3334,4,10),Ref!$B$2:$E$19,4,FALSE)</f>
        <v>Nitrogen</v>
      </c>
      <c r="G3334" s="1">
        <v>19.8858</v>
      </c>
      <c r="H3334" s="1">
        <f>VLOOKUP(MID(C3334,4,10),Ref!$B$2:$D$19,3,FALSE)*G3334</f>
        <v>9.2800399999999996</v>
      </c>
    </row>
    <row r="3335" spans="1:8" x14ac:dyDescent="0.25">
      <c r="A3335" t="s">
        <v>472</v>
      </c>
      <c r="B3335" t="str">
        <f>VLOOKUP(A3335,Ref!$L$2:$O$194,4,FALSE)</f>
        <v>Swanquarter</v>
      </c>
      <c r="C3335" t="s">
        <v>594</v>
      </c>
      <c r="D3335" t="str">
        <f>VLOOKUP(LEFT(C3335,3),Ref!$S$2:$T$4,2,FALSE)</f>
        <v>Total (Dry+Wet)</v>
      </c>
      <c r="E3335" t="str">
        <f t="shared" si="52"/>
        <v>Total</v>
      </c>
      <c r="F3335" t="str">
        <f>VLOOKUP(MID(C3335,4,10),Ref!$B$2:$E$19,4,FALSE)</f>
        <v>Nitrogen</v>
      </c>
      <c r="G3335" s="1">
        <v>715.78599999999994</v>
      </c>
      <c r="H3335" s="1">
        <f>VLOOKUP(MID(C3335,4,10),Ref!$B$2:$D$19,3,FALSE)*G3335</f>
        <v>217.84791304347826</v>
      </c>
    </row>
    <row r="3336" spans="1:8" x14ac:dyDescent="0.25">
      <c r="A3336" t="s">
        <v>472</v>
      </c>
      <c r="B3336" t="str">
        <f>VLOOKUP(A3336,Ref!$L$2:$O$194,4,FALSE)</f>
        <v>Swanquarter</v>
      </c>
      <c r="C3336" t="s">
        <v>595</v>
      </c>
      <c r="D3336" t="str">
        <f>VLOOKUP(LEFT(C3336,3),Ref!$S$2:$T$4,2,FALSE)</f>
        <v>Total (Dry+Wet)</v>
      </c>
      <c r="E3336" t="str">
        <f t="shared" si="52"/>
        <v>Total</v>
      </c>
      <c r="F3336" t="str">
        <f>VLOOKUP(MID(C3336,4,10),Ref!$B$2:$E$19,4,FALSE)</f>
        <v>Nitrogen</v>
      </c>
      <c r="G3336" s="1">
        <v>132.58500000000001</v>
      </c>
      <c r="H3336" s="1">
        <f>VLOOKUP(MID(C3336,4,10),Ref!$B$2:$D$19,3,FALSE)*G3336</f>
        <v>29.938548387096777</v>
      </c>
    </row>
    <row r="3337" spans="1:8" x14ac:dyDescent="0.25">
      <c r="A3337" t="s">
        <v>472</v>
      </c>
      <c r="B3337" t="str">
        <f>VLOOKUP(A3337,Ref!$L$2:$O$194,4,FALSE)</f>
        <v>Swanquarter</v>
      </c>
      <c r="C3337" t="s">
        <v>596</v>
      </c>
      <c r="D3337" t="str">
        <f>VLOOKUP(LEFT(C3337,3),Ref!$S$2:$T$4,2,FALSE)</f>
        <v>Total (Dry+Wet)</v>
      </c>
      <c r="E3337" t="str">
        <f t="shared" si="52"/>
        <v>Total</v>
      </c>
      <c r="F3337" t="str">
        <f>VLOOKUP(MID(C3337,4,10),Ref!$B$2:$E$19,4,FALSE)</f>
        <v>Nitrogen</v>
      </c>
      <c r="G3337" s="1">
        <v>548.21400000000006</v>
      </c>
      <c r="H3337" s="1">
        <f>VLOOKUP(MID(C3337,4,10),Ref!$B$2:$D$19,3,FALSE)*G3337</f>
        <v>142.12955555555556</v>
      </c>
    </row>
    <row r="3338" spans="1:8" x14ac:dyDescent="0.25">
      <c r="A3338" t="s">
        <v>472</v>
      </c>
      <c r="B3338" t="str">
        <f>VLOOKUP(A3338,Ref!$L$2:$O$194,4,FALSE)</f>
        <v>Swanquarter</v>
      </c>
      <c r="C3338" t="s">
        <v>597</v>
      </c>
      <c r="D3338" t="str">
        <f>VLOOKUP(LEFT(C3338,3),Ref!$S$2:$T$4,2,FALSE)</f>
        <v>Total (Dry+Wet)</v>
      </c>
      <c r="E3338" t="str">
        <f t="shared" si="52"/>
        <v>Total</v>
      </c>
      <c r="F3338" t="str">
        <f>VLOOKUP(MID(C3338,4,10),Ref!$B$2:$E$19,4,FALSE)</f>
        <v>Nitrogen</v>
      </c>
      <c r="G3338" s="1">
        <v>14917</v>
      </c>
      <c r="H3338" s="1">
        <f>VLOOKUP(MID(C3338,4,10),Ref!$B$2:$D$19,3,FALSE)*G3338</f>
        <v>3314.8888888888887</v>
      </c>
    </row>
    <row r="3339" spans="1:8" x14ac:dyDescent="0.25">
      <c r="A3339" t="s">
        <v>472</v>
      </c>
      <c r="B3339" t="str">
        <f>VLOOKUP(A3339,Ref!$L$2:$O$194,4,FALSE)</f>
        <v>Swanquarter</v>
      </c>
      <c r="C3339" t="s">
        <v>598</v>
      </c>
      <c r="D3339" t="str">
        <f>VLOOKUP(LEFT(C3339,3),Ref!$S$2:$T$4,2,FALSE)</f>
        <v>Total (Dry+Wet)</v>
      </c>
      <c r="E3339" t="str">
        <f t="shared" si="52"/>
        <v>Total</v>
      </c>
      <c r="F3339" t="str">
        <f>VLOOKUP(MID(C3339,4,10),Ref!$B$2:$E$19,4,FALSE)</f>
        <v>Nitrogen</v>
      </c>
      <c r="G3339" s="1">
        <v>4.3810099999999998</v>
      </c>
      <c r="H3339" s="1">
        <f>VLOOKUP(MID(C3339,4,10),Ref!$B$2:$D$19,3,FALSE)*G3339</f>
        <v>1.3049817021276595</v>
      </c>
    </row>
    <row r="3340" spans="1:8" x14ac:dyDescent="0.25">
      <c r="A3340" t="s">
        <v>472</v>
      </c>
      <c r="B3340" t="str">
        <f>VLOOKUP(A3340,Ref!$L$2:$O$194,4,FALSE)</f>
        <v>Swanquarter</v>
      </c>
      <c r="C3340" t="s">
        <v>599</v>
      </c>
      <c r="D3340" t="str">
        <f>VLOOKUP(LEFT(C3340,3),Ref!$S$2:$T$4,2,FALSE)</f>
        <v>Total (Dry+Wet)</v>
      </c>
      <c r="E3340" t="str">
        <f t="shared" si="52"/>
        <v>Total</v>
      </c>
      <c r="F3340" t="str">
        <f>VLOOKUP(MID(C3340,4,10),Ref!$B$2:$E$19,4,FALSE)</f>
        <v>Nitrogen</v>
      </c>
      <c r="G3340" s="1">
        <v>587.78300000000002</v>
      </c>
      <c r="H3340" s="1">
        <f>VLOOKUP(MID(C3340,4,10),Ref!$B$2:$D$19,3,FALSE)*G3340</f>
        <v>68.007950413223142</v>
      </c>
    </row>
    <row r="3341" spans="1:8" x14ac:dyDescent="0.25">
      <c r="A3341" t="s">
        <v>472</v>
      </c>
      <c r="B3341" t="str">
        <f>VLOOKUP(A3341,Ref!$L$2:$O$194,4,FALSE)</f>
        <v>Swanquarter</v>
      </c>
      <c r="C3341" t="s">
        <v>600</v>
      </c>
      <c r="D3341" t="str">
        <f>VLOOKUP(LEFT(C3341,3),Ref!$S$2:$T$4,2,FALSE)</f>
        <v>Total (Dry+Wet)</v>
      </c>
      <c r="E3341" t="str">
        <f t="shared" si="52"/>
        <v>Total</v>
      </c>
      <c r="F3341" t="str">
        <f>VLOOKUP(MID(C3341,4,10),Ref!$B$2:$E$19,4,FALSE)</f>
        <v>Nitrogen</v>
      </c>
      <c r="G3341" s="1">
        <v>302.947</v>
      </c>
      <c r="H3341" s="1">
        <f>VLOOKUP(MID(C3341,4,10),Ref!$B$2:$D$19,3,FALSE)*G3341</f>
        <v>31.416725925925924</v>
      </c>
    </row>
    <row r="3342" spans="1:8" x14ac:dyDescent="0.25">
      <c r="A3342" t="s">
        <v>472</v>
      </c>
      <c r="B3342" t="str">
        <f>VLOOKUP(A3342,Ref!$L$2:$O$194,4,FALSE)</f>
        <v>Swanquarter</v>
      </c>
      <c r="C3342" t="s">
        <v>601</v>
      </c>
      <c r="D3342" t="str">
        <f>VLOOKUP(LEFT(C3342,3),Ref!$S$2:$T$4,2,FALSE)</f>
        <v>Total (Dry+Wet)</v>
      </c>
      <c r="E3342" t="str">
        <f t="shared" si="52"/>
        <v>Total</v>
      </c>
      <c r="F3342" t="str">
        <f>VLOOKUP(MID(C3342,4,10),Ref!$B$2:$E$19,4,FALSE)</f>
        <v>Nitrogen</v>
      </c>
      <c r="G3342" s="1">
        <v>3115.92</v>
      </c>
      <c r="H3342" s="1">
        <f>VLOOKUP(MID(C3342,4,10),Ref!$B$2:$D$19,3,FALSE)*G3342</f>
        <v>366.57882352941175</v>
      </c>
    </row>
    <row r="3343" spans="1:8" x14ac:dyDescent="0.25">
      <c r="A3343" t="s">
        <v>472</v>
      </c>
      <c r="B3343" t="str">
        <f>VLOOKUP(A3343,Ref!$L$2:$O$194,4,FALSE)</f>
        <v>Swanquarter</v>
      </c>
      <c r="C3343" t="s">
        <v>602</v>
      </c>
      <c r="D3343" t="str">
        <f>VLOOKUP(LEFT(C3343,3),Ref!$S$2:$T$4,2,FALSE)</f>
        <v>Total (Dry+Wet)</v>
      </c>
      <c r="E3343" t="str">
        <f t="shared" si="52"/>
        <v>Total</v>
      </c>
      <c r="F3343" t="str">
        <f>VLOOKUP(MID(C3343,4,10),Ref!$B$2:$E$19,4,FALSE)</f>
        <v>Nitrogen</v>
      </c>
      <c r="G3343" s="1">
        <v>14.8375</v>
      </c>
      <c r="H3343" s="1">
        <f>VLOOKUP(MID(C3343,4,10),Ref!$B$2:$D$19,3,FALSE)*G3343</f>
        <v>2.6294303797468355</v>
      </c>
    </row>
    <row r="3344" spans="1:8" x14ac:dyDescent="0.25">
      <c r="A3344" t="s">
        <v>472</v>
      </c>
      <c r="B3344" t="str">
        <f>VLOOKUP(A3344,Ref!$L$2:$O$194,4,FALSE)</f>
        <v>Swanquarter</v>
      </c>
      <c r="C3344" t="s">
        <v>603</v>
      </c>
      <c r="D3344" t="str">
        <f>VLOOKUP(LEFT(C3344,3),Ref!$S$2:$T$4,2,FALSE)</f>
        <v>Total (Dry+Wet)</v>
      </c>
      <c r="E3344" t="str">
        <f t="shared" si="52"/>
        <v>Total</v>
      </c>
      <c r="F3344" t="str">
        <f>VLOOKUP(MID(C3344,4,10),Ref!$B$2:$E$19,4,FALSE)</f>
        <v>Nitrogen</v>
      </c>
      <c r="G3344" s="1">
        <v>1801.46</v>
      </c>
      <c r="H3344" s="1">
        <f>VLOOKUP(MID(C3344,4,10),Ref!$B$2:$D$19,3,FALSE)*G3344</f>
        <v>1483.555294117647</v>
      </c>
    </row>
    <row r="3345" spans="1:8" x14ac:dyDescent="0.25">
      <c r="A3345" t="s">
        <v>472</v>
      </c>
      <c r="B3345" t="str">
        <f>VLOOKUP(A3345,Ref!$L$2:$O$194,4,FALSE)</f>
        <v>Swanquarter</v>
      </c>
      <c r="C3345" t="s">
        <v>604</v>
      </c>
      <c r="D3345" t="str">
        <f>VLOOKUP(LEFT(C3345,3),Ref!$S$2:$T$4,2,FALSE)</f>
        <v>Total (Dry+Wet)</v>
      </c>
      <c r="E3345" t="str">
        <f t="shared" si="52"/>
        <v>Total</v>
      </c>
      <c r="F3345" t="str">
        <f>VLOOKUP(MID(C3345,4,10),Ref!$B$2:$E$19,4,FALSE)</f>
        <v>Nitrogen</v>
      </c>
      <c r="G3345" s="1">
        <v>799.73199999999997</v>
      </c>
      <c r="H3345" s="1">
        <f>VLOOKUP(MID(C3345,4,10),Ref!$B$2:$D$19,3,FALSE)*G3345</f>
        <v>180.58464516129033</v>
      </c>
    </row>
    <row r="3346" spans="1:8" x14ac:dyDescent="0.25">
      <c r="A3346" t="s">
        <v>472</v>
      </c>
      <c r="B3346" t="str">
        <f>VLOOKUP(A3346,Ref!$L$2:$O$194,4,FALSE)</f>
        <v>Swanquarter</v>
      </c>
      <c r="C3346" t="s">
        <v>605</v>
      </c>
      <c r="D3346" t="str">
        <f>VLOOKUP(LEFT(C3346,3),Ref!$S$2:$T$4,2,FALSE)</f>
        <v>Total (Dry+Wet)</v>
      </c>
      <c r="E3346" t="str">
        <f t="shared" si="52"/>
        <v>Total</v>
      </c>
      <c r="F3346" t="str">
        <f>VLOOKUP(MID(C3346,4,10),Ref!$B$2:$E$19,4,FALSE)</f>
        <v>Nitrogen</v>
      </c>
      <c r="G3346" s="1">
        <v>1740.35</v>
      </c>
      <c r="H3346" s="1">
        <f>VLOOKUP(MID(C3346,4,10),Ref!$B$2:$D$19,3,FALSE)*G3346</f>
        <v>1353.6055555555556</v>
      </c>
    </row>
    <row r="3347" spans="1:8" x14ac:dyDescent="0.25">
      <c r="A3347" t="s">
        <v>472</v>
      </c>
      <c r="B3347" t="str">
        <f>VLOOKUP(A3347,Ref!$L$2:$O$194,4,FALSE)</f>
        <v>Swanquarter</v>
      </c>
      <c r="C3347" t="s">
        <v>606</v>
      </c>
      <c r="D3347" t="str">
        <f>VLOOKUP(LEFT(C3347,3),Ref!$S$2:$T$4,2,FALSE)</f>
        <v>Dry</v>
      </c>
      <c r="E3347" t="str">
        <f t="shared" si="52"/>
        <v>By W and D</v>
      </c>
      <c r="F3347" t="str">
        <f>VLOOKUP(MID(C3347,4,10),Ref!$B$2:$E$19,4,FALSE)</f>
        <v>Total Nitrogen</v>
      </c>
      <c r="G3347" s="1">
        <v>4699.4799999999996</v>
      </c>
      <c r="H3347" s="1">
        <f>VLOOKUP(MID(C3347,4,10),Ref!$B$2:$D$19,3,FALSE)*G3347</f>
        <v>4699.4799999999996</v>
      </c>
    </row>
    <row r="3348" spans="1:8" x14ac:dyDescent="0.25">
      <c r="A3348" t="s">
        <v>472</v>
      </c>
      <c r="B3348" t="str">
        <f>VLOOKUP(A3348,Ref!$L$2:$O$194,4,FALSE)</f>
        <v>Swanquarter</v>
      </c>
      <c r="C3348" t="s">
        <v>607</v>
      </c>
      <c r="D3348" t="str">
        <f>VLOOKUP(LEFT(C3348,3),Ref!$S$2:$T$4,2,FALSE)</f>
        <v>Wet</v>
      </c>
      <c r="E3348" t="str">
        <f t="shared" si="52"/>
        <v>By W and D</v>
      </c>
      <c r="F3348" t="str">
        <f>VLOOKUP(MID(C3348,4,10),Ref!$B$2:$E$19,4,FALSE)</f>
        <v>Total Nitrogen</v>
      </c>
      <c r="G3348" s="1">
        <v>2502.29</v>
      </c>
      <c r="H3348" s="1">
        <f>VLOOKUP(MID(C3348,4,10),Ref!$B$2:$D$19,3,FALSE)*G3348</f>
        <v>2502.29</v>
      </c>
    </row>
    <row r="3349" spans="1:8" x14ac:dyDescent="0.25">
      <c r="A3349" t="s">
        <v>472</v>
      </c>
      <c r="B3349" t="str">
        <f>VLOOKUP(A3349,Ref!$L$2:$O$194,4,FALSE)</f>
        <v>Swanquarter</v>
      </c>
      <c r="C3349" t="s">
        <v>608</v>
      </c>
      <c r="D3349" t="str">
        <f>VLOOKUP(LEFT(C3349,3),Ref!$S$2:$T$4,2,FALSE)</f>
        <v>Total (Dry+Wet)</v>
      </c>
      <c r="E3349" t="str">
        <f t="shared" si="52"/>
        <v>Total</v>
      </c>
      <c r="F3349" t="str">
        <f>VLOOKUP(MID(C3349,4,10),Ref!$B$2:$E$19,4,FALSE)</f>
        <v>Total Nitrogen</v>
      </c>
      <c r="G3349" s="1">
        <v>7201.77</v>
      </c>
      <c r="H3349" s="1">
        <f>VLOOKUP(MID(C3349,4,10),Ref!$B$2:$D$19,3,FALSE)*G3349</f>
        <v>7201.77</v>
      </c>
    </row>
    <row r="3350" spans="1:8" x14ac:dyDescent="0.25">
      <c r="A3350" t="s">
        <v>494</v>
      </c>
      <c r="B3350" t="str">
        <f>VLOOKUP(A3350,Ref!$L$2:$O$194,4,FALSE)</f>
        <v>Upper Buffalo Wilderness</v>
      </c>
      <c r="C3350" t="s">
        <v>555</v>
      </c>
      <c r="D3350" t="str">
        <f>VLOOKUP(LEFT(C3350,3),Ref!$S$2:$T$4,2,FALSE)</f>
        <v>Dry</v>
      </c>
      <c r="E3350" t="str">
        <f t="shared" si="52"/>
        <v>By W and D</v>
      </c>
      <c r="F3350" t="str">
        <f>VLOOKUP(MID(C3350,4,10),Ref!$B$2:$E$19,4,FALSE)</f>
        <v>Sulfur</v>
      </c>
      <c r="G3350" s="1">
        <v>1721.78</v>
      </c>
      <c r="H3350" s="1">
        <f>VLOOKUP(MID(C3350,4,10),Ref!$B$2:$D$19,3,FALSE)*G3350</f>
        <v>860.89</v>
      </c>
    </row>
    <row r="3351" spans="1:8" x14ac:dyDescent="0.25">
      <c r="A3351" t="s">
        <v>494</v>
      </c>
      <c r="B3351" t="str">
        <f>VLOOKUP(A3351,Ref!$L$2:$O$194,4,FALSE)</f>
        <v>Upper Buffalo Wilderness</v>
      </c>
      <c r="C3351" t="s">
        <v>556</v>
      </c>
      <c r="D3351" t="str">
        <f>VLOOKUP(LEFT(C3351,3),Ref!$S$2:$T$4,2,FALSE)</f>
        <v>Dry</v>
      </c>
      <c r="E3351" t="str">
        <f t="shared" si="52"/>
        <v>By W and D</v>
      </c>
      <c r="F3351" t="str">
        <f>VLOOKUP(MID(C3351,4,10),Ref!$B$2:$E$19,4,FALSE)</f>
        <v>Sulfur</v>
      </c>
      <c r="G3351" s="1">
        <v>5.5111299999999996</v>
      </c>
      <c r="H3351" s="1">
        <f>VLOOKUP(MID(C3351,4,10),Ref!$B$2:$D$19,3,FALSE)*G3351</f>
        <v>1.7995526530612242</v>
      </c>
    </row>
    <row r="3352" spans="1:8" x14ac:dyDescent="0.25">
      <c r="A3352" t="s">
        <v>494</v>
      </c>
      <c r="B3352" t="str">
        <f>VLOOKUP(A3352,Ref!$L$2:$O$194,4,FALSE)</f>
        <v>Upper Buffalo Wilderness</v>
      </c>
      <c r="C3352" t="s">
        <v>557</v>
      </c>
      <c r="D3352" t="str">
        <f>VLOOKUP(LEFT(C3352,3),Ref!$S$2:$T$4,2,FALSE)</f>
        <v>Dry</v>
      </c>
      <c r="E3352" t="str">
        <f t="shared" si="52"/>
        <v>By W and D</v>
      </c>
      <c r="F3352" t="str">
        <f>VLOOKUP(MID(C3352,4,10),Ref!$B$2:$E$19,4,FALSE)</f>
        <v>Sulfur</v>
      </c>
      <c r="G3352" s="1">
        <v>692.024</v>
      </c>
      <c r="H3352" s="1">
        <f>VLOOKUP(MID(C3352,4,10),Ref!$B$2:$D$19,3,FALSE)*G3352</f>
        <v>230.67466666666667</v>
      </c>
    </row>
    <row r="3353" spans="1:8" x14ac:dyDescent="0.25">
      <c r="A3353" t="s">
        <v>494</v>
      </c>
      <c r="B3353" t="str">
        <f>VLOOKUP(A3353,Ref!$L$2:$O$194,4,FALSE)</f>
        <v>Upper Buffalo Wilderness</v>
      </c>
      <c r="C3353" t="s">
        <v>558</v>
      </c>
      <c r="D3353" t="str">
        <f>VLOOKUP(LEFT(C3353,3),Ref!$S$2:$T$4,2,FALSE)</f>
        <v>Wet</v>
      </c>
      <c r="E3353" t="str">
        <f t="shared" si="52"/>
        <v>By W and D</v>
      </c>
      <c r="F3353" t="str">
        <f>VLOOKUP(MID(C3353,4,10),Ref!$B$2:$E$19,4,FALSE)</f>
        <v>Sulfur</v>
      </c>
      <c r="G3353" s="1">
        <v>22.894200000000001</v>
      </c>
      <c r="H3353" s="1">
        <f>VLOOKUP(MID(C3353,4,10),Ref!$B$2:$D$19,3,FALSE)*G3353</f>
        <v>11.447100000000001</v>
      </c>
    </row>
    <row r="3354" spans="1:8" x14ac:dyDescent="0.25">
      <c r="A3354" t="s">
        <v>494</v>
      </c>
      <c r="B3354" t="str">
        <f>VLOOKUP(A3354,Ref!$L$2:$O$194,4,FALSE)</f>
        <v>Upper Buffalo Wilderness</v>
      </c>
      <c r="C3354" t="s">
        <v>559</v>
      </c>
      <c r="D3354" t="str">
        <f>VLOOKUP(LEFT(C3354,3),Ref!$S$2:$T$4,2,FALSE)</f>
        <v>Wet</v>
      </c>
      <c r="E3354" t="str">
        <f t="shared" si="52"/>
        <v>By W and D</v>
      </c>
      <c r="F3354" t="str">
        <f>VLOOKUP(MID(C3354,4,10),Ref!$B$2:$E$19,4,FALSE)</f>
        <v>Sulfur</v>
      </c>
      <c r="G3354" s="1">
        <v>9.4063099999999997E-2</v>
      </c>
      <c r="H3354" s="1">
        <f>VLOOKUP(MID(C3354,4,10),Ref!$B$2:$D$19,3,FALSE)*G3354</f>
        <v>3.0714481632653057E-2</v>
      </c>
    </row>
    <row r="3355" spans="1:8" x14ac:dyDescent="0.25">
      <c r="A3355" t="s">
        <v>494</v>
      </c>
      <c r="B3355" t="str">
        <f>VLOOKUP(A3355,Ref!$L$2:$O$194,4,FALSE)</f>
        <v>Upper Buffalo Wilderness</v>
      </c>
      <c r="C3355" t="s">
        <v>560</v>
      </c>
      <c r="D3355" t="str">
        <f>VLOOKUP(LEFT(C3355,3),Ref!$S$2:$T$4,2,FALSE)</f>
        <v>Wet</v>
      </c>
      <c r="E3355" t="str">
        <f t="shared" si="52"/>
        <v>By W and D</v>
      </c>
      <c r="F3355" t="str">
        <f>VLOOKUP(MID(C3355,4,10),Ref!$B$2:$E$19,4,FALSE)</f>
        <v>Sulfur</v>
      </c>
      <c r="G3355" s="1">
        <v>7476.83</v>
      </c>
      <c r="H3355" s="1">
        <f>VLOOKUP(MID(C3355,4,10),Ref!$B$2:$D$19,3,FALSE)*G3355</f>
        <v>2492.2766666666666</v>
      </c>
    </row>
    <row r="3356" spans="1:8" x14ac:dyDescent="0.25">
      <c r="A3356" t="s">
        <v>494</v>
      </c>
      <c r="B3356" t="str">
        <f>VLOOKUP(A3356,Ref!$L$2:$O$194,4,FALSE)</f>
        <v>Upper Buffalo Wilderness</v>
      </c>
      <c r="C3356" t="s">
        <v>561</v>
      </c>
      <c r="D3356" t="str">
        <f>VLOOKUP(LEFT(C3356,3),Ref!$S$2:$T$4,2,FALSE)</f>
        <v>Total (Dry+Wet)</v>
      </c>
      <c r="E3356" t="str">
        <f t="shared" si="52"/>
        <v>Total</v>
      </c>
      <c r="F3356" t="str">
        <f>VLOOKUP(MID(C3356,4,10),Ref!$B$2:$E$19,4,FALSE)</f>
        <v>Sulfur</v>
      </c>
      <c r="G3356" s="1">
        <v>1744.68</v>
      </c>
      <c r="H3356" s="1">
        <f>VLOOKUP(MID(C3356,4,10),Ref!$B$2:$D$19,3,FALSE)*G3356</f>
        <v>872.34</v>
      </c>
    </row>
    <row r="3357" spans="1:8" x14ac:dyDescent="0.25">
      <c r="A3357" t="s">
        <v>494</v>
      </c>
      <c r="B3357" t="str">
        <f>VLOOKUP(A3357,Ref!$L$2:$O$194,4,FALSE)</f>
        <v>Upper Buffalo Wilderness</v>
      </c>
      <c r="C3357" t="s">
        <v>562</v>
      </c>
      <c r="D3357" t="str">
        <f>VLOOKUP(LEFT(C3357,3),Ref!$S$2:$T$4,2,FALSE)</f>
        <v>Total (Dry+Wet)</v>
      </c>
      <c r="E3357" t="str">
        <f t="shared" si="52"/>
        <v>Total</v>
      </c>
      <c r="F3357" t="str">
        <f>VLOOKUP(MID(C3357,4,10),Ref!$B$2:$E$19,4,FALSE)</f>
        <v>Sulfur</v>
      </c>
      <c r="G3357" s="1">
        <v>5.6052</v>
      </c>
      <c r="H3357" s="1">
        <f>VLOOKUP(MID(C3357,4,10),Ref!$B$2:$D$19,3,FALSE)*G3357</f>
        <v>1.830269387755102</v>
      </c>
    </row>
    <row r="3358" spans="1:8" x14ac:dyDescent="0.25">
      <c r="A3358" t="s">
        <v>494</v>
      </c>
      <c r="B3358" t="str">
        <f>VLOOKUP(A3358,Ref!$L$2:$O$194,4,FALSE)</f>
        <v>Upper Buffalo Wilderness</v>
      </c>
      <c r="C3358" t="s">
        <v>563</v>
      </c>
      <c r="D3358" t="str">
        <f>VLOOKUP(LEFT(C3358,3),Ref!$S$2:$T$4,2,FALSE)</f>
        <v>Total (Dry+Wet)</v>
      </c>
      <c r="E3358" t="str">
        <f t="shared" si="52"/>
        <v>Total</v>
      </c>
      <c r="F3358" t="str">
        <f>VLOOKUP(MID(C3358,4,10),Ref!$B$2:$E$19,4,FALSE)</f>
        <v>Sulfur</v>
      </c>
      <c r="G3358" s="1">
        <v>8168.86</v>
      </c>
      <c r="H3358" s="1">
        <f>VLOOKUP(MID(C3358,4,10),Ref!$B$2:$D$19,3,FALSE)*G3358</f>
        <v>2722.9533333333329</v>
      </c>
    </row>
    <row r="3359" spans="1:8" x14ac:dyDescent="0.25">
      <c r="A3359" t="s">
        <v>494</v>
      </c>
      <c r="B3359" t="str">
        <f>VLOOKUP(A3359,Ref!$L$2:$O$194,4,FALSE)</f>
        <v>Upper Buffalo Wilderness</v>
      </c>
      <c r="C3359" t="s">
        <v>564</v>
      </c>
      <c r="D3359" t="str">
        <f>VLOOKUP(LEFT(C3359,3),Ref!$S$2:$T$4,2,FALSE)</f>
        <v>Dry</v>
      </c>
      <c r="E3359" t="str">
        <f t="shared" si="52"/>
        <v>By W and D</v>
      </c>
      <c r="F3359" t="str">
        <f>VLOOKUP(MID(C3359,4,10),Ref!$B$2:$E$19,4,FALSE)</f>
        <v>Total Sulfur</v>
      </c>
      <c r="G3359" s="1">
        <v>1093.3599999999999</v>
      </c>
      <c r="H3359" s="1">
        <f>VLOOKUP(MID(C3359,4,10),Ref!$B$2:$D$19,3,FALSE)*G3359</f>
        <v>1093.3599999999999</v>
      </c>
    </row>
    <row r="3360" spans="1:8" x14ac:dyDescent="0.25">
      <c r="A3360" t="s">
        <v>494</v>
      </c>
      <c r="B3360" t="str">
        <f>VLOOKUP(A3360,Ref!$L$2:$O$194,4,FALSE)</f>
        <v>Upper Buffalo Wilderness</v>
      </c>
      <c r="C3360" t="s">
        <v>565</v>
      </c>
      <c r="D3360" t="str">
        <f>VLOOKUP(LEFT(C3360,3),Ref!$S$2:$T$4,2,FALSE)</f>
        <v>Wet</v>
      </c>
      <c r="E3360" t="str">
        <f t="shared" si="52"/>
        <v>By W and D</v>
      </c>
      <c r="F3360" t="str">
        <f>VLOOKUP(MID(C3360,4,10),Ref!$B$2:$E$19,4,FALSE)</f>
        <v>Total Sulfur</v>
      </c>
      <c r="G3360" s="1">
        <v>2503.73</v>
      </c>
      <c r="H3360" s="1">
        <f>VLOOKUP(MID(C3360,4,10),Ref!$B$2:$D$19,3,FALSE)*G3360</f>
        <v>2503.73</v>
      </c>
    </row>
    <row r="3361" spans="1:8" x14ac:dyDescent="0.25">
      <c r="A3361" t="s">
        <v>494</v>
      </c>
      <c r="B3361" t="str">
        <f>VLOOKUP(A3361,Ref!$L$2:$O$194,4,FALSE)</f>
        <v>Upper Buffalo Wilderness</v>
      </c>
      <c r="C3361" t="s">
        <v>566</v>
      </c>
      <c r="D3361" t="str">
        <f>VLOOKUP(LEFT(C3361,3),Ref!$S$2:$T$4,2,FALSE)</f>
        <v>Total (Dry+Wet)</v>
      </c>
      <c r="E3361" t="str">
        <f t="shared" si="52"/>
        <v>Total</v>
      </c>
      <c r="F3361" t="str">
        <f>VLOOKUP(MID(C3361,4,10),Ref!$B$2:$E$19,4,FALSE)</f>
        <v>Total Sulfur</v>
      </c>
      <c r="G3361" s="1">
        <v>3597.08</v>
      </c>
      <c r="H3361" s="1">
        <f>VLOOKUP(MID(C3361,4,10),Ref!$B$2:$D$19,3,FALSE)*G3361</f>
        <v>3597.08</v>
      </c>
    </row>
    <row r="3362" spans="1:8" x14ac:dyDescent="0.25">
      <c r="A3362" t="s">
        <v>494</v>
      </c>
      <c r="B3362" t="str">
        <f>VLOOKUP(A3362,Ref!$L$2:$O$194,4,FALSE)</f>
        <v>Upper Buffalo Wilderness</v>
      </c>
      <c r="C3362" t="s">
        <v>567</v>
      </c>
      <c r="D3362" t="str">
        <f>VLOOKUP(LEFT(C3362,3),Ref!$S$2:$T$4,2,FALSE)</f>
        <v>Dry</v>
      </c>
      <c r="E3362" t="str">
        <f t="shared" si="52"/>
        <v>By W and D</v>
      </c>
      <c r="F3362" t="str">
        <f>VLOOKUP(MID(C3362,4,10),Ref!$B$2:$E$19,4,FALSE)</f>
        <v>Nitrogen</v>
      </c>
      <c r="G3362" s="1">
        <v>27.281199999999998</v>
      </c>
      <c r="H3362" s="1">
        <f>VLOOKUP(MID(C3362,4,10),Ref!$B$2:$D$19,3,FALSE)*G3362</f>
        <v>12.731226666666666</v>
      </c>
    </row>
    <row r="3363" spans="1:8" x14ac:dyDescent="0.25">
      <c r="A3363" t="s">
        <v>494</v>
      </c>
      <c r="B3363" t="str">
        <f>VLOOKUP(A3363,Ref!$L$2:$O$194,4,FALSE)</f>
        <v>Upper Buffalo Wilderness</v>
      </c>
      <c r="C3363" t="s">
        <v>568</v>
      </c>
      <c r="D3363" t="str">
        <f>VLOOKUP(LEFT(C3363,3),Ref!$S$2:$T$4,2,FALSE)</f>
        <v>Dry</v>
      </c>
      <c r="E3363" t="str">
        <f t="shared" si="52"/>
        <v>By W and D</v>
      </c>
      <c r="F3363" t="str">
        <f>VLOOKUP(MID(C3363,4,10),Ref!$B$2:$E$19,4,FALSE)</f>
        <v>Nitrogen</v>
      </c>
      <c r="G3363" s="1">
        <v>578.20799999999997</v>
      </c>
      <c r="H3363" s="1">
        <f>VLOOKUP(MID(C3363,4,10),Ref!$B$2:$D$19,3,FALSE)*G3363</f>
        <v>175.97634782608696</v>
      </c>
    </row>
    <row r="3364" spans="1:8" x14ac:dyDescent="0.25">
      <c r="A3364" t="s">
        <v>494</v>
      </c>
      <c r="B3364" t="str">
        <f>VLOOKUP(A3364,Ref!$L$2:$O$194,4,FALSE)</f>
        <v>Upper Buffalo Wilderness</v>
      </c>
      <c r="C3364" t="s">
        <v>569</v>
      </c>
      <c r="D3364" t="str">
        <f>VLOOKUP(LEFT(C3364,3),Ref!$S$2:$T$4,2,FALSE)</f>
        <v>Dry</v>
      </c>
      <c r="E3364" t="str">
        <f t="shared" si="52"/>
        <v>By W and D</v>
      </c>
      <c r="F3364" t="str">
        <f>VLOOKUP(MID(C3364,4,10),Ref!$B$2:$E$19,4,FALSE)</f>
        <v>Nitrogen</v>
      </c>
      <c r="G3364" s="1">
        <v>7.9867499999999998</v>
      </c>
      <c r="H3364" s="1">
        <f>VLOOKUP(MID(C3364,4,10),Ref!$B$2:$D$19,3,FALSE)*G3364</f>
        <v>1.8034596774193548</v>
      </c>
    </row>
    <row r="3365" spans="1:8" x14ac:dyDescent="0.25">
      <c r="A3365" t="s">
        <v>494</v>
      </c>
      <c r="B3365" t="str">
        <f>VLOOKUP(A3365,Ref!$L$2:$O$194,4,FALSE)</f>
        <v>Upper Buffalo Wilderness</v>
      </c>
      <c r="C3365" t="s">
        <v>570</v>
      </c>
      <c r="D3365" t="str">
        <f>VLOOKUP(LEFT(C3365,3),Ref!$S$2:$T$4,2,FALSE)</f>
        <v>Dry</v>
      </c>
      <c r="E3365" t="str">
        <f t="shared" si="52"/>
        <v>By W and D</v>
      </c>
      <c r="F3365" t="str">
        <f>VLOOKUP(MID(C3365,4,10),Ref!$B$2:$E$19,4,FALSE)</f>
        <v>Nitrogen</v>
      </c>
      <c r="G3365" s="1">
        <v>137.398</v>
      </c>
      <c r="H3365" s="1">
        <f>VLOOKUP(MID(C3365,4,10),Ref!$B$2:$D$19,3,FALSE)*G3365</f>
        <v>35.621703703703702</v>
      </c>
    </row>
    <row r="3366" spans="1:8" x14ac:dyDescent="0.25">
      <c r="A3366" t="s">
        <v>494</v>
      </c>
      <c r="B3366" t="str">
        <f>VLOOKUP(A3366,Ref!$L$2:$O$194,4,FALSE)</f>
        <v>Upper Buffalo Wilderness</v>
      </c>
      <c r="C3366" t="s">
        <v>571</v>
      </c>
      <c r="D3366" t="str">
        <f>VLOOKUP(LEFT(C3366,3),Ref!$S$2:$T$4,2,FALSE)</f>
        <v>Dry</v>
      </c>
      <c r="E3366" t="str">
        <f t="shared" si="52"/>
        <v>By W and D</v>
      </c>
      <c r="F3366" t="str">
        <f>VLOOKUP(MID(C3366,4,10),Ref!$B$2:$E$19,4,FALSE)</f>
        <v>Nitrogen</v>
      </c>
      <c r="G3366" s="1">
        <v>8952.4599999999991</v>
      </c>
      <c r="H3366" s="1">
        <f>VLOOKUP(MID(C3366,4,10),Ref!$B$2:$D$19,3,FALSE)*G3366</f>
        <v>1989.4355555555553</v>
      </c>
    </row>
    <row r="3367" spans="1:8" x14ac:dyDescent="0.25">
      <c r="A3367" t="s">
        <v>494</v>
      </c>
      <c r="B3367" t="str">
        <f>VLOOKUP(A3367,Ref!$L$2:$O$194,4,FALSE)</f>
        <v>Upper Buffalo Wilderness</v>
      </c>
      <c r="C3367" t="s">
        <v>572</v>
      </c>
      <c r="D3367" t="str">
        <f>VLOOKUP(LEFT(C3367,3),Ref!$S$2:$T$4,2,FALSE)</f>
        <v>Dry</v>
      </c>
      <c r="E3367" t="str">
        <f t="shared" si="52"/>
        <v>By W and D</v>
      </c>
      <c r="F3367" t="str">
        <f>VLOOKUP(MID(C3367,4,10),Ref!$B$2:$E$19,4,FALSE)</f>
        <v>Nitrogen</v>
      </c>
      <c r="G3367" s="1">
        <v>4.0373099999999997</v>
      </c>
      <c r="H3367" s="1">
        <f>VLOOKUP(MID(C3367,4,10),Ref!$B$2:$D$19,3,FALSE)*G3367</f>
        <v>1.202602978723404</v>
      </c>
    </row>
    <row r="3368" spans="1:8" x14ac:dyDescent="0.25">
      <c r="A3368" t="s">
        <v>494</v>
      </c>
      <c r="B3368" t="str">
        <f>VLOOKUP(A3368,Ref!$L$2:$O$194,4,FALSE)</f>
        <v>Upper Buffalo Wilderness</v>
      </c>
      <c r="C3368" t="s">
        <v>573</v>
      </c>
      <c r="D3368" t="str">
        <f>VLOOKUP(LEFT(C3368,3),Ref!$S$2:$T$4,2,FALSE)</f>
        <v>Dry</v>
      </c>
      <c r="E3368" t="str">
        <f t="shared" si="52"/>
        <v>By W and D</v>
      </c>
      <c r="F3368" t="str">
        <f>VLOOKUP(MID(C3368,4,10),Ref!$B$2:$E$19,4,FALSE)</f>
        <v>Nitrogen</v>
      </c>
      <c r="G3368" s="1">
        <v>784.84299999999996</v>
      </c>
      <c r="H3368" s="1">
        <f>VLOOKUP(MID(C3368,4,10),Ref!$B$2:$D$19,3,FALSE)*G3368</f>
        <v>90.808280991735529</v>
      </c>
    </row>
    <row r="3369" spans="1:8" x14ac:dyDescent="0.25">
      <c r="A3369" t="s">
        <v>494</v>
      </c>
      <c r="B3369" t="str">
        <f>VLOOKUP(A3369,Ref!$L$2:$O$194,4,FALSE)</f>
        <v>Upper Buffalo Wilderness</v>
      </c>
      <c r="C3369" t="s">
        <v>574</v>
      </c>
      <c r="D3369" t="str">
        <f>VLOOKUP(LEFT(C3369,3),Ref!$S$2:$T$4,2,FALSE)</f>
        <v>Dry</v>
      </c>
      <c r="E3369" t="str">
        <f t="shared" si="52"/>
        <v>By W and D</v>
      </c>
      <c r="F3369" t="str">
        <f>VLOOKUP(MID(C3369,4,10),Ref!$B$2:$E$19,4,FALSE)</f>
        <v>Nitrogen</v>
      </c>
      <c r="G3369" s="1">
        <v>481.95299999999997</v>
      </c>
      <c r="H3369" s="1">
        <f>VLOOKUP(MID(C3369,4,10),Ref!$B$2:$D$19,3,FALSE)*G3369</f>
        <v>49.980311111111106</v>
      </c>
    </row>
    <row r="3370" spans="1:8" x14ac:dyDescent="0.25">
      <c r="A3370" t="s">
        <v>494</v>
      </c>
      <c r="B3370" t="str">
        <f>VLOOKUP(A3370,Ref!$L$2:$O$194,4,FALSE)</f>
        <v>Upper Buffalo Wilderness</v>
      </c>
      <c r="C3370" t="s">
        <v>575</v>
      </c>
      <c r="D3370" t="str">
        <f>VLOOKUP(LEFT(C3370,3),Ref!$S$2:$T$4,2,FALSE)</f>
        <v>Dry</v>
      </c>
      <c r="E3370" t="str">
        <f t="shared" si="52"/>
        <v>By W and D</v>
      </c>
      <c r="F3370" t="str">
        <f>VLOOKUP(MID(C3370,4,10),Ref!$B$2:$E$19,4,FALSE)</f>
        <v>Nitrogen</v>
      </c>
      <c r="G3370" s="1">
        <v>1376.99</v>
      </c>
      <c r="H3370" s="1">
        <f>VLOOKUP(MID(C3370,4,10),Ref!$B$2:$D$19,3,FALSE)*G3370</f>
        <v>161.99882352941177</v>
      </c>
    </row>
    <row r="3371" spans="1:8" x14ac:dyDescent="0.25">
      <c r="A3371" t="s">
        <v>494</v>
      </c>
      <c r="B3371" t="str">
        <f>VLOOKUP(A3371,Ref!$L$2:$O$194,4,FALSE)</f>
        <v>Upper Buffalo Wilderness</v>
      </c>
      <c r="C3371" t="s">
        <v>576</v>
      </c>
      <c r="D3371" t="str">
        <f>VLOOKUP(LEFT(C3371,3),Ref!$S$2:$T$4,2,FALSE)</f>
        <v>Dry</v>
      </c>
      <c r="E3371" t="str">
        <f t="shared" si="52"/>
        <v>By W and D</v>
      </c>
      <c r="F3371" t="str">
        <f>VLOOKUP(MID(C3371,4,10),Ref!$B$2:$E$19,4,FALSE)</f>
        <v>Nitrogen</v>
      </c>
      <c r="G3371" s="1">
        <v>2.87161</v>
      </c>
      <c r="H3371" s="1">
        <f>VLOOKUP(MID(C3371,4,10),Ref!$B$2:$D$19,3,FALSE)*G3371</f>
        <v>0.50889291139240511</v>
      </c>
    </row>
    <row r="3372" spans="1:8" x14ac:dyDescent="0.25">
      <c r="A3372" t="s">
        <v>494</v>
      </c>
      <c r="B3372" t="str">
        <f>VLOOKUP(A3372,Ref!$L$2:$O$194,4,FALSE)</f>
        <v>Upper Buffalo Wilderness</v>
      </c>
      <c r="C3372" t="s">
        <v>577</v>
      </c>
      <c r="D3372" t="str">
        <f>VLOOKUP(LEFT(C3372,3),Ref!$S$2:$T$4,2,FALSE)</f>
        <v>Dry</v>
      </c>
      <c r="E3372" t="str">
        <f t="shared" si="52"/>
        <v>By W and D</v>
      </c>
      <c r="F3372" t="str">
        <f>VLOOKUP(MID(C3372,4,10),Ref!$B$2:$E$19,4,FALSE)</f>
        <v>Nitrogen</v>
      </c>
      <c r="G3372" s="1">
        <v>2977.89</v>
      </c>
      <c r="H3372" s="1">
        <f>VLOOKUP(MID(C3372,4,10),Ref!$B$2:$D$19,3,FALSE)*G3372</f>
        <v>2452.3799999999997</v>
      </c>
    </row>
    <row r="3373" spans="1:8" x14ac:dyDescent="0.25">
      <c r="A3373" t="s">
        <v>494</v>
      </c>
      <c r="B3373" t="str">
        <f>VLOOKUP(A3373,Ref!$L$2:$O$194,4,FALSE)</f>
        <v>Upper Buffalo Wilderness</v>
      </c>
      <c r="C3373" t="s">
        <v>578</v>
      </c>
      <c r="D3373" t="str">
        <f>VLOOKUP(LEFT(C3373,3),Ref!$S$2:$T$4,2,FALSE)</f>
        <v>Dry</v>
      </c>
      <c r="E3373" t="str">
        <f t="shared" si="52"/>
        <v>By W and D</v>
      </c>
      <c r="F3373" t="str">
        <f>VLOOKUP(MID(C3373,4,10),Ref!$B$2:$E$19,4,FALSE)</f>
        <v>Nitrogen</v>
      </c>
      <c r="G3373" s="1">
        <v>296.92700000000002</v>
      </c>
      <c r="H3373" s="1">
        <f>VLOOKUP(MID(C3373,4,10),Ref!$B$2:$D$19,3,FALSE)*G3373</f>
        <v>67.048032258064524</v>
      </c>
    </row>
    <row r="3374" spans="1:8" x14ac:dyDescent="0.25">
      <c r="A3374" t="s">
        <v>494</v>
      </c>
      <c r="B3374" t="str">
        <f>VLOOKUP(A3374,Ref!$L$2:$O$194,4,FALSE)</f>
        <v>Upper Buffalo Wilderness</v>
      </c>
      <c r="C3374" t="s">
        <v>579</v>
      </c>
      <c r="D3374" t="str">
        <f>VLOOKUP(LEFT(C3374,3),Ref!$S$2:$T$4,2,FALSE)</f>
        <v>Dry</v>
      </c>
      <c r="E3374" t="str">
        <f t="shared" si="52"/>
        <v>By W and D</v>
      </c>
      <c r="F3374" t="str">
        <f>VLOOKUP(MID(C3374,4,10),Ref!$B$2:$E$19,4,FALSE)</f>
        <v>Nitrogen</v>
      </c>
      <c r="G3374" s="1">
        <v>300.39299999999997</v>
      </c>
      <c r="H3374" s="1">
        <f>VLOOKUP(MID(C3374,4,10),Ref!$B$2:$D$19,3,FALSE)*G3374</f>
        <v>233.63899999999998</v>
      </c>
    </row>
    <row r="3375" spans="1:8" x14ac:dyDescent="0.25">
      <c r="A3375" t="s">
        <v>494</v>
      </c>
      <c r="B3375" t="str">
        <f>VLOOKUP(A3375,Ref!$L$2:$O$194,4,FALSE)</f>
        <v>Upper Buffalo Wilderness</v>
      </c>
      <c r="C3375" t="s">
        <v>580</v>
      </c>
      <c r="D3375" t="str">
        <f>VLOOKUP(LEFT(C3375,3),Ref!$S$2:$T$4,2,FALSE)</f>
        <v>Wet</v>
      </c>
      <c r="E3375" t="str">
        <f t="shared" si="52"/>
        <v>By W and D</v>
      </c>
      <c r="F3375" t="str">
        <f>VLOOKUP(MID(C3375,4,10),Ref!$B$2:$E$19,4,FALSE)</f>
        <v>Nitrogen</v>
      </c>
      <c r="G3375" s="1">
        <v>1.1462999999999999E-6</v>
      </c>
      <c r="H3375" s="1">
        <f>VLOOKUP(MID(C3375,4,10),Ref!$B$2:$D$19,3,FALSE)*G3375</f>
        <v>5.3494E-7</v>
      </c>
    </row>
    <row r="3376" spans="1:8" x14ac:dyDescent="0.25">
      <c r="A3376" t="s">
        <v>494</v>
      </c>
      <c r="B3376" t="str">
        <f>VLOOKUP(A3376,Ref!$L$2:$O$194,4,FALSE)</f>
        <v>Upper Buffalo Wilderness</v>
      </c>
      <c r="C3376" t="s">
        <v>581</v>
      </c>
      <c r="D3376" t="str">
        <f>VLOOKUP(LEFT(C3376,3),Ref!$S$2:$T$4,2,FALSE)</f>
        <v>Wet</v>
      </c>
      <c r="E3376" t="str">
        <f t="shared" si="52"/>
        <v>By W and D</v>
      </c>
      <c r="F3376" t="str">
        <f>VLOOKUP(MID(C3376,4,10),Ref!$B$2:$E$19,4,FALSE)</f>
        <v>Nitrogen</v>
      </c>
      <c r="G3376" s="1">
        <v>3.6950900000000002E-4</v>
      </c>
      <c r="H3376" s="1">
        <f>VLOOKUP(MID(C3376,4,10),Ref!$B$2:$D$19,3,FALSE)*G3376</f>
        <v>1.1245926086956522E-4</v>
      </c>
    </row>
    <row r="3377" spans="1:8" x14ac:dyDescent="0.25">
      <c r="A3377" t="s">
        <v>494</v>
      </c>
      <c r="B3377" t="str">
        <f>VLOOKUP(A3377,Ref!$L$2:$O$194,4,FALSE)</f>
        <v>Upper Buffalo Wilderness</v>
      </c>
      <c r="C3377" t="s">
        <v>582</v>
      </c>
      <c r="D3377" t="str">
        <f>VLOOKUP(LEFT(C3377,3),Ref!$S$2:$T$4,2,FALSE)</f>
        <v>Wet</v>
      </c>
      <c r="E3377" t="str">
        <f t="shared" si="52"/>
        <v>By W and D</v>
      </c>
      <c r="F3377" t="str">
        <f>VLOOKUP(MID(C3377,4,10),Ref!$B$2:$E$19,4,FALSE)</f>
        <v>Nitrogen</v>
      </c>
      <c r="G3377" s="1">
        <v>16.174800000000001</v>
      </c>
      <c r="H3377" s="1">
        <f>VLOOKUP(MID(C3377,4,10),Ref!$B$2:$D$19,3,FALSE)*G3377</f>
        <v>3.6523741935483871</v>
      </c>
    </row>
    <row r="3378" spans="1:8" x14ac:dyDescent="0.25">
      <c r="A3378" t="s">
        <v>494</v>
      </c>
      <c r="B3378" t="str">
        <f>VLOOKUP(A3378,Ref!$L$2:$O$194,4,FALSE)</f>
        <v>Upper Buffalo Wilderness</v>
      </c>
      <c r="C3378" t="s">
        <v>583</v>
      </c>
      <c r="D3378" t="str">
        <f>VLOOKUP(LEFT(C3378,3),Ref!$S$2:$T$4,2,FALSE)</f>
        <v>Wet</v>
      </c>
      <c r="E3378" t="str">
        <f t="shared" si="52"/>
        <v>By W and D</v>
      </c>
      <c r="F3378" t="str">
        <f>VLOOKUP(MID(C3378,4,10),Ref!$B$2:$E$19,4,FALSE)</f>
        <v>Nitrogen</v>
      </c>
      <c r="G3378" s="1">
        <v>15.352499999999999</v>
      </c>
      <c r="H3378" s="1">
        <f>VLOOKUP(MID(C3378,4,10),Ref!$B$2:$D$19,3,FALSE)*G3378</f>
        <v>3.9802777777777774</v>
      </c>
    </row>
    <row r="3379" spans="1:8" x14ac:dyDescent="0.25">
      <c r="A3379" t="s">
        <v>494</v>
      </c>
      <c r="B3379" t="str">
        <f>VLOOKUP(A3379,Ref!$L$2:$O$194,4,FALSE)</f>
        <v>Upper Buffalo Wilderness</v>
      </c>
      <c r="C3379" t="s">
        <v>584</v>
      </c>
      <c r="D3379" t="str">
        <f>VLOOKUP(LEFT(C3379,3),Ref!$S$2:$T$4,2,FALSE)</f>
        <v>Wet</v>
      </c>
      <c r="E3379" t="str">
        <f t="shared" si="52"/>
        <v>By W and D</v>
      </c>
      <c r="F3379" t="str">
        <f>VLOOKUP(MID(C3379,4,10),Ref!$B$2:$E$19,4,FALSE)</f>
        <v>Nitrogen</v>
      </c>
      <c r="G3379" s="1">
        <v>3914.94</v>
      </c>
      <c r="H3379" s="1">
        <f>VLOOKUP(MID(C3379,4,10),Ref!$B$2:$D$19,3,FALSE)*G3379</f>
        <v>869.98666666666668</v>
      </c>
    </row>
    <row r="3380" spans="1:8" x14ac:dyDescent="0.25">
      <c r="A3380" t="s">
        <v>494</v>
      </c>
      <c r="B3380" t="str">
        <f>VLOOKUP(A3380,Ref!$L$2:$O$194,4,FALSE)</f>
        <v>Upper Buffalo Wilderness</v>
      </c>
      <c r="C3380" t="s">
        <v>585</v>
      </c>
      <c r="D3380" t="str">
        <f>VLOOKUP(LEFT(C3380,3),Ref!$S$2:$T$4,2,FALSE)</f>
        <v>Wet</v>
      </c>
      <c r="E3380" t="str">
        <f t="shared" si="52"/>
        <v>By W and D</v>
      </c>
      <c r="F3380" t="str">
        <f>VLOOKUP(MID(C3380,4,10),Ref!$B$2:$E$19,4,FALSE)</f>
        <v>Nitrogen</v>
      </c>
      <c r="G3380" s="1">
        <v>1.68267E-2</v>
      </c>
      <c r="H3380" s="1">
        <f>VLOOKUP(MID(C3380,4,10),Ref!$B$2:$D$19,3,FALSE)*G3380</f>
        <v>5.0122085106382979E-3</v>
      </c>
    </row>
    <row r="3381" spans="1:8" x14ac:dyDescent="0.25">
      <c r="A3381" t="s">
        <v>494</v>
      </c>
      <c r="B3381" t="str">
        <f>VLOOKUP(A3381,Ref!$L$2:$O$194,4,FALSE)</f>
        <v>Upper Buffalo Wilderness</v>
      </c>
      <c r="C3381" t="s">
        <v>586</v>
      </c>
      <c r="D3381" t="str">
        <f>VLOOKUP(LEFT(C3381,3),Ref!$S$2:$T$4,2,FALSE)</f>
        <v>Wet</v>
      </c>
      <c r="E3381" t="str">
        <f t="shared" si="52"/>
        <v>By W and D</v>
      </c>
      <c r="F3381" t="str">
        <f>VLOOKUP(MID(C3381,4,10),Ref!$B$2:$E$19,4,FALSE)</f>
        <v>Nitrogen</v>
      </c>
      <c r="G3381" s="1">
        <v>0.45989600000000003</v>
      </c>
      <c r="H3381" s="1">
        <f>VLOOKUP(MID(C3381,4,10),Ref!$B$2:$D$19,3,FALSE)*G3381</f>
        <v>5.3211107438016533E-2</v>
      </c>
    </row>
    <row r="3382" spans="1:8" x14ac:dyDescent="0.25">
      <c r="A3382" t="s">
        <v>494</v>
      </c>
      <c r="B3382" t="str">
        <f>VLOOKUP(A3382,Ref!$L$2:$O$194,4,FALSE)</f>
        <v>Upper Buffalo Wilderness</v>
      </c>
      <c r="C3382" t="s">
        <v>587</v>
      </c>
      <c r="D3382" t="str">
        <f>VLOOKUP(LEFT(C3382,3),Ref!$S$2:$T$4,2,FALSE)</f>
        <v>Wet</v>
      </c>
      <c r="E3382" t="str">
        <f t="shared" si="52"/>
        <v>By W and D</v>
      </c>
      <c r="F3382" t="str">
        <f>VLOOKUP(MID(C3382,4,10),Ref!$B$2:$E$19,4,FALSE)</f>
        <v>Nitrogen</v>
      </c>
      <c r="G3382" s="1">
        <v>0.26180500000000001</v>
      </c>
      <c r="H3382" s="1">
        <f>VLOOKUP(MID(C3382,4,10),Ref!$B$2:$D$19,3,FALSE)*G3382</f>
        <v>2.7150148148148149E-2</v>
      </c>
    </row>
    <row r="3383" spans="1:8" x14ac:dyDescent="0.25">
      <c r="A3383" t="s">
        <v>494</v>
      </c>
      <c r="B3383" t="str">
        <f>VLOOKUP(A3383,Ref!$L$2:$O$194,4,FALSE)</f>
        <v>Upper Buffalo Wilderness</v>
      </c>
      <c r="C3383" t="s">
        <v>588</v>
      </c>
      <c r="D3383" t="str">
        <f>VLOOKUP(LEFT(C3383,3),Ref!$S$2:$T$4,2,FALSE)</f>
        <v>Wet</v>
      </c>
      <c r="E3383" t="str">
        <f t="shared" si="52"/>
        <v>By W and D</v>
      </c>
      <c r="F3383" t="str">
        <f>VLOOKUP(MID(C3383,4,10),Ref!$B$2:$E$19,4,FALSE)</f>
        <v>Nitrogen</v>
      </c>
      <c r="G3383" s="1">
        <v>2072.15</v>
      </c>
      <c r="H3383" s="1">
        <f>VLOOKUP(MID(C3383,4,10),Ref!$B$2:$D$19,3,FALSE)*G3383</f>
        <v>243.78235294117647</v>
      </c>
    </row>
    <row r="3384" spans="1:8" x14ac:dyDescent="0.25">
      <c r="A3384" t="s">
        <v>494</v>
      </c>
      <c r="B3384" t="str">
        <f>VLOOKUP(A3384,Ref!$L$2:$O$194,4,FALSE)</f>
        <v>Upper Buffalo Wilderness</v>
      </c>
      <c r="C3384" t="s">
        <v>589</v>
      </c>
      <c r="D3384" t="str">
        <f>VLOOKUP(LEFT(C3384,3),Ref!$S$2:$T$4,2,FALSE)</f>
        <v>Wet</v>
      </c>
      <c r="E3384" t="str">
        <f t="shared" si="52"/>
        <v>By W and D</v>
      </c>
      <c r="F3384" t="str">
        <f>VLOOKUP(MID(C3384,4,10),Ref!$B$2:$E$19,4,FALSE)</f>
        <v>Nitrogen</v>
      </c>
      <c r="G3384" s="1">
        <v>5.9751500000000002</v>
      </c>
      <c r="H3384" s="1">
        <f>VLOOKUP(MID(C3384,4,10),Ref!$B$2:$D$19,3,FALSE)*G3384</f>
        <v>1.0588873417721518</v>
      </c>
    </row>
    <row r="3385" spans="1:8" x14ac:dyDescent="0.25">
      <c r="A3385" t="s">
        <v>494</v>
      </c>
      <c r="B3385" t="str">
        <f>VLOOKUP(A3385,Ref!$L$2:$O$194,4,FALSE)</f>
        <v>Upper Buffalo Wilderness</v>
      </c>
      <c r="C3385" t="s">
        <v>590</v>
      </c>
      <c r="D3385" t="str">
        <f>VLOOKUP(LEFT(C3385,3),Ref!$S$2:$T$4,2,FALSE)</f>
        <v>Wet</v>
      </c>
      <c r="E3385" t="str">
        <f t="shared" si="52"/>
        <v>By W and D</v>
      </c>
      <c r="F3385" t="str">
        <f>VLOOKUP(MID(C3385,4,10),Ref!$B$2:$E$19,4,FALSE)</f>
        <v>Nitrogen</v>
      </c>
      <c r="G3385" s="1">
        <v>291.29000000000002</v>
      </c>
      <c r="H3385" s="1">
        <f>VLOOKUP(MID(C3385,4,10),Ref!$B$2:$D$19,3,FALSE)*G3385</f>
        <v>239.88588235294119</v>
      </c>
    </row>
    <row r="3386" spans="1:8" x14ac:dyDescent="0.25">
      <c r="A3386" t="s">
        <v>494</v>
      </c>
      <c r="B3386" t="str">
        <f>VLOOKUP(A3386,Ref!$L$2:$O$194,4,FALSE)</f>
        <v>Upper Buffalo Wilderness</v>
      </c>
      <c r="C3386" t="s">
        <v>591</v>
      </c>
      <c r="D3386" t="str">
        <f>VLOOKUP(LEFT(C3386,3),Ref!$S$2:$T$4,2,FALSE)</f>
        <v>Wet</v>
      </c>
      <c r="E3386" t="str">
        <f t="shared" si="52"/>
        <v>By W and D</v>
      </c>
      <c r="F3386" t="str">
        <f>VLOOKUP(MID(C3386,4,10),Ref!$B$2:$E$19,4,FALSE)</f>
        <v>Nitrogen</v>
      </c>
      <c r="G3386" s="1">
        <v>895.05600000000004</v>
      </c>
      <c r="H3386" s="1">
        <f>VLOOKUP(MID(C3386,4,10),Ref!$B$2:$D$19,3,FALSE)*G3386</f>
        <v>202.10941935483871</v>
      </c>
    </row>
    <row r="3387" spans="1:8" x14ac:dyDescent="0.25">
      <c r="A3387" t="s">
        <v>494</v>
      </c>
      <c r="B3387" t="str">
        <f>VLOOKUP(A3387,Ref!$L$2:$O$194,4,FALSE)</f>
        <v>Upper Buffalo Wilderness</v>
      </c>
      <c r="C3387" t="s">
        <v>592</v>
      </c>
      <c r="D3387" t="str">
        <f>VLOOKUP(LEFT(C3387,3),Ref!$S$2:$T$4,2,FALSE)</f>
        <v>Wet</v>
      </c>
      <c r="E3387" t="str">
        <f t="shared" si="52"/>
        <v>By W and D</v>
      </c>
      <c r="F3387" t="str">
        <f>VLOOKUP(MID(C3387,4,10),Ref!$B$2:$E$19,4,FALSE)</f>
        <v>Nitrogen</v>
      </c>
      <c r="G3387" s="1">
        <v>1571.51</v>
      </c>
      <c r="H3387" s="1">
        <f>VLOOKUP(MID(C3387,4,10),Ref!$B$2:$D$19,3,FALSE)*G3387</f>
        <v>1222.2855555555557</v>
      </c>
    </row>
    <row r="3388" spans="1:8" x14ac:dyDescent="0.25">
      <c r="A3388" t="s">
        <v>494</v>
      </c>
      <c r="B3388" t="str">
        <f>VLOOKUP(A3388,Ref!$L$2:$O$194,4,FALSE)</f>
        <v>Upper Buffalo Wilderness</v>
      </c>
      <c r="C3388" t="s">
        <v>593</v>
      </c>
      <c r="D3388" t="str">
        <f>VLOOKUP(LEFT(C3388,3),Ref!$S$2:$T$4,2,FALSE)</f>
        <v>Total (Dry+Wet)</v>
      </c>
      <c r="E3388" t="str">
        <f t="shared" si="52"/>
        <v>Total</v>
      </c>
      <c r="F3388" t="str">
        <f>VLOOKUP(MID(C3388,4,10),Ref!$B$2:$E$19,4,FALSE)</f>
        <v>Nitrogen</v>
      </c>
      <c r="G3388" s="1">
        <v>27.281199999999998</v>
      </c>
      <c r="H3388" s="1">
        <f>VLOOKUP(MID(C3388,4,10),Ref!$B$2:$D$19,3,FALSE)*G3388</f>
        <v>12.731226666666666</v>
      </c>
    </row>
    <row r="3389" spans="1:8" x14ac:dyDescent="0.25">
      <c r="A3389" t="s">
        <v>494</v>
      </c>
      <c r="B3389" t="str">
        <f>VLOOKUP(A3389,Ref!$L$2:$O$194,4,FALSE)</f>
        <v>Upper Buffalo Wilderness</v>
      </c>
      <c r="C3389" t="s">
        <v>594</v>
      </c>
      <c r="D3389" t="str">
        <f>VLOOKUP(LEFT(C3389,3),Ref!$S$2:$T$4,2,FALSE)</f>
        <v>Total (Dry+Wet)</v>
      </c>
      <c r="E3389" t="str">
        <f t="shared" si="52"/>
        <v>Total</v>
      </c>
      <c r="F3389" t="str">
        <f>VLOOKUP(MID(C3389,4,10),Ref!$B$2:$E$19,4,FALSE)</f>
        <v>Nitrogen</v>
      </c>
      <c r="G3389" s="1">
        <v>578.20799999999997</v>
      </c>
      <c r="H3389" s="1">
        <f>VLOOKUP(MID(C3389,4,10),Ref!$B$2:$D$19,3,FALSE)*G3389</f>
        <v>175.97634782608696</v>
      </c>
    </row>
    <row r="3390" spans="1:8" x14ac:dyDescent="0.25">
      <c r="A3390" t="s">
        <v>494</v>
      </c>
      <c r="B3390" t="str">
        <f>VLOOKUP(A3390,Ref!$L$2:$O$194,4,FALSE)</f>
        <v>Upper Buffalo Wilderness</v>
      </c>
      <c r="C3390" t="s">
        <v>595</v>
      </c>
      <c r="D3390" t="str">
        <f>VLOOKUP(LEFT(C3390,3),Ref!$S$2:$T$4,2,FALSE)</f>
        <v>Total (Dry+Wet)</v>
      </c>
      <c r="E3390" t="str">
        <f t="shared" si="52"/>
        <v>Total</v>
      </c>
      <c r="F3390" t="str">
        <f>VLOOKUP(MID(C3390,4,10),Ref!$B$2:$E$19,4,FALSE)</f>
        <v>Nitrogen</v>
      </c>
      <c r="G3390" s="1">
        <v>24.1615</v>
      </c>
      <c r="H3390" s="1">
        <f>VLOOKUP(MID(C3390,4,10),Ref!$B$2:$D$19,3,FALSE)*G3390</f>
        <v>5.4558225806451608</v>
      </c>
    </row>
    <row r="3391" spans="1:8" x14ac:dyDescent="0.25">
      <c r="A3391" t="s">
        <v>494</v>
      </c>
      <c r="B3391" t="str">
        <f>VLOOKUP(A3391,Ref!$L$2:$O$194,4,FALSE)</f>
        <v>Upper Buffalo Wilderness</v>
      </c>
      <c r="C3391" t="s">
        <v>596</v>
      </c>
      <c r="D3391" t="str">
        <f>VLOOKUP(LEFT(C3391,3),Ref!$S$2:$T$4,2,FALSE)</f>
        <v>Total (Dry+Wet)</v>
      </c>
      <c r="E3391" t="str">
        <f t="shared" si="52"/>
        <v>Total</v>
      </c>
      <c r="F3391" t="str">
        <f>VLOOKUP(MID(C3391,4,10),Ref!$B$2:$E$19,4,FALSE)</f>
        <v>Nitrogen</v>
      </c>
      <c r="G3391" s="1">
        <v>152.751</v>
      </c>
      <c r="H3391" s="1">
        <f>VLOOKUP(MID(C3391,4,10),Ref!$B$2:$D$19,3,FALSE)*G3391</f>
        <v>39.602111111111107</v>
      </c>
    </row>
    <row r="3392" spans="1:8" x14ac:dyDescent="0.25">
      <c r="A3392" t="s">
        <v>494</v>
      </c>
      <c r="B3392" t="str">
        <f>VLOOKUP(A3392,Ref!$L$2:$O$194,4,FALSE)</f>
        <v>Upper Buffalo Wilderness</v>
      </c>
      <c r="C3392" t="s">
        <v>597</v>
      </c>
      <c r="D3392" t="str">
        <f>VLOOKUP(LEFT(C3392,3),Ref!$S$2:$T$4,2,FALSE)</f>
        <v>Total (Dry+Wet)</v>
      </c>
      <c r="E3392" t="str">
        <f t="shared" si="52"/>
        <v>Total</v>
      </c>
      <c r="F3392" t="str">
        <f>VLOOKUP(MID(C3392,4,10),Ref!$B$2:$E$19,4,FALSE)</f>
        <v>Nitrogen</v>
      </c>
      <c r="G3392" s="1">
        <v>12867.4</v>
      </c>
      <c r="H3392" s="1">
        <f>VLOOKUP(MID(C3392,4,10),Ref!$B$2:$D$19,3,FALSE)*G3392</f>
        <v>2859.422222222222</v>
      </c>
    </row>
    <row r="3393" spans="1:8" x14ac:dyDescent="0.25">
      <c r="A3393" t="s">
        <v>494</v>
      </c>
      <c r="B3393" t="str">
        <f>VLOOKUP(A3393,Ref!$L$2:$O$194,4,FALSE)</f>
        <v>Upper Buffalo Wilderness</v>
      </c>
      <c r="C3393" t="s">
        <v>598</v>
      </c>
      <c r="D3393" t="str">
        <f>VLOOKUP(LEFT(C3393,3),Ref!$S$2:$T$4,2,FALSE)</f>
        <v>Total (Dry+Wet)</v>
      </c>
      <c r="E3393" t="str">
        <f t="shared" si="52"/>
        <v>Total</v>
      </c>
      <c r="F3393" t="str">
        <f>VLOOKUP(MID(C3393,4,10),Ref!$B$2:$E$19,4,FALSE)</f>
        <v>Nitrogen</v>
      </c>
      <c r="G3393" s="1">
        <v>4.0541400000000003</v>
      </c>
      <c r="H3393" s="1">
        <f>VLOOKUP(MID(C3393,4,10),Ref!$B$2:$D$19,3,FALSE)*G3393</f>
        <v>1.2076161702127659</v>
      </c>
    </row>
    <row r="3394" spans="1:8" x14ac:dyDescent="0.25">
      <c r="A3394" t="s">
        <v>494</v>
      </c>
      <c r="B3394" t="str">
        <f>VLOOKUP(A3394,Ref!$L$2:$O$194,4,FALSE)</f>
        <v>Upper Buffalo Wilderness</v>
      </c>
      <c r="C3394" t="s">
        <v>599</v>
      </c>
      <c r="D3394" t="str">
        <f>VLOOKUP(LEFT(C3394,3),Ref!$S$2:$T$4,2,FALSE)</f>
        <v>Total (Dry+Wet)</v>
      </c>
      <c r="E3394" t="str">
        <f t="shared" si="52"/>
        <v>Total</v>
      </c>
      <c r="F3394" t="str">
        <f>VLOOKUP(MID(C3394,4,10),Ref!$B$2:$E$19,4,FALSE)</f>
        <v>Nitrogen</v>
      </c>
      <c r="G3394" s="1">
        <v>785.30200000000002</v>
      </c>
      <c r="H3394" s="1">
        <f>VLOOKUP(MID(C3394,4,10),Ref!$B$2:$D$19,3,FALSE)*G3394</f>
        <v>90.861388429752068</v>
      </c>
    </row>
    <row r="3395" spans="1:8" x14ac:dyDescent="0.25">
      <c r="A3395" t="s">
        <v>494</v>
      </c>
      <c r="B3395" t="str">
        <f>VLOOKUP(A3395,Ref!$L$2:$O$194,4,FALSE)</f>
        <v>Upper Buffalo Wilderness</v>
      </c>
      <c r="C3395" t="s">
        <v>600</v>
      </c>
      <c r="D3395" t="str">
        <f>VLOOKUP(LEFT(C3395,3),Ref!$S$2:$T$4,2,FALSE)</f>
        <v>Total (Dry+Wet)</v>
      </c>
      <c r="E3395" t="str">
        <f t="shared" ref="E3395:E3458" si="53">IF(OR(D3395="Dry",D3395="Wet"),"By W and D","Total")</f>
        <v>Total</v>
      </c>
      <c r="F3395" t="str">
        <f>VLOOKUP(MID(C3395,4,10),Ref!$B$2:$E$19,4,FALSE)</f>
        <v>Nitrogen</v>
      </c>
      <c r="G3395" s="1">
        <v>482.21499999999997</v>
      </c>
      <c r="H3395" s="1">
        <f>VLOOKUP(MID(C3395,4,10),Ref!$B$2:$D$19,3,FALSE)*G3395</f>
        <v>50.007481481481477</v>
      </c>
    </row>
    <row r="3396" spans="1:8" x14ac:dyDescent="0.25">
      <c r="A3396" t="s">
        <v>494</v>
      </c>
      <c r="B3396" t="str">
        <f>VLOOKUP(A3396,Ref!$L$2:$O$194,4,FALSE)</f>
        <v>Upper Buffalo Wilderness</v>
      </c>
      <c r="C3396" t="s">
        <v>601</v>
      </c>
      <c r="D3396" t="str">
        <f>VLOOKUP(LEFT(C3396,3),Ref!$S$2:$T$4,2,FALSE)</f>
        <v>Total (Dry+Wet)</v>
      </c>
      <c r="E3396" t="str">
        <f t="shared" si="53"/>
        <v>Total</v>
      </c>
      <c r="F3396" t="str">
        <f>VLOOKUP(MID(C3396,4,10),Ref!$B$2:$E$19,4,FALSE)</f>
        <v>Nitrogen</v>
      </c>
      <c r="G3396" s="1">
        <v>3449.13</v>
      </c>
      <c r="H3396" s="1">
        <f>VLOOKUP(MID(C3396,4,10),Ref!$B$2:$D$19,3,FALSE)*G3396</f>
        <v>405.78000000000003</v>
      </c>
    </row>
    <row r="3397" spans="1:8" x14ac:dyDescent="0.25">
      <c r="A3397" t="s">
        <v>494</v>
      </c>
      <c r="B3397" t="str">
        <f>VLOOKUP(A3397,Ref!$L$2:$O$194,4,FALSE)</f>
        <v>Upper Buffalo Wilderness</v>
      </c>
      <c r="C3397" t="s">
        <v>602</v>
      </c>
      <c r="D3397" t="str">
        <f>VLOOKUP(LEFT(C3397,3),Ref!$S$2:$T$4,2,FALSE)</f>
        <v>Total (Dry+Wet)</v>
      </c>
      <c r="E3397" t="str">
        <f t="shared" si="53"/>
        <v>Total</v>
      </c>
      <c r="F3397" t="str">
        <f>VLOOKUP(MID(C3397,4,10),Ref!$B$2:$E$19,4,FALSE)</f>
        <v>Nitrogen</v>
      </c>
      <c r="G3397" s="1">
        <v>8.8467199999999995</v>
      </c>
      <c r="H3397" s="1">
        <f>VLOOKUP(MID(C3397,4,10),Ref!$B$2:$D$19,3,FALSE)*G3397</f>
        <v>1.5677731645569619</v>
      </c>
    </row>
    <row r="3398" spans="1:8" x14ac:dyDescent="0.25">
      <c r="A3398" t="s">
        <v>494</v>
      </c>
      <c r="B3398" t="str">
        <f>VLOOKUP(A3398,Ref!$L$2:$O$194,4,FALSE)</f>
        <v>Upper Buffalo Wilderness</v>
      </c>
      <c r="C3398" t="s">
        <v>603</v>
      </c>
      <c r="D3398" t="str">
        <f>VLOOKUP(LEFT(C3398,3),Ref!$S$2:$T$4,2,FALSE)</f>
        <v>Total (Dry+Wet)</v>
      </c>
      <c r="E3398" t="str">
        <f t="shared" si="53"/>
        <v>Total</v>
      </c>
      <c r="F3398" t="str">
        <f>VLOOKUP(MID(C3398,4,10),Ref!$B$2:$E$19,4,FALSE)</f>
        <v>Nitrogen</v>
      </c>
      <c r="G3398" s="1">
        <v>3269.18</v>
      </c>
      <c r="H3398" s="1">
        <f>VLOOKUP(MID(C3398,4,10),Ref!$B$2:$D$19,3,FALSE)*G3398</f>
        <v>2692.2658823529409</v>
      </c>
    </row>
    <row r="3399" spans="1:8" x14ac:dyDescent="0.25">
      <c r="A3399" t="s">
        <v>494</v>
      </c>
      <c r="B3399" t="str">
        <f>VLOOKUP(A3399,Ref!$L$2:$O$194,4,FALSE)</f>
        <v>Upper Buffalo Wilderness</v>
      </c>
      <c r="C3399" t="s">
        <v>604</v>
      </c>
      <c r="D3399" t="str">
        <f>VLOOKUP(LEFT(C3399,3),Ref!$S$2:$T$4,2,FALSE)</f>
        <v>Total (Dry+Wet)</v>
      </c>
      <c r="E3399" t="str">
        <f t="shared" si="53"/>
        <v>Total</v>
      </c>
      <c r="F3399" t="str">
        <f>VLOOKUP(MID(C3399,4,10),Ref!$B$2:$E$19,4,FALSE)</f>
        <v>Nitrogen</v>
      </c>
      <c r="G3399" s="1">
        <v>1191.98</v>
      </c>
      <c r="H3399" s="1">
        <f>VLOOKUP(MID(C3399,4,10),Ref!$B$2:$D$19,3,FALSE)*G3399</f>
        <v>269.15677419354836</v>
      </c>
    </row>
    <row r="3400" spans="1:8" x14ac:dyDescent="0.25">
      <c r="A3400" t="s">
        <v>494</v>
      </c>
      <c r="B3400" t="str">
        <f>VLOOKUP(A3400,Ref!$L$2:$O$194,4,FALSE)</f>
        <v>Upper Buffalo Wilderness</v>
      </c>
      <c r="C3400" t="s">
        <v>605</v>
      </c>
      <c r="D3400" t="str">
        <f>VLOOKUP(LEFT(C3400,3),Ref!$S$2:$T$4,2,FALSE)</f>
        <v>Total (Dry+Wet)</v>
      </c>
      <c r="E3400" t="str">
        <f t="shared" si="53"/>
        <v>Total</v>
      </c>
      <c r="F3400" t="str">
        <f>VLOOKUP(MID(C3400,4,10),Ref!$B$2:$E$19,4,FALSE)</f>
        <v>Nitrogen</v>
      </c>
      <c r="G3400" s="1">
        <v>1871.9</v>
      </c>
      <c r="H3400" s="1">
        <f>VLOOKUP(MID(C3400,4,10),Ref!$B$2:$D$19,3,FALSE)*G3400</f>
        <v>1455.9222222222222</v>
      </c>
    </row>
    <row r="3401" spans="1:8" x14ac:dyDescent="0.25">
      <c r="A3401" t="s">
        <v>494</v>
      </c>
      <c r="B3401" t="str">
        <f>VLOOKUP(A3401,Ref!$L$2:$O$194,4,FALSE)</f>
        <v>Upper Buffalo Wilderness</v>
      </c>
      <c r="C3401" t="s">
        <v>606</v>
      </c>
      <c r="D3401" t="str">
        <f>VLOOKUP(LEFT(C3401,3),Ref!$S$2:$T$4,2,FALSE)</f>
        <v>Dry</v>
      </c>
      <c r="E3401" t="str">
        <f t="shared" si="53"/>
        <v>By W and D</v>
      </c>
      <c r="F3401" t="str">
        <f>VLOOKUP(MID(C3401,4,10),Ref!$B$2:$E$19,4,FALSE)</f>
        <v>Total Nitrogen</v>
      </c>
      <c r="G3401" s="1">
        <v>5273.13</v>
      </c>
      <c r="H3401" s="1">
        <f>VLOOKUP(MID(C3401,4,10),Ref!$B$2:$D$19,3,FALSE)*G3401</f>
        <v>5273.13</v>
      </c>
    </row>
    <row r="3402" spans="1:8" x14ac:dyDescent="0.25">
      <c r="A3402" t="s">
        <v>494</v>
      </c>
      <c r="B3402" t="str">
        <f>VLOOKUP(A3402,Ref!$L$2:$O$194,4,FALSE)</f>
        <v>Upper Buffalo Wilderness</v>
      </c>
      <c r="C3402" t="s">
        <v>607</v>
      </c>
      <c r="D3402" t="str">
        <f>VLOOKUP(LEFT(C3402,3),Ref!$S$2:$T$4,2,FALSE)</f>
        <v>Wet</v>
      </c>
      <c r="E3402" t="str">
        <f t="shared" si="53"/>
        <v>By W and D</v>
      </c>
      <c r="F3402" t="str">
        <f>VLOOKUP(MID(C3402,4,10),Ref!$B$2:$E$19,4,FALSE)</f>
        <v>Total Nitrogen</v>
      </c>
      <c r="G3402" s="1">
        <v>2786.83</v>
      </c>
      <c r="H3402" s="1">
        <f>VLOOKUP(MID(C3402,4,10),Ref!$B$2:$D$19,3,FALSE)*G3402</f>
        <v>2786.83</v>
      </c>
    </row>
    <row r="3403" spans="1:8" x14ac:dyDescent="0.25">
      <c r="A3403" t="s">
        <v>494</v>
      </c>
      <c r="B3403" t="str">
        <f>VLOOKUP(A3403,Ref!$L$2:$O$194,4,FALSE)</f>
        <v>Upper Buffalo Wilderness</v>
      </c>
      <c r="C3403" t="s">
        <v>608</v>
      </c>
      <c r="D3403" t="str">
        <f>VLOOKUP(LEFT(C3403,3),Ref!$S$2:$T$4,2,FALSE)</f>
        <v>Total (Dry+Wet)</v>
      </c>
      <c r="E3403" t="str">
        <f t="shared" si="53"/>
        <v>Total</v>
      </c>
      <c r="F3403" t="str">
        <f>VLOOKUP(MID(C3403,4,10),Ref!$B$2:$E$19,4,FALSE)</f>
        <v>Total Nitrogen</v>
      </c>
      <c r="G3403" s="1">
        <v>8059.97</v>
      </c>
      <c r="H3403" s="1">
        <f>VLOOKUP(MID(C3403,4,10),Ref!$B$2:$D$19,3,FALSE)*G3403</f>
        <v>8059.97</v>
      </c>
    </row>
    <row r="3404" spans="1:8" x14ac:dyDescent="0.25">
      <c r="A3404" t="s">
        <v>506</v>
      </c>
      <c r="B3404" t="str">
        <f>VLOOKUP(A3404,Ref!$L$2:$O$194,4,FALSE)</f>
        <v>Washington D.C.</v>
      </c>
      <c r="C3404" t="s">
        <v>555</v>
      </c>
      <c r="D3404" t="str">
        <f>VLOOKUP(LEFT(C3404,3),Ref!$S$2:$T$4,2,FALSE)</f>
        <v>Dry</v>
      </c>
      <c r="E3404" t="str">
        <f t="shared" si="53"/>
        <v>By W and D</v>
      </c>
      <c r="F3404" t="str">
        <f>VLOOKUP(MID(C3404,4,10),Ref!$B$2:$E$19,4,FALSE)</f>
        <v>Sulfur</v>
      </c>
      <c r="G3404" s="1">
        <v>10250.700000000001</v>
      </c>
      <c r="H3404" s="1">
        <f>VLOOKUP(MID(C3404,4,10),Ref!$B$2:$D$19,3,FALSE)*G3404</f>
        <v>5125.3500000000004</v>
      </c>
    </row>
    <row r="3405" spans="1:8" x14ac:dyDescent="0.25">
      <c r="A3405" t="s">
        <v>506</v>
      </c>
      <c r="B3405" t="str">
        <f>VLOOKUP(A3405,Ref!$L$2:$O$194,4,FALSE)</f>
        <v>Washington D.C.</v>
      </c>
      <c r="C3405" t="s">
        <v>556</v>
      </c>
      <c r="D3405" t="str">
        <f>VLOOKUP(LEFT(C3405,3),Ref!$S$2:$T$4,2,FALSE)</f>
        <v>Dry</v>
      </c>
      <c r="E3405" t="str">
        <f t="shared" si="53"/>
        <v>By W and D</v>
      </c>
      <c r="F3405" t="str">
        <f>VLOOKUP(MID(C3405,4,10),Ref!$B$2:$E$19,4,FALSE)</f>
        <v>Sulfur</v>
      </c>
      <c r="G3405" s="1">
        <v>78.063100000000006</v>
      </c>
      <c r="H3405" s="1">
        <f>VLOOKUP(MID(C3405,4,10),Ref!$B$2:$D$19,3,FALSE)*G3405</f>
        <v>25.489991836734692</v>
      </c>
    </row>
    <row r="3406" spans="1:8" x14ac:dyDescent="0.25">
      <c r="A3406" t="s">
        <v>506</v>
      </c>
      <c r="B3406" t="str">
        <f>VLOOKUP(A3406,Ref!$L$2:$O$194,4,FALSE)</f>
        <v>Washington D.C.</v>
      </c>
      <c r="C3406" t="s">
        <v>557</v>
      </c>
      <c r="D3406" t="str">
        <f>VLOOKUP(LEFT(C3406,3),Ref!$S$2:$T$4,2,FALSE)</f>
        <v>Dry</v>
      </c>
      <c r="E3406" t="str">
        <f t="shared" si="53"/>
        <v>By W and D</v>
      </c>
      <c r="F3406" t="str">
        <f>VLOOKUP(MID(C3406,4,10),Ref!$B$2:$E$19,4,FALSE)</f>
        <v>Sulfur</v>
      </c>
      <c r="G3406" s="1">
        <v>1499.62</v>
      </c>
      <c r="H3406" s="1">
        <f>VLOOKUP(MID(C3406,4,10),Ref!$B$2:$D$19,3,FALSE)*G3406</f>
        <v>499.87333333333328</v>
      </c>
    </row>
    <row r="3407" spans="1:8" x14ac:dyDescent="0.25">
      <c r="A3407" t="s">
        <v>506</v>
      </c>
      <c r="B3407" t="str">
        <f>VLOOKUP(A3407,Ref!$L$2:$O$194,4,FALSE)</f>
        <v>Washington D.C.</v>
      </c>
      <c r="C3407" t="s">
        <v>558</v>
      </c>
      <c r="D3407" t="str">
        <f>VLOOKUP(LEFT(C3407,3),Ref!$S$2:$T$4,2,FALSE)</f>
        <v>Wet</v>
      </c>
      <c r="E3407" t="str">
        <f t="shared" si="53"/>
        <v>By W and D</v>
      </c>
      <c r="F3407" t="str">
        <f>VLOOKUP(MID(C3407,4,10),Ref!$B$2:$E$19,4,FALSE)</f>
        <v>Sulfur</v>
      </c>
      <c r="G3407" s="1">
        <v>94.778899999999993</v>
      </c>
      <c r="H3407" s="1">
        <f>VLOOKUP(MID(C3407,4,10),Ref!$B$2:$D$19,3,FALSE)*G3407</f>
        <v>47.389449999999997</v>
      </c>
    </row>
    <row r="3408" spans="1:8" x14ac:dyDescent="0.25">
      <c r="A3408" t="s">
        <v>506</v>
      </c>
      <c r="B3408" t="str">
        <f>VLOOKUP(A3408,Ref!$L$2:$O$194,4,FALSE)</f>
        <v>Washington D.C.</v>
      </c>
      <c r="C3408" t="s">
        <v>559</v>
      </c>
      <c r="D3408" t="str">
        <f>VLOOKUP(LEFT(C3408,3),Ref!$S$2:$T$4,2,FALSE)</f>
        <v>Wet</v>
      </c>
      <c r="E3408" t="str">
        <f t="shared" si="53"/>
        <v>By W and D</v>
      </c>
      <c r="F3408" t="str">
        <f>VLOOKUP(MID(C3408,4,10),Ref!$B$2:$E$19,4,FALSE)</f>
        <v>Sulfur</v>
      </c>
      <c r="G3408" s="1">
        <v>10.914199999999999</v>
      </c>
      <c r="H3408" s="1">
        <f>VLOOKUP(MID(C3408,4,10),Ref!$B$2:$D$19,3,FALSE)*G3408</f>
        <v>3.5638204081632647</v>
      </c>
    </row>
    <row r="3409" spans="1:8" x14ac:dyDescent="0.25">
      <c r="A3409" t="s">
        <v>506</v>
      </c>
      <c r="B3409" t="str">
        <f>VLOOKUP(A3409,Ref!$L$2:$O$194,4,FALSE)</f>
        <v>Washington D.C.</v>
      </c>
      <c r="C3409" t="s">
        <v>560</v>
      </c>
      <c r="D3409" t="str">
        <f>VLOOKUP(LEFT(C3409,3),Ref!$S$2:$T$4,2,FALSE)</f>
        <v>Wet</v>
      </c>
      <c r="E3409" t="str">
        <f t="shared" si="53"/>
        <v>By W and D</v>
      </c>
      <c r="F3409" t="str">
        <f>VLOOKUP(MID(C3409,4,10),Ref!$B$2:$E$19,4,FALSE)</f>
        <v>Sulfur</v>
      </c>
      <c r="G3409" s="1">
        <v>18860.2</v>
      </c>
      <c r="H3409" s="1">
        <f>VLOOKUP(MID(C3409,4,10),Ref!$B$2:$D$19,3,FALSE)*G3409</f>
        <v>6286.7333333333336</v>
      </c>
    </row>
    <row r="3410" spans="1:8" x14ac:dyDescent="0.25">
      <c r="A3410" t="s">
        <v>506</v>
      </c>
      <c r="B3410" t="str">
        <f>VLOOKUP(A3410,Ref!$L$2:$O$194,4,FALSE)</f>
        <v>Washington D.C.</v>
      </c>
      <c r="C3410" t="s">
        <v>561</v>
      </c>
      <c r="D3410" t="str">
        <f>VLOOKUP(LEFT(C3410,3),Ref!$S$2:$T$4,2,FALSE)</f>
        <v>Total (Dry+Wet)</v>
      </c>
      <c r="E3410" t="str">
        <f t="shared" si="53"/>
        <v>Total</v>
      </c>
      <c r="F3410" t="str">
        <f>VLOOKUP(MID(C3410,4,10),Ref!$B$2:$E$19,4,FALSE)</f>
        <v>Sulfur</v>
      </c>
      <c r="G3410" s="1">
        <v>10345.5</v>
      </c>
      <c r="H3410" s="1">
        <f>VLOOKUP(MID(C3410,4,10),Ref!$B$2:$D$19,3,FALSE)*G3410</f>
        <v>5172.75</v>
      </c>
    </row>
    <row r="3411" spans="1:8" x14ac:dyDescent="0.25">
      <c r="A3411" t="s">
        <v>506</v>
      </c>
      <c r="B3411" t="str">
        <f>VLOOKUP(A3411,Ref!$L$2:$O$194,4,FALSE)</f>
        <v>Washington D.C.</v>
      </c>
      <c r="C3411" t="s">
        <v>562</v>
      </c>
      <c r="D3411" t="str">
        <f>VLOOKUP(LEFT(C3411,3),Ref!$S$2:$T$4,2,FALSE)</f>
        <v>Total (Dry+Wet)</v>
      </c>
      <c r="E3411" t="str">
        <f t="shared" si="53"/>
        <v>Total</v>
      </c>
      <c r="F3411" t="str">
        <f>VLOOKUP(MID(C3411,4,10),Ref!$B$2:$E$19,4,FALSE)</f>
        <v>Sulfur</v>
      </c>
      <c r="G3411" s="1">
        <v>88.977400000000003</v>
      </c>
      <c r="H3411" s="1">
        <f>VLOOKUP(MID(C3411,4,10),Ref!$B$2:$D$19,3,FALSE)*G3411</f>
        <v>29.053844897959181</v>
      </c>
    </row>
    <row r="3412" spans="1:8" x14ac:dyDescent="0.25">
      <c r="A3412" t="s">
        <v>506</v>
      </c>
      <c r="B3412" t="str">
        <f>VLOOKUP(A3412,Ref!$L$2:$O$194,4,FALSE)</f>
        <v>Washington D.C.</v>
      </c>
      <c r="C3412" t="s">
        <v>563</v>
      </c>
      <c r="D3412" t="str">
        <f>VLOOKUP(LEFT(C3412,3),Ref!$S$2:$T$4,2,FALSE)</f>
        <v>Total (Dry+Wet)</v>
      </c>
      <c r="E3412" t="str">
        <f t="shared" si="53"/>
        <v>Total</v>
      </c>
      <c r="F3412" t="str">
        <f>VLOOKUP(MID(C3412,4,10),Ref!$B$2:$E$19,4,FALSE)</f>
        <v>Sulfur</v>
      </c>
      <c r="G3412" s="1">
        <v>20359.8</v>
      </c>
      <c r="H3412" s="1">
        <f>VLOOKUP(MID(C3412,4,10),Ref!$B$2:$D$19,3,FALSE)*G3412</f>
        <v>6786.5999999999995</v>
      </c>
    </row>
    <row r="3413" spans="1:8" x14ac:dyDescent="0.25">
      <c r="A3413" t="s">
        <v>506</v>
      </c>
      <c r="B3413" t="str">
        <f>VLOOKUP(A3413,Ref!$L$2:$O$194,4,FALSE)</f>
        <v>Washington D.C.</v>
      </c>
      <c r="C3413" t="s">
        <v>564</v>
      </c>
      <c r="D3413" t="str">
        <f>VLOOKUP(LEFT(C3413,3),Ref!$S$2:$T$4,2,FALSE)</f>
        <v>Dry</v>
      </c>
      <c r="E3413" t="str">
        <f t="shared" si="53"/>
        <v>By W and D</v>
      </c>
      <c r="F3413" t="str">
        <f>VLOOKUP(MID(C3413,4,10),Ref!$B$2:$E$19,4,FALSE)</f>
        <v>Total Sulfur</v>
      </c>
      <c r="G3413" s="1">
        <v>5650.69</v>
      </c>
      <c r="H3413" s="1">
        <f>VLOOKUP(MID(C3413,4,10),Ref!$B$2:$D$19,3,FALSE)*G3413</f>
        <v>5650.69</v>
      </c>
    </row>
    <row r="3414" spans="1:8" x14ac:dyDescent="0.25">
      <c r="A3414" t="s">
        <v>506</v>
      </c>
      <c r="B3414" t="str">
        <f>VLOOKUP(A3414,Ref!$L$2:$O$194,4,FALSE)</f>
        <v>Washington D.C.</v>
      </c>
      <c r="C3414" t="s">
        <v>565</v>
      </c>
      <c r="D3414" t="str">
        <f>VLOOKUP(LEFT(C3414,3),Ref!$S$2:$T$4,2,FALSE)</f>
        <v>Wet</v>
      </c>
      <c r="E3414" t="str">
        <f t="shared" si="53"/>
        <v>By W and D</v>
      </c>
      <c r="F3414" t="str">
        <f>VLOOKUP(MID(C3414,4,10),Ref!$B$2:$E$19,4,FALSE)</f>
        <v>Total Sulfur</v>
      </c>
      <c r="G3414" s="1">
        <v>6337.64</v>
      </c>
      <c r="H3414" s="1">
        <f>VLOOKUP(MID(C3414,4,10),Ref!$B$2:$D$19,3,FALSE)*G3414</f>
        <v>6337.64</v>
      </c>
    </row>
    <row r="3415" spans="1:8" x14ac:dyDescent="0.25">
      <c r="A3415" t="s">
        <v>506</v>
      </c>
      <c r="B3415" t="str">
        <f>VLOOKUP(A3415,Ref!$L$2:$O$194,4,FALSE)</f>
        <v>Washington D.C.</v>
      </c>
      <c r="C3415" t="s">
        <v>566</v>
      </c>
      <c r="D3415" t="str">
        <f>VLOOKUP(LEFT(C3415,3),Ref!$S$2:$T$4,2,FALSE)</f>
        <v>Total (Dry+Wet)</v>
      </c>
      <c r="E3415" t="str">
        <f t="shared" si="53"/>
        <v>Total</v>
      </c>
      <c r="F3415" t="str">
        <f>VLOOKUP(MID(C3415,4,10),Ref!$B$2:$E$19,4,FALSE)</f>
        <v>Total Sulfur</v>
      </c>
      <c r="G3415" s="1">
        <v>11988.4</v>
      </c>
      <c r="H3415" s="1">
        <f>VLOOKUP(MID(C3415,4,10),Ref!$B$2:$D$19,3,FALSE)*G3415</f>
        <v>11988.4</v>
      </c>
    </row>
    <row r="3416" spans="1:8" x14ac:dyDescent="0.25">
      <c r="A3416" t="s">
        <v>506</v>
      </c>
      <c r="B3416" t="str">
        <f>VLOOKUP(A3416,Ref!$L$2:$O$194,4,FALSE)</f>
        <v>Washington D.C.</v>
      </c>
      <c r="C3416" t="s">
        <v>567</v>
      </c>
      <c r="D3416" t="str">
        <f>VLOOKUP(LEFT(C3416,3),Ref!$S$2:$T$4,2,FALSE)</f>
        <v>Dry</v>
      </c>
      <c r="E3416" t="str">
        <f t="shared" si="53"/>
        <v>By W and D</v>
      </c>
      <c r="F3416" t="str">
        <f>VLOOKUP(MID(C3416,4,10),Ref!$B$2:$E$19,4,FALSE)</f>
        <v>Nitrogen</v>
      </c>
      <c r="G3416" s="1">
        <v>607</v>
      </c>
      <c r="H3416" s="1">
        <f>VLOOKUP(MID(C3416,4,10),Ref!$B$2:$D$19,3,FALSE)*G3416</f>
        <v>283.26666666666665</v>
      </c>
    </row>
    <row r="3417" spans="1:8" x14ac:dyDescent="0.25">
      <c r="A3417" t="s">
        <v>506</v>
      </c>
      <c r="B3417" t="str">
        <f>VLOOKUP(A3417,Ref!$L$2:$O$194,4,FALSE)</f>
        <v>Washington D.C.</v>
      </c>
      <c r="C3417" t="s">
        <v>568</v>
      </c>
      <c r="D3417" t="str">
        <f>VLOOKUP(LEFT(C3417,3),Ref!$S$2:$T$4,2,FALSE)</f>
        <v>Dry</v>
      </c>
      <c r="E3417" t="str">
        <f t="shared" si="53"/>
        <v>By W and D</v>
      </c>
      <c r="F3417" t="str">
        <f>VLOOKUP(MID(C3417,4,10),Ref!$B$2:$E$19,4,FALSE)</f>
        <v>Nitrogen</v>
      </c>
      <c r="G3417" s="1">
        <v>8197.51</v>
      </c>
      <c r="H3417" s="1">
        <f>VLOOKUP(MID(C3417,4,10),Ref!$B$2:$D$19,3,FALSE)*G3417</f>
        <v>2494.8943478260871</v>
      </c>
    </row>
    <row r="3418" spans="1:8" x14ac:dyDescent="0.25">
      <c r="A3418" t="s">
        <v>506</v>
      </c>
      <c r="B3418" t="str">
        <f>VLOOKUP(A3418,Ref!$L$2:$O$194,4,FALSE)</f>
        <v>Washington D.C.</v>
      </c>
      <c r="C3418" t="s">
        <v>569</v>
      </c>
      <c r="D3418" t="str">
        <f>VLOOKUP(LEFT(C3418,3),Ref!$S$2:$T$4,2,FALSE)</f>
        <v>Dry</v>
      </c>
      <c r="E3418" t="str">
        <f t="shared" si="53"/>
        <v>By W and D</v>
      </c>
      <c r="F3418" t="str">
        <f>VLOOKUP(MID(C3418,4,10),Ref!$B$2:$E$19,4,FALSE)</f>
        <v>Nitrogen</v>
      </c>
      <c r="G3418" s="1">
        <v>90.047300000000007</v>
      </c>
      <c r="H3418" s="1">
        <f>VLOOKUP(MID(C3418,4,10),Ref!$B$2:$D$19,3,FALSE)*G3418</f>
        <v>20.333261290322582</v>
      </c>
    </row>
    <row r="3419" spans="1:8" x14ac:dyDescent="0.25">
      <c r="A3419" t="s">
        <v>506</v>
      </c>
      <c r="B3419" t="str">
        <f>VLOOKUP(A3419,Ref!$L$2:$O$194,4,FALSE)</f>
        <v>Washington D.C.</v>
      </c>
      <c r="C3419" t="s">
        <v>570</v>
      </c>
      <c r="D3419" t="str">
        <f>VLOOKUP(LEFT(C3419,3),Ref!$S$2:$T$4,2,FALSE)</f>
        <v>Dry</v>
      </c>
      <c r="E3419" t="str">
        <f t="shared" si="53"/>
        <v>By W and D</v>
      </c>
      <c r="F3419" t="str">
        <f>VLOOKUP(MID(C3419,4,10),Ref!$B$2:$E$19,4,FALSE)</f>
        <v>Nitrogen</v>
      </c>
      <c r="G3419" s="1">
        <v>1783.64</v>
      </c>
      <c r="H3419" s="1">
        <f>VLOOKUP(MID(C3419,4,10),Ref!$B$2:$D$19,3,FALSE)*G3419</f>
        <v>462.42518518518517</v>
      </c>
    </row>
    <row r="3420" spans="1:8" x14ac:dyDescent="0.25">
      <c r="A3420" t="s">
        <v>506</v>
      </c>
      <c r="B3420" t="str">
        <f>VLOOKUP(A3420,Ref!$L$2:$O$194,4,FALSE)</f>
        <v>Washington D.C.</v>
      </c>
      <c r="C3420" t="s">
        <v>571</v>
      </c>
      <c r="D3420" t="str">
        <f>VLOOKUP(LEFT(C3420,3),Ref!$S$2:$T$4,2,FALSE)</f>
        <v>Dry</v>
      </c>
      <c r="E3420" t="str">
        <f t="shared" si="53"/>
        <v>By W and D</v>
      </c>
      <c r="F3420" t="str">
        <f>VLOOKUP(MID(C3420,4,10),Ref!$B$2:$E$19,4,FALSE)</f>
        <v>Nitrogen</v>
      </c>
      <c r="G3420" s="1">
        <v>35587.599999999999</v>
      </c>
      <c r="H3420" s="1">
        <f>VLOOKUP(MID(C3420,4,10),Ref!$B$2:$D$19,3,FALSE)*G3420</f>
        <v>7908.3555555555549</v>
      </c>
    </row>
    <row r="3421" spans="1:8" x14ac:dyDescent="0.25">
      <c r="A3421" t="s">
        <v>506</v>
      </c>
      <c r="B3421" t="str">
        <f>VLOOKUP(A3421,Ref!$L$2:$O$194,4,FALSE)</f>
        <v>Washington D.C.</v>
      </c>
      <c r="C3421" t="s">
        <v>572</v>
      </c>
      <c r="D3421" t="str">
        <f>VLOOKUP(LEFT(C3421,3),Ref!$S$2:$T$4,2,FALSE)</f>
        <v>Dry</v>
      </c>
      <c r="E3421" t="str">
        <f t="shared" si="53"/>
        <v>By W and D</v>
      </c>
      <c r="F3421" t="str">
        <f>VLOOKUP(MID(C3421,4,10),Ref!$B$2:$E$19,4,FALSE)</f>
        <v>Nitrogen</v>
      </c>
      <c r="G3421" s="1">
        <v>78.951899999999995</v>
      </c>
      <c r="H3421" s="1">
        <f>VLOOKUP(MID(C3421,4,10),Ref!$B$2:$D$19,3,FALSE)*G3421</f>
        <v>23.517587234042551</v>
      </c>
    </row>
    <row r="3422" spans="1:8" x14ac:dyDescent="0.25">
      <c r="A3422" t="s">
        <v>506</v>
      </c>
      <c r="B3422" t="str">
        <f>VLOOKUP(A3422,Ref!$L$2:$O$194,4,FALSE)</f>
        <v>Washington D.C.</v>
      </c>
      <c r="C3422" t="s">
        <v>573</v>
      </c>
      <c r="D3422" t="str">
        <f>VLOOKUP(LEFT(C3422,3),Ref!$S$2:$T$4,2,FALSE)</f>
        <v>Dry</v>
      </c>
      <c r="E3422" t="str">
        <f t="shared" si="53"/>
        <v>By W and D</v>
      </c>
      <c r="F3422" t="str">
        <f>VLOOKUP(MID(C3422,4,10),Ref!$B$2:$E$19,4,FALSE)</f>
        <v>Nitrogen</v>
      </c>
      <c r="G3422" s="1">
        <v>1359.89</v>
      </c>
      <c r="H3422" s="1">
        <f>VLOOKUP(MID(C3422,4,10),Ref!$B$2:$D$19,3,FALSE)*G3422</f>
        <v>157.34264462809918</v>
      </c>
    </row>
    <row r="3423" spans="1:8" x14ac:dyDescent="0.25">
      <c r="A3423" t="s">
        <v>506</v>
      </c>
      <c r="B3423" t="str">
        <f>VLOOKUP(A3423,Ref!$L$2:$O$194,4,FALSE)</f>
        <v>Washington D.C.</v>
      </c>
      <c r="C3423" t="s">
        <v>574</v>
      </c>
      <c r="D3423" t="str">
        <f>VLOOKUP(LEFT(C3423,3),Ref!$S$2:$T$4,2,FALSE)</f>
        <v>Dry</v>
      </c>
      <c r="E3423" t="str">
        <f t="shared" si="53"/>
        <v>By W and D</v>
      </c>
      <c r="F3423" t="str">
        <f>VLOOKUP(MID(C3423,4,10),Ref!$B$2:$E$19,4,FALSE)</f>
        <v>Nitrogen</v>
      </c>
      <c r="G3423" s="1">
        <v>714.58600000000001</v>
      </c>
      <c r="H3423" s="1">
        <f>VLOOKUP(MID(C3423,4,10),Ref!$B$2:$D$19,3,FALSE)*G3423</f>
        <v>74.105214814814815</v>
      </c>
    </row>
    <row r="3424" spans="1:8" x14ac:dyDescent="0.25">
      <c r="A3424" t="s">
        <v>506</v>
      </c>
      <c r="B3424" t="str">
        <f>VLOOKUP(A3424,Ref!$L$2:$O$194,4,FALSE)</f>
        <v>Washington D.C.</v>
      </c>
      <c r="C3424" t="s">
        <v>575</v>
      </c>
      <c r="D3424" t="str">
        <f>VLOOKUP(LEFT(C3424,3),Ref!$S$2:$T$4,2,FALSE)</f>
        <v>Dry</v>
      </c>
      <c r="E3424" t="str">
        <f t="shared" si="53"/>
        <v>By W and D</v>
      </c>
      <c r="F3424" t="str">
        <f>VLOOKUP(MID(C3424,4,10),Ref!$B$2:$E$19,4,FALSE)</f>
        <v>Nitrogen</v>
      </c>
      <c r="G3424" s="1">
        <v>1083.42</v>
      </c>
      <c r="H3424" s="1">
        <f>VLOOKUP(MID(C3424,4,10),Ref!$B$2:$D$19,3,FALSE)*G3424</f>
        <v>127.46117647058824</v>
      </c>
    </row>
    <row r="3425" spans="1:8" x14ac:dyDescent="0.25">
      <c r="A3425" t="s">
        <v>506</v>
      </c>
      <c r="B3425" t="str">
        <f>VLOOKUP(A3425,Ref!$L$2:$O$194,4,FALSE)</f>
        <v>Washington D.C.</v>
      </c>
      <c r="C3425" t="s">
        <v>576</v>
      </c>
      <c r="D3425" t="str">
        <f>VLOOKUP(LEFT(C3425,3),Ref!$S$2:$T$4,2,FALSE)</f>
        <v>Dry</v>
      </c>
      <c r="E3425" t="str">
        <f t="shared" si="53"/>
        <v>By W and D</v>
      </c>
      <c r="F3425" t="str">
        <f>VLOOKUP(MID(C3425,4,10),Ref!$B$2:$E$19,4,FALSE)</f>
        <v>Nitrogen</v>
      </c>
      <c r="G3425" s="1">
        <v>3.5355400000000001</v>
      </c>
      <c r="H3425" s="1">
        <f>VLOOKUP(MID(C3425,4,10),Ref!$B$2:$D$19,3,FALSE)*G3425</f>
        <v>0.6265513924050633</v>
      </c>
    </row>
    <row r="3426" spans="1:8" x14ac:dyDescent="0.25">
      <c r="A3426" t="s">
        <v>506</v>
      </c>
      <c r="B3426" t="str">
        <f>VLOOKUP(A3426,Ref!$L$2:$O$194,4,FALSE)</f>
        <v>Washington D.C.</v>
      </c>
      <c r="C3426" t="s">
        <v>577</v>
      </c>
      <c r="D3426" t="str">
        <f>VLOOKUP(LEFT(C3426,3),Ref!$S$2:$T$4,2,FALSE)</f>
        <v>Dry</v>
      </c>
      <c r="E3426" t="str">
        <f t="shared" si="53"/>
        <v>By W and D</v>
      </c>
      <c r="F3426" t="str">
        <f>VLOOKUP(MID(C3426,4,10),Ref!$B$2:$E$19,4,FALSE)</f>
        <v>Nitrogen</v>
      </c>
      <c r="G3426" s="1">
        <v>3749.64</v>
      </c>
      <c r="H3426" s="1">
        <f>VLOOKUP(MID(C3426,4,10),Ref!$B$2:$D$19,3,FALSE)*G3426</f>
        <v>3087.9388235294114</v>
      </c>
    </row>
    <row r="3427" spans="1:8" x14ac:dyDescent="0.25">
      <c r="A3427" t="s">
        <v>506</v>
      </c>
      <c r="B3427" t="str">
        <f>VLOOKUP(A3427,Ref!$L$2:$O$194,4,FALSE)</f>
        <v>Washington D.C.</v>
      </c>
      <c r="C3427" t="s">
        <v>578</v>
      </c>
      <c r="D3427" t="str">
        <f>VLOOKUP(LEFT(C3427,3),Ref!$S$2:$T$4,2,FALSE)</f>
        <v>Dry</v>
      </c>
      <c r="E3427" t="str">
        <f t="shared" si="53"/>
        <v>By W and D</v>
      </c>
      <c r="F3427" t="str">
        <f>VLOOKUP(MID(C3427,4,10),Ref!$B$2:$E$19,4,FALSE)</f>
        <v>Nitrogen</v>
      </c>
      <c r="G3427" s="1">
        <v>382.59</v>
      </c>
      <c r="H3427" s="1">
        <f>VLOOKUP(MID(C3427,4,10),Ref!$B$2:$D$19,3,FALSE)*G3427</f>
        <v>86.39129032258063</v>
      </c>
    </row>
    <row r="3428" spans="1:8" x14ac:dyDescent="0.25">
      <c r="A3428" t="s">
        <v>506</v>
      </c>
      <c r="B3428" t="str">
        <f>VLOOKUP(A3428,Ref!$L$2:$O$194,4,FALSE)</f>
        <v>Washington D.C.</v>
      </c>
      <c r="C3428" t="s">
        <v>579</v>
      </c>
      <c r="D3428" t="str">
        <f>VLOOKUP(LEFT(C3428,3),Ref!$S$2:$T$4,2,FALSE)</f>
        <v>Dry</v>
      </c>
      <c r="E3428" t="str">
        <f t="shared" si="53"/>
        <v>By W and D</v>
      </c>
      <c r="F3428" t="str">
        <f>VLOOKUP(MID(C3428,4,10),Ref!$B$2:$E$19,4,FALSE)</f>
        <v>Nitrogen</v>
      </c>
      <c r="G3428" s="1">
        <v>548.149</v>
      </c>
      <c r="H3428" s="1">
        <f>VLOOKUP(MID(C3428,4,10),Ref!$B$2:$D$19,3,FALSE)*G3428</f>
        <v>426.33811111111112</v>
      </c>
    </row>
    <row r="3429" spans="1:8" x14ac:dyDescent="0.25">
      <c r="A3429" t="s">
        <v>506</v>
      </c>
      <c r="B3429" t="str">
        <f>VLOOKUP(A3429,Ref!$L$2:$O$194,4,FALSE)</f>
        <v>Washington D.C.</v>
      </c>
      <c r="C3429" t="s">
        <v>580</v>
      </c>
      <c r="D3429" t="str">
        <f>VLOOKUP(LEFT(C3429,3),Ref!$S$2:$T$4,2,FALSE)</f>
        <v>Wet</v>
      </c>
      <c r="E3429" t="str">
        <f t="shared" si="53"/>
        <v>By W and D</v>
      </c>
      <c r="F3429" t="str">
        <f>VLOOKUP(MID(C3429,4,10),Ref!$B$2:$E$19,4,FALSE)</f>
        <v>Nitrogen</v>
      </c>
      <c r="G3429" s="1">
        <v>2.7460099999999999E-6</v>
      </c>
      <c r="H3429" s="1">
        <f>VLOOKUP(MID(C3429,4,10),Ref!$B$2:$D$19,3,FALSE)*G3429</f>
        <v>1.2814713333333333E-6</v>
      </c>
    </row>
    <row r="3430" spans="1:8" x14ac:dyDescent="0.25">
      <c r="A3430" t="s">
        <v>506</v>
      </c>
      <c r="B3430" t="str">
        <f>VLOOKUP(A3430,Ref!$L$2:$O$194,4,FALSE)</f>
        <v>Washington D.C.</v>
      </c>
      <c r="C3430" t="s">
        <v>581</v>
      </c>
      <c r="D3430" t="str">
        <f>VLOOKUP(LEFT(C3430,3),Ref!$S$2:$T$4,2,FALSE)</f>
        <v>Wet</v>
      </c>
      <c r="E3430" t="str">
        <f t="shared" si="53"/>
        <v>By W and D</v>
      </c>
      <c r="F3430" t="str">
        <f>VLOOKUP(MID(C3430,4,10),Ref!$B$2:$E$19,4,FALSE)</f>
        <v>Nitrogen</v>
      </c>
      <c r="G3430" s="1">
        <v>9.4120100000000002E-4</v>
      </c>
      <c r="H3430" s="1">
        <f>VLOOKUP(MID(C3430,4,10),Ref!$B$2:$D$19,3,FALSE)*G3430</f>
        <v>2.8645247826086958E-4</v>
      </c>
    </row>
    <row r="3431" spans="1:8" x14ac:dyDescent="0.25">
      <c r="A3431" t="s">
        <v>506</v>
      </c>
      <c r="B3431" t="str">
        <f>VLOOKUP(A3431,Ref!$L$2:$O$194,4,FALSE)</f>
        <v>Washington D.C.</v>
      </c>
      <c r="C3431" t="s">
        <v>582</v>
      </c>
      <c r="D3431" t="str">
        <f>VLOOKUP(LEFT(C3431,3),Ref!$S$2:$T$4,2,FALSE)</f>
        <v>Wet</v>
      </c>
      <c r="E3431" t="str">
        <f t="shared" si="53"/>
        <v>By W and D</v>
      </c>
      <c r="F3431" t="str">
        <f>VLOOKUP(MID(C3431,4,10),Ref!$B$2:$E$19,4,FALSE)</f>
        <v>Nitrogen</v>
      </c>
      <c r="G3431" s="1">
        <v>19.991900000000001</v>
      </c>
      <c r="H3431" s="1">
        <f>VLOOKUP(MID(C3431,4,10),Ref!$B$2:$D$19,3,FALSE)*G3431</f>
        <v>4.5143000000000004</v>
      </c>
    </row>
    <row r="3432" spans="1:8" x14ac:dyDescent="0.25">
      <c r="A3432" t="s">
        <v>506</v>
      </c>
      <c r="B3432" t="str">
        <f>VLOOKUP(A3432,Ref!$L$2:$O$194,4,FALSE)</f>
        <v>Washington D.C.</v>
      </c>
      <c r="C3432" t="s">
        <v>583</v>
      </c>
      <c r="D3432" t="str">
        <f>VLOOKUP(LEFT(C3432,3),Ref!$S$2:$T$4,2,FALSE)</f>
        <v>Wet</v>
      </c>
      <c r="E3432" t="str">
        <f t="shared" si="53"/>
        <v>By W and D</v>
      </c>
      <c r="F3432" t="str">
        <f>VLOOKUP(MID(C3432,4,10),Ref!$B$2:$E$19,4,FALSE)</f>
        <v>Nitrogen</v>
      </c>
      <c r="G3432" s="1">
        <v>46.967799999999997</v>
      </c>
      <c r="H3432" s="1">
        <f>VLOOKUP(MID(C3432,4,10),Ref!$B$2:$D$19,3,FALSE)*G3432</f>
        <v>12.176837037037036</v>
      </c>
    </row>
    <row r="3433" spans="1:8" x14ac:dyDescent="0.25">
      <c r="A3433" t="s">
        <v>506</v>
      </c>
      <c r="B3433" t="str">
        <f>VLOOKUP(A3433,Ref!$L$2:$O$194,4,FALSE)</f>
        <v>Washington D.C.</v>
      </c>
      <c r="C3433" t="s">
        <v>584</v>
      </c>
      <c r="D3433" t="str">
        <f>VLOOKUP(LEFT(C3433,3),Ref!$S$2:$T$4,2,FALSE)</f>
        <v>Wet</v>
      </c>
      <c r="E3433" t="str">
        <f t="shared" si="53"/>
        <v>By W and D</v>
      </c>
      <c r="F3433" t="str">
        <f>VLOOKUP(MID(C3433,4,10),Ref!$B$2:$E$19,4,FALSE)</f>
        <v>Nitrogen</v>
      </c>
      <c r="G3433" s="1">
        <v>7739.73</v>
      </c>
      <c r="H3433" s="1">
        <f>VLOOKUP(MID(C3433,4,10),Ref!$B$2:$D$19,3,FALSE)*G3433</f>
        <v>1719.9399999999998</v>
      </c>
    </row>
    <row r="3434" spans="1:8" x14ac:dyDescent="0.25">
      <c r="A3434" t="s">
        <v>506</v>
      </c>
      <c r="B3434" t="str">
        <f>VLOOKUP(A3434,Ref!$L$2:$O$194,4,FALSE)</f>
        <v>Washington D.C.</v>
      </c>
      <c r="C3434" t="s">
        <v>585</v>
      </c>
      <c r="D3434" t="str">
        <f>VLOOKUP(LEFT(C3434,3),Ref!$S$2:$T$4,2,FALSE)</f>
        <v>Wet</v>
      </c>
      <c r="E3434" t="str">
        <f t="shared" si="53"/>
        <v>By W and D</v>
      </c>
      <c r="F3434" t="str">
        <f>VLOOKUP(MID(C3434,4,10),Ref!$B$2:$E$19,4,FALSE)</f>
        <v>Nitrogen</v>
      </c>
      <c r="G3434" s="1">
        <v>6.3658999999999993E-2</v>
      </c>
      <c r="H3434" s="1">
        <f>VLOOKUP(MID(C3434,4,10),Ref!$B$2:$D$19,3,FALSE)*G3434</f>
        <v>1.8962255319148934E-2</v>
      </c>
    </row>
    <row r="3435" spans="1:8" x14ac:dyDescent="0.25">
      <c r="A3435" t="s">
        <v>506</v>
      </c>
      <c r="B3435" t="str">
        <f>VLOOKUP(A3435,Ref!$L$2:$O$194,4,FALSE)</f>
        <v>Washington D.C.</v>
      </c>
      <c r="C3435" t="s">
        <v>586</v>
      </c>
      <c r="D3435" t="str">
        <f>VLOOKUP(LEFT(C3435,3),Ref!$S$2:$T$4,2,FALSE)</f>
        <v>Wet</v>
      </c>
      <c r="E3435" t="str">
        <f t="shared" si="53"/>
        <v>By W and D</v>
      </c>
      <c r="F3435" t="str">
        <f>VLOOKUP(MID(C3435,4,10),Ref!$B$2:$E$19,4,FALSE)</f>
        <v>Nitrogen</v>
      </c>
      <c r="G3435" s="1">
        <v>0.63825699999999996</v>
      </c>
      <c r="H3435" s="1">
        <f>VLOOKUP(MID(C3435,4,10),Ref!$B$2:$D$19,3,FALSE)*G3435</f>
        <v>7.3847917355371898E-2</v>
      </c>
    </row>
    <row r="3436" spans="1:8" x14ac:dyDescent="0.25">
      <c r="A3436" t="s">
        <v>506</v>
      </c>
      <c r="B3436" t="str">
        <f>VLOOKUP(A3436,Ref!$L$2:$O$194,4,FALSE)</f>
        <v>Washington D.C.</v>
      </c>
      <c r="C3436" t="s">
        <v>587</v>
      </c>
      <c r="D3436" t="str">
        <f>VLOOKUP(LEFT(C3436,3),Ref!$S$2:$T$4,2,FALSE)</f>
        <v>Wet</v>
      </c>
      <c r="E3436" t="str">
        <f t="shared" si="53"/>
        <v>By W and D</v>
      </c>
      <c r="F3436" t="str">
        <f>VLOOKUP(MID(C3436,4,10),Ref!$B$2:$E$19,4,FALSE)</f>
        <v>Nitrogen</v>
      </c>
      <c r="G3436" s="1">
        <v>0.32677800000000001</v>
      </c>
      <c r="H3436" s="1">
        <f>VLOOKUP(MID(C3436,4,10),Ref!$B$2:$D$19,3,FALSE)*G3436</f>
        <v>3.388808888888889E-2</v>
      </c>
    </row>
    <row r="3437" spans="1:8" x14ac:dyDescent="0.25">
      <c r="A3437" t="s">
        <v>506</v>
      </c>
      <c r="B3437" t="str">
        <f>VLOOKUP(A3437,Ref!$L$2:$O$194,4,FALSE)</f>
        <v>Washington D.C.</v>
      </c>
      <c r="C3437" t="s">
        <v>588</v>
      </c>
      <c r="D3437" t="str">
        <f>VLOOKUP(LEFT(C3437,3),Ref!$S$2:$T$4,2,FALSE)</f>
        <v>Wet</v>
      </c>
      <c r="E3437" t="str">
        <f t="shared" si="53"/>
        <v>By W and D</v>
      </c>
      <c r="F3437" t="str">
        <f>VLOOKUP(MID(C3437,4,10),Ref!$B$2:$E$19,4,FALSE)</f>
        <v>Nitrogen</v>
      </c>
      <c r="G3437" s="1">
        <v>2742.51</v>
      </c>
      <c r="H3437" s="1">
        <f>VLOOKUP(MID(C3437,4,10),Ref!$B$2:$D$19,3,FALSE)*G3437</f>
        <v>322.64823529411768</v>
      </c>
    </row>
    <row r="3438" spans="1:8" x14ac:dyDescent="0.25">
      <c r="A3438" t="s">
        <v>506</v>
      </c>
      <c r="B3438" t="str">
        <f>VLOOKUP(A3438,Ref!$L$2:$O$194,4,FALSE)</f>
        <v>Washington D.C.</v>
      </c>
      <c r="C3438" t="s">
        <v>589</v>
      </c>
      <c r="D3438" t="str">
        <f>VLOOKUP(LEFT(C3438,3),Ref!$S$2:$T$4,2,FALSE)</f>
        <v>Wet</v>
      </c>
      <c r="E3438" t="str">
        <f t="shared" si="53"/>
        <v>By W and D</v>
      </c>
      <c r="F3438" t="str">
        <f>VLOOKUP(MID(C3438,4,10),Ref!$B$2:$E$19,4,FALSE)</f>
        <v>Nitrogen</v>
      </c>
      <c r="G3438" s="1">
        <v>11.0183</v>
      </c>
      <c r="H3438" s="1">
        <f>VLOOKUP(MID(C3438,4,10),Ref!$B$2:$D$19,3,FALSE)*G3438</f>
        <v>1.9526101265822784</v>
      </c>
    </row>
    <row r="3439" spans="1:8" x14ac:dyDescent="0.25">
      <c r="A3439" t="s">
        <v>506</v>
      </c>
      <c r="B3439" t="str">
        <f>VLOOKUP(A3439,Ref!$L$2:$O$194,4,FALSE)</f>
        <v>Washington D.C.</v>
      </c>
      <c r="C3439" t="s">
        <v>590</v>
      </c>
      <c r="D3439" t="str">
        <f>VLOOKUP(LEFT(C3439,3),Ref!$S$2:$T$4,2,FALSE)</f>
        <v>Wet</v>
      </c>
      <c r="E3439" t="str">
        <f t="shared" si="53"/>
        <v>By W and D</v>
      </c>
      <c r="F3439" t="str">
        <f>VLOOKUP(MID(C3439,4,10),Ref!$B$2:$E$19,4,FALSE)</f>
        <v>Nitrogen</v>
      </c>
      <c r="G3439" s="1">
        <v>156.81399999999999</v>
      </c>
      <c r="H3439" s="1">
        <f>VLOOKUP(MID(C3439,4,10),Ref!$B$2:$D$19,3,FALSE)*G3439</f>
        <v>129.14094117647056</v>
      </c>
    </row>
    <row r="3440" spans="1:8" x14ac:dyDescent="0.25">
      <c r="A3440" t="s">
        <v>506</v>
      </c>
      <c r="B3440" t="str">
        <f>VLOOKUP(A3440,Ref!$L$2:$O$194,4,FALSE)</f>
        <v>Washington D.C.</v>
      </c>
      <c r="C3440" t="s">
        <v>591</v>
      </c>
      <c r="D3440" t="str">
        <f>VLOOKUP(LEFT(C3440,3),Ref!$S$2:$T$4,2,FALSE)</f>
        <v>Wet</v>
      </c>
      <c r="E3440" t="str">
        <f t="shared" si="53"/>
        <v>By W and D</v>
      </c>
      <c r="F3440" t="str">
        <f>VLOOKUP(MID(C3440,4,10),Ref!$B$2:$E$19,4,FALSE)</f>
        <v>Nitrogen</v>
      </c>
      <c r="G3440" s="1">
        <v>954.95299999999997</v>
      </c>
      <c r="H3440" s="1">
        <f>VLOOKUP(MID(C3440,4,10),Ref!$B$2:$D$19,3,FALSE)*G3440</f>
        <v>215.63454838709677</v>
      </c>
    </row>
    <row r="3441" spans="1:8" x14ac:dyDescent="0.25">
      <c r="A3441" t="s">
        <v>506</v>
      </c>
      <c r="B3441" t="str">
        <f>VLOOKUP(A3441,Ref!$L$2:$O$194,4,FALSE)</f>
        <v>Washington D.C.</v>
      </c>
      <c r="C3441" t="s">
        <v>592</v>
      </c>
      <c r="D3441" t="str">
        <f>VLOOKUP(LEFT(C3441,3),Ref!$S$2:$T$4,2,FALSE)</f>
        <v>Wet</v>
      </c>
      <c r="E3441" t="str">
        <f t="shared" si="53"/>
        <v>By W and D</v>
      </c>
      <c r="F3441" t="str">
        <f>VLOOKUP(MID(C3441,4,10),Ref!$B$2:$E$19,4,FALSE)</f>
        <v>Nitrogen</v>
      </c>
      <c r="G3441" s="1">
        <v>2268.35</v>
      </c>
      <c r="H3441" s="1">
        <f>VLOOKUP(MID(C3441,4,10),Ref!$B$2:$D$19,3,FALSE)*G3441</f>
        <v>1764.2722222222221</v>
      </c>
    </row>
    <row r="3442" spans="1:8" x14ac:dyDescent="0.25">
      <c r="A3442" t="s">
        <v>506</v>
      </c>
      <c r="B3442" t="str">
        <f>VLOOKUP(A3442,Ref!$L$2:$O$194,4,FALSE)</f>
        <v>Washington D.C.</v>
      </c>
      <c r="C3442" t="s">
        <v>593</v>
      </c>
      <c r="D3442" t="str">
        <f>VLOOKUP(LEFT(C3442,3),Ref!$S$2:$T$4,2,FALSE)</f>
        <v>Total (Dry+Wet)</v>
      </c>
      <c r="E3442" t="str">
        <f t="shared" si="53"/>
        <v>Total</v>
      </c>
      <c r="F3442" t="str">
        <f>VLOOKUP(MID(C3442,4,10),Ref!$B$2:$E$19,4,FALSE)</f>
        <v>Nitrogen</v>
      </c>
      <c r="G3442" s="1">
        <v>607</v>
      </c>
      <c r="H3442" s="1">
        <f>VLOOKUP(MID(C3442,4,10),Ref!$B$2:$D$19,3,FALSE)*G3442</f>
        <v>283.26666666666665</v>
      </c>
    </row>
    <row r="3443" spans="1:8" x14ac:dyDescent="0.25">
      <c r="A3443" t="s">
        <v>506</v>
      </c>
      <c r="B3443" t="str">
        <f>VLOOKUP(A3443,Ref!$L$2:$O$194,4,FALSE)</f>
        <v>Washington D.C.</v>
      </c>
      <c r="C3443" t="s">
        <v>594</v>
      </c>
      <c r="D3443" t="str">
        <f>VLOOKUP(LEFT(C3443,3),Ref!$S$2:$T$4,2,FALSE)</f>
        <v>Total (Dry+Wet)</v>
      </c>
      <c r="E3443" t="str">
        <f t="shared" si="53"/>
        <v>Total</v>
      </c>
      <c r="F3443" t="str">
        <f>VLOOKUP(MID(C3443,4,10),Ref!$B$2:$E$19,4,FALSE)</f>
        <v>Nitrogen</v>
      </c>
      <c r="G3443" s="1">
        <v>8197.51</v>
      </c>
      <c r="H3443" s="1">
        <f>VLOOKUP(MID(C3443,4,10),Ref!$B$2:$D$19,3,FALSE)*G3443</f>
        <v>2494.8943478260871</v>
      </c>
    </row>
    <row r="3444" spans="1:8" x14ac:dyDescent="0.25">
      <c r="A3444" t="s">
        <v>506</v>
      </c>
      <c r="B3444" t="str">
        <f>VLOOKUP(A3444,Ref!$L$2:$O$194,4,FALSE)</f>
        <v>Washington D.C.</v>
      </c>
      <c r="C3444" t="s">
        <v>595</v>
      </c>
      <c r="D3444" t="str">
        <f>VLOOKUP(LEFT(C3444,3),Ref!$S$2:$T$4,2,FALSE)</f>
        <v>Total (Dry+Wet)</v>
      </c>
      <c r="E3444" t="str">
        <f t="shared" si="53"/>
        <v>Total</v>
      </c>
      <c r="F3444" t="str">
        <f>VLOOKUP(MID(C3444,4,10),Ref!$B$2:$E$19,4,FALSE)</f>
        <v>Nitrogen</v>
      </c>
      <c r="G3444" s="1">
        <v>110.039</v>
      </c>
      <c r="H3444" s="1">
        <f>VLOOKUP(MID(C3444,4,10),Ref!$B$2:$D$19,3,FALSE)*G3444</f>
        <v>24.847516129032257</v>
      </c>
    </row>
    <row r="3445" spans="1:8" x14ac:dyDescent="0.25">
      <c r="A3445" t="s">
        <v>506</v>
      </c>
      <c r="B3445" t="str">
        <f>VLOOKUP(A3445,Ref!$L$2:$O$194,4,FALSE)</f>
        <v>Washington D.C.</v>
      </c>
      <c r="C3445" t="s">
        <v>596</v>
      </c>
      <c r="D3445" t="str">
        <f>VLOOKUP(LEFT(C3445,3),Ref!$S$2:$T$4,2,FALSE)</f>
        <v>Total (Dry+Wet)</v>
      </c>
      <c r="E3445" t="str">
        <f t="shared" si="53"/>
        <v>Total</v>
      </c>
      <c r="F3445" t="str">
        <f>VLOOKUP(MID(C3445,4,10),Ref!$B$2:$E$19,4,FALSE)</f>
        <v>Nitrogen</v>
      </c>
      <c r="G3445" s="1">
        <v>1830.61</v>
      </c>
      <c r="H3445" s="1">
        <f>VLOOKUP(MID(C3445,4,10),Ref!$B$2:$D$19,3,FALSE)*G3445</f>
        <v>474.60259259259254</v>
      </c>
    </row>
    <row r="3446" spans="1:8" x14ac:dyDescent="0.25">
      <c r="A3446" t="s">
        <v>506</v>
      </c>
      <c r="B3446" t="str">
        <f>VLOOKUP(A3446,Ref!$L$2:$O$194,4,FALSE)</f>
        <v>Washington D.C.</v>
      </c>
      <c r="C3446" t="s">
        <v>597</v>
      </c>
      <c r="D3446" t="str">
        <f>VLOOKUP(LEFT(C3446,3),Ref!$S$2:$T$4,2,FALSE)</f>
        <v>Total (Dry+Wet)</v>
      </c>
      <c r="E3446" t="str">
        <f t="shared" si="53"/>
        <v>Total</v>
      </c>
      <c r="F3446" t="str">
        <f>VLOOKUP(MID(C3446,4,10),Ref!$B$2:$E$19,4,FALSE)</f>
        <v>Nitrogen</v>
      </c>
      <c r="G3446" s="1">
        <v>43327.3</v>
      </c>
      <c r="H3446" s="1">
        <f>VLOOKUP(MID(C3446,4,10),Ref!$B$2:$D$19,3,FALSE)*G3446</f>
        <v>9628.2888888888883</v>
      </c>
    </row>
    <row r="3447" spans="1:8" x14ac:dyDescent="0.25">
      <c r="A3447" t="s">
        <v>506</v>
      </c>
      <c r="B3447" t="str">
        <f>VLOOKUP(A3447,Ref!$L$2:$O$194,4,FALSE)</f>
        <v>Washington D.C.</v>
      </c>
      <c r="C3447" t="s">
        <v>598</v>
      </c>
      <c r="D3447" t="str">
        <f>VLOOKUP(LEFT(C3447,3),Ref!$S$2:$T$4,2,FALSE)</f>
        <v>Total (Dry+Wet)</v>
      </c>
      <c r="E3447" t="str">
        <f t="shared" si="53"/>
        <v>Total</v>
      </c>
      <c r="F3447" t="str">
        <f>VLOOKUP(MID(C3447,4,10),Ref!$B$2:$E$19,4,FALSE)</f>
        <v>Nitrogen</v>
      </c>
      <c r="G3447" s="1">
        <v>79.015500000000003</v>
      </c>
      <c r="H3447" s="1">
        <f>VLOOKUP(MID(C3447,4,10),Ref!$B$2:$D$19,3,FALSE)*G3447</f>
        <v>23.536531914893615</v>
      </c>
    </row>
    <row r="3448" spans="1:8" x14ac:dyDescent="0.25">
      <c r="A3448" t="s">
        <v>506</v>
      </c>
      <c r="B3448" t="str">
        <f>VLOOKUP(A3448,Ref!$L$2:$O$194,4,FALSE)</f>
        <v>Washington D.C.</v>
      </c>
      <c r="C3448" t="s">
        <v>599</v>
      </c>
      <c r="D3448" t="str">
        <f>VLOOKUP(LEFT(C3448,3),Ref!$S$2:$T$4,2,FALSE)</f>
        <v>Total (Dry+Wet)</v>
      </c>
      <c r="E3448" t="str">
        <f t="shared" si="53"/>
        <v>Total</v>
      </c>
      <c r="F3448" t="str">
        <f>VLOOKUP(MID(C3448,4,10),Ref!$B$2:$E$19,4,FALSE)</f>
        <v>Nitrogen</v>
      </c>
      <c r="G3448" s="1">
        <v>1360.53</v>
      </c>
      <c r="H3448" s="1">
        <f>VLOOKUP(MID(C3448,4,10),Ref!$B$2:$D$19,3,FALSE)*G3448</f>
        <v>157.41669421487603</v>
      </c>
    </row>
    <row r="3449" spans="1:8" x14ac:dyDescent="0.25">
      <c r="A3449" t="s">
        <v>506</v>
      </c>
      <c r="B3449" t="str">
        <f>VLOOKUP(A3449,Ref!$L$2:$O$194,4,FALSE)</f>
        <v>Washington D.C.</v>
      </c>
      <c r="C3449" t="s">
        <v>600</v>
      </c>
      <c r="D3449" t="str">
        <f>VLOOKUP(LEFT(C3449,3),Ref!$S$2:$T$4,2,FALSE)</f>
        <v>Total (Dry+Wet)</v>
      </c>
      <c r="E3449" t="str">
        <f t="shared" si="53"/>
        <v>Total</v>
      </c>
      <c r="F3449" t="str">
        <f>VLOOKUP(MID(C3449,4,10),Ref!$B$2:$E$19,4,FALSE)</f>
        <v>Nitrogen</v>
      </c>
      <c r="G3449" s="1">
        <v>714.91200000000003</v>
      </c>
      <c r="H3449" s="1">
        <f>VLOOKUP(MID(C3449,4,10),Ref!$B$2:$D$19,3,FALSE)*G3449</f>
        <v>74.139022222222223</v>
      </c>
    </row>
    <row r="3450" spans="1:8" x14ac:dyDescent="0.25">
      <c r="A3450" t="s">
        <v>506</v>
      </c>
      <c r="B3450" t="str">
        <f>VLOOKUP(A3450,Ref!$L$2:$O$194,4,FALSE)</f>
        <v>Washington D.C.</v>
      </c>
      <c r="C3450" t="s">
        <v>601</v>
      </c>
      <c r="D3450" t="str">
        <f>VLOOKUP(LEFT(C3450,3),Ref!$S$2:$T$4,2,FALSE)</f>
        <v>Total (Dry+Wet)</v>
      </c>
      <c r="E3450" t="str">
        <f t="shared" si="53"/>
        <v>Total</v>
      </c>
      <c r="F3450" t="str">
        <f>VLOOKUP(MID(C3450,4,10),Ref!$B$2:$E$19,4,FALSE)</f>
        <v>Nitrogen</v>
      </c>
      <c r="G3450" s="1">
        <v>3825.94</v>
      </c>
      <c r="H3450" s="1">
        <f>VLOOKUP(MID(C3450,4,10),Ref!$B$2:$D$19,3,FALSE)*G3450</f>
        <v>450.11058823529413</v>
      </c>
    </row>
    <row r="3451" spans="1:8" x14ac:dyDescent="0.25">
      <c r="A3451" t="s">
        <v>506</v>
      </c>
      <c r="B3451" t="str">
        <f>VLOOKUP(A3451,Ref!$L$2:$O$194,4,FALSE)</f>
        <v>Washington D.C.</v>
      </c>
      <c r="C3451" t="s">
        <v>602</v>
      </c>
      <c r="D3451" t="str">
        <f>VLOOKUP(LEFT(C3451,3),Ref!$S$2:$T$4,2,FALSE)</f>
        <v>Total (Dry+Wet)</v>
      </c>
      <c r="E3451" t="str">
        <f t="shared" si="53"/>
        <v>Total</v>
      </c>
      <c r="F3451" t="str">
        <f>VLOOKUP(MID(C3451,4,10),Ref!$B$2:$E$19,4,FALSE)</f>
        <v>Nitrogen</v>
      </c>
      <c r="G3451" s="1">
        <v>14.553800000000001</v>
      </c>
      <c r="H3451" s="1">
        <f>VLOOKUP(MID(C3451,4,10),Ref!$B$2:$D$19,3,FALSE)*G3451</f>
        <v>2.5791544303797469</v>
      </c>
    </row>
    <row r="3452" spans="1:8" x14ac:dyDescent="0.25">
      <c r="A3452" t="s">
        <v>506</v>
      </c>
      <c r="B3452" t="str">
        <f>VLOOKUP(A3452,Ref!$L$2:$O$194,4,FALSE)</f>
        <v>Washington D.C.</v>
      </c>
      <c r="C3452" t="s">
        <v>603</v>
      </c>
      <c r="D3452" t="str">
        <f>VLOOKUP(LEFT(C3452,3),Ref!$S$2:$T$4,2,FALSE)</f>
        <v>Total (Dry+Wet)</v>
      </c>
      <c r="E3452" t="str">
        <f t="shared" si="53"/>
        <v>Total</v>
      </c>
      <c r="F3452" t="str">
        <f>VLOOKUP(MID(C3452,4,10),Ref!$B$2:$E$19,4,FALSE)</f>
        <v>Nitrogen</v>
      </c>
      <c r="G3452" s="1">
        <v>3906.45</v>
      </c>
      <c r="H3452" s="1">
        <f>VLOOKUP(MID(C3452,4,10),Ref!$B$2:$D$19,3,FALSE)*G3452</f>
        <v>3217.0764705882348</v>
      </c>
    </row>
    <row r="3453" spans="1:8" x14ac:dyDescent="0.25">
      <c r="A3453" t="s">
        <v>506</v>
      </c>
      <c r="B3453" t="str">
        <f>VLOOKUP(A3453,Ref!$L$2:$O$194,4,FALSE)</f>
        <v>Washington D.C.</v>
      </c>
      <c r="C3453" t="s">
        <v>604</v>
      </c>
      <c r="D3453" t="str">
        <f>VLOOKUP(LEFT(C3453,3),Ref!$S$2:$T$4,2,FALSE)</f>
        <v>Total (Dry+Wet)</v>
      </c>
      <c r="E3453" t="str">
        <f t="shared" si="53"/>
        <v>Total</v>
      </c>
      <c r="F3453" t="str">
        <f>VLOOKUP(MID(C3453,4,10),Ref!$B$2:$E$19,4,FALSE)</f>
        <v>Nitrogen</v>
      </c>
      <c r="G3453" s="1">
        <v>1337.55</v>
      </c>
      <c r="H3453" s="1">
        <f>VLOOKUP(MID(C3453,4,10),Ref!$B$2:$D$19,3,FALSE)*G3453</f>
        <v>302.02741935483868</v>
      </c>
    </row>
    <row r="3454" spans="1:8" x14ac:dyDescent="0.25">
      <c r="A3454" t="s">
        <v>506</v>
      </c>
      <c r="B3454" t="str">
        <f>VLOOKUP(A3454,Ref!$L$2:$O$194,4,FALSE)</f>
        <v>Washington D.C.</v>
      </c>
      <c r="C3454" t="s">
        <v>605</v>
      </c>
      <c r="D3454" t="str">
        <f>VLOOKUP(LEFT(C3454,3),Ref!$S$2:$T$4,2,FALSE)</f>
        <v>Total (Dry+Wet)</v>
      </c>
      <c r="E3454" t="str">
        <f t="shared" si="53"/>
        <v>Total</v>
      </c>
      <c r="F3454" t="str">
        <f>VLOOKUP(MID(C3454,4,10),Ref!$B$2:$E$19,4,FALSE)</f>
        <v>Nitrogen</v>
      </c>
      <c r="G3454" s="1">
        <v>2816.5</v>
      </c>
      <c r="H3454" s="1">
        <f>VLOOKUP(MID(C3454,4,10),Ref!$B$2:$D$19,3,FALSE)*G3454</f>
        <v>2190.6111111111113</v>
      </c>
    </row>
    <row r="3455" spans="1:8" x14ac:dyDescent="0.25">
      <c r="A3455" t="s">
        <v>506</v>
      </c>
      <c r="B3455" t="str">
        <f>VLOOKUP(A3455,Ref!$L$2:$O$194,4,FALSE)</f>
        <v>Washington D.C.</v>
      </c>
      <c r="C3455" t="s">
        <v>606</v>
      </c>
      <c r="D3455" t="str">
        <f>VLOOKUP(LEFT(C3455,3),Ref!$S$2:$T$4,2,FALSE)</f>
        <v>Dry</v>
      </c>
      <c r="E3455" t="str">
        <f t="shared" si="53"/>
        <v>By W and D</v>
      </c>
      <c r="F3455" t="str">
        <f>VLOOKUP(MID(C3455,4,10),Ref!$B$2:$E$19,4,FALSE)</f>
        <v>Total Nitrogen</v>
      </c>
      <c r="G3455" s="1">
        <v>15153</v>
      </c>
      <c r="H3455" s="1">
        <f>VLOOKUP(MID(C3455,4,10),Ref!$B$2:$D$19,3,FALSE)*G3455</f>
        <v>15153</v>
      </c>
    </row>
    <row r="3456" spans="1:8" x14ac:dyDescent="0.25">
      <c r="A3456" t="s">
        <v>506</v>
      </c>
      <c r="B3456" t="str">
        <f>VLOOKUP(A3456,Ref!$L$2:$O$194,4,FALSE)</f>
        <v>Washington D.C.</v>
      </c>
      <c r="C3456" t="s">
        <v>607</v>
      </c>
      <c r="D3456" t="str">
        <f>VLOOKUP(LEFT(C3456,3),Ref!$S$2:$T$4,2,FALSE)</f>
        <v>Wet</v>
      </c>
      <c r="E3456" t="str">
        <f t="shared" si="53"/>
        <v>By W and D</v>
      </c>
      <c r="F3456" t="str">
        <f>VLOOKUP(MID(C3456,4,10),Ref!$B$2:$E$19,4,FALSE)</f>
        <v>Total Nitrogen</v>
      </c>
      <c r="G3456" s="1">
        <v>4170.41</v>
      </c>
      <c r="H3456" s="1">
        <f>VLOOKUP(MID(C3456,4,10),Ref!$B$2:$D$19,3,FALSE)*G3456</f>
        <v>4170.41</v>
      </c>
    </row>
    <row r="3457" spans="1:8" x14ac:dyDescent="0.25">
      <c r="A3457" t="s">
        <v>506</v>
      </c>
      <c r="B3457" t="str">
        <f>VLOOKUP(A3457,Ref!$L$2:$O$194,4,FALSE)</f>
        <v>Washington D.C.</v>
      </c>
      <c r="C3457" t="s">
        <v>608</v>
      </c>
      <c r="D3457" t="str">
        <f>VLOOKUP(LEFT(C3457,3),Ref!$S$2:$T$4,2,FALSE)</f>
        <v>Total (Dry+Wet)</v>
      </c>
      <c r="E3457" t="str">
        <f t="shared" si="53"/>
        <v>Total</v>
      </c>
      <c r="F3457" t="str">
        <f>VLOOKUP(MID(C3457,4,10),Ref!$B$2:$E$19,4,FALSE)</f>
        <v>Total Nitrogen</v>
      </c>
      <c r="G3457" s="1">
        <v>19323.400000000001</v>
      </c>
      <c r="H3457" s="1">
        <f>VLOOKUP(MID(C3457,4,10),Ref!$B$2:$D$19,3,FALSE)*G3457</f>
        <v>19323.400000000001</v>
      </c>
    </row>
    <row r="3458" spans="1:8" x14ac:dyDescent="0.25">
      <c r="A3458" t="s">
        <v>140</v>
      </c>
      <c r="B3458" t="str">
        <f>VLOOKUP(A3458,Ref!$L$2:$O$194,4,FALSE)</f>
        <v>Agua Tibia</v>
      </c>
      <c r="C3458" t="s">
        <v>555</v>
      </c>
      <c r="D3458" t="str">
        <f>VLOOKUP(LEFT(C3458,3),Ref!$S$2:$T$4,2,FALSE)</f>
        <v>Dry</v>
      </c>
      <c r="E3458" t="str">
        <f t="shared" si="53"/>
        <v>By W and D</v>
      </c>
      <c r="F3458" t="str">
        <f>VLOOKUP(MID(C3458,4,10),Ref!$B$2:$E$19,4,FALSE)</f>
        <v>Sulfur</v>
      </c>
      <c r="G3458" s="1">
        <v>276.82299999999998</v>
      </c>
      <c r="H3458" s="1">
        <f>VLOOKUP(MID(C3458,4,10),Ref!$B$2:$D$19,3,FALSE)*G3458</f>
        <v>138.41149999999999</v>
      </c>
    </row>
    <row r="3459" spans="1:8" x14ac:dyDescent="0.25">
      <c r="A3459" t="s">
        <v>140</v>
      </c>
      <c r="B3459" t="str">
        <f>VLOOKUP(A3459,Ref!$L$2:$O$194,4,FALSE)</f>
        <v>Agua Tibia</v>
      </c>
      <c r="C3459" t="s">
        <v>556</v>
      </c>
      <c r="D3459" t="str">
        <f>VLOOKUP(LEFT(C3459,3),Ref!$S$2:$T$4,2,FALSE)</f>
        <v>Dry</v>
      </c>
      <c r="E3459" t="str">
        <f t="shared" ref="E3459:E3522" si="54">IF(OR(D3459="Dry",D3459="Wet"),"By W and D","Total")</f>
        <v>By W and D</v>
      </c>
      <c r="F3459" t="str">
        <f>VLOOKUP(MID(C3459,4,10),Ref!$B$2:$E$19,4,FALSE)</f>
        <v>Sulfur</v>
      </c>
      <c r="G3459" s="1">
        <v>4.6452200000000001</v>
      </c>
      <c r="H3459" s="1">
        <f>VLOOKUP(MID(C3459,4,10),Ref!$B$2:$D$19,3,FALSE)*G3459</f>
        <v>1.5168065306122449</v>
      </c>
    </row>
    <row r="3460" spans="1:8" x14ac:dyDescent="0.25">
      <c r="A3460" t="s">
        <v>140</v>
      </c>
      <c r="B3460" t="str">
        <f>VLOOKUP(A3460,Ref!$L$2:$O$194,4,FALSE)</f>
        <v>Agua Tibia</v>
      </c>
      <c r="C3460" t="s">
        <v>557</v>
      </c>
      <c r="D3460" t="str">
        <f>VLOOKUP(LEFT(C3460,3),Ref!$S$2:$T$4,2,FALSE)</f>
        <v>Dry</v>
      </c>
      <c r="E3460" t="str">
        <f t="shared" si="54"/>
        <v>By W and D</v>
      </c>
      <c r="F3460" t="str">
        <f>VLOOKUP(MID(C3460,4,10),Ref!$B$2:$E$19,4,FALSE)</f>
        <v>Sulfur</v>
      </c>
      <c r="G3460" s="1">
        <v>340.44299999999998</v>
      </c>
      <c r="H3460" s="1">
        <f>VLOOKUP(MID(C3460,4,10),Ref!$B$2:$D$19,3,FALSE)*G3460</f>
        <v>113.48099999999999</v>
      </c>
    </row>
    <row r="3461" spans="1:8" x14ac:dyDescent="0.25">
      <c r="A3461" t="s">
        <v>140</v>
      </c>
      <c r="B3461" t="str">
        <f>VLOOKUP(A3461,Ref!$L$2:$O$194,4,FALSE)</f>
        <v>Agua Tibia</v>
      </c>
      <c r="C3461" t="s">
        <v>558</v>
      </c>
      <c r="D3461" t="str">
        <f>VLOOKUP(LEFT(C3461,3),Ref!$S$2:$T$4,2,FALSE)</f>
        <v>Wet</v>
      </c>
      <c r="E3461" t="str">
        <f t="shared" si="54"/>
        <v>By W and D</v>
      </c>
      <c r="F3461" t="str">
        <f>VLOOKUP(MID(C3461,4,10),Ref!$B$2:$E$19,4,FALSE)</f>
        <v>Sulfur</v>
      </c>
      <c r="G3461" s="1">
        <v>1.5371699999999999</v>
      </c>
      <c r="H3461" s="1">
        <f>VLOOKUP(MID(C3461,4,10),Ref!$B$2:$D$19,3,FALSE)*G3461</f>
        <v>0.76858499999999996</v>
      </c>
    </row>
    <row r="3462" spans="1:8" x14ac:dyDescent="0.25">
      <c r="A3462" t="s">
        <v>140</v>
      </c>
      <c r="B3462" t="str">
        <f>VLOOKUP(A3462,Ref!$L$2:$O$194,4,FALSE)</f>
        <v>Agua Tibia</v>
      </c>
      <c r="C3462" t="s">
        <v>559</v>
      </c>
      <c r="D3462" t="str">
        <f>VLOOKUP(LEFT(C3462,3),Ref!$S$2:$T$4,2,FALSE)</f>
        <v>Wet</v>
      </c>
      <c r="E3462" t="str">
        <f t="shared" si="54"/>
        <v>By W and D</v>
      </c>
      <c r="F3462" t="str">
        <f>VLOOKUP(MID(C3462,4,10),Ref!$B$2:$E$19,4,FALSE)</f>
        <v>Sulfur</v>
      </c>
      <c r="G3462" s="1">
        <v>1.07971E-2</v>
      </c>
      <c r="H3462" s="1">
        <f>VLOOKUP(MID(C3462,4,10),Ref!$B$2:$D$19,3,FALSE)*G3462</f>
        <v>3.5255836734693876E-3</v>
      </c>
    </row>
    <row r="3463" spans="1:8" x14ac:dyDescent="0.25">
      <c r="A3463" t="s">
        <v>140</v>
      </c>
      <c r="B3463" t="str">
        <f>VLOOKUP(A3463,Ref!$L$2:$O$194,4,FALSE)</f>
        <v>Agua Tibia</v>
      </c>
      <c r="C3463" t="s">
        <v>560</v>
      </c>
      <c r="D3463" t="str">
        <f>VLOOKUP(LEFT(C3463,3),Ref!$S$2:$T$4,2,FALSE)</f>
        <v>Wet</v>
      </c>
      <c r="E3463" t="str">
        <f t="shared" si="54"/>
        <v>By W and D</v>
      </c>
      <c r="F3463" t="str">
        <f>VLOOKUP(MID(C3463,4,10),Ref!$B$2:$E$19,4,FALSE)</f>
        <v>Sulfur</v>
      </c>
      <c r="G3463" s="1">
        <v>1398.07</v>
      </c>
      <c r="H3463" s="1">
        <f>VLOOKUP(MID(C3463,4,10),Ref!$B$2:$D$19,3,FALSE)*G3463</f>
        <v>466.02333333333331</v>
      </c>
    </row>
    <row r="3464" spans="1:8" x14ac:dyDescent="0.25">
      <c r="A3464" t="s">
        <v>140</v>
      </c>
      <c r="B3464" t="str">
        <f>VLOOKUP(A3464,Ref!$L$2:$O$194,4,FALSE)</f>
        <v>Agua Tibia</v>
      </c>
      <c r="C3464" t="s">
        <v>561</v>
      </c>
      <c r="D3464" t="str">
        <f>VLOOKUP(LEFT(C3464,3),Ref!$S$2:$T$4,2,FALSE)</f>
        <v>Total (Dry+Wet)</v>
      </c>
      <c r="E3464" t="str">
        <f t="shared" si="54"/>
        <v>Total</v>
      </c>
      <c r="F3464" t="str">
        <f>VLOOKUP(MID(C3464,4,10),Ref!$B$2:$E$19,4,FALSE)</f>
        <v>Sulfur</v>
      </c>
      <c r="G3464" s="1">
        <v>278.36</v>
      </c>
      <c r="H3464" s="1">
        <f>VLOOKUP(MID(C3464,4,10),Ref!$B$2:$D$19,3,FALSE)*G3464</f>
        <v>139.18</v>
      </c>
    </row>
    <row r="3465" spans="1:8" x14ac:dyDescent="0.25">
      <c r="A3465" t="s">
        <v>140</v>
      </c>
      <c r="B3465" t="str">
        <f>VLOOKUP(A3465,Ref!$L$2:$O$194,4,FALSE)</f>
        <v>Agua Tibia</v>
      </c>
      <c r="C3465" t="s">
        <v>562</v>
      </c>
      <c r="D3465" t="str">
        <f>VLOOKUP(LEFT(C3465,3),Ref!$S$2:$T$4,2,FALSE)</f>
        <v>Total (Dry+Wet)</v>
      </c>
      <c r="E3465" t="str">
        <f t="shared" si="54"/>
        <v>Total</v>
      </c>
      <c r="F3465" t="str">
        <f>VLOOKUP(MID(C3465,4,10),Ref!$B$2:$E$19,4,FALSE)</f>
        <v>Sulfur</v>
      </c>
      <c r="G3465" s="1">
        <v>4.6560100000000002</v>
      </c>
      <c r="H3465" s="1">
        <f>VLOOKUP(MID(C3465,4,10),Ref!$B$2:$D$19,3,FALSE)*G3465</f>
        <v>1.5203297959183673</v>
      </c>
    </row>
    <row r="3466" spans="1:8" x14ac:dyDescent="0.25">
      <c r="A3466" t="s">
        <v>140</v>
      </c>
      <c r="B3466" t="str">
        <f>VLOOKUP(A3466,Ref!$L$2:$O$194,4,FALSE)</f>
        <v>Agua Tibia</v>
      </c>
      <c r="C3466" t="s">
        <v>563</v>
      </c>
      <c r="D3466" t="str">
        <f>VLOOKUP(LEFT(C3466,3),Ref!$S$2:$T$4,2,FALSE)</f>
        <v>Total (Dry+Wet)</v>
      </c>
      <c r="E3466" t="str">
        <f t="shared" si="54"/>
        <v>Total</v>
      </c>
      <c r="F3466" t="str">
        <f>VLOOKUP(MID(C3466,4,10),Ref!$B$2:$E$19,4,FALSE)</f>
        <v>Sulfur</v>
      </c>
      <c r="G3466" s="1">
        <v>1738.51</v>
      </c>
      <c r="H3466" s="1">
        <f>VLOOKUP(MID(C3466,4,10),Ref!$B$2:$D$19,3,FALSE)*G3466</f>
        <v>579.50333333333333</v>
      </c>
    </row>
    <row r="3467" spans="1:8" x14ac:dyDescent="0.25">
      <c r="A3467" t="s">
        <v>140</v>
      </c>
      <c r="B3467" t="str">
        <f>VLOOKUP(A3467,Ref!$L$2:$O$194,4,FALSE)</f>
        <v>Agua Tibia</v>
      </c>
      <c r="C3467" t="s">
        <v>564</v>
      </c>
      <c r="D3467" t="str">
        <f>VLOOKUP(LEFT(C3467,3),Ref!$S$2:$T$4,2,FALSE)</f>
        <v>Dry</v>
      </c>
      <c r="E3467" t="str">
        <f t="shared" si="54"/>
        <v>By W and D</v>
      </c>
      <c r="F3467" t="str">
        <f>VLOOKUP(MID(C3467,4,10),Ref!$B$2:$E$19,4,FALSE)</f>
        <v>Total Sulfur</v>
      </c>
      <c r="G3467" s="1">
        <v>253.40799999999999</v>
      </c>
      <c r="H3467" s="1">
        <f>VLOOKUP(MID(C3467,4,10),Ref!$B$2:$D$19,3,FALSE)*G3467</f>
        <v>253.40799999999999</v>
      </c>
    </row>
    <row r="3468" spans="1:8" x14ac:dyDescent="0.25">
      <c r="A3468" t="s">
        <v>140</v>
      </c>
      <c r="B3468" t="str">
        <f>VLOOKUP(A3468,Ref!$L$2:$O$194,4,FALSE)</f>
        <v>Agua Tibia</v>
      </c>
      <c r="C3468" t="s">
        <v>565</v>
      </c>
      <c r="D3468" t="str">
        <f>VLOOKUP(LEFT(C3468,3),Ref!$S$2:$T$4,2,FALSE)</f>
        <v>Wet</v>
      </c>
      <c r="E3468" t="str">
        <f t="shared" si="54"/>
        <v>By W and D</v>
      </c>
      <c r="F3468" t="str">
        <f>VLOOKUP(MID(C3468,4,10),Ref!$B$2:$E$19,4,FALSE)</f>
        <v>Total Sulfur</v>
      </c>
      <c r="G3468" s="1">
        <v>466.78899999999999</v>
      </c>
      <c r="H3468" s="1">
        <f>VLOOKUP(MID(C3468,4,10),Ref!$B$2:$D$19,3,FALSE)*G3468</f>
        <v>466.78899999999999</v>
      </c>
    </row>
    <row r="3469" spans="1:8" x14ac:dyDescent="0.25">
      <c r="A3469" t="s">
        <v>140</v>
      </c>
      <c r="B3469" t="str">
        <f>VLOOKUP(A3469,Ref!$L$2:$O$194,4,FALSE)</f>
        <v>Agua Tibia</v>
      </c>
      <c r="C3469" t="s">
        <v>566</v>
      </c>
      <c r="D3469" t="str">
        <f>VLOOKUP(LEFT(C3469,3),Ref!$S$2:$T$4,2,FALSE)</f>
        <v>Total (Dry+Wet)</v>
      </c>
      <c r="E3469" t="str">
        <f t="shared" si="54"/>
        <v>Total</v>
      </c>
      <c r="F3469" t="str">
        <f>VLOOKUP(MID(C3469,4,10),Ref!$B$2:$E$19,4,FALSE)</f>
        <v>Total Sulfur</v>
      </c>
      <c r="G3469" s="1">
        <v>720.19899999999996</v>
      </c>
      <c r="H3469" s="1">
        <f>VLOOKUP(MID(C3469,4,10),Ref!$B$2:$D$19,3,FALSE)*G3469</f>
        <v>720.19899999999996</v>
      </c>
    </row>
    <row r="3470" spans="1:8" x14ac:dyDescent="0.25">
      <c r="A3470" t="s">
        <v>140</v>
      </c>
      <c r="B3470" t="str">
        <f>VLOOKUP(A3470,Ref!$L$2:$O$194,4,FALSE)</f>
        <v>Agua Tibia</v>
      </c>
      <c r="C3470" t="s">
        <v>567</v>
      </c>
      <c r="D3470" t="str">
        <f>VLOOKUP(LEFT(C3470,3),Ref!$S$2:$T$4,2,FALSE)</f>
        <v>Dry</v>
      </c>
      <c r="E3470" t="str">
        <f t="shared" si="54"/>
        <v>By W and D</v>
      </c>
      <c r="F3470" t="str">
        <f>VLOOKUP(MID(C3470,4,10),Ref!$B$2:$E$19,4,FALSE)</f>
        <v>Nitrogen</v>
      </c>
      <c r="G3470" s="1">
        <v>52.455199999999998</v>
      </c>
      <c r="H3470" s="1">
        <f>VLOOKUP(MID(C3470,4,10),Ref!$B$2:$D$19,3,FALSE)*G3470</f>
        <v>24.479093333333331</v>
      </c>
    </row>
    <row r="3471" spans="1:8" x14ac:dyDescent="0.25">
      <c r="A3471" t="s">
        <v>140</v>
      </c>
      <c r="B3471" t="str">
        <f>VLOOKUP(A3471,Ref!$L$2:$O$194,4,FALSE)</f>
        <v>Agua Tibia</v>
      </c>
      <c r="C3471" t="s">
        <v>568</v>
      </c>
      <c r="D3471" t="str">
        <f>VLOOKUP(LEFT(C3471,3),Ref!$S$2:$T$4,2,FALSE)</f>
        <v>Dry</v>
      </c>
      <c r="E3471" t="str">
        <f t="shared" si="54"/>
        <v>By W and D</v>
      </c>
      <c r="F3471" t="str">
        <f>VLOOKUP(MID(C3471,4,10),Ref!$B$2:$E$19,4,FALSE)</f>
        <v>Nitrogen</v>
      </c>
      <c r="G3471" s="1">
        <v>1243.5999999999999</v>
      </c>
      <c r="H3471" s="1">
        <f>VLOOKUP(MID(C3471,4,10),Ref!$B$2:$D$19,3,FALSE)*G3471</f>
        <v>378.4869565217391</v>
      </c>
    </row>
    <row r="3472" spans="1:8" x14ac:dyDescent="0.25">
      <c r="A3472" t="s">
        <v>140</v>
      </c>
      <c r="B3472" t="str">
        <f>VLOOKUP(A3472,Ref!$L$2:$O$194,4,FALSE)</f>
        <v>Agua Tibia</v>
      </c>
      <c r="C3472" t="s">
        <v>569</v>
      </c>
      <c r="D3472" t="str">
        <f>VLOOKUP(LEFT(C3472,3),Ref!$S$2:$T$4,2,FALSE)</f>
        <v>Dry</v>
      </c>
      <c r="E3472" t="str">
        <f t="shared" si="54"/>
        <v>By W and D</v>
      </c>
      <c r="F3472" t="str">
        <f>VLOOKUP(MID(C3472,4,10),Ref!$B$2:$E$19,4,FALSE)</f>
        <v>Nitrogen</v>
      </c>
      <c r="G3472" s="1">
        <v>18.939</v>
      </c>
      <c r="H3472" s="1">
        <f>VLOOKUP(MID(C3472,4,10),Ref!$B$2:$D$19,3,FALSE)*G3472</f>
        <v>4.2765483870967742</v>
      </c>
    </row>
    <row r="3473" spans="1:8" x14ac:dyDescent="0.25">
      <c r="A3473" t="s">
        <v>140</v>
      </c>
      <c r="B3473" t="str">
        <f>VLOOKUP(A3473,Ref!$L$2:$O$194,4,FALSE)</f>
        <v>Agua Tibia</v>
      </c>
      <c r="C3473" t="s">
        <v>570</v>
      </c>
      <c r="D3473" t="str">
        <f>VLOOKUP(LEFT(C3473,3),Ref!$S$2:$T$4,2,FALSE)</f>
        <v>Dry</v>
      </c>
      <c r="E3473" t="str">
        <f t="shared" si="54"/>
        <v>By W and D</v>
      </c>
      <c r="F3473" t="str">
        <f>VLOOKUP(MID(C3473,4,10),Ref!$B$2:$E$19,4,FALSE)</f>
        <v>Nitrogen</v>
      </c>
      <c r="G3473" s="1">
        <v>127.038</v>
      </c>
      <c r="H3473" s="1">
        <f>VLOOKUP(MID(C3473,4,10),Ref!$B$2:$D$19,3,FALSE)*G3473</f>
        <v>32.935777777777773</v>
      </c>
    </row>
    <row r="3474" spans="1:8" x14ac:dyDescent="0.25">
      <c r="A3474" t="s">
        <v>140</v>
      </c>
      <c r="B3474" t="str">
        <f>VLOOKUP(A3474,Ref!$L$2:$O$194,4,FALSE)</f>
        <v>Agua Tibia</v>
      </c>
      <c r="C3474" t="s">
        <v>571</v>
      </c>
      <c r="D3474" t="str">
        <f>VLOOKUP(LEFT(C3474,3),Ref!$S$2:$T$4,2,FALSE)</f>
        <v>Dry</v>
      </c>
      <c r="E3474" t="str">
        <f t="shared" si="54"/>
        <v>By W and D</v>
      </c>
      <c r="F3474" t="str">
        <f>VLOOKUP(MID(C3474,4,10),Ref!$B$2:$E$19,4,FALSE)</f>
        <v>Nitrogen</v>
      </c>
      <c r="G3474" s="1">
        <v>18354.2</v>
      </c>
      <c r="H3474" s="1">
        <f>VLOOKUP(MID(C3474,4,10),Ref!$B$2:$D$19,3,FALSE)*G3474</f>
        <v>4078.7111111111112</v>
      </c>
    </row>
    <row r="3475" spans="1:8" x14ac:dyDescent="0.25">
      <c r="A3475" t="s">
        <v>140</v>
      </c>
      <c r="B3475" t="str">
        <f>VLOOKUP(A3475,Ref!$L$2:$O$194,4,FALSE)</f>
        <v>Agua Tibia</v>
      </c>
      <c r="C3475" t="s">
        <v>572</v>
      </c>
      <c r="D3475" t="str">
        <f>VLOOKUP(LEFT(C3475,3),Ref!$S$2:$T$4,2,FALSE)</f>
        <v>Dry</v>
      </c>
      <c r="E3475" t="str">
        <f t="shared" si="54"/>
        <v>By W and D</v>
      </c>
      <c r="F3475" t="str">
        <f>VLOOKUP(MID(C3475,4,10),Ref!$B$2:$E$19,4,FALSE)</f>
        <v>Nitrogen</v>
      </c>
      <c r="G3475" s="1">
        <v>9.1417099999999998</v>
      </c>
      <c r="H3475" s="1">
        <f>VLOOKUP(MID(C3475,4,10),Ref!$B$2:$D$19,3,FALSE)*G3475</f>
        <v>2.7230625531914892</v>
      </c>
    </row>
    <row r="3476" spans="1:8" x14ac:dyDescent="0.25">
      <c r="A3476" t="s">
        <v>140</v>
      </c>
      <c r="B3476" t="str">
        <f>VLOOKUP(A3476,Ref!$L$2:$O$194,4,FALSE)</f>
        <v>Agua Tibia</v>
      </c>
      <c r="C3476" t="s">
        <v>573</v>
      </c>
      <c r="D3476" t="str">
        <f>VLOOKUP(LEFT(C3476,3),Ref!$S$2:$T$4,2,FALSE)</f>
        <v>Dry</v>
      </c>
      <c r="E3476" t="str">
        <f t="shared" si="54"/>
        <v>By W and D</v>
      </c>
      <c r="F3476" t="str">
        <f>VLOOKUP(MID(C3476,4,10),Ref!$B$2:$E$19,4,FALSE)</f>
        <v>Nitrogen</v>
      </c>
      <c r="G3476" s="1">
        <v>686.25699999999995</v>
      </c>
      <c r="H3476" s="1">
        <f>VLOOKUP(MID(C3476,4,10),Ref!$B$2:$D$19,3,FALSE)*G3476</f>
        <v>79.401636363636356</v>
      </c>
    </row>
    <row r="3477" spans="1:8" x14ac:dyDescent="0.25">
      <c r="A3477" t="s">
        <v>140</v>
      </c>
      <c r="B3477" t="str">
        <f>VLOOKUP(A3477,Ref!$L$2:$O$194,4,FALSE)</f>
        <v>Agua Tibia</v>
      </c>
      <c r="C3477" t="s">
        <v>574</v>
      </c>
      <c r="D3477" t="str">
        <f>VLOOKUP(LEFT(C3477,3),Ref!$S$2:$T$4,2,FALSE)</f>
        <v>Dry</v>
      </c>
      <c r="E3477" t="str">
        <f t="shared" si="54"/>
        <v>By W and D</v>
      </c>
      <c r="F3477" t="str">
        <f>VLOOKUP(MID(C3477,4,10),Ref!$B$2:$E$19,4,FALSE)</f>
        <v>Nitrogen</v>
      </c>
      <c r="G3477" s="1">
        <v>353.33</v>
      </c>
      <c r="H3477" s="1">
        <f>VLOOKUP(MID(C3477,4,10),Ref!$B$2:$D$19,3,FALSE)*G3477</f>
        <v>36.641629629629627</v>
      </c>
    </row>
    <row r="3478" spans="1:8" x14ac:dyDescent="0.25">
      <c r="A3478" t="s">
        <v>140</v>
      </c>
      <c r="B3478" t="str">
        <f>VLOOKUP(A3478,Ref!$L$2:$O$194,4,FALSE)</f>
        <v>Agua Tibia</v>
      </c>
      <c r="C3478" t="s">
        <v>575</v>
      </c>
      <c r="D3478" t="str">
        <f>VLOOKUP(LEFT(C3478,3),Ref!$S$2:$T$4,2,FALSE)</f>
        <v>Dry</v>
      </c>
      <c r="E3478" t="str">
        <f t="shared" si="54"/>
        <v>By W and D</v>
      </c>
      <c r="F3478" t="str">
        <f>VLOOKUP(MID(C3478,4,10),Ref!$B$2:$E$19,4,FALSE)</f>
        <v>Nitrogen</v>
      </c>
      <c r="G3478" s="1">
        <v>399.01499999999999</v>
      </c>
      <c r="H3478" s="1">
        <f>VLOOKUP(MID(C3478,4,10),Ref!$B$2:$D$19,3,FALSE)*G3478</f>
        <v>46.942941176470583</v>
      </c>
    </row>
    <row r="3479" spans="1:8" x14ac:dyDescent="0.25">
      <c r="A3479" t="s">
        <v>140</v>
      </c>
      <c r="B3479" t="str">
        <f>VLOOKUP(A3479,Ref!$L$2:$O$194,4,FALSE)</f>
        <v>Agua Tibia</v>
      </c>
      <c r="C3479" t="s">
        <v>576</v>
      </c>
      <c r="D3479" t="str">
        <f>VLOOKUP(LEFT(C3479,3),Ref!$S$2:$T$4,2,FALSE)</f>
        <v>Dry</v>
      </c>
      <c r="E3479" t="str">
        <f t="shared" si="54"/>
        <v>By W and D</v>
      </c>
      <c r="F3479" t="str">
        <f>VLOOKUP(MID(C3479,4,10),Ref!$B$2:$E$19,4,FALSE)</f>
        <v>Nitrogen</v>
      </c>
      <c r="G3479" s="1">
        <v>2.4794999999999998</v>
      </c>
      <c r="H3479" s="1">
        <f>VLOOKUP(MID(C3479,4,10),Ref!$B$2:$D$19,3,FALSE)*G3479</f>
        <v>0.43940506329113921</v>
      </c>
    </row>
    <row r="3480" spans="1:8" x14ac:dyDescent="0.25">
      <c r="A3480" t="s">
        <v>140</v>
      </c>
      <c r="B3480" t="str">
        <f>VLOOKUP(A3480,Ref!$L$2:$O$194,4,FALSE)</f>
        <v>Agua Tibia</v>
      </c>
      <c r="C3480" t="s">
        <v>577</v>
      </c>
      <c r="D3480" t="str">
        <f>VLOOKUP(LEFT(C3480,3),Ref!$S$2:$T$4,2,FALSE)</f>
        <v>Dry</v>
      </c>
      <c r="E3480" t="str">
        <f t="shared" si="54"/>
        <v>By W and D</v>
      </c>
      <c r="F3480" t="str">
        <f>VLOOKUP(MID(C3480,4,10),Ref!$B$2:$E$19,4,FALSE)</f>
        <v>Nitrogen</v>
      </c>
      <c r="G3480" s="1">
        <v>4389.95</v>
      </c>
      <c r="H3480" s="1">
        <f>VLOOKUP(MID(C3480,4,10),Ref!$B$2:$D$19,3,FALSE)*G3480</f>
        <v>3615.2529411764704</v>
      </c>
    </row>
    <row r="3481" spans="1:8" x14ac:dyDescent="0.25">
      <c r="A3481" t="s">
        <v>140</v>
      </c>
      <c r="B3481" t="str">
        <f>VLOOKUP(A3481,Ref!$L$2:$O$194,4,FALSE)</f>
        <v>Agua Tibia</v>
      </c>
      <c r="C3481" t="s">
        <v>578</v>
      </c>
      <c r="D3481" t="str">
        <f>VLOOKUP(LEFT(C3481,3),Ref!$S$2:$T$4,2,FALSE)</f>
        <v>Dry</v>
      </c>
      <c r="E3481" t="str">
        <f t="shared" si="54"/>
        <v>By W and D</v>
      </c>
      <c r="F3481" t="str">
        <f>VLOOKUP(MID(C3481,4,10),Ref!$B$2:$E$19,4,FALSE)</f>
        <v>Nitrogen</v>
      </c>
      <c r="G3481" s="1">
        <v>162.83500000000001</v>
      </c>
      <c r="H3481" s="1">
        <f>VLOOKUP(MID(C3481,4,10),Ref!$B$2:$D$19,3,FALSE)*G3481</f>
        <v>36.769193548387101</v>
      </c>
    </row>
    <row r="3482" spans="1:8" x14ac:dyDescent="0.25">
      <c r="A3482" t="s">
        <v>140</v>
      </c>
      <c r="B3482" t="str">
        <f>VLOOKUP(A3482,Ref!$L$2:$O$194,4,FALSE)</f>
        <v>Agua Tibia</v>
      </c>
      <c r="C3482" t="s">
        <v>579</v>
      </c>
      <c r="D3482" t="str">
        <f>VLOOKUP(LEFT(C3482,3),Ref!$S$2:$T$4,2,FALSE)</f>
        <v>Dry</v>
      </c>
      <c r="E3482" t="str">
        <f t="shared" si="54"/>
        <v>By W and D</v>
      </c>
      <c r="F3482" t="str">
        <f>VLOOKUP(MID(C3482,4,10),Ref!$B$2:$E$19,4,FALSE)</f>
        <v>Nitrogen</v>
      </c>
      <c r="G3482" s="1">
        <v>137.24199999999999</v>
      </c>
      <c r="H3482" s="1">
        <f>VLOOKUP(MID(C3482,4,10),Ref!$B$2:$D$19,3,FALSE)*G3482</f>
        <v>106.74377777777777</v>
      </c>
    </row>
    <row r="3483" spans="1:8" x14ac:dyDescent="0.25">
      <c r="A3483" t="s">
        <v>140</v>
      </c>
      <c r="B3483" t="str">
        <f>VLOOKUP(A3483,Ref!$L$2:$O$194,4,FALSE)</f>
        <v>Agua Tibia</v>
      </c>
      <c r="C3483" t="s">
        <v>580</v>
      </c>
      <c r="D3483" t="str">
        <f>VLOOKUP(LEFT(C3483,3),Ref!$S$2:$T$4,2,FALSE)</f>
        <v>Wet</v>
      </c>
      <c r="E3483" t="str">
        <f t="shared" si="54"/>
        <v>By W and D</v>
      </c>
      <c r="F3483" t="str">
        <f>VLOOKUP(MID(C3483,4,10),Ref!$B$2:$E$19,4,FALSE)</f>
        <v>Nitrogen</v>
      </c>
      <c r="G3483" s="1">
        <v>3.5257000000000003E-8</v>
      </c>
      <c r="H3483" s="1">
        <f>VLOOKUP(MID(C3483,4,10),Ref!$B$2:$D$19,3,FALSE)*G3483</f>
        <v>1.6453266666666669E-8</v>
      </c>
    </row>
    <row r="3484" spans="1:8" x14ac:dyDescent="0.25">
      <c r="A3484" t="s">
        <v>140</v>
      </c>
      <c r="B3484" t="str">
        <f>VLOOKUP(A3484,Ref!$L$2:$O$194,4,FALSE)</f>
        <v>Agua Tibia</v>
      </c>
      <c r="C3484" t="s">
        <v>581</v>
      </c>
      <c r="D3484" t="str">
        <f>VLOOKUP(LEFT(C3484,3),Ref!$S$2:$T$4,2,FALSE)</f>
        <v>Wet</v>
      </c>
      <c r="E3484" t="str">
        <f t="shared" si="54"/>
        <v>By W and D</v>
      </c>
      <c r="F3484" t="str">
        <f>VLOOKUP(MID(C3484,4,10),Ref!$B$2:$E$19,4,FALSE)</f>
        <v>Nitrogen</v>
      </c>
      <c r="G3484" s="1">
        <v>6.3777300000000003E-5</v>
      </c>
      <c r="H3484" s="1">
        <f>VLOOKUP(MID(C3484,4,10),Ref!$B$2:$D$19,3,FALSE)*G3484</f>
        <v>1.9410482608695654E-5</v>
      </c>
    </row>
    <row r="3485" spans="1:8" x14ac:dyDescent="0.25">
      <c r="A3485" t="s">
        <v>140</v>
      </c>
      <c r="B3485" t="str">
        <f>VLOOKUP(A3485,Ref!$L$2:$O$194,4,FALSE)</f>
        <v>Agua Tibia</v>
      </c>
      <c r="C3485" t="s">
        <v>582</v>
      </c>
      <c r="D3485" t="str">
        <f>VLOOKUP(LEFT(C3485,3),Ref!$S$2:$T$4,2,FALSE)</f>
        <v>Wet</v>
      </c>
      <c r="E3485" t="str">
        <f t="shared" si="54"/>
        <v>By W and D</v>
      </c>
      <c r="F3485" t="str">
        <f>VLOOKUP(MID(C3485,4,10),Ref!$B$2:$E$19,4,FALSE)</f>
        <v>Nitrogen</v>
      </c>
      <c r="G3485" s="1">
        <v>3.8731399999999998</v>
      </c>
      <c r="H3485" s="1">
        <f>VLOOKUP(MID(C3485,4,10),Ref!$B$2:$D$19,3,FALSE)*G3485</f>
        <v>0.87457999999999991</v>
      </c>
    </row>
    <row r="3486" spans="1:8" x14ac:dyDescent="0.25">
      <c r="A3486" t="s">
        <v>140</v>
      </c>
      <c r="B3486" t="str">
        <f>VLOOKUP(A3486,Ref!$L$2:$O$194,4,FALSE)</f>
        <v>Agua Tibia</v>
      </c>
      <c r="C3486" t="s">
        <v>583</v>
      </c>
      <c r="D3486" t="str">
        <f>VLOOKUP(LEFT(C3486,3),Ref!$S$2:$T$4,2,FALSE)</f>
        <v>Wet</v>
      </c>
      <c r="E3486" t="str">
        <f t="shared" si="54"/>
        <v>By W and D</v>
      </c>
      <c r="F3486" t="str">
        <f>VLOOKUP(MID(C3486,4,10),Ref!$B$2:$E$19,4,FALSE)</f>
        <v>Nitrogen</v>
      </c>
      <c r="G3486" s="1">
        <v>3.64832</v>
      </c>
      <c r="H3486" s="1">
        <f>VLOOKUP(MID(C3486,4,10),Ref!$B$2:$D$19,3,FALSE)*G3486</f>
        <v>0.94586074074074067</v>
      </c>
    </row>
    <row r="3487" spans="1:8" x14ac:dyDescent="0.25">
      <c r="A3487" t="s">
        <v>140</v>
      </c>
      <c r="B3487" t="str">
        <f>VLOOKUP(A3487,Ref!$L$2:$O$194,4,FALSE)</f>
        <v>Agua Tibia</v>
      </c>
      <c r="C3487" t="s">
        <v>584</v>
      </c>
      <c r="D3487" t="str">
        <f>VLOOKUP(LEFT(C3487,3),Ref!$S$2:$T$4,2,FALSE)</f>
        <v>Wet</v>
      </c>
      <c r="E3487" t="str">
        <f t="shared" si="54"/>
        <v>By W and D</v>
      </c>
      <c r="F3487" t="str">
        <f>VLOOKUP(MID(C3487,4,10),Ref!$B$2:$E$19,4,FALSE)</f>
        <v>Nitrogen</v>
      </c>
      <c r="G3487" s="1">
        <v>1088.8800000000001</v>
      </c>
      <c r="H3487" s="1">
        <f>VLOOKUP(MID(C3487,4,10),Ref!$B$2:$D$19,3,FALSE)*G3487</f>
        <v>241.97333333333336</v>
      </c>
    </row>
    <row r="3488" spans="1:8" x14ac:dyDescent="0.25">
      <c r="A3488" t="s">
        <v>140</v>
      </c>
      <c r="B3488" t="str">
        <f>VLOOKUP(A3488,Ref!$L$2:$O$194,4,FALSE)</f>
        <v>Agua Tibia</v>
      </c>
      <c r="C3488" t="s">
        <v>585</v>
      </c>
      <c r="D3488" t="str">
        <f>VLOOKUP(LEFT(C3488,3),Ref!$S$2:$T$4,2,FALSE)</f>
        <v>Wet</v>
      </c>
      <c r="E3488" t="str">
        <f t="shared" si="54"/>
        <v>By W and D</v>
      </c>
      <c r="F3488" t="str">
        <f>VLOOKUP(MID(C3488,4,10),Ref!$B$2:$E$19,4,FALSE)</f>
        <v>Nitrogen</v>
      </c>
      <c r="G3488" s="1">
        <v>5.20274E-3</v>
      </c>
      <c r="H3488" s="1">
        <f>VLOOKUP(MID(C3488,4,10),Ref!$B$2:$D$19,3,FALSE)*G3488</f>
        <v>1.5497523404255319E-3</v>
      </c>
    </row>
    <row r="3489" spans="1:8" x14ac:dyDescent="0.25">
      <c r="A3489" t="s">
        <v>140</v>
      </c>
      <c r="B3489" t="str">
        <f>VLOOKUP(A3489,Ref!$L$2:$O$194,4,FALSE)</f>
        <v>Agua Tibia</v>
      </c>
      <c r="C3489" t="s">
        <v>586</v>
      </c>
      <c r="D3489" t="str">
        <f>VLOOKUP(LEFT(C3489,3),Ref!$S$2:$T$4,2,FALSE)</f>
        <v>Wet</v>
      </c>
      <c r="E3489" t="str">
        <f t="shared" si="54"/>
        <v>By W and D</v>
      </c>
      <c r="F3489" t="str">
        <f>VLOOKUP(MID(C3489,4,10),Ref!$B$2:$E$19,4,FALSE)</f>
        <v>Nitrogen</v>
      </c>
      <c r="G3489" s="1">
        <v>2.5397300000000001E-2</v>
      </c>
      <c r="H3489" s="1">
        <f>VLOOKUP(MID(C3489,4,10),Ref!$B$2:$D$19,3,FALSE)*G3489</f>
        <v>2.9385305785123968E-3</v>
      </c>
    </row>
    <row r="3490" spans="1:8" x14ac:dyDescent="0.25">
      <c r="A3490" t="s">
        <v>140</v>
      </c>
      <c r="B3490" t="str">
        <f>VLOOKUP(A3490,Ref!$L$2:$O$194,4,FALSE)</f>
        <v>Agua Tibia</v>
      </c>
      <c r="C3490" t="s">
        <v>587</v>
      </c>
      <c r="D3490" t="str">
        <f>VLOOKUP(LEFT(C3490,3),Ref!$S$2:$T$4,2,FALSE)</f>
        <v>Wet</v>
      </c>
      <c r="E3490" t="str">
        <f t="shared" si="54"/>
        <v>By W and D</v>
      </c>
      <c r="F3490" t="str">
        <f>VLOOKUP(MID(C3490,4,10),Ref!$B$2:$E$19,4,FALSE)</f>
        <v>Nitrogen</v>
      </c>
      <c r="G3490" s="1">
        <v>6.1751499999999999E-3</v>
      </c>
      <c r="H3490" s="1">
        <f>VLOOKUP(MID(C3490,4,10),Ref!$B$2:$D$19,3,FALSE)*G3490</f>
        <v>6.4038592592592593E-4</v>
      </c>
    </row>
    <row r="3491" spans="1:8" x14ac:dyDescent="0.25">
      <c r="A3491" t="s">
        <v>140</v>
      </c>
      <c r="B3491" t="str">
        <f>VLOOKUP(A3491,Ref!$L$2:$O$194,4,FALSE)</f>
        <v>Agua Tibia</v>
      </c>
      <c r="C3491" t="s">
        <v>588</v>
      </c>
      <c r="D3491" t="str">
        <f>VLOOKUP(LEFT(C3491,3),Ref!$S$2:$T$4,2,FALSE)</f>
        <v>Wet</v>
      </c>
      <c r="E3491" t="str">
        <f t="shared" si="54"/>
        <v>By W and D</v>
      </c>
      <c r="F3491" t="str">
        <f>VLOOKUP(MID(C3491,4,10),Ref!$B$2:$E$19,4,FALSE)</f>
        <v>Nitrogen</v>
      </c>
      <c r="G3491" s="1">
        <v>70.660700000000006</v>
      </c>
      <c r="H3491" s="1">
        <f>VLOOKUP(MID(C3491,4,10),Ref!$B$2:$D$19,3,FALSE)*G3491</f>
        <v>8.3130235294117654</v>
      </c>
    </row>
    <row r="3492" spans="1:8" x14ac:dyDescent="0.25">
      <c r="A3492" t="s">
        <v>140</v>
      </c>
      <c r="B3492" t="str">
        <f>VLOOKUP(A3492,Ref!$L$2:$O$194,4,FALSE)</f>
        <v>Agua Tibia</v>
      </c>
      <c r="C3492" t="s">
        <v>589</v>
      </c>
      <c r="D3492" t="str">
        <f>VLOOKUP(LEFT(C3492,3),Ref!$S$2:$T$4,2,FALSE)</f>
        <v>Wet</v>
      </c>
      <c r="E3492" t="str">
        <f t="shared" si="54"/>
        <v>By W and D</v>
      </c>
      <c r="F3492" t="str">
        <f>VLOOKUP(MID(C3492,4,10),Ref!$B$2:$E$19,4,FALSE)</f>
        <v>Nitrogen</v>
      </c>
      <c r="G3492" s="1">
        <v>0.47506300000000001</v>
      </c>
      <c r="H3492" s="1">
        <f>VLOOKUP(MID(C3492,4,10),Ref!$B$2:$D$19,3,FALSE)*G3492</f>
        <v>8.4188379746835448E-2</v>
      </c>
    </row>
    <row r="3493" spans="1:8" x14ac:dyDescent="0.25">
      <c r="A3493" t="s">
        <v>140</v>
      </c>
      <c r="B3493" t="str">
        <f>VLOOKUP(A3493,Ref!$L$2:$O$194,4,FALSE)</f>
        <v>Agua Tibia</v>
      </c>
      <c r="C3493" t="s">
        <v>590</v>
      </c>
      <c r="D3493" t="str">
        <f>VLOOKUP(LEFT(C3493,3),Ref!$S$2:$T$4,2,FALSE)</f>
        <v>Wet</v>
      </c>
      <c r="E3493" t="str">
        <f t="shared" si="54"/>
        <v>By W and D</v>
      </c>
      <c r="F3493" t="str">
        <f>VLOOKUP(MID(C3493,4,10),Ref!$B$2:$E$19,4,FALSE)</f>
        <v>Nitrogen</v>
      </c>
      <c r="G3493" s="1">
        <v>91.885999999999996</v>
      </c>
      <c r="H3493" s="1">
        <f>VLOOKUP(MID(C3493,4,10),Ref!$B$2:$D$19,3,FALSE)*G3493</f>
        <v>75.670823529411763</v>
      </c>
    </row>
    <row r="3494" spans="1:8" x14ac:dyDescent="0.25">
      <c r="A3494" t="s">
        <v>140</v>
      </c>
      <c r="B3494" t="str">
        <f>VLOOKUP(A3494,Ref!$L$2:$O$194,4,FALSE)</f>
        <v>Agua Tibia</v>
      </c>
      <c r="C3494" t="s">
        <v>591</v>
      </c>
      <c r="D3494" t="str">
        <f>VLOOKUP(LEFT(C3494,3),Ref!$S$2:$T$4,2,FALSE)</f>
        <v>Wet</v>
      </c>
      <c r="E3494" t="str">
        <f t="shared" si="54"/>
        <v>By W and D</v>
      </c>
      <c r="F3494" t="str">
        <f>VLOOKUP(MID(C3494,4,10),Ref!$B$2:$E$19,4,FALSE)</f>
        <v>Nitrogen</v>
      </c>
      <c r="G3494" s="1">
        <v>522.51400000000001</v>
      </c>
      <c r="H3494" s="1">
        <f>VLOOKUP(MID(C3494,4,10),Ref!$B$2:$D$19,3,FALSE)*G3494</f>
        <v>117.98703225806452</v>
      </c>
    </row>
    <row r="3495" spans="1:8" x14ac:dyDescent="0.25">
      <c r="A3495" t="s">
        <v>140</v>
      </c>
      <c r="B3495" t="str">
        <f>VLOOKUP(A3495,Ref!$L$2:$O$194,4,FALSE)</f>
        <v>Agua Tibia</v>
      </c>
      <c r="C3495" t="s">
        <v>592</v>
      </c>
      <c r="D3495" t="str">
        <f>VLOOKUP(LEFT(C3495,3),Ref!$S$2:$T$4,2,FALSE)</f>
        <v>Wet</v>
      </c>
      <c r="E3495" t="str">
        <f t="shared" si="54"/>
        <v>By W and D</v>
      </c>
      <c r="F3495" t="str">
        <f>VLOOKUP(MID(C3495,4,10),Ref!$B$2:$E$19,4,FALSE)</f>
        <v>Nitrogen</v>
      </c>
      <c r="G3495" s="1">
        <v>419.18799999999999</v>
      </c>
      <c r="H3495" s="1">
        <f>VLOOKUP(MID(C3495,4,10),Ref!$B$2:$D$19,3,FALSE)*G3495</f>
        <v>326.03511111111112</v>
      </c>
    </row>
    <row r="3496" spans="1:8" x14ac:dyDescent="0.25">
      <c r="A3496" t="s">
        <v>140</v>
      </c>
      <c r="B3496" t="str">
        <f>VLOOKUP(A3496,Ref!$L$2:$O$194,4,FALSE)</f>
        <v>Agua Tibia</v>
      </c>
      <c r="C3496" t="s">
        <v>593</v>
      </c>
      <c r="D3496" t="str">
        <f>VLOOKUP(LEFT(C3496,3),Ref!$S$2:$T$4,2,FALSE)</f>
        <v>Total (Dry+Wet)</v>
      </c>
      <c r="E3496" t="str">
        <f t="shared" si="54"/>
        <v>Total</v>
      </c>
      <c r="F3496" t="str">
        <f>VLOOKUP(MID(C3496,4,10),Ref!$B$2:$E$19,4,FALSE)</f>
        <v>Nitrogen</v>
      </c>
      <c r="G3496" s="1">
        <v>52.455199999999998</v>
      </c>
      <c r="H3496" s="1">
        <f>VLOOKUP(MID(C3496,4,10),Ref!$B$2:$D$19,3,FALSE)*G3496</f>
        <v>24.479093333333331</v>
      </c>
    </row>
    <row r="3497" spans="1:8" x14ac:dyDescent="0.25">
      <c r="A3497" t="s">
        <v>140</v>
      </c>
      <c r="B3497" t="str">
        <f>VLOOKUP(A3497,Ref!$L$2:$O$194,4,FALSE)</f>
        <v>Agua Tibia</v>
      </c>
      <c r="C3497" t="s">
        <v>594</v>
      </c>
      <c r="D3497" t="str">
        <f>VLOOKUP(LEFT(C3497,3),Ref!$S$2:$T$4,2,FALSE)</f>
        <v>Total (Dry+Wet)</v>
      </c>
      <c r="E3497" t="str">
        <f t="shared" si="54"/>
        <v>Total</v>
      </c>
      <c r="F3497" t="str">
        <f>VLOOKUP(MID(C3497,4,10),Ref!$B$2:$E$19,4,FALSE)</f>
        <v>Nitrogen</v>
      </c>
      <c r="G3497" s="1">
        <v>1243.5999999999999</v>
      </c>
      <c r="H3497" s="1">
        <f>VLOOKUP(MID(C3497,4,10),Ref!$B$2:$D$19,3,FALSE)*G3497</f>
        <v>378.4869565217391</v>
      </c>
    </row>
    <row r="3498" spans="1:8" x14ac:dyDescent="0.25">
      <c r="A3498" t="s">
        <v>140</v>
      </c>
      <c r="B3498" t="str">
        <f>VLOOKUP(A3498,Ref!$L$2:$O$194,4,FALSE)</f>
        <v>Agua Tibia</v>
      </c>
      <c r="C3498" t="s">
        <v>595</v>
      </c>
      <c r="D3498" t="str">
        <f>VLOOKUP(LEFT(C3498,3),Ref!$S$2:$T$4,2,FALSE)</f>
        <v>Total (Dry+Wet)</v>
      </c>
      <c r="E3498" t="str">
        <f t="shared" si="54"/>
        <v>Total</v>
      </c>
      <c r="F3498" t="str">
        <f>VLOOKUP(MID(C3498,4,10),Ref!$B$2:$E$19,4,FALSE)</f>
        <v>Nitrogen</v>
      </c>
      <c r="G3498" s="1">
        <v>22.812200000000001</v>
      </c>
      <c r="H3498" s="1">
        <f>VLOOKUP(MID(C3498,4,10),Ref!$B$2:$D$19,3,FALSE)*G3498</f>
        <v>5.1511419354838708</v>
      </c>
    </row>
    <row r="3499" spans="1:8" x14ac:dyDescent="0.25">
      <c r="A3499" t="s">
        <v>140</v>
      </c>
      <c r="B3499" t="str">
        <f>VLOOKUP(A3499,Ref!$L$2:$O$194,4,FALSE)</f>
        <v>Agua Tibia</v>
      </c>
      <c r="C3499" t="s">
        <v>596</v>
      </c>
      <c r="D3499" t="str">
        <f>VLOOKUP(LEFT(C3499,3),Ref!$S$2:$T$4,2,FALSE)</f>
        <v>Total (Dry+Wet)</v>
      </c>
      <c r="E3499" t="str">
        <f t="shared" si="54"/>
        <v>Total</v>
      </c>
      <c r="F3499" t="str">
        <f>VLOOKUP(MID(C3499,4,10),Ref!$B$2:$E$19,4,FALSE)</f>
        <v>Nitrogen</v>
      </c>
      <c r="G3499" s="1">
        <v>130.68600000000001</v>
      </c>
      <c r="H3499" s="1">
        <f>VLOOKUP(MID(C3499,4,10),Ref!$B$2:$D$19,3,FALSE)*G3499</f>
        <v>33.881555555555558</v>
      </c>
    </row>
    <row r="3500" spans="1:8" x14ac:dyDescent="0.25">
      <c r="A3500" t="s">
        <v>140</v>
      </c>
      <c r="B3500" t="str">
        <f>VLOOKUP(A3500,Ref!$L$2:$O$194,4,FALSE)</f>
        <v>Agua Tibia</v>
      </c>
      <c r="C3500" t="s">
        <v>597</v>
      </c>
      <c r="D3500" t="str">
        <f>VLOOKUP(LEFT(C3500,3),Ref!$S$2:$T$4,2,FALSE)</f>
        <v>Total (Dry+Wet)</v>
      </c>
      <c r="E3500" t="str">
        <f t="shared" si="54"/>
        <v>Total</v>
      </c>
      <c r="F3500" t="str">
        <f>VLOOKUP(MID(C3500,4,10),Ref!$B$2:$E$19,4,FALSE)</f>
        <v>Nitrogen</v>
      </c>
      <c r="G3500" s="1">
        <v>19443.099999999999</v>
      </c>
      <c r="H3500" s="1">
        <f>VLOOKUP(MID(C3500,4,10),Ref!$B$2:$D$19,3,FALSE)*G3500</f>
        <v>4320.688888888888</v>
      </c>
    </row>
    <row r="3501" spans="1:8" x14ac:dyDescent="0.25">
      <c r="A3501" t="s">
        <v>140</v>
      </c>
      <c r="B3501" t="str">
        <f>VLOOKUP(A3501,Ref!$L$2:$O$194,4,FALSE)</f>
        <v>Agua Tibia</v>
      </c>
      <c r="C3501" t="s">
        <v>598</v>
      </c>
      <c r="D3501" t="str">
        <f>VLOOKUP(LEFT(C3501,3),Ref!$S$2:$T$4,2,FALSE)</f>
        <v>Total (Dry+Wet)</v>
      </c>
      <c r="E3501" t="str">
        <f t="shared" si="54"/>
        <v>Total</v>
      </c>
      <c r="F3501" t="str">
        <f>VLOOKUP(MID(C3501,4,10),Ref!$B$2:$E$19,4,FALSE)</f>
        <v>Nitrogen</v>
      </c>
      <c r="G3501" s="1">
        <v>9.1469100000000001</v>
      </c>
      <c r="H3501" s="1">
        <f>VLOOKUP(MID(C3501,4,10),Ref!$B$2:$D$19,3,FALSE)*G3501</f>
        <v>2.7246114893617022</v>
      </c>
    </row>
    <row r="3502" spans="1:8" x14ac:dyDescent="0.25">
      <c r="A3502" t="s">
        <v>140</v>
      </c>
      <c r="B3502" t="str">
        <f>VLOOKUP(A3502,Ref!$L$2:$O$194,4,FALSE)</f>
        <v>Agua Tibia</v>
      </c>
      <c r="C3502" t="s">
        <v>599</v>
      </c>
      <c r="D3502" t="str">
        <f>VLOOKUP(LEFT(C3502,3),Ref!$S$2:$T$4,2,FALSE)</f>
        <v>Total (Dry+Wet)</v>
      </c>
      <c r="E3502" t="str">
        <f t="shared" si="54"/>
        <v>Total</v>
      </c>
      <c r="F3502" t="str">
        <f>VLOOKUP(MID(C3502,4,10),Ref!$B$2:$E$19,4,FALSE)</f>
        <v>Nitrogen</v>
      </c>
      <c r="G3502" s="1">
        <v>686.28300000000002</v>
      </c>
      <c r="H3502" s="1">
        <f>VLOOKUP(MID(C3502,4,10),Ref!$B$2:$D$19,3,FALSE)*G3502</f>
        <v>79.404644628099177</v>
      </c>
    </row>
    <row r="3503" spans="1:8" x14ac:dyDescent="0.25">
      <c r="A3503" t="s">
        <v>140</v>
      </c>
      <c r="B3503" t="str">
        <f>VLOOKUP(A3503,Ref!$L$2:$O$194,4,FALSE)</f>
        <v>Agua Tibia</v>
      </c>
      <c r="C3503" t="s">
        <v>600</v>
      </c>
      <c r="D3503" t="str">
        <f>VLOOKUP(LEFT(C3503,3),Ref!$S$2:$T$4,2,FALSE)</f>
        <v>Total (Dry+Wet)</v>
      </c>
      <c r="E3503" t="str">
        <f t="shared" si="54"/>
        <v>Total</v>
      </c>
      <c r="F3503" t="str">
        <f>VLOOKUP(MID(C3503,4,10),Ref!$B$2:$E$19,4,FALSE)</f>
        <v>Nitrogen</v>
      </c>
      <c r="G3503" s="1">
        <v>353.33600000000001</v>
      </c>
      <c r="H3503" s="1">
        <f>VLOOKUP(MID(C3503,4,10),Ref!$B$2:$D$19,3,FALSE)*G3503</f>
        <v>36.642251851851853</v>
      </c>
    </row>
    <row r="3504" spans="1:8" x14ac:dyDescent="0.25">
      <c r="A3504" t="s">
        <v>140</v>
      </c>
      <c r="B3504" t="str">
        <f>VLOOKUP(A3504,Ref!$L$2:$O$194,4,FALSE)</f>
        <v>Agua Tibia</v>
      </c>
      <c r="C3504" t="s">
        <v>601</v>
      </c>
      <c r="D3504" t="str">
        <f>VLOOKUP(LEFT(C3504,3),Ref!$S$2:$T$4,2,FALSE)</f>
        <v>Total (Dry+Wet)</v>
      </c>
      <c r="E3504" t="str">
        <f t="shared" si="54"/>
        <v>Total</v>
      </c>
      <c r="F3504" t="str">
        <f>VLOOKUP(MID(C3504,4,10),Ref!$B$2:$E$19,4,FALSE)</f>
        <v>Nitrogen</v>
      </c>
      <c r="G3504" s="1">
        <v>469.67599999999999</v>
      </c>
      <c r="H3504" s="1">
        <f>VLOOKUP(MID(C3504,4,10),Ref!$B$2:$D$19,3,FALSE)*G3504</f>
        <v>55.256</v>
      </c>
    </row>
    <row r="3505" spans="1:8" x14ac:dyDescent="0.25">
      <c r="A3505" t="s">
        <v>140</v>
      </c>
      <c r="B3505" t="str">
        <f>VLOOKUP(A3505,Ref!$L$2:$O$194,4,FALSE)</f>
        <v>Agua Tibia</v>
      </c>
      <c r="C3505" t="s">
        <v>602</v>
      </c>
      <c r="D3505" t="str">
        <f>VLOOKUP(LEFT(C3505,3),Ref!$S$2:$T$4,2,FALSE)</f>
        <v>Total (Dry+Wet)</v>
      </c>
      <c r="E3505" t="str">
        <f t="shared" si="54"/>
        <v>Total</v>
      </c>
      <c r="F3505" t="str">
        <f>VLOOKUP(MID(C3505,4,10),Ref!$B$2:$E$19,4,FALSE)</f>
        <v>Nitrogen</v>
      </c>
      <c r="G3505" s="1">
        <v>2.9545599999999999</v>
      </c>
      <c r="H3505" s="1">
        <f>VLOOKUP(MID(C3505,4,10),Ref!$B$2:$D$19,3,FALSE)*G3505</f>
        <v>0.52359291139240505</v>
      </c>
    </row>
    <row r="3506" spans="1:8" x14ac:dyDescent="0.25">
      <c r="A3506" t="s">
        <v>140</v>
      </c>
      <c r="B3506" t="str">
        <f>VLOOKUP(A3506,Ref!$L$2:$O$194,4,FALSE)</f>
        <v>Agua Tibia</v>
      </c>
      <c r="C3506" t="s">
        <v>603</v>
      </c>
      <c r="D3506" t="str">
        <f>VLOOKUP(LEFT(C3506,3),Ref!$S$2:$T$4,2,FALSE)</f>
        <v>Total (Dry+Wet)</v>
      </c>
      <c r="E3506" t="str">
        <f t="shared" si="54"/>
        <v>Total</v>
      </c>
      <c r="F3506" t="str">
        <f>VLOOKUP(MID(C3506,4,10),Ref!$B$2:$E$19,4,FALSE)</f>
        <v>Nitrogen</v>
      </c>
      <c r="G3506" s="1">
        <v>4481.8500000000004</v>
      </c>
      <c r="H3506" s="1">
        <f>VLOOKUP(MID(C3506,4,10),Ref!$B$2:$D$19,3,FALSE)*G3506</f>
        <v>3690.9352941176471</v>
      </c>
    </row>
    <row r="3507" spans="1:8" x14ac:dyDescent="0.25">
      <c r="A3507" t="s">
        <v>140</v>
      </c>
      <c r="B3507" t="str">
        <f>VLOOKUP(A3507,Ref!$L$2:$O$194,4,FALSE)</f>
        <v>Agua Tibia</v>
      </c>
      <c r="C3507" t="s">
        <v>604</v>
      </c>
      <c r="D3507" t="str">
        <f>VLOOKUP(LEFT(C3507,3),Ref!$S$2:$T$4,2,FALSE)</f>
        <v>Total (Dry+Wet)</v>
      </c>
      <c r="E3507" t="str">
        <f t="shared" si="54"/>
        <v>Total</v>
      </c>
      <c r="F3507" t="str">
        <f>VLOOKUP(MID(C3507,4,10),Ref!$B$2:$E$19,4,FALSE)</f>
        <v>Nitrogen</v>
      </c>
      <c r="G3507" s="1">
        <v>685.351</v>
      </c>
      <c r="H3507" s="1">
        <f>VLOOKUP(MID(C3507,4,10),Ref!$B$2:$D$19,3,FALSE)*G3507</f>
        <v>154.75667741935484</v>
      </c>
    </row>
    <row r="3508" spans="1:8" x14ac:dyDescent="0.25">
      <c r="A3508" t="s">
        <v>140</v>
      </c>
      <c r="B3508" t="str">
        <f>VLOOKUP(A3508,Ref!$L$2:$O$194,4,FALSE)</f>
        <v>Agua Tibia</v>
      </c>
      <c r="C3508" t="s">
        <v>605</v>
      </c>
      <c r="D3508" t="str">
        <f>VLOOKUP(LEFT(C3508,3),Ref!$S$2:$T$4,2,FALSE)</f>
        <v>Total (Dry+Wet)</v>
      </c>
      <c r="E3508" t="str">
        <f t="shared" si="54"/>
        <v>Total</v>
      </c>
      <c r="F3508" t="str">
        <f>VLOOKUP(MID(C3508,4,10),Ref!$B$2:$E$19,4,FALSE)</f>
        <v>Nitrogen</v>
      </c>
      <c r="G3508" s="1">
        <v>556.42899999999997</v>
      </c>
      <c r="H3508" s="1">
        <f>VLOOKUP(MID(C3508,4,10),Ref!$B$2:$D$19,3,FALSE)*G3508</f>
        <v>432.77811111111112</v>
      </c>
    </row>
    <row r="3509" spans="1:8" x14ac:dyDescent="0.25">
      <c r="A3509" t="s">
        <v>140</v>
      </c>
      <c r="B3509" t="str">
        <f>VLOOKUP(A3509,Ref!$L$2:$O$194,4,FALSE)</f>
        <v>Agua Tibia</v>
      </c>
      <c r="C3509" t="s">
        <v>606</v>
      </c>
      <c r="D3509" t="str">
        <f>VLOOKUP(LEFT(C3509,3),Ref!$S$2:$T$4,2,FALSE)</f>
        <v>Dry</v>
      </c>
      <c r="E3509" t="str">
        <f t="shared" si="54"/>
        <v>By W and D</v>
      </c>
      <c r="F3509" t="str">
        <f>VLOOKUP(MID(C3509,4,10),Ref!$B$2:$E$19,4,FALSE)</f>
        <v>Total Nitrogen</v>
      </c>
      <c r="G3509" s="1">
        <v>8443.7999999999993</v>
      </c>
      <c r="H3509" s="1">
        <f>VLOOKUP(MID(C3509,4,10),Ref!$B$2:$D$19,3,FALSE)*G3509</f>
        <v>8443.7999999999993</v>
      </c>
    </row>
    <row r="3510" spans="1:8" x14ac:dyDescent="0.25">
      <c r="A3510" t="s">
        <v>140</v>
      </c>
      <c r="B3510" t="str">
        <f>VLOOKUP(A3510,Ref!$L$2:$O$194,4,FALSE)</f>
        <v>Agua Tibia</v>
      </c>
      <c r="C3510" t="s">
        <v>607</v>
      </c>
      <c r="D3510" t="str">
        <f>VLOOKUP(LEFT(C3510,3),Ref!$S$2:$T$4,2,FALSE)</f>
        <v>Wet</v>
      </c>
      <c r="E3510" t="str">
        <f t="shared" si="54"/>
        <v>By W and D</v>
      </c>
      <c r="F3510" t="str">
        <f>VLOOKUP(MID(C3510,4,10),Ref!$B$2:$E$19,4,FALSE)</f>
        <v>Total Nitrogen</v>
      </c>
      <c r="G3510" s="1">
        <v>771.89200000000005</v>
      </c>
      <c r="H3510" s="1">
        <f>VLOOKUP(MID(C3510,4,10),Ref!$B$2:$D$19,3,FALSE)*G3510</f>
        <v>771.89200000000005</v>
      </c>
    </row>
    <row r="3511" spans="1:8" x14ac:dyDescent="0.25">
      <c r="A3511" t="s">
        <v>140</v>
      </c>
      <c r="B3511" t="str">
        <f>VLOOKUP(A3511,Ref!$L$2:$O$194,4,FALSE)</f>
        <v>Agua Tibia</v>
      </c>
      <c r="C3511" t="s">
        <v>608</v>
      </c>
      <c r="D3511" t="str">
        <f>VLOOKUP(LEFT(C3511,3),Ref!$S$2:$T$4,2,FALSE)</f>
        <v>Total (Dry+Wet)</v>
      </c>
      <c r="E3511" t="str">
        <f t="shared" si="54"/>
        <v>Total</v>
      </c>
      <c r="F3511" t="str">
        <f>VLOOKUP(MID(C3511,4,10),Ref!$B$2:$E$19,4,FALSE)</f>
        <v>Total Nitrogen</v>
      </c>
      <c r="G3511" s="1">
        <v>9215.7000000000007</v>
      </c>
      <c r="H3511" s="1">
        <f>VLOOKUP(MID(C3511,4,10),Ref!$B$2:$D$19,3,FALSE)*G3511</f>
        <v>9215.7000000000007</v>
      </c>
    </row>
    <row r="3512" spans="1:8" x14ac:dyDescent="0.25">
      <c r="A3512" t="s">
        <v>145</v>
      </c>
      <c r="B3512" t="str">
        <f>VLOOKUP(A3512,Ref!$L$2:$O$194,4,FALSE)</f>
        <v>Arches National Park</v>
      </c>
      <c r="C3512" t="s">
        <v>555</v>
      </c>
      <c r="D3512" t="str">
        <f>VLOOKUP(LEFT(C3512,3),Ref!$S$2:$T$4,2,FALSE)</f>
        <v>Dry</v>
      </c>
      <c r="E3512" t="str">
        <f t="shared" si="54"/>
        <v>By W and D</v>
      </c>
      <c r="F3512" t="str">
        <f>VLOOKUP(MID(C3512,4,10),Ref!$B$2:$E$19,4,FALSE)</f>
        <v>Sulfur</v>
      </c>
      <c r="G3512" s="1">
        <v>163.178</v>
      </c>
      <c r="H3512" s="1">
        <f>VLOOKUP(MID(C3512,4,10),Ref!$B$2:$D$19,3,FALSE)*G3512</f>
        <v>81.588999999999999</v>
      </c>
    </row>
    <row r="3513" spans="1:8" x14ac:dyDescent="0.25">
      <c r="A3513" t="s">
        <v>145</v>
      </c>
      <c r="B3513" t="str">
        <f>VLOOKUP(A3513,Ref!$L$2:$O$194,4,FALSE)</f>
        <v>Arches National Park</v>
      </c>
      <c r="C3513" t="s">
        <v>556</v>
      </c>
      <c r="D3513" t="str">
        <f>VLOOKUP(LEFT(C3513,3),Ref!$S$2:$T$4,2,FALSE)</f>
        <v>Dry</v>
      </c>
      <c r="E3513" t="str">
        <f t="shared" si="54"/>
        <v>By W and D</v>
      </c>
      <c r="F3513" t="str">
        <f>VLOOKUP(MID(C3513,4,10),Ref!$B$2:$E$19,4,FALSE)</f>
        <v>Sulfur</v>
      </c>
      <c r="G3513" s="1">
        <v>1.49532</v>
      </c>
      <c r="H3513" s="1">
        <f>VLOOKUP(MID(C3513,4,10),Ref!$B$2:$D$19,3,FALSE)*G3513</f>
        <v>0.48826775510204079</v>
      </c>
    </row>
    <row r="3514" spans="1:8" x14ac:dyDescent="0.25">
      <c r="A3514" t="s">
        <v>145</v>
      </c>
      <c r="B3514" t="str">
        <f>VLOOKUP(A3514,Ref!$L$2:$O$194,4,FALSE)</f>
        <v>Arches National Park</v>
      </c>
      <c r="C3514" t="s">
        <v>557</v>
      </c>
      <c r="D3514" t="str">
        <f>VLOOKUP(LEFT(C3514,3),Ref!$S$2:$T$4,2,FALSE)</f>
        <v>Dry</v>
      </c>
      <c r="E3514" t="str">
        <f t="shared" si="54"/>
        <v>By W and D</v>
      </c>
      <c r="F3514" t="str">
        <f>VLOOKUP(MID(C3514,4,10),Ref!$B$2:$E$19,4,FALSE)</f>
        <v>Sulfur</v>
      </c>
      <c r="G3514" s="1">
        <v>136.51</v>
      </c>
      <c r="H3514" s="1">
        <f>VLOOKUP(MID(C3514,4,10),Ref!$B$2:$D$19,3,FALSE)*G3514</f>
        <v>45.50333333333333</v>
      </c>
    </row>
    <row r="3515" spans="1:8" x14ac:dyDescent="0.25">
      <c r="A3515" t="s">
        <v>145</v>
      </c>
      <c r="B3515" t="str">
        <f>VLOOKUP(A3515,Ref!$L$2:$O$194,4,FALSE)</f>
        <v>Arches National Park</v>
      </c>
      <c r="C3515" t="s">
        <v>558</v>
      </c>
      <c r="D3515" t="str">
        <f>VLOOKUP(LEFT(C3515,3),Ref!$S$2:$T$4,2,FALSE)</f>
        <v>Wet</v>
      </c>
      <c r="E3515" t="str">
        <f t="shared" si="54"/>
        <v>By W and D</v>
      </c>
      <c r="F3515" t="str">
        <f>VLOOKUP(MID(C3515,4,10),Ref!$B$2:$E$19,4,FALSE)</f>
        <v>Sulfur</v>
      </c>
      <c r="G3515" s="1">
        <v>0.78997600000000001</v>
      </c>
      <c r="H3515" s="1">
        <f>VLOOKUP(MID(C3515,4,10),Ref!$B$2:$D$19,3,FALSE)*G3515</f>
        <v>0.39498800000000001</v>
      </c>
    </row>
    <row r="3516" spans="1:8" x14ac:dyDescent="0.25">
      <c r="A3516" t="s">
        <v>145</v>
      </c>
      <c r="B3516" t="str">
        <f>VLOOKUP(A3516,Ref!$L$2:$O$194,4,FALSE)</f>
        <v>Arches National Park</v>
      </c>
      <c r="C3516" t="s">
        <v>559</v>
      </c>
      <c r="D3516" t="str">
        <f>VLOOKUP(LEFT(C3516,3),Ref!$S$2:$T$4,2,FALSE)</f>
        <v>Wet</v>
      </c>
      <c r="E3516" t="str">
        <f t="shared" si="54"/>
        <v>By W and D</v>
      </c>
      <c r="F3516" t="str">
        <f>VLOOKUP(MID(C3516,4,10),Ref!$B$2:$E$19,4,FALSE)</f>
        <v>Sulfur</v>
      </c>
      <c r="G3516" s="1">
        <v>2.4819899999999999E-2</v>
      </c>
      <c r="H3516" s="1">
        <f>VLOOKUP(MID(C3516,4,10),Ref!$B$2:$D$19,3,FALSE)*G3516</f>
        <v>8.1044571428571417E-3</v>
      </c>
    </row>
    <row r="3517" spans="1:8" x14ac:dyDescent="0.25">
      <c r="A3517" t="s">
        <v>145</v>
      </c>
      <c r="B3517" t="str">
        <f>VLOOKUP(A3517,Ref!$L$2:$O$194,4,FALSE)</f>
        <v>Arches National Park</v>
      </c>
      <c r="C3517" t="s">
        <v>560</v>
      </c>
      <c r="D3517" t="str">
        <f>VLOOKUP(LEFT(C3517,3),Ref!$S$2:$T$4,2,FALSE)</f>
        <v>Wet</v>
      </c>
      <c r="E3517" t="str">
        <f t="shared" si="54"/>
        <v>By W and D</v>
      </c>
      <c r="F3517" t="str">
        <f>VLOOKUP(MID(C3517,4,10),Ref!$B$2:$E$19,4,FALSE)</f>
        <v>Sulfur</v>
      </c>
      <c r="G3517" s="1">
        <v>1028.79</v>
      </c>
      <c r="H3517" s="1">
        <f>VLOOKUP(MID(C3517,4,10),Ref!$B$2:$D$19,3,FALSE)*G3517</f>
        <v>342.92999999999995</v>
      </c>
    </row>
    <row r="3518" spans="1:8" x14ac:dyDescent="0.25">
      <c r="A3518" t="s">
        <v>145</v>
      </c>
      <c r="B3518" t="str">
        <f>VLOOKUP(A3518,Ref!$L$2:$O$194,4,FALSE)</f>
        <v>Arches National Park</v>
      </c>
      <c r="C3518" t="s">
        <v>561</v>
      </c>
      <c r="D3518" t="str">
        <f>VLOOKUP(LEFT(C3518,3),Ref!$S$2:$T$4,2,FALSE)</f>
        <v>Total (Dry+Wet)</v>
      </c>
      <c r="E3518" t="str">
        <f t="shared" si="54"/>
        <v>Total</v>
      </c>
      <c r="F3518" t="str">
        <f>VLOOKUP(MID(C3518,4,10),Ref!$B$2:$E$19,4,FALSE)</f>
        <v>Sulfur</v>
      </c>
      <c r="G3518" s="1">
        <v>163.96799999999999</v>
      </c>
      <c r="H3518" s="1">
        <f>VLOOKUP(MID(C3518,4,10),Ref!$B$2:$D$19,3,FALSE)*G3518</f>
        <v>81.983999999999995</v>
      </c>
    </row>
    <row r="3519" spans="1:8" x14ac:dyDescent="0.25">
      <c r="A3519" t="s">
        <v>145</v>
      </c>
      <c r="B3519" t="str">
        <f>VLOOKUP(A3519,Ref!$L$2:$O$194,4,FALSE)</f>
        <v>Arches National Park</v>
      </c>
      <c r="C3519" t="s">
        <v>562</v>
      </c>
      <c r="D3519" t="str">
        <f>VLOOKUP(LEFT(C3519,3),Ref!$S$2:$T$4,2,FALSE)</f>
        <v>Total (Dry+Wet)</v>
      </c>
      <c r="E3519" t="str">
        <f t="shared" si="54"/>
        <v>Total</v>
      </c>
      <c r="F3519" t="str">
        <f>VLOOKUP(MID(C3519,4,10),Ref!$B$2:$E$19,4,FALSE)</f>
        <v>Sulfur</v>
      </c>
      <c r="G3519" s="1">
        <v>1.52014</v>
      </c>
      <c r="H3519" s="1">
        <f>VLOOKUP(MID(C3519,4,10),Ref!$B$2:$D$19,3,FALSE)*G3519</f>
        <v>0.49637224489795917</v>
      </c>
    </row>
    <row r="3520" spans="1:8" x14ac:dyDescent="0.25">
      <c r="A3520" t="s">
        <v>145</v>
      </c>
      <c r="B3520" t="str">
        <f>VLOOKUP(A3520,Ref!$L$2:$O$194,4,FALSE)</f>
        <v>Arches National Park</v>
      </c>
      <c r="C3520" t="s">
        <v>563</v>
      </c>
      <c r="D3520" t="str">
        <f>VLOOKUP(LEFT(C3520,3),Ref!$S$2:$T$4,2,FALSE)</f>
        <v>Total (Dry+Wet)</v>
      </c>
      <c r="E3520" t="str">
        <f t="shared" si="54"/>
        <v>Total</v>
      </c>
      <c r="F3520" t="str">
        <f>VLOOKUP(MID(C3520,4,10),Ref!$B$2:$E$19,4,FALSE)</f>
        <v>Sulfur</v>
      </c>
      <c r="G3520" s="1">
        <v>1165.3</v>
      </c>
      <c r="H3520" s="1">
        <f>VLOOKUP(MID(C3520,4,10),Ref!$B$2:$D$19,3,FALSE)*G3520</f>
        <v>388.43333333333328</v>
      </c>
    </row>
    <row r="3521" spans="1:8" x14ac:dyDescent="0.25">
      <c r="A3521" t="s">
        <v>145</v>
      </c>
      <c r="B3521" t="str">
        <f>VLOOKUP(A3521,Ref!$L$2:$O$194,4,FALSE)</f>
        <v>Arches National Park</v>
      </c>
      <c r="C3521" t="s">
        <v>564</v>
      </c>
      <c r="D3521" t="str">
        <f>VLOOKUP(LEFT(C3521,3),Ref!$S$2:$T$4,2,FALSE)</f>
        <v>Dry</v>
      </c>
      <c r="E3521" t="str">
        <f t="shared" si="54"/>
        <v>By W and D</v>
      </c>
      <c r="F3521" t="str">
        <f>VLOOKUP(MID(C3521,4,10),Ref!$B$2:$E$19,4,FALSE)</f>
        <v>Total Sulfur</v>
      </c>
      <c r="G3521" s="1">
        <v>127.58</v>
      </c>
      <c r="H3521" s="1">
        <f>VLOOKUP(MID(C3521,4,10),Ref!$B$2:$D$19,3,FALSE)*G3521</f>
        <v>127.58</v>
      </c>
    </row>
    <row r="3522" spans="1:8" x14ac:dyDescent="0.25">
      <c r="A3522" t="s">
        <v>145</v>
      </c>
      <c r="B3522" t="str">
        <f>VLOOKUP(A3522,Ref!$L$2:$O$194,4,FALSE)</f>
        <v>Arches National Park</v>
      </c>
      <c r="C3522" t="s">
        <v>565</v>
      </c>
      <c r="D3522" t="str">
        <f>VLOOKUP(LEFT(C3522,3),Ref!$S$2:$T$4,2,FALSE)</f>
        <v>Wet</v>
      </c>
      <c r="E3522" t="str">
        <f t="shared" si="54"/>
        <v>By W and D</v>
      </c>
      <c r="F3522" t="str">
        <f>VLOOKUP(MID(C3522,4,10),Ref!$B$2:$E$19,4,FALSE)</f>
        <v>Total Sulfur</v>
      </c>
      <c r="G3522" s="1">
        <v>343.33</v>
      </c>
      <c r="H3522" s="1">
        <f>VLOOKUP(MID(C3522,4,10),Ref!$B$2:$D$19,3,FALSE)*G3522</f>
        <v>343.33</v>
      </c>
    </row>
    <row r="3523" spans="1:8" x14ac:dyDescent="0.25">
      <c r="A3523" t="s">
        <v>145</v>
      </c>
      <c r="B3523" t="str">
        <f>VLOOKUP(A3523,Ref!$L$2:$O$194,4,FALSE)</f>
        <v>Arches National Park</v>
      </c>
      <c r="C3523" t="s">
        <v>566</v>
      </c>
      <c r="D3523" t="str">
        <f>VLOOKUP(LEFT(C3523,3),Ref!$S$2:$T$4,2,FALSE)</f>
        <v>Total (Dry+Wet)</v>
      </c>
      <c r="E3523" t="str">
        <f t="shared" ref="E3523:E3586" si="55">IF(OR(D3523="Dry",D3523="Wet"),"By W and D","Total")</f>
        <v>Total</v>
      </c>
      <c r="F3523" t="str">
        <f>VLOOKUP(MID(C3523,4,10),Ref!$B$2:$E$19,4,FALSE)</f>
        <v>Total Sulfur</v>
      </c>
      <c r="G3523" s="1">
        <v>470.91</v>
      </c>
      <c r="H3523" s="1">
        <f>VLOOKUP(MID(C3523,4,10),Ref!$B$2:$D$19,3,FALSE)*G3523</f>
        <v>470.91</v>
      </c>
    </row>
    <row r="3524" spans="1:8" x14ac:dyDescent="0.25">
      <c r="A3524" t="s">
        <v>145</v>
      </c>
      <c r="B3524" t="str">
        <f>VLOOKUP(A3524,Ref!$L$2:$O$194,4,FALSE)</f>
        <v>Arches National Park</v>
      </c>
      <c r="C3524" t="s">
        <v>567</v>
      </c>
      <c r="D3524" t="str">
        <f>VLOOKUP(LEFT(C3524,3),Ref!$S$2:$T$4,2,FALSE)</f>
        <v>Dry</v>
      </c>
      <c r="E3524" t="str">
        <f t="shared" si="55"/>
        <v>By W and D</v>
      </c>
      <c r="F3524" t="str">
        <f>VLOOKUP(MID(C3524,4,10),Ref!$B$2:$E$19,4,FALSE)</f>
        <v>Nitrogen</v>
      </c>
      <c r="G3524" s="1">
        <v>15.4238</v>
      </c>
      <c r="H3524" s="1">
        <f>VLOOKUP(MID(C3524,4,10),Ref!$B$2:$D$19,3,FALSE)*G3524</f>
        <v>7.1977733333333331</v>
      </c>
    </row>
    <row r="3525" spans="1:8" x14ac:dyDescent="0.25">
      <c r="A3525" t="s">
        <v>145</v>
      </c>
      <c r="B3525" t="str">
        <f>VLOOKUP(A3525,Ref!$L$2:$O$194,4,FALSE)</f>
        <v>Arches National Park</v>
      </c>
      <c r="C3525" t="s">
        <v>568</v>
      </c>
      <c r="D3525" t="str">
        <f>VLOOKUP(LEFT(C3525,3),Ref!$S$2:$T$4,2,FALSE)</f>
        <v>Dry</v>
      </c>
      <c r="E3525" t="str">
        <f t="shared" si="55"/>
        <v>By W and D</v>
      </c>
      <c r="F3525" t="str">
        <f>VLOOKUP(MID(C3525,4,10),Ref!$B$2:$E$19,4,FALSE)</f>
        <v>Nitrogen</v>
      </c>
      <c r="G3525" s="1">
        <v>262.762</v>
      </c>
      <c r="H3525" s="1">
        <f>VLOOKUP(MID(C3525,4,10),Ref!$B$2:$D$19,3,FALSE)*G3525</f>
        <v>79.971043478260881</v>
      </c>
    </row>
    <row r="3526" spans="1:8" x14ac:dyDescent="0.25">
      <c r="A3526" t="s">
        <v>145</v>
      </c>
      <c r="B3526" t="str">
        <f>VLOOKUP(A3526,Ref!$L$2:$O$194,4,FALSE)</f>
        <v>Arches National Park</v>
      </c>
      <c r="C3526" t="s">
        <v>569</v>
      </c>
      <c r="D3526" t="str">
        <f>VLOOKUP(LEFT(C3526,3),Ref!$S$2:$T$4,2,FALSE)</f>
        <v>Dry</v>
      </c>
      <c r="E3526" t="str">
        <f t="shared" si="55"/>
        <v>By W and D</v>
      </c>
      <c r="F3526" t="str">
        <f>VLOOKUP(MID(C3526,4,10),Ref!$B$2:$E$19,4,FALSE)</f>
        <v>Nitrogen</v>
      </c>
      <c r="G3526" s="1">
        <v>4.0792700000000002</v>
      </c>
      <c r="H3526" s="1">
        <f>VLOOKUP(MID(C3526,4,10),Ref!$B$2:$D$19,3,FALSE)*G3526</f>
        <v>0.92112548387096771</v>
      </c>
    </row>
    <row r="3527" spans="1:8" x14ac:dyDescent="0.25">
      <c r="A3527" t="s">
        <v>145</v>
      </c>
      <c r="B3527" t="str">
        <f>VLOOKUP(A3527,Ref!$L$2:$O$194,4,FALSE)</f>
        <v>Arches National Park</v>
      </c>
      <c r="C3527" t="s">
        <v>570</v>
      </c>
      <c r="D3527" t="str">
        <f>VLOOKUP(LEFT(C3527,3),Ref!$S$2:$T$4,2,FALSE)</f>
        <v>Dry</v>
      </c>
      <c r="E3527" t="str">
        <f t="shared" si="55"/>
        <v>By W and D</v>
      </c>
      <c r="F3527" t="str">
        <f>VLOOKUP(MID(C3527,4,10),Ref!$B$2:$E$19,4,FALSE)</f>
        <v>Nitrogen</v>
      </c>
      <c r="G3527" s="1">
        <v>48.127200000000002</v>
      </c>
      <c r="H3527" s="1">
        <f>VLOOKUP(MID(C3527,4,10),Ref!$B$2:$D$19,3,FALSE)*G3527</f>
        <v>12.477422222222222</v>
      </c>
    </row>
    <row r="3528" spans="1:8" x14ac:dyDescent="0.25">
      <c r="A3528" t="s">
        <v>145</v>
      </c>
      <c r="B3528" t="str">
        <f>VLOOKUP(A3528,Ref!$L$2:$O$194,4,FALSE)</f>
        <v>Arches National Park</v>
      </c>
      <c r="C3528" t="s">
        <v>571</v>
      </c>
      <c r="D3528" t="str">
        <f>VLOOKUP(LEFT(C3528,3),Ref!$S$2:$T$4,2,FALSE)</f>
        <v>Dry</v>
      </c>
      <c r="E3528" t="str">
        <f t="shared" si="55"/>
        <v>By W and D</v>
      </c>
      <c r="F3528" t="str">
        <f>VLOOKUP(MID(C3528,4,10),Ref!$B$2:$E$19,4,FALSE)</f>
        <v>Nitrogen</v>
      </c>
      <c r="G3528" s="1">
        <v>3666.84</v>
      </c>
      <c r="H3528" s="1">
        <f>VLOOKUP(MID(C3528,4,10),Ref!$B$2:$D$19,3,FALSE)*G3528</f>
        <v>814.85333333333335</v>
      </c>
    </row>
    <row r="3529" spans="1:8" x14ac:dyDescent="0.25">
      <c r="A3529" t="s">
        <v>145</v>
      </c>
      <c r="B3529" t="str">
        <f>VLOOKUP(A3529,Ref!$L$2:$O$194,4,FALSE)</f>
        <v>Arches National Park</v>
      </c>
      <c r="C3529" t="s">
        <v>572</v>
      </c>
      <c r="D3529" t="str">
        <f>VLOOKUP(LEFT(C3529,3),Ref!$S$2:$T$4,2,FALSE)</f>
        <v>Dry</v>
      </c>
      <c r="E3529" t="str">
        <f t="shared" si="55"/>
        <v>By W and D</v>
      </c>
      <c r="F3529" t="str">
        <f>VLOOKUP(MID(C3529,4,10),Ref!$B$2:$E$19,4,FALSE)</f>
        <v>Nitrogen</v>
      </c>
      <c r="G3529" s="1">
        <v>1.6678999999999999</v>
      </c>
      <c r="H3529" s="1">
        <f>VLOOKUP(MID(C3529,4,10),Ref!$B$2:$D$19,3,FALSE)*G3529</f>
        <v>0.49682127659574465</v>
      </c>
    </row>
    <row r="3530" spans="1:8" x14ac:dyDescent="0.25">
      <c r="A3530" t="s">
        <v>145</v>
      </c>
      <c r="B3530" t="str">
        <f>VLOOKUP(A3530,Ref!$L$2:$O$194,4,FALSE)</f>
        <v>Arches National Park</v>
      </c>
      <c r="C3530" t="s">
        <v>573</v>
      </c>
      <c r="D3530" t="str">
        <f>VLOOKUP(LEFT(C3530,3),Ref!$S$2:$T$4,2,FALSE)</f>
        <v>Dry</v>
      </c>
      <c r="E3530" t="str">
        <f t="shared" si="55"/>
        <v>By W and D</v>
      </c>
      <c r="F3530" t="str">
        <f>VLOOKUP(MID(C3530,4,10),Ref!$B$2:$E$19,4,FALSE)</f>
        <v>Nitrogen</v>
      </c>
      <c r="G3530" s="1">
        <v>258.64999999999998</v>
      </c>
      <c r="H3530" s="1">
        <f>VLOOKUP(MID(C3530,4,10),Ref!$B$2:$D$19,3,FALSE)*G3530</f>
        <v>29.926446280991733</v>
      </c>
    </row>
    <row r="3531" spans="1:8" x14ac:dyDescent="0.25">
      <c r="A3531" t="s">
        <v>145</v>
      </c>
      <c r="B3531" t="str">
        <f>VLOOKUP(A3531,Ref!$L$2:$O$194,4,FALSE)</f>
        <v>Arches National Park</v>
      </c>
      <c r="C3531" t="s">
        <v>574</v>
      </c>
      <c r="D3531" t="str">
        <f>VLOOKUP(LEFT(C3531,3),Ref!$S$2:$T$4,2,FALSE)</f>
        <v>Dry</v>
      </c>
      <c r="E3531" t="str">
        <f t="shared" si="55"/>
        <v>By W and D</v>
      </c>
      <c r="F3531" t="str">
        <f>VLOOKUP(MID(C3531,4,10),Ref!$B$2:$E$19,4,FALSE)</f>
        <v>Nitrogen</v>
      </c>
      <c r="G3531" s="1">
        <v>101.084</v>
      </c>
      <c r="H3531" s="1">
        <f>VLOOKUP(MID(C3531,4,10),Ref!$B$2:$D$19,3,FALSE)*G3531</f>
        <v>10.482785185185186</v>
      </c>
    </row>
    <row r="3532" spans="1:8" x14ac:dyDescent="0.25">
      <c r="A3532" t="s">
        <v>145</v>
      </c>
      <c r="B3532" t="str">
        <f>VLOOKUP(A3532,Ref!$L$2:$O$194,4,FALSE)</f>
        <v>Arches National Park</v>
      </c>
      <c r="C3532" t="s">
        <v>575</v>
      </c>
      <c r="D3532" t="str">
        <f>VLOOKUP(LEFT(C3532,3),Ref!$S$2:$T$4,2,FALSE)</f>
        <v>Dry</v>
      </c>
      <c r="E3532" t="str">
        <f t="shared" si="55"/>
        <v>By W and D</v>
      </c>
      <c r="F3532" t="str">
        <f>VLOOKUP(MID(C3532,4,10),Ref!$B$2:$E$19,4,FALSE)</f>
        <v>Nitrogen</v>
      </c>
      <c r="G3532" s="1">
        <v>218.685</v>
      </c>
      <c r="H3532" s="1">
        <f>VLOOKUP(MID(C3532,4,10),Ref!$B$2:$D$19,3,FALSE)*G3532</f>
        <v>25.727647058823528</v>
      </c>
    </row>
    <row r="3533" spans="1:8" x14ac:dyDescent="0.25">
      <c r="A3533" t="s">
        <v>145</v>
      </c>
      <c r="B3533" t="str">
        <f>VLOOKUP(A3533,Ref!$L$2:$O$194,4,FALSE)</f>
        <v>Arches National Park</v>
      </c>
      <c r="C3533" t="s">
        <v>576</v>
      </c>
      <c r="D3533" t="str">
        <f>VLOOKUP(LEFT(C3533,3),Ref!$S$2:$T$4,2,FALSE)</f>
        <v>Dry</v>
      </c>
      <c r="E3533" t="str">
        <f t="shared" si="55"/>
        <v>By W and D</v>
      </c>
      <c r="F3533" t="str">
        <f>VLOOKUP(MID(C3533,4,10),Ref!$B$2:$E$19,4,FALSE)</f>
        <v>Nitrogen</v>
      </c>
      <c r="G3533" s="1">
        <v>2.5322200000000001</v>
      </c>
      <c r="H3533" s="1">
        <f>VLOOKUP(MID(C3533,4,10),Ref!$B$2:$D$19,3,FALSE)*G3533</f>
        <v>0.44874784810126583</v>
      </c>
    </row>
    <row r="3534" spans="1:8" x14ac:dyDescent="0.25">
      <c r="A3534" t="s">
        <v>145</v>
      </c>
      <c r="B3534" t="str">
        <f>VLOOKUP(A3534,Ref!$L$2:$O$194,4,FALSE)</f>
        <v>Arches National Park</v>
      </c>
      <c r="C3534" t="s">
        <v>577</v>
      </c>
      <c r="D3534" t="str">
        <f>VLOOKUP(LEFT(C3534,3),Ref!$S$2:$T$4,2,FALSE)</f>
        <v>Dry</v>
      </c>
      <c r="E3534" t="str">
        <f t="shared" si="55"/>
        <v>By W and D</v>
      </c>
      <c r="F3534" t="str">
        <f>VLOOKUP(MID(C3534,4,10),Ref!$B$2:$E$19,4,FALSE)</f>
        <v>Nitrogen</v>
      </c>
      <c r="G3534" s="1">
        <v>268.34399999999999</v>
      </c>
      <c r="H3534" s="1">
        <f>VLOOKUP(MID(C3534,4,10),Ref!$B$2:$D$19,3,FALSE)*G3534</f>
        <v>220.98917647058823</v>
      </c>
    </row>
    <row r="3535" spans="1:8" x14ac:dyDescent="0.25">
      <c r="A3535" t="s">
        <v>145</v>
      </c>
      <c r="B3535" t="str">
        <f>VLOOKUP(A3535,Ref!$L$2:$O$194,4,FALSE)</f>
        <v>Arches National Park</v>
      </c>
      <c r="C3535" t="s">
        <v>578</v>
      </c>
      <c r="D3535" t="str">
        <f>VLOOKUP(LEFT(C3535,3),Ref!$S$2:$T$4,2,FALSE)</f>
        <v>Dry</v>
      </c>
      <c r="E3535" t="str">
        <f t="shared" si="55"/>
        <v>By W and D</v>
      </c>
      <c r="F3535" t="str">
        <f>VLOOKUP(MID(C3535,4,10),Ref!$B$2:$E$19,4,FALSE)</f>
        <v>Nitrogen</v>
      </c>
      <c r="G3535" s="1">
        <v>47.881300000000003</v>
      </c>
      <c r="H3535" s="1">
        <f>VLOOKUP(MID(C3535,4,10),Ref!$B$2:$D$19,3,FALSE)*G3535</f>
        <v>10.811906451612904</v>
      </c>
    </row>
    <row r="3536" spans="1:8" x14ac:dyDescent="0.25">
      <c r="A3536" t="s">
        <v>145</v>
      </c>
      <c r="B3536" t="str">
        <f>VLOOKUP(A3536,Ref!$L$2:$O$194,4,FALSE)</f>
        <v>Arches National Park</v>
      </c>
      <c r="C3536" t="s">
        <v>579</v>
      </c>
      <c r="D3536" t="str">
        <f>VLOOKUP(LEFT(C3536,3),Ref!$S$2:$T$4,2,FALSE)</f>
        <v>Dry</v>
      </c>
      <c r="E3536" t="str">
        <f t="shared" si="55"/>
        <v>By W and D</v>
      </c>
      <c r="F3536" t="str">
        <f>VLOOKUP(MID(C3536,4,10),Ref!$B$2:$E$19,4,FALSE)</f>
        <v>Nitrogen</v>
      </c>
      <c r="G3536" s="1">
        <v>44.0959</v>
      </c>
      <c r="H3536" s="1">
        <f>VLOOKUP(MID(C3536,4,10),Ref!$B$2:$D$19,3,FALSE)*G3536</f>
        <v>34.296811111111111</v>
      </c>
    </row>
    <row r="3537" spans="1:8" x14ac:dyDescent="0.25">
      <c r="A3537" t="s">
        <v>145</v>
      </c>
      <c r="B3537" t="str">
        <f>VLOOKUP(A3537,Ref!$L$2:$O$194,4,FALSE)</f>
        <v>Arches National Park</v>
      </c>
      <c r="C3537" t="s">
        <v>580</v>
      </c>
      <c r="D3537" t="str">
        <f>VLOOKUP(LEFT(C3537,3),Ref!$S$2:$T$4,2,FALSE)</f>
        <v>Wet</v>
      </c>
      <c r="E3537" t="str">
        <f t="shared" si="55"/>
        <v>By W and D</v>
      </c>
      <c r="F3537" t="str">
        <f>VLOOKUP(MID(C3537,4,10),Ref!$B$2:$E$19,4,FALSE)</f>
        <v>Nitrogen</v>
      </c>
      <c r="G3537" s="1">
        <v>2.3016E-9</v>
      </c>
      <c r="H3537" s="1">
        <f>VLOOKUP(MID(C3537,4,10),Ref!$B$2:$D$19,3,FALSE)*G3537</f>
        <v>1.0740800000000001E-9</v>
      </c>
    </row>
    <row r="3538" spans="1:8" x14ac:dyDescent="0.25">
      <c r="A3538" t="s">
        <v>145</v>
      </c>
      <c r="B3538" t="str">
        <f>VLOOKUP(A3538,Ref!$L$2:$O$194,4,FALSE)</f>
        <v>Arches National Park</v>
      </c>
      <c r="C3538" t="s">
        <v>581</v>
      </c>
      <c r="D3538" t="str">
        <f>VLOOKUP(LEFT(C3538,3),Ref!$S$2:$T$4,2,FALSE)</f>
        <v>Wet</v>
      </c>
      <c r="E3538" t="str">
        <f t="shared" si="55"/>
        <v>By W and D</v>
      </c>
      <c r="F3538" t="str">
        <f>VLOOKUP(MID(C3538,4,10),Ref!$B$2:$E$19,4,FALSE)</f>
        <v>Nitrogen</v>
      </c>
      <c r="G3538" s="1">
        <v>1.05974E-5</v>
      </c>
      <c r="H3538" s="1">
        <f>VLOOKUP(MID(C3538,4,10),Ref!$B$2:$D$19,3,FALSE)*G3538</f>
        <v>3.225295652173913E-6</v>
      </c>
    </row>
    <row r="3539" spans="1:8" x14ac:dyDescent="0.25">
      <c r="A3539" t="s">
        <v>145</v>
      </c>
      <c r="B3539" t="str">
        <f>VLOOKUP(A3539,Ref!$L$2:$O$194,4,FALSE)</f>
        <v>Arches National Park</v>
      </c>
      <c r="C3539" t="s">
        <v>582</v>
      </c>
      <c r="D3539" t="str">
        <f>VLOOKUP(LEFT(C3539,3),Ref!$S$2:$T$4,2,FALSE)</f>
        <v>Wet</v>
      </c>
      <c r="E3539" t="str">
        <f t="shared" si="55"/>
        <v>By W and D</v>
      </c>
      <c r="F3539" t="str">
        <f>VLOOKUP(MID(C3539,4,10),Ref!$B$2:$E$19,4,FALSE)</f>
        <v>Nitrogen</v>
      </c>
      <c r="G3539" s="1">
        <v>3.5996899999999998</v>
      </c>
      <c r="H3539" s="1">
        <f>VLOOKUP(MID(C3539,4,10),Ref!$B$2:$D$19,3,FALSE)*G3539</f>
        <v>0.81283322580645156</v>
      </c>
    </row>
    <row r="3540" spans="1:8" x14ac:dyDescent="0.25">
      <c r="A3540" t="s">
        <v>145</v>
      </c>
      <c r="B3540" t="str">
        <f>VLOOKUP(A3540,Ref!$L$2:$O$194,4,FALSE)</f>
        <v>Arches National Park</v>
      </c>
      <c r="C3540" t="s">
        <v>583</v>
      </c>
      <c r="D3540" t="str">
        <f>VLOOKUP(LEFT(C3540,3),Ref!$S$2:$T$4,2,FALSE)</f>
        <v>Wet</v>
      </c>
      <c r="E3540" t="str">
        <f t="shared" si="55"/>
        <v>By W and D</v>
      </c>
      <c r="F3540" t="str">
        <f>VLOOKUP(MID(C3540,4,10),Ref!$B$2:$E$19,4,FALSE)</f>
        <v>Nitrogen</v>
      </c>
      <c r="G3540" s="1">
        <v>4.4563600000000001</v>
      </c>
      <c r="H3540" s="1">
        <f>VLOOKUP(MID(C3540,4,10),Ref!$B$2:$D$19,3,FALSE)*G3540</f>
        <v>1.1553525925925925</v>
      </c>
    </row>
    <row r="3541" spans="1:8" x14ac:dyDescent="0.25">
      <c r="A3541" t="s">
        <v>145</v>
      </c>
      <c r="B3541" t="str">
        <f>VLOOKUP(A3541,Ref!$L$2:$O$194,4,FALSE)</f>
        <v>Arches National Park</v>
      </c>
      <c r="C3541" t="s">
        <v>584</v>
      </c>
      <c r="D3541" t="str">
        <f>VLOOKUP(LEFT(C3541,3),Ref!$S$2:$T$4,2,FALSE)</f>
        <v>Wet</v>
      </c>
      <c r="E3541" t="str">
        <f t="shared" si="55"/>
        <v>By W and D</v>
      </c>
      <c r="F3541" t="str">
        <f>VLOOKUP(MID(C3541,4,10),Ref!$B$2:$E$19,4,FALSE)</f>
        <v>Nitrogen</v>
      </c>
      <c r="G3541" s="1">
        <v>836.40200000000004</v>
      </c>
      <c r="H3541" s="1">
        <f>VLOOKUP(MID(C3541,4,10),Ref!$B$2:$D$19,3,FALSE)*G3541</f>
        <v>185.86711111111111</v>
      </c>
    </row>
    <row r="3542" spans="1:8" x14ac:dyDescent="0.25">
      <c r="A3542" t="s">
        <v>145</v>
      </c>
      <c r="B3542" t="str">
        <f>VLOOKUP(A3542,Ref!$L$2:$O$194,4,FALSE)</f>
        <v>Arches National Park</v>
      </c>
      <c r="C3542" t="s">
        <v>585</v>
      </c>
      <c r="D3542" t="str">
        <f>VLOOKUP(LEFT(C3542,3),Ref!$S$2:$T$4,2,FALSE)</f>
        <v>Wet</v>
      </c>
      <c r="E3542" t="str">
        <f t="shared" si="55"/>
        <v>By W and D</v>
      </c>
      <c r="F3542" t="str">
        <f>VLOOKUP(MID(C3542,4,10),Ref!$B$2:$E$19,4,FALSE)</f>
        <v>Nitrogen</v>
      </c>
      <c r="G3542" s="1">
        <v>6.1120100000000002E-4</v>
      </c>
      <c r="H3542" s="1">
        <f>VLOOKUP(MID(C3542,4,10),Ref!$B$2:$D$19,3,FALSE)*G3542</f>
        <v>1.8205987234042552E-4</v>
      </c>
    </row>
    <row r="3543" spans="1:8" x14ac:dyDescent="0.25">
      <c r="A3543" t="s">
        <v>145</v>
      </c>
      <c r="B3543" t="str">
        <f>VLOOKUP(A3543,Ref!$L$2:$O$194,4,FALSE)</f>
        <v>Arches National Park</v>
      </c>
      <c r="C3543" t="s">
        <v>586</v>
      </c>
      <c r="D3543" t="str">
        <f>VLOOKUP(LEFT(C3543,3),Ref!$S$2:$T$4,2,FALSE)</f>
        <v>Wet</v>
      </c>
      <c r="E3543" t="str">
        <f t="shared" si="55"/>
        <v>By W and D</v>
      </c>
      <c r="F3543" t="str">
        <f>VLOOKUP(MID(C3543,4,10),Ref!$B$2:$E$19,4,FALSE)</f>
        <v>Nitrogen</v>
      </c>
      <c r="G3543" s="1">
        <v>2.49102E-2</v>
      </c>
      <c r="H3543" s="1">
        <f>VLOOKUP(MID(C3543,4,10),Ref!$B$2:$D$19,3,FALSE)*G3543</f>
        <v>2.8821719008264462E-3</v>
      </c>
    </row>
    <row r="3544" spans="1:8" x14ac:dyDescent="0.25">
      <c r="A3544" t="s">
        <v>145</v>
      </c>
      <c r="B3544" t="str">
        <f>VLOOKUP(A3544,Ref!$L$2:$O$194,4,FALSE)</f>
        <v>Arches National Park</v>
      </c>
      <c r="C3544" t="s">
        <v>587</v>
      </c>
      <c r="D3544" t="str">
        <f>VLOOKUP(LEFT(C3544,3),Ref!$S$2:$T$4,2,FALSE)</f>
        <v>Wet</v>
      </c>
      <c r="E3544" t="str">
        <f t="shared" si="55"/>
        <v>By W and D</v>
      </c>
      <c r="F3544" t="str">
        <f>VLOOKUP(MID(C3544,4,10),Ref!$B$2:$E$19,4,FALSE)</f>
        <v>Nitrogen</v>
      </c>
      <c r="G3544" s="1">
        <v>1.0989799999999999E-2</v>
      </c>
      <c r="H3544" s="1">
        <f>VLOOKUP(MID(C3544,4,10),Ref!$B$2:$D$19,3,FALSE)*G3544</f>
        <v>1.1396829629629628E-3</v>
      </c>
    </row>
    <row r="3545" spans="1:8" x14ac:dyDescent="0.25">
      <c r="A3545" t="s">
        <v>145</v>
      </c>
      <c r="B3545" t="str">
        <f>VLOOKUP(A3545,Ref!$L$2:$O$194,4,FALSE)</f>
        <v>Arches National Park</v>
      </c>
      <c r="C3545" t="s">
        <v>588</v>
      </c>
      <c r="D3545" t="str">
        <f>VLOOKUP(LEFT(C3545,3),Ref!$S$2:$T$4,2,FALSE)</f>
        <v>Wet</v>
      </c>
      <c r="E3545" t="str">
        <f t="shared" si="55"/>
        <v>By W and D</v>
      </c>
      <c r="F3545" t="str">
        <f>VLOOKUP(MID(C3545,4,10),Ref!$B$2:$E$19,4,FALSE)</f>
        <v>Nitrogen</v>
      </c>
      <c r="G3545" s="1">
        <v>105.824</v>
      </c>
      <c r="H3545" s="1">
        <f>VLOOKUP(MID(C3545,4,10),Ref!$B$2:$D$19,3,FALSE)*G3545</f>
        <v>12.449882352941176</v>
      </c>
    </row>
    <row r="3546" spans="1:8" x14ac:dyDescent="0.25">
      <c r="A3546" t="s">
        <v>145</v>
      </c>
      <c r="B3546" t="str">
        <f>VLOOKUP(A3546,Ref!$L$2:$O$194,4,FALSE)</f>
        <v>Arches National Park</v>
      </c>
      <c r="C3546" t="s">
        <v>589</v>
      </c>
      <c r="D3546" t="str">
        <f>VLOOKUP(LEFT(C3546,3),Ref!$S$2:$T$4,2,FALSE)</f>
        <v>Wet</v>
      </c>
      <c r="E3546" t="str">
        <f t="shared" si="55"/>
        <v>By W and D</v>
      </c>
      <c r="F3546" t="str">
        <f>VLOOKUP(MID(C3546,4,10),Ref!$B$2:$E$19,4,FALSE)</f>
        <v>Nitrogen</v>
      </c>
      <c r="G3546" s="1">
        <v>0.574882</v>
      </c>
      <c r="H3546" s="1">
        <f>VLOOKUP(MID(C3546,4,10),Ref!$B$2:$D$19,3,FALSE)*G3546</f>
        <v>0.10187782278481013</v>
      </c>
    </row>
    <row r="3547" spans="1:8" x14ac:dyDescent="0.25">
      <c r="A3547" t="s">
        <v>145</v>
      </c>
      <c r="B3547" t="str">
        <f>VLOOKUP(A3547,Ref!$L$2:$O$194,4,FALSE)</f>
        <v>Arches National Park</v>
      </c>
      <c r="C3547" t="s">
        <v>590</v>
      </c>
      <c r="D3547" t="str">
        <f>VLOOKUP(LEFT(C3547,3),Ref!$S$2:$T$4,2,FALSE)</f>
        <v>Wet</v>
      </c>
      <c r="E3547" t="str">
        <f t="shared" si="55"/>
        <v>By W and D</v>
      </c>
      <c r="F3547" t="str">
        <f>VLOOKUP(MID(C3547,4,10),Ref!$B$2:$E$19,4,FALSE)</f>
        <v>Nitrogen</v>
      </c>
      <c r="G3547" s="1">
        <v>17.686199999999999</v>
      </c>
      <c r="H3547" s="1">
        <f>VLOOKUP(MID(C3547,4,10),Ref!$B$2:$D$19,3,FALSE)*G3547</f>
        <v>14.56510588235294</v>
      </c>
    </row>
    <row r="3548" spans="1:8" x14ac:dyDescent="0.25">
      <c r="A3548" t="s">
        <v>145</v>
      </c>
      <c r="B3548" t="str">
        <f>VLOOKUP(A3548,Ref!$L$2:$O$194,4,FALSE)</f>
        <v>Arches National Park</v>
      </c>
      <c r="C3548" t="s">
        <v>591</v>
      </c>
      <c r="D3548" t="str">
        <f>VLOOKUP(LEFT(C3548,3),Ref!$S$2:$T$4,2,FALSE)</f>
        <v>Wet</v>
      </c>
      <c r="E3548" t="str">
        <f t="shared" si="55"/>
        <v>By W and D</v>
      </c>
      <c r="F3548" t="str">
        <f>VLOOKUP(MID(C3548,4,10),Ref!$B$2:$E$19,4,FALSE)</f>
        <v>Nitrogen</v>
      </c>
      <c r="G3548" s="1">
        <v>398.12200000000001</v>
      </c>
      <c r="H3548" s="1">
        <f>VLOOKUP(MID(C3548,4,10),Ref!$B$2:$D$19,3,FALSE)*G3548</f>
        <v>89.898516129032259</v>
      </c>
    </row>
    <row r="3549" spans="1:8" x14ac:dyDescent="0.25">
      <c r="A3549" t="s">
        <v>145</v>
      </c>
      <c r="B3549" t="str">
        <f>VLOOKUP(A3549,Ref!$L$2:$O$194,4,FALSE)</f>
        <v>Arches National Park</v>
      </c>
      <c r="C3549" t="s">
        <v>592</v>
      </c>
      <c r="D3549" t="str">
        <f>VLOOKUP(LEFT(C3549,3),Ref!$S$2:$T$4,2,FALSE)</f>
        <v>Wet</v>
      </c>
      <c r="E3549" t="str">
        <f t="shared" si="55"/>
        <v>By W and D</v>
      </c>
      <c r="F3549" t="str">
        <f>VLOOKUP(MID(C3549,4,10),Ref!$B$2:$E$19,4,FALSE)</f>
        <v>Nitrogen</v>
      </c>
      <c r="G3549" s="1">
        <v>276.40300000000002</v>
      </c>
      <c r="H3549" s="1">
        <f>VLOOKUP(MID(C3549,4,10),Ref!$B$2:$D$19,3,FALSE)*G3549</f>
        <v>214.98011111111114</v>
      </c>
    </row>
    <row r="3550" spans="1:8" x14ac:dyDescent="0.25">
      <c r="A3550" t="s">
        <v>145</v>
      </c>
      <c r="B3550" t="str">
        <f>VLOOKUP(A3550,Ref!$L$2:$O$194,4,FALSE)</f>
        <v>Arches National Park</v>
      </c>
      <c r="C3550" t="s">
        <v>593</v>
      </c>
      <c r="D3550" t="str">
        <f>VLOOKUP(LEFT(C3550,3),Ref!$S$2:$T$4,2,FALSE)</f>
        <v>Total (Dry+Wet)</v>
      </c>
      <c r="E3550" t="str">
        <f t="shared" si="55"/>
        <v>Total</v>
      </c>
      <c r="F3550" t="str">
        <f>VLOOKUP(MID(C3550,4,10),Ref!$B$2:$E$19,4,FALSE)</f>
        <v>Nitrogen</v>
      </c>
      <c r="G3550" s="1">
        <v>15.4238</v>
      </c>
      <c r="H3550" s="1">
        <f>VLOOKUP(MID(C3550,4,10),Ref!$B$2:$D$19,3,FALSE)*G3550</f>
        <v>7.1977733333333331</v>
      </c>
    </row>
    <row r="3551" spans="1:8" x14ac:dyDescent="0.25">
      <c r="A3551" t="s">
        <v>145</v>
      </c>
      <c r="B3551" t="str">
        <f>VLOOKUP(A3551,Ref!$L$2:$O$194,4,FALSE)</f>
        <v>Arches National Park</v>
      </c>
      <c r="C3551" t="s">
        <v>594</v>
      </c>
      <c r="D3551" t="str">
        <f>VLOOKUP(LEFT(C3551,3),Ref!$S$2:$T$4,2,FALSE)</f>
        <v>Total (Dry+Wet)</v>
      </c>
      <c r="E3551" t="str">
        <f t="shared" si="55"/>
        <v>Total</v>
      </c>
      <c r="F3551" t="str">
        <f>VLOOKUP(MID(C3551,4,10),Ref!$B$2:$E$19,4,FALSE)</f>
        <v>Nitrogen</v>
      </c>
      <c r="G3551" s="1">
        <v>262.762</v>
      </c>
      <c r="H3551" s="1">
        <f>VLOOKUP(MID(C3551,4,10),Ref!$B$2:$D$19,3,FALSE)*G3551</f>
        <v>79.971043478260881</v>
      </c>
    </row>
    <row r="3552" spans="1:8" x14ac:dyDescent="0.25">
      <c r="A3552" t="s">
        <v>145</v>
      </c>
      <c r="B3552" t="str">
        <f>VLOOKUP(A3552,Ref!$L$2:$O$194,4,FALSE)</f>
        <v>Arches National Park</v>
      </c>
      <c r="C3552" t="s">
        <v>595</v>
      </c>
      <c r="D3552" t="str">
        <f>VLOOKUP(LEFT(C3552,3),Ref!$S$2:$T$4,2,FALSE)</f>
        <v>Total (Dry+Wet)</v>
      </c>
      <c r="E3552" t="str">
        <f t="shared" si="55"/>
        <v>Total</v>
      </c>
      <c r="F3552" t="str">
        <f>VLOOKUP(MID(C3552,4,10),Ref!$B$2:$E$19,4,FALSE)</f>
        <v>Nitrogen</v>
      </c>
      <c r="G3552" s="1">
        <v>7.67896</v>
      </c>
      <c r="H3552" s="1">
        <f>VLOOKUP(MID(C3552,4,10),Ref!$B$2:$D$19,3,FALSE)*G3552</f>
        <v>1.7339587096774194</v>
      </c>
    </row>
    <row r="3553" spans="1:8" x14ac:dyDescent="0.25">
      <c r="A3553" t="s">
        <v>145</v>
      </c>
      <c r="B3553" t="str">
        <f>VLOOKUP(A3553,Ref!$L$2:$O$194,4,FALSE)</f>
        <v>Arches National Park</v>
      </c>
      <c r="C3553" t="s">
        <v>596</v>
      </c>
      <c r="D3553" t="str">
        <f>VLOOKUP(LEFT(C3553,3),Ref!$S$2:$T$4,2,FALSE)</f>
        <v>Total (Dry+Wet)</v>
      </c>
      <c r="E3553" t="str">
        <f t="shared" si="55"/>
        <v>Total</v>
      </c>
      <c r="F3553" t="str">
        <f>VLOOKUP(MID(C3553,4,10),Ref!$B$2:$E$19,4,FALSE)</f>
        <v>Nitrogen</v>
      </c>
      <c r="G3553" s="1">
        <v>52.583599999999997</v>
      </c>
      <c r="H3553" s="1">
        <f>VLOOKUP(MID(C3553,4,10),Ref!$B$2:$D$19,3,FALSE)*G3553</f>
        <v>13.632785185185183</v>
      </c>
    </row>
    <row r="3554" spans="1:8" x14ac:dyDescent="0.25">
      <c r="A3554" t="s">
        <v>145</v>
      </c>
      <c r="B3554" t="str">
        <f>VLOOKUP(A3554,Ref!$L$2:$O$194,4,FALSE)</f>
        <v>Arches National Park</v>
      </c>
      <c r="C3554" t="s">
        <v>597</v>
      </c>
      <c r="D3554" t="str">
        <f>VLOOKUP(LEFT(C3554,3),Ref!$S$2:$T$4,2,FALSE)</f>
        <v>Total (Dry+Wet)</v>
      </c>
      <c r="E3554" t="str">
        <f t="shared" si="55"/>
        <v>Total</v>
      </c>
      <c r="F3554" t="str">
        <f>VLOOKUP(MID(C3554,4,10),Ref!$B$2:$E$19,4,FALSE)</f>
        <v>Nitrogen</v>
      </c>
      <c r="G3554" s="1">
        <v>4503.24</v>
      </c>
      <c r="H3554" s="1">
        <f>VLOOKUP(MID(C3554,4,10),Ref!$B$2:$D$19,3,FALSE)*G3554</f>
        <v>1000.7199999999999</v>
      </c>
    </row>
    <row r="3555" spans="1:8" x14ac:dyDescent="0.25">
      <c r="A3555" t="s">
        <v>145</v>
      </c>
      <c r="B3555" t="str">
        <f>VLOOKUP(A3555,Ref!$L$2:$O$194,4,FALSE)</f>
        <v>Arches National Park</v>
      </c>
      <c r="C3555" t="s">
        <v>598</v>
      </c>
      <c r="D3555" t="str">
        <f>VLOOKUP(LEFT(C3555,3),Ref!$S$2:$T$4,2,FALSE)</f>
        <v>Total (Dry+Wet)</v>
      </c>
      <c r="E3555" t="str">
        <f t="shared" si="55"/>
        <v>Total</v>
      </c>
      <c r="F3555" t="str">
        <f>VLOOKUP(MID(C3555,4,10),Ref!$B$2:$E$19,4,FALSE)</f>
        <v>Nitrogen</v>
      </c>
      <c r="G3555" s="1">
        <v>1.66852</v>
      </c>
      <c r="H3555" s="1">
        <f>VLOOKUP(MID(C3555,4,10),Ref!$B$2:$D$19,3,FALSE)*G3555</f>
        <v>0.49700595744680848</v>
      </c>
    </row>
    <row r="3556" spans="1:8" x14ac:dyDescent="0.25">
      <c r="A3556" t="s">
        <v>145</v>
      </c>
      <c r="B3556" t="str">
        <f>VLOOKUP(A3556,Ref!$L$2:$O$194,4,FALSE)</f>
        <v>Arches National Park</v>
      </c>
      <c r="C3556" t="s">
        <v>599</v>
      </c>
      <c r="D3556" t="str">
        <f>VLOOKUP(LEFT(C3556,3),Ref!$S$2:$T$4,2,FALSE)</f>
        <v>Total (Dry+Wet)</v>
      </c>
      <c r="E3556" t="str">
        <f t="shared" si="55"/>
        <v>Total</v>
      </c>
      <c r="F3556" t="str">
        <f>VLOOKUP(MID(C3556,4,10),Ref!$B$2:$E$19,4,FALSE)</f>
        <v>Nitrogen</v>
      </c>
      <c r="G3556" s="1">
        <v>258.67500000000001</v>
      </c>
      <c r="H3556" s="1">
        <f>VLOOKUP(MID(C3556,4,10),Ref!$B$2:$D$19,3,FALSE)*G3556</f>
        <v>29.929338842975209</v>
      </c>
    </row>
    <row r="3557" spans="1:8" x14ac:dyDescent="0.25">
      <c r="A3557" t="s">
        <v>145</v>
      </c>
      <c r="B3557" t="str">
        <f>VLOOKUP(A3557,Ref!$L$2:$O$194,4,FALSE)</f>
        <v>Arches National Park</v>
      </c>
      <c r="C3557" t="s">
        <v>600</v>
      </c>
      <c r="D3557" t="str">
        <f>VLOOKUP(LEFT(C3557,3),Ref!$S$2:$T$4,2,FALSE)</f>
        <v>Total (Dry+Wet)</v>
      </c>
      <c r="E3557" t="str">
        <f t="shared" si="55"/>
        <v>Total</v>
      </c>
      <c r="F3557" t="str">
        <f>VLOOKUP(MID(C3557,4,10),Ref!$B$2:$E$19,4,FALSE)</f>
        <v>Nitrogen</v>
      </c>
      <c r="G3557" s="1">
        <v>101.095</v>
      </c>
      <c r="H3557" s="1">
        <f>VLOOKUP(MID(C3557,4,10),Ref!$B$2:$D$19,3,FALSE)*G3557</f>
        <v>10.483925925925925</v>
      </c>
    </row>
    <row r="3558" spans="1:8" x14ac:dyDescent="0.25">
      <c r="A3558" t="s">
        <v>145</v>
      </c>
      <c r="B3558" t="str">
        <f>VLOOKUP(A3558,Ref!$L$2:$O$194,4,FALSE)</f>
        <v>Arches National Park</v>
      </c>
      <c r="C3558" t="s">
        <v>601</v>
      </c>
      <c r="D3558" t="str">
        <f>VLOOKUP(LEFT(C3558,3),Ref!$S$2:$T$4,2,FALSE)</f>
        <v>Total (Dry+Wet)</v>
      </c>
      <c r="E3558" t="str">
        <f t="shared" si="55"/>
        <v>Total</v>
      </c>
      <c r="F3558" t="str">
        <f>VLOOKUP(MID(C3558,4,10),Ref!$B$2:$E$19,4,FALSE)</f>
        <v>Nitrogen</v>
      </c>
      <c r="G3558" s="1">
        <v>324.50900000000001</v>
      </c>
      <c r="H3558" s="1">
        <f>VLOOKUP(MID(C3558,4,10),Ref!$B$2:$D$19,3,FALSE)*G3558</f>
        <v>38.177529411764709</v>
      </c>
    </row>
    <row r="3559" spans="1:8" x14ac:dyDescent="0.25">
      <c r="A3559" t="s">
        <v>145</v>
      </c>
      <c r="B3559" t="str">
        <f>VLOOKUP(A3559,Ref!$L$2:$O$194,4,FALSE)</f>
        <v>Arches National Park</v>
      </c>
      <c r="C3559" t="s">
        <v>602</v>
      </c>
      <c r="D3559" t="str">
        <f>VLOOKUP(LEFT(C3559,3),Ref!$S$2:$T$4,2,FALSE)</f>
        <v>Total (Dry+Wet)</v>
      </c>
      <c r="E3559" t="str">
        <f t="shared" si="55"/>
        <v>Total</v>
      </c>
      <c r="F3559" t="str">
        <f>VLOOKUP(MID(C3559,4,10),Ref!$B$2:$E$19,4,FALSE)</f>
        <v>Nitrogen</v>
      </c>
      <c r="G3559" s="1">
        <v>3.10711</v>
      </c>
      <c r="H3559" s="1">
        <f>VLOOKUP(MID(C3559,4,10),Ref!$B$2:$D$19,3,FALSE)*G3559</f>
        <v>0.55062708860759491</v>
      </c>
    </row>
    <row r="3560" spans="1:8" x14ac:dyDescent="0.25">
      <c r="A3560" t="s">
        <v>145</v>
      </c>
      <c r="B3560" t="str">
        <f>VLOOKUP(A3560,Ref!$L$2:$O$194,4,FALSE)</f>
        <v>Arches National Park</v>
      </c>
      <c r="C3560" t="s">
        <v>603</v>
      </c>
      <c r="D3560" t="str">
        <f>VLOOKUP(LEFT(C3560,3),Ref!$S$2:$T$4,2,FALSE)</f>
        <v>Total (Dry+Wet)</v>
      </c>
      <c r="E3560" t="str">
        <f t="shared" si="55"/>
        <v>Total</v>
      </c>
      <c r="F3560" t="str">
        <f>VLOOKUP(MID(C3560,4,10),Ref!$B$2:$E$19,4,FALSE)</f>
        <v>Nitrogen</v>
      </c>
      <c r="G3560" s="1">
        <v>286.02999999999997</v>
      </c>
      <c r="H3560" s="1">
        <f>VLOOKUP(MID(C3560,4,10),Ref!$B$2:$D$19,3,FALSE)*G3560</f>
        <v>235.5541176470588</v>
      </c>
    </row>
    <row r="3561" spans="1:8" x14ac:dyDescent="0.25">
      <c r="A3561" t="s">
        <v>145</v>
      </c>
      <c r="B3561" t="str">
        <f>VLOOKUP(A3561,Ref!$L$2:$O$194,4,FALSE)</f>
        <v>Arches National Park</v>
      </c>
      <c r="C3561" t="s">
        <v>604</v>
      </c>
      <c r="D3561" t="str">
        <f>VLOOKUP(LEFT(C3561,3),Ref!$S$2:$T$4,2,FALSE)</f>
        <v>Total (Dry+Wet)</v>
      </c>
      <c r="E3561" t="str">
        <f t="shared" si="55"/>
        <v>Total</v>
      </c>
      <c r="F3561" t="str">
        <f>VLOOKUP(MID(C3561,4,10),Ref!$B$2:$E$19,4,FALSE)</f>
        <v>Nitrogen</v>
      </c>
      <c r="G3561" s="1">
        <v>446.00299999999999</v>
      </c>
      <c r="H3561" s="1">
        <f>VLOOKUP(MID(C3561,4,10),Ref!$B$2:$D$19,3,FALSE)*G3561</f>
        <v>100.71035483870968</v>
      </c>
    </row>
    <row r="3562" spans="1:8" x14ac:dyDescent="0.25">
      <c r="A3562" t="s">
        <v>145</v>
      </c>
      <c r="B3562" t="str">
        <f>VLOOKUP(A3562,Ref!$L$2:$O$194,4,FALSE)</f>
        <v>Arches National Park</v>
      </c>
      <c r="C3562" t="s">
        <v>605</v>
      </c>
      <c r="D3562" t="str">
        <f>VLOOKUP(LEFT(C3562,3),Ref!$S$2:$T$4,2,FALSE)</f>
        <v>Total (Dry+Wet)</v>
      </c>
      <c r="E3562" t="str">
        <f t="shared" si="55"/>
        <v>Total</v>
      </c>
      <c r="F3562" t="str">
        <f>VLOOKUP(MID(C3562,4,10),Ref!$B$2:$E$19,4,FALSE)</f>
        <v>Nitrogen</v>
      </c>
      <c r="G3562" s="1">
        <v>320.49900000000002</v>
      </c>
      <c r="H3562" s="1">
        <f>VLOOKUP(MID(C3562,4,10),Ref!$B$2:$D$19,3,FALSE)*G3562</f>
        <v>249.27700000000002</v>
      </c>
    </row>
    <row r="3563" spans="1:8" x14ac:dyDescent="0.25">
      <c r="A3563" t="s">
        <v>145</v>
      </c>
      <c r="B3563" t="str">
        <f>VLOOKUP(A3563,Ref!$L$2:$O$194,4,FALSE)</f>
        <v>Arches National Park</v>
      </c>
      <c r="C3563" t="s">
        <v>606</v>
      </c>
      <c r="D3563" t="str">
        <f>VLOOKUP(LEFT(C3563,3),Ref!$S$2:$T$4,2,FALSE)</f>
        <v>Dry</v>
      </c>
      <c r="E3563" t="str">
        <f t="shared" si="55"/>
        <v>By W and D</v>
      </c>
      <c r="F3563" t="str">
        <f>VLOOKUP(MID(C3563,4,10),Ref!$B$2:$E$19,4,FALSE)</f>
        <v>Total Nitrogen</v>
      </c>
      <c r="G3563" s="1">
        <v>1248.5999999999999</v>
      </c>
      <c r="H3563" s="1">
        <f>VLOOKUP(MID(C3563,4,10),Ref!$B$2:$D$19,3,FALSE)*G3563</f>
        <v>1248.5999999999999</v>
      </c>
    </row>
    <row r="3564" spans="1:8" x14ac:dyDescent="0.25">
      <c r="A3564" t="s">
        <v>145</v>
      </c>
      <c r="B3564" t="str">
        <f>VLOOKUP(A3564,Ref!$L$2:$O$194,4,FALSE)</f>
        <v>Arches National Park</v>
      </c>
      <c r="C3564" t="s">
        <v>607</v>
      </c>
      <c r="D3564" t="str">
        <f>VLOOKUP(LEFT(C3564,3),Ref!$S$2:$T$4,2,FALSE)</f>
        <v>Wet</v>
      </c>
      <c r="E3564" t="str">
        <f t="shared" si="55"/>
        <v>By W and D</v>
      </c>
      <c r="F3564" t="str">
        <f>VLOOKUP(MID(C3564,4,10),Ref!$B$2:$E$19,4,FALSE)</f>
        <v>Total Nitrogen</v>
      </c>
      <c r="G3564" s="1">
        <v>519.83699999999999</v>
      </c>
      <c r="H3564" s="1">
        <f>VLOOKUP(MID(C3564,4,10),Ref!$B$2:$D$19,3,FALSE)*G3564</f>
        <v>519.83699999999999</v>
      </c>
    </row>
    <row r="3565" spans="1:8" x14ac:dyDescent="0.25">
      <c r="A3565" t="s">
        <v>145</v>
      </c>
      <c r="B3565" t="str">
        <f>VLOOKUP(A3565,Ref!$L$2:$O$194,4,FALSE)</f>
        <v>Arches National Park</v>
      </c>
      <c r="C3565" t="s">
        <v>608</v>
      </c>
      <c r="D3565" t="str">
        <f>VLOOKUP(LEFT(C3565,3),Ref!$S$2:$T$4,2,FALSE)</f>
        <v>Total (Dry+Wet)</v>
      </c>
      <c r="E3565" t="str">
        <f t="shared" si="55"/>
        <v>Total</v>
      </c>
      <c r="F3565" t="str">
        <f>VLOOKUP(MID(C3565,4,10),Ref!$B$2:$E$19,4,FALSE)</f>
        <v>Total Nitrogen</v>
      </c>
      <c r="G3565" s="1">
        <v>1768.44</v>
      </c>
      <c r="H3565" s="1">
        <f>VLOOKUP(MID(C3565,4,10),Ref!$B$2:$D$19,3,FALSE)*G3565</f>
        <v>1768.44</v>
      </c>
    </row>
    <row r="3566" spans="1:8" x14ac:dyDescent="0.25">
      <c r="A3566" t="s">
        <v>152</v>
      </c>
      <c r="B3566" t="str">
        <f>VLOOKUP(A3566,Ref!$L$2:$O$194,4,FALSE)</f>
        <v>Badlands National Park</v>
      </c>
      <c r="C3566" t="s">
        <v>555</v>
      </c>
      <c r="D3566" t="str">
        <f>VLOOKUP(LEFT(C3566,3),Ref!$S$2:$T$4,2,FALSE)</f>
        <v>Dry</v>
      </c>
      <c r="E3566" t="str">
        <f t="shared" si="55"/>
        <v>By W and D</v>
      </c>
      <c r="F3566" t="str">
        <f>VLOOKUP(MID(C3566,4,10),Ref!$B$2:$E$19,4,FALSE)</f>
        <v>Sulfur</v>
      </c>
      <c r="G3566" s="1">
        <v>478.91399999999999</v>
      </c>
      <c r="H3566" s="1">
        <f>VLOOKUP(MID(C3566,4,10),Ref!$B$2:$D$19,3,FALSE)*G3566</f>
        <v>239.45699999999999</v>
      </c>
    </row>
    <row r="3567" spans="1:8" x14ac:dyDescent="0.25">
      <c r="A3567" t="s">
        <v>152</v>
      </c>
      <c r="B3567" t="str">
        <f>VLOOKUP(A3567,Ref!$L$2:$O$194,4,FALSE)</f>
        <v>Badlands National Park</v>
      </c>
      <c r="C3567" t="s">
        <v>556</v>
      </c>
      <c r="D3567" t="str">
        <f>VLOOKUP(LEFT(C3567,3),Ref!$S$2:$T$4,2,FALSE)</f>
        <v>Dry</v>
      </c>
      <c r="E3567" t="str">
        <f t="shared" si="55"/>
        <v>By W and D</v>
      </c>
      <c r="F3567" t="str">
        <f>VLOOKUP(MID(C3567,4,10),Ref!$B$2:$E$19,4,FALSE)</f>
        <v>Sulfur</v>
      </c>
      <c r="G3567" s="1">
        <v>3.2852299999999999</v>
      </c>
      <c r="H3567" s="1">
        <f>VLOOKUP(MID(C3567,4,10),Ref!$B$2:$D$19,3,FALSE)*G3567</f>
        <v>1.0727281632653061</v>
      </c>
    </row>
    <row r="3568" spans="1:8" x14ac:dyDescent="0.25">
      <c r="A3568" t="s">
        <v>152</v>
      </c>
      <c r="B3568" t="str">
        <f>VLOOKUP(A3568,Ref!$L$2:$O$194,4,FALSE)</f>
        <v>Badlands National Park</v>
      </c>
      <c r="C3568" t="s">
        <v>557</v>
      </c>
      <c r="D3568" t="str">
        <f>VLOOKUP(LEFT(C3568,3),Ref!$S$2:$T$4,2,FALSE)</f>
        <v>Dry</v>
      </c>
      <c r="E3568" t="str">
        <f t="shared" si="55"/>
        <v>By W and D</v>
      </c>
      <c r="F3568" t="str">
        <f>VLOOKUP(MID(C3568,4,10),Ref!$B$2:$E$19,4,FALSE)</f>
        <v>Sulfur</v>
      </c>
      <c r="G3568" s="1">
        <v>279.29399999999998</v>
      </c>
      <c r="H3568" s="1">
        <f>VLOOKUP(MID(C3568,4,10),Ref!$B$2:$D$19,3,FALSE)*G3568</f>
        <v>93.097999999999985</v>
      </c>
    </row>
    <row r="3569" spans="1:8" x14ac:dyDescent="0.25">
      <c r="A3569" t="s">
        <v>152</v>
      </c>
      <c r="B3569" t="str">
        <f>VLOOKUP(A3569,Ref!$L$2:$O$194,4,FALSE)</f>
        <v>Badlands National Park</v>
      </c>
      <c r="C3569" t="s">
        <v>558</v>
      </c>
      <c r="D3569" t="str">
        <f>VLOOKUP(LEFT(C3569,3),Ref!$S$2:$T$4,2,FALSE)</f>
        <v>Wet</v>
      </c>
      <c r="E3569" t="str">
        <f t="shared" si="55"/>
        <v>By W and D</v>
      </c>
      <c r="F3569" t="str">
        <f>VLOOKUP(MID(C3569,4,10),Ref!$B$2:$E$19,4,FALSE)</f>
        <v>Sulfur</v>
      </c>
      <c r="G3569" s="1">
        <v>8.9473699999999994</v>
      </c>
      <c r="H3569" s="1">
        <f>VLOOKUP(MID(C3569,4,10),Ref!$B$2:$D$19,3,FALSE)*G3569</f>
        <v>4.4736849999999997</v>
      </c>
    </row>
    <row r="3570" spans="1:8" x14ac:dyDescent="0.25">
      <c r="A3570" t="s">
        <v>152</v>
      </c>
      <c r="B3570" t="str">
        <f>VLOOKUP(A3570,Ref!$L$2:$O$194,4,FALSE)</f>
        <v>Badlands National Park</v>
      </c>
      <c r="C3570" t="s">
        <v>559</v>
      </c>
      <c r="D3570" t="str">
        <f>VLOOKUP(LEFT(C3570,3),Ref!$S$2:$T$4,2,FALSE)</f>
        <v>Wet</v>
      </c>
      <c r="E3570" t="str">
        <f t="shared" si="55"/>
        <v>By W and D</v>
      </c>
      <c r="F3570" t="str">
        <f>VLOOKUP(MID(C3570,4,10),Ref!$B$2:$E$19,4,FALSE)</f>
        <v>Sulfur</v>
      </c>
      <c r="G3570" s="1">
        <v>7.5307200000000005E-2</v>
      </c>
      <c r="H3570" s="1">
        <f>VLOOKUP(MID(C3570,4,10),Ref!$B$2:$D$19,3,FALSE)*G3570</f>
        <v>2.4590106122448979E-2</v>
      </c>
    </row>
    <row r="3571" spans="1:8" x14ac:dyDescent="0.25">
      <c r="A3571" t="s">
        <v>152</v>
      </c>
      <c r="B3571" t="str">
        <f>VLOOKUP(A3571,Ref!$L$2:$O$194,4,FALSE)</f>
        <v>Badlands National Park</v>
      </c>
      <c r="C3571" t="s">
        <v>560</v>
      </c>
      <c r="D3571" t="str">
        <f>VLOOKUP(LEFT(C3571,3),Ref!$S$2:$T$4,2,FALSE)</f>
        <v>Wet</v>
      </c>
      <c r="E3571" t="str">
        <f t="shared" si="55"/>
        <v>By W and D</v>
      </c>
      <c r="F3571" t="str">
        <f>VLOOKUP(MID(C3571,4,10),Ref!$B$2:$E$19,4,FALSE)</f>
        <v>Sulfur</v>
      </c>
      <c r="G3571" s="1">
        <v>4797.1000000000004</v>
      </c>
      <c r="H3571" s="1">
        <f>VLOOKUP(MID(C3571,4,10),Ref!$B$2:$D$19,3,FALSE)*G3571</f>
        <v>1599.0333333333333</v>
      </c>
    </row>
    <row r="3572" spans="1:8" x14ac:dyDescent="0.25">
      <c r="A3572" t="s">
        <v>152</v>
      </c>
      <c r="B3572" t="str">
        <f>VLOOKUP(A3572,Ref!$L$2:$O$194,4,FALSE)</f>
        <v>Badlands National Park</v>
      </c>
      <c r="C3572" t="s">
        <v>561</v>
      </c>
      <c r="D3572" t="str">
        <f>VLOOKUP(LEFT(C3572,3),Ref!$S$2:$T$4,2,FALSE)</f>
        <v>Total (Dry+Wet)</v>
      </c>
      <c r="E3572" t="str">
        <f t="shared" si="55"/>
        <v>Total</v>
      </c>
      <c r="F3572" t="str">
        <f>VLOOKUP(MID(C3572,4,10),Ref!$B$2:$E$19,4,FALSE)</f>
        <v>Sulfur</v>
      </c>
      <c r="G3572" s="1">
        <v>487.86099999999999</v>
      </c>
      <c r="H3572" s="1">
        <f>VLOOKUP(MID(C3572,4,10),Ref!$B$2:$D$19,3,FALSE)*G3572</f>
        <v>243.93049999999999</v>
      </c>
    </row>
    <row r="3573" spans="1:8" x14ac:dyDescent="0.25">
      <c r="A3573" t="s">
        <v>152</v>
      </c>
      <c r="B3573" t="str">
        <f>VLOOKUP(A3573,Ref!$L$2:$O$194,4,FALSE)</f>
        <v>Badlands National Park</v>
      </c>
      <c r="C3573" t="s">
        <v>562</v>
      </c>
      <c r="D3573" t="str">
        <f>VLOOKUP(LEFT(C3573,3),Ref!$S$2:$T$4,2,FALSE)</f>
        <v>Total (Dry+Wet)</v>
      </c>
      <c r="E3573" t="str">
        <f t="shared" si="55"/>
        <v>Total</v>
      </c>
      <c r="F3573" t="str">
        <f>VLOOKUP(MID(C3573,4,10),Ref!$B$2:$E$19,4,FALSE)</f>
        <v>Sulfur</v>
      </c>
      <c r="G3573" s="1">
        <v>3.3605399999999999</v>
      </c>
      <c r="H3573" s="1">
        <f>VLOOKUP(MID(C3573,4,10),Ref!$B$2:$D$19,3,FALSE)*G3573</f>
        <v>1.0973191836734693</v>
      </c>
    </row>
    <row r="3574" spans="1:8" x14ac:dyDescent="0.25">
      <c r="A3574" t="s">
        <v>152</v>
      </c>
      <c r="B3574" t="str">
        <f>VLOOKUP(A3574,Ref!$L$2:$O$194,4,FALSE)</f>
        <v>Badlands National Park</v>
      </c>
      <c r="C3574" t="s">
        <v>563</v>
      </c>
      <c r="D3574" t="str">
        <f>VLOOKUP(LEFT(C3574,3),Ref!$S$2:$T$4,2,FALSE)</f>
        <v>Total (Dry+Wet)</v>
      </c>
      <c r="E3574" t="str">
        <f t="shared" si="55"/>
        <v>Total</v>
      </c>
      <c r="F3574" t="str">
        <f>VLOOKUP(MID(C3574,4,10),Ref!$B$2:$E$19,4,FALSE)</f>
        <v>Sulfur</v>
      </c>
      <c r="G3574" s="1">
        <v>5076.3900000000003</v>
      </c>
      <c r="H3574" s="1">
        <f>VLOOKUP(MID(C3574,4,10),Ref!$B$2:$D$19,3,FALSE)*G3574</f>
        <v>1692.13</v>
      </c>
    </row>
    <row r="3575" spans="1:8" x14ac:dyDescent="0.25">
      <c r="A3575" t="s">
        <v>152</v>
      </c>
      <c r="B3575" t="str">
        <f>VLOOKUP(A3575,Ref!$L$2:$O$194,4,FALSE)</f>
        <v>Badlands National Park</v>
      </c>
      <c r="C3575" t="s">
        <v>564</v>
      </c>
      <c r="D3575" t="str">
        <f>VLOOKUP(LEFT(C3575,3),Ref!$S$2:$T$4,2,FALSE)</f>
        <v>Dry</v>
      </c>
      <c r="E3575" t="str">
        <f t="shared" si="55"/>
        <v>By W and D</v>
      </c>
      <c r="F3575" t="str">
        <f>VLOOKUP(MID(C3575,4,10),Ref!$B$2:$E$19,4,FALSE)</f>
        <v>Total Sulfur</v>
      </c>
      <c r="G3575" s="1">
        <v>333.62700000000001</v>
      </c>
      <c r="H3575" s="1">
        <f>VLOOKUP(MID(C3575,4,10),Ref!$B$2:$D$19,3,FALSE)*G3575</f>
        <v>333.62700000000001</v>
      </c>
    </row>
    <row r="3576" spans="1:8" x14ac:dyDescent="0.25">
      <c r="A3576" t="s">
        <v>152</v>
      </c>
      <c r="B3576" t="str">
        <f>VLOOKUP(A3576,Ref!$L$2:$O$194,4,FALSE)</f>
        <v>Badlands National Park</v>
      </c>
      <c r="C3576" t="s">
        <v>565</v>
      </c>
      <c r="D3576" t="str">
        <f>VLOOKUP(LEFT(C3576,3),Ref!$S$2:$T$4,2,FALSE)</f>
        <v>Wet</v>
      </c>
      <c r="E3576" t="str">
        <f t="shared" si="55"/>
        <v>By W and D</v>
      </c>
      <c r="F3576" t="str">
        <f>VLOOKUP(MID(C3576,4,10),Ref!$B$2:$E$19,4,FALSE)</f>
        <v>Total Sulfur</v>
      </c>
      <c r="G3576" s="1">
        <v>1603.52</v>
      </c>
      <c r="H3576" s="1">
        <f>VLOOKUP(MID(C3576,4,10),Ref!$B$2:$D$19,3,FALSE)*G3576</f>
        <v>1603.52</v>
      </c>
    </row>
    <row r="3577" spans="1:8" x14ac:dyDescent="0.25">
      <c r="A3577" t="s">
        <v>152</v>
      </c>
      <c r="B3577" t="str">
        <f>VLOOKUP(A3577,Ref!$L$2:$O$194,4,FALSE)</f>
        <v>Badlands National Park</v>
      </c>
      <c r="C3577" t="s">
        <v>566</v>
      </c>
      <c r="D3577" t="str">
        <f>VLOOKUP(LEFT(C3577,3),Ref!$S$2:$T$4,2,FALSE)</f>
        <v>Total (Dry+Wet)</v>
      </c>
      <c r="E3577" t="str">
        <f t="shared" si="55"/>
        <v>Total</v>
      </c>
      <c r="F3577" t="str">
        <f>VLOOKUP(MID(C3577,4,10),Ref!$B$2:$E$19,4,FALSE)</f>
        <v>Total Sulfur</v>
      </c>
      <c r="G3577" s="1">
        <v>1937.14</v>
      </c>
      <c r="H3577" s="1">
        <f>VLOOKUP(MID(C3577,4,10),Ref!$B$2:$D$19,3,FALSE)*G3577</f>
        <v>1937.14</v>
      </c>
    </row>
    <row r="3578" spans="1:8" x14ac:dyDescent="0.25">
      <c r="A3578" t="s">
        <v>152</v>
      </c>
      <c r="B3578" t="str">
        <f>VLOOKUP(A3578,Ref!$L$2:$O$194,4,FALSE)</f>
        <v>Badlands National Park</v>
      </c>
      <c r="C3578" t="s">
        <v>567</v>
      </c>
      <c r="D3578" t="str">
        <f>VLOOKUP(LEFT(C3578,3),Ref!$S$2:$T$4,2,FALSE)</f>
        <v>Dry</v>
      </c>
      <c r="E3578" t="str">
        <f t="shared" si="55"/>
        <v>By W and D</v>
      </c>
      <c r="F3578" t="str">
        <f>VLOOKUP(MID(C3578,4,10),Ref!$B$2:$E$19,4,FALSE)</f>
        <v>Nitrogen</v>
      </c>
      <c r="G3578" s="1">
        <v>15.5718</v>
      </c>
      <c r="H3578" s="1">
        <f>VLOOKUP(MID(C3578,4,10),Ref!$B$2:$D$19,3,FALSE)*G3578</f>
        <v>7.2668400000000002</v>
      </c>
    </row>
    <row r="3579" spans="1:8" x14ac:dyDescent="0.25">
      <c r="A3579" t="s">
        <v>152</v>
      </c>
      <c r="B3579" t="str">
        <f>VLOOKUP(A3579,Ref!$L$2:$O$194,4,FALSE)</f>
        <v>Badlands National Park</v>
      </c>
      <c r="C3579" t="s">
        <v>568</v>
      </c>
      <c r="D3579" t="str">
        <f>VLOOKUP(LEFT(C3579,3),Ref!$S$2:$T$4,2,FALSE)</f>
        <v>Dry</v>
      </c>
      <c r="E3579" t="str">
        <f t="shared" si="55"/>
        <v>By W and D</v>
      </c>
      <c r="F3579" t="str">
        <f>VLOOKUP(MID(C3579,4,10),Ref!$B$2:$E$19,4,FALSE)</f>
        <v>Nitrogen</v>
      </c>
      <c r="G3579" s="1">
        <v>344.94299999999998</v>
      </c>
      <c r="H3579" s="1">
        <f>VLOOKUP(MID(C3579,4,10),Ref!$B$2:$D$19,3,FALSE)*G3579</f>
        <v>104.98265217391304</v>
      </c>
    </row>
    <row r="3580" spans="1:8" x14ac:dyDescent="0.25">
      <c r="A3580" t="s">
        <v>152</v>
      </c>
      <c r="B3580" t="str">
        <f>VLOOKUP(A3580,Ref!$L$2:$O$194,4,FALSE)</f>
        <v>Badlands National Park</v>
      </c>
      <c r="C3580" t="s">
        <v>569</v>
      </c>
      <c r="D3580" t="str">
        <f>VLOOKUP(LEFT(C3580,3),Ref!$S$2:$T$4,2,FALSE)</f>
        <v>Dry</v>
      </c>
      <c r="E3580" t="str">
        <f t="shared" si="55"/>
        <v>By W and D</v>
      </c>
      <c r="F3580" t="str">
        <f>VLOOKUP(MID(C3580,4,10),Ref!$B$2:$E$19,4,FALSE)</f>
        <v>Nitrogen</v>
      </c>
      <c r="G3580" s="1">
        <v>13.0936</v>
      </c>
      <c r="H3580" s="1">
        <f>VLOOKUP(MID(C3580,4,10),Ref!$B$2:$D$19,3,FALSE)*G3580</f>
        <v>2.9566193548387099</v>
      </c>
    </row>
    <row r="3581" spans="1:8" x14ac:dyDescent="0.25">
      <c r="A3581" t="s">
        <v>152</v>
      </c>
      <c r="B3581" t="str">
        <f>VLOOKUP(A3581,Ref!$L$2:$O$194,4,FALSE)</f>
        <v>Badlands National Park</v>
      </c>
      <c r="C3581" t="s">
        <v>570</v>
      </c>
      <c r="D3581" t="str">
        <f>VLOOKUP(LEFT(C3581,3),Ref!$S$2:$T$4,2,FALSE)</f>
        <v>Dry</v>
      </c>
      <c r="E3581" t="str">
        <f t="shared" si="55"/>
        <v>By W and D</v>
      </c>
      <c r="F3581" t="str">
        <f>VLOOKUP(MID(C3581,4,10),Ref!$B$2:$E$19,4,FALSE)</f>
        <v>Nitrogen</v>
      </c>
      <c r="G3581" s="1">
        <v>93.426199999999994</v>
      </c>
      <c r="H3581" s="1">
        <f>VLOOKUP(MID(C3581,4,10),Ref!$B$2:$D$19,3,FALSE)*G3581</f>
        <v>24.221607407407404</v>
      </c>
    </row>
    <row r="3582" spans="1:8" x14ac:dyDescent="0.25">
      <c r="A3582" t="s">
        <v>152</v>
      </c>
      <c r="B3582" t="str">
        <f>VLOOKUP(A3582,Ref!$L$2:$O$194,4,FALSE)</f>
        <v>Badlands National Park</v>
      </c>
      <c r="C3582" t="s">
        <v>571</v>
      </c>
      <c r="D3582" t="str">
        <f>VLOOKUP(LEFT(C3582,3),Ref!$S$2:$T$4,2,FALSE)</f>
        <v>Dry</v>
      </c>
      <c r="E3582" t="str">
        <f t="shared" si="55"/>
        <v>By W and D</v>
      </c>
      <c r="F3582" t="str">
        <f>VLOOKUP(MID(C3582,4,10),Ref!$B$2:$E$19,4,FALSE)</f>
        <v>Nitrogen</v>
      </c>
      <c r="G3582" s="1">
        <v>4480.72</v>
      </c>
      <c r="H3582" s="1">
        <f>VLOOKUP(MID(C3582,4,10),Ref!$B$2:$D$19,3,FALSE)*G3582</f>
        <v>995.71555555555551</v>
      </c>
    </row>
    <row r="3583" spans="1:8" x14ac:dyDescent="0.25">
      <c r="A3583" t="s">
        <v>152</v>
      </c>
      <c r="B3583" t="str">
        <f>VLOOKUP(A3583,Ref!$L$2:$O$194,4,FALSE)</f>
        <v>Badlands National Park</v>
      </c>
      <c r="C3583" t="s">
        <v>572</v>
      </c>
      <c r="D3583" t="str">
        <f>VLOOKUP(LEFT(C3583,3),Ref!$S$2:$T$4,2,FALSE)</f>
        <v>Dry</v>
      </c>
      <c r="E3583" t="str">
        <f t="shared" si="55"/>
        <v>By W and D</v>
      </c>
      <c r="F3583" t="str">
        <f>VLOOKUP(MID(C3583,4,10),Ref!$B$2:$E$19,4,FALSE)</f>
        <v>Nitrogen</v>
      </c>
      <c r="G3583" s="1">
        <v>2.2930899999999999</v>
      </c>
      <c r="H3583" s="1">
        <f>VLOOKUP(MID(C3583,4,10),Ref!$B$2:$D$19,3,FALSE)*G3583</f>
        <v>0.68304808510638293</v>
      </c>
    </row>
    <row r="3584" spans="1:8" x14ac:dyDescent="0.25">
      <c r="A3584" t="s">
        <v>152</v>
      </c>
      <c r="B3584" t="str">
        <f>VLOOKUP(A3584,Ref!$L$2:$O$194,4,FALSE)</f>
        <v>Badlands National Park</v>
      </c>
      <c r="C3584" t="s">
        <v>573</v>
      </c>
      <c r="D3584" t="str">
        <f>VLOOKUP(LEFT(C3584,3),Ref!$S$2:$T$4,2,FALSE)</f>
        <v>Dry</v>
      </c>
      <c r="E3584" t="str">
        <f t="shared" si="55"/>
        <v>By W and D</v>
      </c>
      <c r="F3584" t="str">
        <f>VLOOKUP(MID(C3584,4,10),Ref!$B$2:$E$19,4,FALSE)</f>
        <v>Nitrogen</v>
      </c>
      <c r="G3584" s="1">
        <v>457.08199999999999</v>
      </c>
      <c r="H3584" s="1">
        <f>VLOOKUP(MID(C3584,4,10),Ref!$B$2:$D$19,3,FALSE)*G3584</f>
        <v>52.885520661157024</v>
      </c>
    </row>
    <row r="3585" spans="1:8" x14ac:dyDescent="0.25">
      <c r="A3585" t="s">
        <v>152</v>
      </c>
      <c r="B3585" t="str">
        <f>VLOOKUP(A3585,Ref!$L$2:$O$194,4,FALSE)</f>
        <v>Badlands National Park</v>
      </c>
      <c r="C3585" t="s">
        <v>574</v>
      </c>
      <c r="D3585" t="str">
        <f>VLOOKUP(LEFT(C3585,3),Ref!$S$2:$T$4,2,FALSE)</f>
        <v>Dry</v>
      </c>
      <c r="E3585" t="str">
        <f t="shared" si="55"/>
        <v>By W and D</v>
      </c>
      <c r="F3585" t="str">
        <f>VLOOKUP(MID(C3585,4,10),Ref!$B$2:$E$19,4,FALSE)</f>
        <v>Nitrogen</v>
      </c>
      <c r="G3585" s="1">
        <v>177.26400000000001</v>
      </c>
      <c r="H3585" s="1">
        <f>VLOOKUP(MID(C3585,4,10),Ref!$B$2:$D$19,3,FALSE)*G3585</f>
        <v>18.382933333333334</v>
      </c>
    </row>
    <row r="3586" spans="1:8" x14ac:dyDescent="0.25">
      <c r="A3586" t="s">
        <v>152</v>
      </c>
      <c r="B3586" t="str">
        <f>VLOOKUP(A3586,Ref!$L$2:$O$194,4,FALSE)</f>
        <v>Badlands National Park</v>
      </c>
      <c r="C3586" t="s">
        <v>575</v>
      </c>
      <c r="D3586" t="str">
        <f>VLOOKUP(LEFT(C3586,3),Ref!$S$2:$T$4,2,FALSE)</f>
        <v>Dry</v>
      </c>
      <c r="E3586" t="str">
        <f t="shared" si="55"/>
        <v>By W and D</v>
      </c>
      <c r="F3586" t="str">
        <f>VLOOKUP(MID(C3586,4,10),Ref!$B$2:$E$19,4,FALSE)</f>
        <v>Nitrogen</v>
      </c>
      <c r="G3586" s="1">
        <v>393.29300000000001</v>
      </c>
      <c r="H3586" s="1">
        <f>VLOOKUP(MID(C3586,4,10),Ref!$B$2:$D$19,3,FALSE)*G3586</f>
        <v>46.269764705882352</v>
      </c>
    </row>
    <row r="3587" spans="1:8" x14ac:dyDescent="0.25">
      <c r="A3587" t="s">
        <v>152</v>
      </c>
      <c r="B3587" t="str">
        <f>VLOOKUP(A3587,Ref!$L$2:$O$194,4,FALSE)</f>
        <v>Badlands National Park</v>
      </c>
      <c r="C3587" t="s">
        <v>576</v>
      </c>
      <c r="D3587" t="str">
        <f>VLOOKUP(LEFT(C3587,3),Ref!$S$2:$T$4,2,FALSE)</f>
        <v>Dry</v>
      </c>
      <c r="E3587" t="str">
        <f t="shared" ref="E3587:E3650" si="56">IF(OR(D3587="Dry",D3587="Wet"),"By W and D","Total")</f>
        <v>By W and D</v>
      </c>
      <c r="F3587" t="str">
        <f>VLOOKUP(MID(C3587,4,10),Ref!$B$2:$E$19,4,FALSE)</f>
        <v>Nitrogen</v>
      </c>
      <c r="G3587" s="1">
        <v>3.7292299999999998</v>
      </c>
      <c r="H3587" s="1">
        <f>VLOOKUP(MID(C3587,4,10),Ref!$B$2:$D$19,3,FALSE)*G3587</f>
        <v>0.66087620253164558</v>
      </c>
    </row>
    <row r="3588" spans="1:8" x14ac:dyDescent="0.25">
      <c r="A3588" t="s">
        <v>152</v>
      </c>
      <c r="B3588" t="str">
        <f>VLOOKUP(A3588,Ref!$L$2:$O$194,4,FALSE)</f>
        <v>Badlands National Park</v>
      </c>
      <c r="C3588" t="s">
        <v>577</v>
      </c>
      <c r="D3588" t="str">
        <f>VLOOKUP(LEFT(C3588,3),Ref!$S$2:$T$4,2,FALSE)</f>
        <v>Dry</v>
      </c>
      <c r="E3588" t="str">
        <f t="shared" si="56"/>
        <v>By W and D</v>
      </c>
      <c r="F3588" t="str">
        <f>VLOOKUP(MID(C3588,4,10),Ref!$B$2:$E$19,4,FALSE)</f>
        <v>Nitrogen</v>
      </c>
      <c r="G3588" s="1">
        <v>1290.56</v>
      </c>
      <c r="H3588" s="1">
        <f>VLOOKUP(MID(C3588,4,10),Ref!$B$2:$D$19,3,FALSE)*G3588</f>
        <v>1062.8141176470588</v>
      </c>
    </row>
    <row r="3589" spans="1:8" x14ac:dyDescent="0.25">
      <c r="A3589" t="s">
        <v>152</v>
      </c>
      <c r="B3589" t="str">
        <f>VLOOKUP(A3589,Ref!$L$2:$O$194,4,FALSE)</f>
        <v>Badlands National Park</v>
      </c>
      <c r="C3589" t="s">
        <v>578</v>
      </c>
      <c r="D3589" t="str">
        <f>VLOOKUP(LEFT(C3589,3),Ref!$S$2:$T$4,2,FALSE)</f>
        <v>Dry</v>
      </c>
      <c r="E3589" t="str">
        <f t="shared" si="56"/>
        <v>By W and D</v>
      </c>
      <c r="F3589" t="str">
        <f>VLOOKUP(MID(C3589,4,10),Ref!$B$2:$E$19,4,FALSE)</f>
        <v>Nitrogen</v>
      </c>
      <c r="G3589" s="1">
        <v>127.61799999999999</v>
      </c>
      <c r="H3589" s="1">
        <f>VLOOKUP(MID(C3589,4,10),Ref!$B$2:$D$19,3,FALSE)*G3589</f>
        <v>28.816967741935482</v>
      </c>
    </row>
    <row r="3590" spans="1:8" x14ac:dyDescent="0.25">
      <c r="A3590" t="s">
        <v>152</v>
      </c>
      <c r="B3590" t="str">
        <f>VLOOKUP(A3590,Ref!$L$2:$O$194,4,FALSE)</f>
        <v>Badlands National Park</v>
      </c>
      <c r="C3590" t="s">
        <v>579</v>
      </c>
      <c r="D3590" t="str">
        <f>VLOOKUP(LEFT(C3590,3),Ref!$S$2:$T$4,2,FALSE)</f>
        <v>Dry</v>
      </c>
      <c r="E3590" t="str">
        <f t="shared" si="56"/>
        <v>By W and D</v>
      </c>
      <c r="F3590" t="str">
        <f>VLOOKUP(MID(C3590,4,10),Ref!$B$2:$E$19,4,FALSE)</f>
        <v>Nitrogen</v>
      </c>
      <c r="G3590" s="1">
        <v>111.926</v>
      </c>
      <c r="H3590" s="1">
        <f>VLOOKUP(MID(C3590,4,10),Ref!$B$2:$D$19,3,FALSE)*G3590</f>
        <v>87.053555555555562</v>
      </c>
    </row>
    <row r="3591" spans="1:8" x14ac:dyDescent="0.25">
      <c r="A3591" t="s">
        <v>152</v>
      </c>
      <c r="B3591" t="str">
        <f>VLOOKUP(A3591,Ref!$L$2:$O$194,4,FALSE)</f>
        <v>Badlands National Park</v>
      </c>
      <c r="C3591" t="s">
        <v>580</v>
      </c>
      <c r="D3591" t="str">
        <f>VLOOKUP(LEFT(C3591,3),Ref!$S$2:$T$4,2,FALSE)</f>
        <v>Wet</v>
      </c>
      <c r="E3591" t="str">
        <f t="shared" si="56"/>
        <v>By W and D</v>
      </c>
      <c r="F3591" t="str">
        <f>VLOOKUP(MID(C3591,4,10),Ref!$B$2:$E$19,4,FALSE)</f>
        <v>Nitrogen</v>
      </c>
      <c r="G3591" s="1">
        <v>3.1534000000000003E-8</v>
      </c>
      <c r="H3591" s="1">
        <f>VLOOKUP(MID(C3591,4,10),Ref!$B$2:$D$19,3,FALSE)*G3591</f>
        <v>1.4715866666666668E-8</v>
      </c>
    </row>
    <row r="3592" spans="1:8" x14ac:dyDescent="0.25">
      <c r="A3592" t="s">
        <v>152</v>
      </c>
      <c r="B3592" t="str">
        <f>VLOOKUP(A3592,Ref!$L$2:$O$194,4,FALSE)</f>
        <v>Badlands National Park</v>
      </c>
      <c r="C3592" t="s">
        <v>581</v>
      </c>
      <c r="D3592" t="str">
        <f>VLOOKUP(LEFT(C3592,3),Ref!$S$2:$T$4,2,FALSE)</f>
        <v>Wet</v>
      </c>
      <c r="E3592" t="str">
        <f t="shared" si="56"/>
        <v>By W and D</v>
      </c>
      <c r="F3592" t="str">
        <f>VLOOKUP(MID(C3592,4,10),Ref!$B$2:$E$19,4,FALSE)</f>
        <v>Nitrogen</v>
      </c>
      <c r="G3592" s="1">
        <v>1.12737E-4</v>
      </c>
      <c r="H3592" s="1">
        <f>VLOOKUP(MID(C3592,4,10),Ref!$B$2:$D$19,3,FALSE)*G3592</f>
        <v>3.4311260869565218E-5</v>
      </c>
    </row>
    <row r="3593" spans="1:8" x14ac:dyDescent="0.25">
      <c r="A3593" t="s">
        <v>152</v>
      </c>
      <c r="B3593" t="str">
        <f>VLOOKUP(A3593,Ref!$L$2:$O$194,4,FALSE)</f>
        <v>Badlands National Park</v>
      </c>
      <c r="C3593" t="s">
        <v>582</v>
      </c>
      <c r="D3593" t="str">
        <f>VLOOKUP(LEFT(C3593,3),Ref!$S$2:$T$4,2,FALSE)</f>
        <v>Wet</v>
      </c>
      <c r="E3593" t="str">
        <f t="shared" si="56"/>
        <v>By W and D</v>
      </c>
      <c r="F3593" t="str">
        <f>VLOOKUP(MID(C3593,4,10),Ref!$B$2:$E$19,4,FALSE)</f>
        <v>Nitrogen</v>
      </c>
      <c r="G3593" s="1">
        <v>26.460799999999999</v>
      </c>
      <c r="H3593" s="1">
        <f>VLOOKUP(MID(C3593,4,10),Ref!$B$2:$D$19,3,FALSE)*G3593</f>
        <v>5.9750193548387092</v>
      </c>
    </row>
    <row r="3594" spans="1:8" x14ac:dyDescent="0.25">
      <c r="A3594" t="s">
        <v>152</v>
      </c>
      <c r="B3594" t="str">
        <f>VLOOKUP(A3594,Ref!$L$2:$O$194,4,FALSE)</f>
        <v>Badlands National Park</v>
      </c>
      <c r="C3594" t="s">
        <v>583</v>
      </c>
      <c r="D3594" t="str">
        <f>VLOOKUP(LEFT(C3594,3),Ref!$S$2:$T$4,2,FALSE)</f>
        <v>Wet</v>
      </c>
      <c r="E3594" t="str">
        <f t="shared" si="56"/>
        <v>By W and D</v>
      </c>
      <c r="F3594" t="str">
        <f>VLOOKUP(MID(C3594,4,10),Ref!$B$2:$E$19,4,FALSE)</f>
        <v>Nitrogen</v>
      </c>
      <c r="G3594" s="1">
        <v>14.4857</v>
      </c>
      <c r="H3594" s="1">
        <f>VLOOKUP(MID(C3594,4,10),Ref!$B$2:$D$19,3,FALSE)*G3594</f>
        <v>3.7555518518518514</v>
      </c>
    </row>
    <row r="3595" spans="1:8" x14ac:dyDescent="0.25">
      <c r="A3595" t="s">
        <v>152</v>
      </c>
      <c r="B3595" t="str">
        <f>VLOOKUP(A3595,Ref!$L$2:$O$194,4,FALSE)</f>
        <v>Badlands National Park</v>
      </c>
      <c r="C3595" t="s">
        <v>584</v>
      </c>
      <c r="D3595" t="str">
        <f>VLOOKUP(LEFT(C3595,3),Ref!$S$2:$T$4,2,FALSE)</f>
        <v>Wet</v>
      </c>
      <c r="E3595" t="str">
        <f t="shared" si="56"/>
        <v>By W and D</v>
      </c>
      <c r="F3595" t="str">
        <f>VLOOKUP(MID(C3595,4,10),Ref!$B$2:$E$19,4,FALSE)</f>
        <v>Nitrogen</v>
      </c>
      <c r="G3595" s="1">
        <v>3233.38</v>
      </c>
      <c r="H3595" s="1">
        <f>VLOOKUP(MID(C3595,4,10),Ref!$B$2:$D$19,3,FALSE)*G3595</f>
        <v>718.5288888888889</v>
      </c>
    </row>
    <row r="3596" spans="1:8" x14ac:dyDescent="0.25">
      <c r="A3596" t="s">
        <v>152</v>
      </c>
      <c r="B3596" t="str">
        <f>VLOOKUP(A3596,Ref!$L$2:$O$194,4,FALSE)</f>
        <v>Badlands National Park</v>
      </c>
      <c r="C3596" t="s">
        <v>585</v>
      </c>
      <c r="D3596" t="str">
        <f>VLOOKUP(LEFT(C3596,3),Ref!$S$2:$T$4,2,FALSE)</f>
        <v>Wet</v>
      </c>
      <c r="E3596" t="str">
        <f t="shared" si="56"/>
        <v>By W and D</v>
      </c>
      <c r="F3596" t="str">
        <f>VLOOKUP(MID(C3596,4,10),Ref!$B$2:$E$19,4,FALSE)</f>
        <v>Nitrogen</v>
      </c>
      <c r="G3596" s="1">
        <v>3.5907399999999998E-3</v>
      </c>
      <c r="H3596" s="1">
        <f>VLOOKUP(MID(C3596,4,10),Ref!$B$2:$D$19,3,FALSE)*G3596</f>
        <v>1.0695821276595744E-3</v>
      </c>
    </row>
    <row r="3597" spans="1:8" x14ac:dyDescent="0.25">
      <c r="A3597" t="s">
        <v>152</v>
      </c>
      <c r="B3597" t="str">
        <f>VLOOKUP(A3597,Ref!$L$2:$O$194,4,FALSE)</f>
        <v>Badlands National Park</v>
      </c>
      <c r="C3597" t="s">
        <v>586</v>
      </c>
      <c r="D3597" t="str">
        <f>VLOOKUP(LEFT(C3597,3),Ref!$S$2:$T$4,2,FALSE)</f>
        <v>Wet</v>
      </c>
      <c r="E3597" t="str">
        <f t="shared" si="56"/>
        <v>By W and D</v>
      </c>
      <c r="F3597" t="str">
        <f>VLOOKUP(MID(C3597,4,10),Ref!$B$2:$E$19,4,FALSE)</f>
        <v>Nitrogen</v>
      </c>
      <c r="G3597" s="1">
        <v>0.25421300000000002</v>
      </c>
      <c r="H3597" s="1">
        <f>VLOOKUP(MID(C3597,4,10),Ref!$B$2:$D$19,3,FALSE)*G3597</f>
        <v>2.9413074380165292E-2</v>
      </c>
    </row>
    <row r="3598" spans="1:8" x14ac:dyDescent="0.25">
      <c r="A3598" t="s">
        <v>152</v>
      </c>
      <c r="B3598" t="str">
        <f>VLOOKUP(A3598,Ref!$L$2:$O$194,4,FALSE)</f>
        <v>Badlands National Park</v>
      </c>
      <c r="C3598" t="s">
        <v>587</v>
      </c>
      <c r="D3598" t="str">
        <f>VLOOKUP(LEFT(C3598,3),Ref!$S$2:$T$4,2,FALSE)</f>
        <v>Wet</v>
      </c>
      <c r="E3598" t="str">
        <f t="shared" si="56"/>
        <v>By W and D</v>
      </c>
      <c r="F3598" t="str">
        <f>VLOOKUP(MID(C3598,4,10),Ref!$B$2:$E$19,4,FALSE)</f>
        <v>Nitrogen</v>
      </c>
      <c r="G3598" s="1">
        <v>0.11781</v>
      </c>
      <c r="H3598" s="1">
        <f>VLOOKUP(MID(C3598,4,10),Ref!$B$2:$D$19,3,FALSE)*G3598</f>
        <v>1.2217333333333334E-2</v>
      </c>
    </row>
    <row r="3599" spans="1:8" x14ac:dyDescent="0.25">
      <c r="A3599" t="s">
        <v>152</v>
      </c>
      <c r="B3599" t="str">
        <f>VLOOKUP(A3599,Ref!$L$2:$O$194,4,FALSE)</f>
        <v>Badlands National Park</v>
      </c>
      <c r="C3599" t="s">
        <v>588</v>
      </c>
      <c r="D3599" t="str">
        <f>VLOOKUP(LEFT(C3599,3),Ref!$S$2:$T$4,2,FALSE)</f>
        <v>Wet</v>
      </c>
      <c r="E3599" t="str">
        <f t="shared" si="56"/>
        <v>By W and D</v>
      </c>
      <c r="F3599" t="str">
        <f>VLOOKUP(MID(C3599,4,10),Ref!$B$2:$E$19,4,FALSE)</f>
        <v>Nitrogen</v>
      </c>
      <c r="G3599" s="1">
        <v>993.07299999999998</v>
      </c>
      <c r="H3599" s="1">
        <f>VLOOKUP(MID(C3599,4,10),Ref!$B$2:$D$19,3,FALSE)*G3599</f>
        <v>116.83211764705882</v>
      </c>
    </row>
    <row r="3600" spans="1:8" x14ac:dyDescent="0.25">
      <c r="A3600" t="s">
        <v>152</v>
      </c>
      <c r="B3600" t="str">
        <f>VLOOKUP(A3600,Ref!$L$2:$O$194,4,FALSE)</f>
        <v>Badlands National Park</v>
      </c>
      <c r="C3600" t="s">
        <v>589</v>
      </c>
      <c r="D3600" t="str">
        <f>VLOOKUP(LEFT(C3600,3),Ref!$S$2:$T$4,2,FALSE)</f>
        <v>Wet</v>
      </c>
      <c r="E3600" t="str">
        <f t="shared" si="56"/>
        <v>By W and D</v>
      </c>
      <c r="F3600" t="str">
        <f>VLOOKUP(MID(C3600,4,10),Ref!$B$2:$E$19,4,FALSE)</f>
        <v>Nitrogen</v>
      </c>
      <c r="G3600" s="1">
        <v>4.6794599999999997</v>
      </c>
      <c r="H3600" s="1">
        <f>VLOOKUP(MID(C3600,4,10),Ref!$B$2:$D$19,3,FALSE)*G3600</f>
        <v>0.8292713924050632</v>
      </c>
    </row>
    <row r="3601" spans="1:8" x14ac:dyDescent="0.25">
      <c r="A3601" t="s">
        <v>152</v>
      </c>
      <c r="B3601" t="str">
        <f>VLOOKUP(A3601,Ref!$L$2:$O$194,4,FALSE)</f>
        <v>Badlands National Park</v>
      </c>
      <c r="C3601" t="s">
        <v>590</v>
      </c>
      <c r="D3601" t="str">
        <f>VLOOKUP(LEFT(C3601,3),Ref!$S$2:$T$4,2,FALSE)</f>
        <v>Wet</v>
      </c>
      <c r="E3601" t="str">
        <f t="shared" si="56"/>
        <v>By W and D</v>
      </c>
      <c r="F3601" t="str">
        <f>VLOOKUP(MID(C3601,4,10),Ref!$B$2:$E$19,4,FALSE)</f>
        <v>Nitrogen</v>
      </c>
      <c r="G3601" s="1">
        <v>411.26900000000001</v>
      </c>
      <c r="H3601" s="1">
        <f>VLOOKUP(MID(C3601,4,10),Ref!$B$2:$D$19,3,FALSE)*G3601</f>
        <v>338.69211764705881</v>
      </c>
    </row>
    <row r="3602" spans="1:8" x14ac:dyDescent="0.25">
      <c r="A3602" t="s">
        <v>152</v>
      </c>
      <c r="B3602" t="str">
        <f>VLOOKUP(A3602,Ref!$L$2:$O$194,4,FALSE)</f>
        <v>Badlands National Park</v>
      </c>
      <c r="C3602" t="s">
        <v>591</v>
      </c>
      <c r="D3602" t="str">
        <f>VLOOKUP(LEFT(C3602,3),Ref!$S$2:$T$4,2,FALSE)</f>
        <v>Wet</v>
      </c>
      <c r="E3602" t="str">
        <f t="shared" si="56"/>
        <v>By W and D</v>
      </c>
      <c r="F3602" t="str">
        <f>VLOOKUP(MID(C3602,4,10),Ref!$B$2:$E$19,4,FALSE)</f>
        <v>Nitrogen</v>
      </c>
      <c r="G3602" s="1">
        <v>1605.55</v>
      </c>
      <c r="H3602" s="1">
        <f>VLOOKUP(MID(C3602,4,10),Ref!$B$2:$D$19,3,FALSE)*G3602</f>
        <v>362.54354838709673</v>
      </c>
    </row>
    <row r="3603" spans="1:8" x14ac:dyDescent="0.25">
      <c r="A3603" t="s">
        <v>152</v>
      </c>
      <c r="B3603" t="str">
        <f>VLOOKUP(A3603,Ref!$L$2:$O$194,4,FALSE)</f>
        <v>Badlands National Park</v>
      </c>
      <c r="C3603" t="s">
        <v>592</v>
      </c>
      <c r="D3603" t="str">
        <f>VLOOKUP(LEFT(C3603,3),Ref!$S$2:$T$4,2,FALSE)</f>
        <v>Wet</v>
      </c>
      <c r="E3603" t="str">
        <f t="shared" si="56"/>
        <v>By W and D</v>
      </c>
      <c r="F3603" t="str">
        <f>VLOOKUP(MID(C3603,4,10),Ref!$B$2:$E$19,4,FALSE)</f>
        <v>Nitrogen</v>
      </c>
      <c r="G3603" s="1">
        <v>1675.55</v>
      </c>
      <c r="H3603" s="1">
        <f>VLOOKUP(MID(C3603,4,10),Ref!$B$2:$D$19,3,FALSE)*G3603</f>
        <v>1303.2055555555555</v>
      </c>
    </row>
    <row r="3604" spans="1:8" x14ac:dyDescent="0.25">
      <c r="A3604" t="s">
        <v>152</v>
      </c>
      <c r="B3604" t="str">
        <f>VLOOKUP(A3604,Ref!$L$2:$O$194,4,FALSE)</f>
        <v>Badlands National Park</v>
      </c>
      <c r="C3604" t="s">
        <v>593</v>
      </c>
      <c r="D3604" t="str">
        <f>VLOOKUP(LEFT(C3604,3),Ref!$S$2:$T$4,2,FALSE)</f>
        <v>Total (Dry+Wet)</v>
      </c>
      <c r="E3604" t="str">
        <f t="shared" si="56"/>
        <v>Total</v>
      </c>
      <c r="F3604" t="str">
        <f>VLOOKUP(MID(C3604,4,10),Ref!$B$2:$E$19,4,FALSE)</f>
        <v>Nitrogen</v>
      </c>
      <c r="G3604" s="1">
        <v>15.5718</v>
      </c>
      <c r="H3604" s="1">
        <f>VLOOKUP(MID(C3604,4,10),Ref!$B$2:$D$19,3,FALSE)*G3604</f>
        <v>7.2668400000000002</v>
      </c>
    </row>
    <row r="3605" spans="1:8" x14ac:dyDescent="0.25">
      <c r="A3605" t="s">
        <v>152</v>
      </c>
      <c r="B3605" t="str">
        <f>VLOOKUP(A3605,Ref!$L$2:$O$194,4,FALSE)</f>
        <v>Badlands National Park</v>
      </c>
      <c r="C3605" t="s">
        <v>594</v>
      </c>
      <c r="D3605" t="str">
        <f>VLOOKUP(LEFT(C3605,3),Ref!$S$2:$T$4,2,FALSE)</f>
        <v>Total (Dry+Wet)</v>
      </c>
      <c r="E3605" t="str">
        <f t="shared" si="56"/>
        <v>Total</v>
      </c>
      <c r="F3605" t="str">
        <f>VLOOKUP(MID(C3605,4,10),Ref!$B$2:$E$19,4,FALSE)</f>
        <v>Nitrogen</v>
      </c>
      <c r="G3605" s="1">
        <v>344.94400000000002</v>
      </c>
      <c r="H3605" s="1">
        <f>VLOOKUP(MID(C3605,4,10),Ref!$B$2:$D$19,3,FALSE)*G3605</f>
        <v>104.98295652173914</v>
      </c>
    </row>
    <row r="3606" spans="1:8" x14ac:dyDescent="0.25">
      <c r="A3606" t="s">
        <v>152</v>
      </c>
      <c r="B3606" t="str">
        <f>VLOOKUP(A3606,Ref!$L$2:$O$194,4,FALSE)</f>
        <v>Badlands National Park</v>
      </c>
      <c r="C3606" t="s">
        <v>595</v>
      </c>
      <c r="D3606" t="str">
        <f>VLOOKUP(LEFT(C3606,3),Ref!$S$2:$T$4,2,FALSE)</f>
        <v>Total (Dry+Wet)</v>
      </c>
      <c r="E3606" t="str">
        <f t="shared" si="56"/>
        <v>Total</v>
      </c>
      <c r="F3606" t="str">
        <f>VLOOKUP(MID(C3606,4,10),Ref!$B$2:$E$19,4,FALSE)</f>
        <v>Nitrogen</v>
      </c>
      <c r="G3606" s="1">
        <v>39.554400000000001</v>
      </c>
      <c r="H3606" s="1">
        <f>VLOOKUP(MID(C3606,4,10),Ref!$B$2:$D$19,3,FALSE)*G3606</f>
        <v>8.9316387096774186</v>
      </c>
    </row>
    <row r="3607" spans="1:8" x14ac:dyDescent="0.25">
      <c r="A3607" t="s">
        <v>152</v>
      </c>
      <c r="B3607" t="str">
        <f>VLOOKUP(A3607,Ref!$L$2:$O$194,4,FALSE)</f>
        <v>Badlands National Park</v>
      </c>
      <c r="C3607" t="s">
        <v>596</v>
      </c>
      <c r="D3607" t="str">
        <f>VLOOKUP(LEFT(C3607,3),Ref!$S$2:$T$4,2,FALSE)</f>
        <v>Total (Dry+Wet)</v>
      </c>
      <c r="E3607" t="str">
        <f t="shared" si="56"/>
        <v>Total</v>
      </c>
      <c r="F3607" t="str">
        <f>VLOOKUP(MID(C3607,4,10),Ref!$B$2:$E$19,4,FALSE)</f>
        <v>Nitrogen</v>
      </c>
      <c r="G3607" s="1">
        <v>107.91200000000001</v>
      </c>
      <c r="H3607" s="1">
        <f>VLOOKUP(MID(C3607,4,10),Ref!$B$2:$D$19,3,FALSE)*G3607</f>
        <v>27.977185185185185</v>
      </c>
    </row>
    <row r="3608" spans="1:8" x14ac:dyDescent="0.25">
      <c r="A3608" t="s">
        <v>152</v>
      </c>
      <c r="B3608" t="str">
        <f>VLOOKUP(A3608,Ref!$L$2:$O$194,4,FALSE)</f>
        <v>Badlands National Park</v>
      </c>
      <c r="C3608" t="s">
        <v>597</v>
      </c>
      <c r="D3608" t="str">
        <f>VLOOKUP(LEFT(C3608,3),Ref!$S$2:$T$4,2,FALSE)</f>
        <v>Total (Dry+Wet)</v>
      </c>
      <c r="E3608" t="str">
        <f t="shared" si="56"/>
        <v>Total</v>
      </c>
      <c r="F3608" t="str">
        <f>VLOOKUP(MID(C3608,4,10),Ref!$B$2:$E$19,4,FALSE)</f>
        <v>Nitrogen</v>
      </c>
      <c r="G3608" s="1">
        <v>7714.11</v>
      </c>
      <c r="H3608" s="1">
        <f>VLOOKUP(MID(C3608,4,10),Ref!$B$2:$D$19,3,FALSE)*G3608</f>
        <v>1714.2466666666664</v>
      </c>
    </row>
    <row r="3609" spans="1:8" x14ac:dyDescent="0.25">
      <c r="A3609" t="s">
        <v>152</v>
      </c>
      <c r="B3609" t="str">
        <f>VLOOKUP(A3609,Ref!$L$2:$O$194,4,FALSE)</f>
        <v>Badlands National Park</v>
      </c>
      <c r="C3609" t="s">
        <v>598</v>
      </c>
      <c r="D3609" t="str">
        <f>VLOOKUP(LEFT(C3609,3),Ref!$S$2:$T$4,2,FALSE)</f>
        <v>Total (Dry+Wet)</v>
      </c>
      <c r="E3609" t="str">
        <f t="shared" si="56"/>
        <v>Total</v>
      </c>
      <c r="F3609" t="str">
        <f>VLOOKUP(MID(C3609,4,10),Ref!$B$2:$E$19,4,FALSE)</f>
        <v>Nitrogen</v>
      </c>
      <c r="G3609" s="1">
        <v>2.2966799999999998</v>
      </c>
      <c r="H3609" s="1">
        <f>VLOOKUP(MID(C3609,4,10),Ref!$B$2:$D$19,3,FALSE)*G3609</f>
        <v>0.68411744680851061</v>
      </c>
    </row>
    <row r="3610" spans="1:8" x14ac:dyDescent="0.25">
      <c r="A3610" t="s">
        <v>152</v>
      </c>
      <c r="B3610" t="str">
        <f>VLOOKUP(A3610,Ref!$L$2:$O$194,4,FALSE)</f>
        <v>Badlands National Park</v>
      </c>
      <c r="C3610" t="s">
        <v>599</v>
      </c>
      <c r="D3610" t="str">
        <f>VLOOKUP(LEFT(C3610,3),Ref!$S$2:$T$4,2,FALSE)</f>
        <v>Total (Dry+Wet)</v>
      </c>
      <c r="E3610" t="str">
        <f t="shared" si="56"/>
        <v>Total</v>
      </c>
      <c r="F3610" t="str">
        <f>VLOOKUP(MID(C3610,4,10),Ref!$B$2:$E$19,4,FALSE)</f>
        <v>Nitrogen</v>
      </c>
      <c r="G3610" s="1">
        <v>457.33600000000001</v>
      </c>
      <c r="H3610" s="1">
        <f>VLOOKUP(MID(C3610,4,10),Ref!$B$2:$D$19,3,FALSE)*G3610</f>
        <v>52.914909090909092</v>
      </c>
    </row>
    <row r="3611" spans="1:8" x14ac:dyDescent="0.25">
      <c r="A3611" t="s">
        <v>152</v>
      </c>
      <c r="B3611" t="str">
        <f>VLOOKUP(A3611,Ref!$L$2:$O$194,4,FALSE)</f>
        <v>Badlands National Park</v>
      </c>
      <c r="C3611" t="s">
        <v>600</v>
      </c>
      <c r="D3611" t="str">
        <f>VLOOKUP(LEFT(C3611,3),Ref!$S$2:$T$4,2,FALSE)</f>
        <v>Total (Dry+Wet)</v>
      </c>
      <c r="E3611" t="str">
        <f t="shared" si="56"/>
        <v>Total</v>
      </c>
      <c r="F3611" t="str">
        <f>VLOOKUP(MID(C3611,4,10),Ref!$B$2:$E$19,4,FALSE)</f>
        <v>Nitrogen</v>
      </c>
      <c r="G3611" s="1">
        <v>177.38200000000001</v>
      </c>
      <c r="H3611" s="1">
        <f>VLOOKUP(MID(C3611,4,10),Ref!$B$2:$D$19,3,FALSE)*G3611</f>
        <v>18.395170370370369</v>
      </c>
    </row>
    <row r="3612" spans="1:8" x14ac:dyDescent="0.25">
      <c r="A3612" t="s">
        <v>152</v>
      </c>
      <c r="B3612" t="str">
        <f>VLOOKUP(A3612,Ref!$L$2:$O$194,4,FALSE)</f>
        <v>Badlands National Park</v>
      </c>
      <c r="C3612" t="s">
        <v>601</v>
      </c>
      <c r="D3612" t="str">
        <f>VLOOKUP(LEFT(C3612,3),Ref!$S$2:$T$4,2,FALSE)</f>
        <v>Total (Dry+Wet)</v>
      </c>
      <c r="E3612" t="str">
        <f t="shared" si="56"/>
        <v>Total</v>
      </c>
      <c r="F3612" t="str">
        <f>VLOOKUP(MID(C3612,4,10),Ref!$B$2:$E$19,4,FALSE)</f>
        <v>Nitrogen</v>
      </c>
      <c r="G3612" s="1">
        <v>1386.37</v>
      </c>
      <c r="H3612" s="1">
        <f>VLOOKUP(MID(C3612,4,10),Ref!$B$2:$D$19,3,FALSE)*G3612</f>
        <v>163.10235294117646</v>
      </c>
    </row>
    <row r="3613" spans="1:8" x14ac:dyDescent="0.25">
      <c r="A3613" t="s">
        <v>152</v>
      </c>
      <c r="B3613" t="str">
        <f>VLOOKUP(A3613,Ref!$L$2:$O$194,4,FALSE)</f>
        <v>Badlands National Park</v>
      </c>
      <c r="C3613" t="s">
        <v>602</v>
      </c>
      <c r="D3613" t="str">
        <f>VLOOKUP(LEFT(C3613,3),Ref!$S$2:$T$4,2,FALSE)</f>
        <v>Total (Dry+Wet)</v>
      </c>
      <c r="E3613" t="str">
        <f t="shared" si="56"/>
        <v>Total</v>
      </c>
      <c r="F3613" t="str">
        <f>VLOOKUP(MID(C3613,4,10),Ref!$B$2:$E$19,4,FALSE)</f>
        <v>Nitrogen</v>
      </c>
      <c r="G3613" s="1">
        <v>8.4086999999999996</v>
      </c>
      <c r="H3613" s="1">
        <f>VLOOKUP(MID(C3613,4,10),Ref!$B$2:$D$19,3,FALSE)*G3613</f>
        <v>1.4901493670886075</v>
      </c>
    </row>
    <row r="3614" spans="1:8" x14ac:dyDescent="0.25">
      <c r="A3614" t="s">
        <v>152</v>
      </c>
      <c r="B3614" t="str">
        <f>VLOOKUP(A3614,Ref!$L$2:$O$194,4,FALSE)</f>
        <v>Badlands National Park</v>
      </c>
      <c r="C3614" t="s">
        <v>603</v>
      </c>
      <c r="D3614" t="str">
        <f>VLOOKUP(LEFT(C3614,3),Ref!$S$2:$T$4,2,FALSE)</f>
        <v>Total (Dry+Wet)</v>
      </c>
      <c r="E3614" t="str">
        <f t="shared" si="56"/>
        <v>Total</v>
      </c>
      <c r="F3614" t="str">
        <f>VLOOKUP(MID(C3614,4,10),Ref!$B$2:$E$19,4,FALSE)</f>
        <v>Nitrogen</v>
      </c>
      <c r="G3614" s="1">
        <v>1701.83</v>
      </c>
      <c r="H3614" s="1">
        <f>VLOOKUP(MID(C3614,4,10),Ref!$B$2:$D$19,3,FALSE)*G3614</f>
        <v>1401.5070588235292</v>
      </c>
    </row>
    <row r="3615" spans="1:8" x14ac:dyDescent="0.25">
      <c r="A3615" t="s">
        <v>152</v>
      </c>
      <c r="B3615" t="str">
        <f>VLOOKUP(A3615,Ref!$L$2:$O$194,4,FALSE)</f>
        <v>Badlands National Park</v>
      </c>
      <c r="C3615" t="s">
        <v>604</v>
      </c>
      <c r="D3615" t="str">
        <f>VLOOKUP(LEFT(C3615,3),Ref!$S$2:$T$4,2,FALSE)</f>
        <v>Total (Dry+Wet)</v>
      </c>
      <c r="E3615" t="str">
        <f t="shared" si="56"/>
        <v>Total</v>
      </c>
      <c r="F3615" t="str">
        <f>VLOOKUP(MID(C3615,4,10),Ref!$B$2:$E$19,4,FALSE)</f>
        <v>Nitrogen</v>
      </c>
      <c r="G3615" s="1">
        <v>1733.17</v>
      </c>
      <c r="H3615" s="1">
        <f>VLOOKUP(MID(C3615,4,10),Ref!$B$2:$D$19,3,FALSE)*G3615</f>
        <v>391.3609677419355</v>
      </c>
    </row>
    <row r="3616" spans="1:8" x14ac:dyDescent="0.25">
      <c r="A3616" t="s">
        <v>152</v>
      </c>
      <c r="B3616" t="str">
        <f>VLOOKUP(A3616,Ref!$L$2:$O$194,4,FALSE)</f>
        <v>Badlands National Park</v>
      </c>
      <c r="C3616" t="s">
        <v>605</v>
      </c>
      <c r="D3616" t="str">
        <f>VLOOKUP(LEFT(C3616,3),Ref!$S$2:$T$4,2,FALSE)</f>
        <v>Total (Dry+Wet)</v>
      </c>
      <c r="E3616" t="str">
        <f t="shared" si="56"/>
        <v>Total</v>
      </c>
      <c r="F3616" t="str">
        <f>VLOOKUP(MID(C3616,4,10),Ref!$B$2:$E$19,4,FALSE)</f>
        <v>Nitrogen</v>
      </c>
      <c r="G3616" s="1">
        <v>1787.48</v>
      </c>
      <c r="H3616" s="1">
        <f>VLOOKUP(MID(C3616,4,10),Ref!$B$2:$D$19,3,FALSE)*G3616</f>
        <v>1390.2622222222224</v>
      </c>
    </row>
    <row r="3617" spans="1:8" x14ac:dyDescent="0.25">
      <c r="A3617" t="s">
        <v>152</v>
      </c>
      <c r="B3617" t="str">
        <f>VLOOKUP(A3617,Ref!$L$2:$O$194,4,FALSE)</f>
        <v>Badlands National Park</v>
      </c>
      <c r="C3617" t="s">
        <v>606</v>
      </c>
      <c r="D3617" t="str">
        <f>VLOOKUP(LEFT(C3617,3),Ref!$S$2:$T$4,2,FALSE)</f>
        <v>Dry</v>
      </c>
      <c r="E3617" t="str">
        <f t="shared" si="56"/>
        <v>By W and D</v>
      </c>
      <c r="F3617" t="str">
        <f>VLOOKUP(MID(C3617,4,10),Ref!$B$2:$E$19,4,FALSE)</f>
        <v>Total Nitrogen</v>
      </c>
      <c r="G3617" s="1">
        <v>2432.71</v>
      </c>
      <c r="H3617" s="1">
        <f>VLOOKUP(MID(C3617,4,10),Ref!$B$2:$D$19,3,FALSE)*G3617</f>
        <v>2432.71</v>
      </c>
    </row>
    <row r="3618" spans="1:8" x14ac:dyDescent="0.25">
      <c r="A3618" t="s">
        <v>152</v>
      </c>
      <c r="B3618" t="str">
        <f>VLOOKUP(A3618,Ref!$L$2:$O$194,4,FALSE)</f>
        <v>Badlands National Park</v>
      </c>
      <c r="C3618" t="s">
        <v>607</v>
      </c>
      <c r="D3618" t="str">
        <f>VLOOKUP(LEFT(C3618,3),Ref!$S$2:$T$4,2,FALSE)</f>
        <v>Wet</v>
      </c>
      <c r="E3618" t="str">
        <f t="shared" si="56"/>
        <v>By W and D</v>
      </c>
      <c r="F3618" t="str">
        <f>VLOOKUP(MID(C3618,4,10),Ref!$B$2:$E$19,4,FALSE)</f>
        <v>Total Nitrogen</v>
      </c>
      <c r="G3618" s="1">
        <v>2850.42</v>
      </c>
      <c r="H3618" s="1">
        <f>VLOOKUP(MID(C3618,4,10),Ref!$B$2:$D$19,3,FALSE)*G3618</f>
        <v>2850.42</v>
      </c>
    </row>
    <row r="3619" spans="1:8" x14ac:dyDescent="0.25">
      <c r="A3619" t="s">
        <v>152</v>
      </c>
      <c r="B3619" t="str">
        <f>VLOOKUP(A3619,Ref!$L$2:$O$194,4,FALSE)</f>
        <v>Badlands National Park</v>
      </c>
      <c r="C3619" t="s">
        <v>608</v>
      </c>
      <c r="D3619" t="str">
        <f>VLOOKUP(LEFT(C3619,3),Ref!$S$2:$T$4,2,FALSE)</f>
        <v>Total (Dry+Wet)</v>
      </c>
      <c r="E3619" t="str">
        <f t="shared" si="56"/>
        <v>Total</v>
      </c>
      <c r="F3619" t="str">
        <f>VLOOKUP(MID(C3619,4,10),Ref!$B$2:$E$19,4,FALSE)</f>
        <v>Total Nitrogen</v>
      </c>
      <c r="G3619" s="1">
        <v>5283.12</v>
      </c>
      <c r="H3619" s="1">
        <f>VLOOKUP(MID(C3619,4,10),Ref!$B$2:$D$19,3,FALSE)*G3619</f>
        <v>5283.12</v>
      </c>
    </row>
    <row r="3620" spans="1:8" x14ac:dyDescent="0.25">
      <c r="A3620" t="s">
        <v>154</v>
      </c>
      <c r="B3620" t="str">
        <f>VLOOKUP(A3620,Ref!$L$2:$O$194,4,FALSE)</f>
        <v>Mount Baldy</v>
      </c>
      <c r="C3620" t="s">
        <v>555</v>
      </c>
      <c r="D3620" t="str">
        <f>VLOOKUP(LEFT(C3620,3),Ref!$S$2:$T$4,2,FALSE)</f>
        <v>Dry</v>
      </c>
      <c r="E3620" t="str">
        <f t="shared" si="56"/>
        <v>By W and D</v>
      </c>
      <c r="F3620" t="str">
        <f>VLOOKUP(MID(C3620,4,10),Ref!$B$2:$E$19,4,FALSE)</f>
        <v>Sulfur</v>
      </c>
      <c r="G3620" s="1">
        <v>488.66800000000001</v>
      </c>
      <c r="H3620" s="1">
        <f>VLOOKUP(MID(C3620,4,10),Ref!$B$2:$D$19,3,FALSE)*G3620</f>
        <v>244.334</v>
      </c>
    </row>
    <row r="3621" spans="1:8" x14ac:dyDescent="0.25">
      <c r="A3621" t="s">
        <v>154</v>
      </c>
      <c r="B3621" t="str">
        <f>VLOOKUP(A3621,Ref!$L$2:$O$194,4,FALSE)</f>
        <v>Mount Baldy</v>
      </c>
      <c r="C3621" t="s">
        <v>556</v>
      </c>
      <c r="D3621" t="str">
        <f>VLOOKUP(LEFT(C3621,3),Ref!$S$2:$T$4,2,FALSE)</f>
        <v>Dry</v>
      </c>
      <c r="E3621" t="str">
        <f t="shared" si="56"/>
        <v>By W and D</v>
      </c>
      <c r="F3621" t="str">
        <f>VLOOKUP(MID(C3621,4,10),Ref!$B$2:$E$19,4,FALSE)</f>
        <v>Sulfur</v>
      </c>
      <c r="G3621" s="1">
        <v>3.5994899999999999</v>
      </c>
      <c r="H3621" s="1">
        <f>VLOOKUP(MID(C3621,4,10),Ref!$B$2:$D$19,3,FALSE)*G3621</f>
        <v>1.1753436734693876</v>
      </c>
    </row>
    <row r="3622" spans="1:8" x14ac:dyDescent="0.25">
      <c r="A3622" t="s">
        <v>154</v>
      </c>
      <c r="B3622" t="str">
        <f>VLOOKUP(A3622,Ref!$L$2:$O$194,4,FALSE)</f>
        <v>Mount Baldy</v>
      </c>
      <c r="C3622" t="s">
        <v>557</v>
      </c>
      <c r="D3622" t="str">
        <f>VLOOKUP(LEFT(C3622,3),Ref!$S$2:$T$4,2,FALSE)</f>
        <v>Dry</v>
      </c>
      <c r="E3622" t="str">
        <f t="shared" si="56"/>
        <v>By W and D</v>
      </c>
      <c r="F3622" t="str">
        <f>VLOOKUP(MID(C3622,4,10),Ref!$B$2:$E$19,4,FALSE)</f>
        <v>Sulfur</v>
      </c>
      <c r="G3622" s="1">
        <v>342.07499999999999</v>
      </c>
      <c r="H3622" s="1">
        <f>VLOOKUP(MID(C3622,4,10),Ref!$B$2:$D$19,3,FALSE)*G3622</f>
        <v>114.02499999999999</v>
      </c>
    </row>
    <row r="3623" spans="1:8" x14ac:dyDescent="0.25">
      <c r="A3623" t="s">
        <v>154</v>
      </c>
      <c r="B3623" t="str">
        <f>VLOOKUP(A3623,Ref!$L$2:$O$194,4,FALSE)</f>
        <v>Mount Baldy</v>
      </c>
      <c r="C3623" t="s">
        <v>558</v>
      </c>
      <c r="D3623" t="str">
        <f>VLOOKUP(LEFT(C3623,3),Ref!$S$2:$T$4,2,FALSE)</f>
        <v>Wet</v>
      </c>
      <c r="E3623" t="str">
        <f t="shared" si="56"/>
        <v>By W and D</v>
      </c>
      <c r="F3623" t="str">
        <f>VLOOKUP(MID(C3623,4,10),Ref!$B$2:$E$19,4,FALSE)</f>
        <v>Sulfur</v>
      </c>
      <c r="G3623" s="1">
        <v>1.82863</v>
      </c>
      <c r="H3623" s="1">
        <f>VLOOKUP(MID(C3623,4,10),Ref!$B$2:$D$19,3,FALSE)*G3623</f>
        <v>0.91431499999999999</v>
      </c>
    </row>
    <row r="3624" spans="1:8" x14ac:dyDescent="0.25">
      <c r="A3624" t="s">
        <v>154</v>
      </c>
      <c r="B3624" t="str">
        <f>VLOOKUP(A3624,Ref!$L$2:$O$194,4,FALSE)</f>
        <v>Mount Baldy</v>
      </c>
      <c r="C3624" t="s">
        <v>559</v>
      </c>
      <c r="D3624" t="str">
        <f>VLOOKUP(LEFT(C3624,3),Ref!$S$2:$T$4,2,FALSE)</f>
        <v>Wet</v>
      </c>
      <c r="E3624" t="str">
        <f t="shared" si="56"/>
        <v>By W and D</v>
      </c>
      <c r="F3624" t="str">
        <f>VLOOKUP(MID(C3624,4,10),Ref!$B$2:$E$19,4,FALSE)</f>
        <v>Sulfur</v>
      </c>
      <c r="G3624" s="1">
        <v>9.0556499999999998E-2</v>
      </c>
      <c r="H3624" s="1">
        <f>VLOOKUP(MID(C3624,4,10),Ref!$B$2:$D$19,3,FALSE)*G3624</f>
        <v>2.95694693877551E-2</v>
      </c>
    </row>
    <row r="3625" spans="1:8" x14ac:dyDescent="0.25">
      <c r="A3625" t="s">
        <v>154</v>
      </c>
      <c r="B3625" t="str">
        <f>VLOOKUP(A3625,Ref!$L$2:$O$194,4,FALSE)</f>
        <v>Mount Baldy</v>
      </c>
      <c r="C3625" t="s">
        <v>560</v>
      </c>
      <c r="D3625" t="str">
        <f>VLOOKUP(LEFT(C3625,3),Ref!$S$2:$T$4,2,FALSE)</f>
        <v>Wet</v>
      </c>
      <c r="E3625" t="str">
        <f t="shared" si="56"/>
        <v>By W and D</v>
      </c>
      <c r="F3625" t="str">
        <f>VLOOKUP(MID(C3625,4,10),Ref!$B$2:$E$19,4,FALSE)</f>
        <v>Sulfur</v>
      </c>
      <c r="G3625" s="1">
        <v>4574.37</v>
      </c>
      <c r="H3625" s="1">
        <f>VLOOKUP(MID(C3625,4,10),Ref!$B$2:$D$19,3,FALSE)*G3625</f>
        <v>1524.79</v>
      </c>
    </row>
    <row r="3626" spans="1:8" x14ac:dyDescent="0.25">
      <c r="A3626" t="s">
        <v>154</v>
      </c>
      <c r="B3626" t="str">
        <f>VLOOKUP(A3626,Ref!$L$2:$O$194,4,FALSE)</f>
        <v>Mount Baldy</v>
      </c>
      <c r="C3626" t="s">
        <v>561</v>
      </c>
      <c r="D3626" t="str">
        <f>VLOOKUP(LEFT(C3626,3),Ref!$S$2:$T$4,2,FALSE)</f>
        <v>Total (Dry+Wet)</v>
      </c>
      <c r="E3626" t="str">
        <f t="shared" si="56"/>
        <v>Total</v>
      </c>
      <c r="F3626" t="str">
        <f>VLOOKUP(MID(C3626,4,10),Ref!$B$2:$E$19,4,FALSE)</f>
        <v>Sulfur</v>
      </c>
      <c r="G3626" s="1">
        <v>490.49700000000001</v>
      </c>
      <c r="H3626" s="1">
        <f>VLOOKUP(MID(C3626,4,10),Ref!$B$2:$D$19,3,FALSE)*G3626</f>
        <v>245.24850000000001</v>
      </c>
    </row>
    <row r="3627" spans="1:8" x14ac:dyDescent="0.25">
      <c r="A3627" t="s">
        <v>154</v>
      </c>
      <c r="B3627" t="str">
        <f>VLOOKUP(A3627,Ref!$L$2:$O$194,4,FALSE)</f>
        <v>Mount Baldy</v>
      </c>
      <c r="C3627" t="s">
        <v>562</v>
      </c>
      <c r="D3627" t="str">
        <f>VLOOKUP(LEFT(C3627,3),Ref!$S$2:$T$4,2,FALSE)</f>
        <v>Total (Dry+Wet)</v>
      </c>
      <c r="E3627" t="str">
        <f t="shared" si="56"/>
        <v>Total</v>
      </c>
      <c r="F3627" t="str">
        <f>VLOOKUP(MID(C3627,4,10),Ref!$B$2:$E$19,4,FALSE)</f>
        <v>Sulfur</v>
      </c>
      <c r="G3627" s="1">
        <v>3.6900400000000002</v>
      </c>
      <c r="H3627" s="1">
        <f>VLOOKUP(MID(C3627,4,10),Ref!$B$2:$D$19,3,FALSE)*G3627</f>
        <v>1.2049110204081632</v>
      </c>
    </row>
    <row r="3628" spans="1:8" x14ac:dyDescent="0.25">
      <c r="A3628" t="s">
        <v>154</v>
      </c>
      <c r="B3628" t="str">
        <f>VLOOKUP(A3628,Ref!$L$2:$O$194,4,FALSE)</f>
        <v>Mount Baldy</v>
      </c>
      <c r="C3628" t="s">
        <v>563</v>
      </c>
      <c r="D3628" t="str">
        <f>VLOOKUP(LEFT(C3628,3),Ref!$S$2:$T$4,2,FALSE)</f>
        <v>Total (Dry+Wet)</v>
      </c>
      <c r="E3628" t="str">
        <f t="shared" si="56"/>
        <v>Total</v>
      </c>
      <c r="F3628" t="str">
        <f>VLOOKUP(MID(C3628,4,10),Ref!$B$2:$E$19,4,FALSE)</f>
        <v>Sulfur</v>
      </c>
      <c r="G3628" s="1">
        <v>4916.4399999999996</v>
      </c>
      <c r="H3628" s="1">
        <f>VLOOKUP(MID(C3628,4,10),Ref!$B$2:$D$19,3,FALSE)*G3628</f>
        <v>1638.813333333333</v>
      </c>
    </row>
    <row r="3629" spans="1:8" x14ac:dyDescent="0.25">
      <c r="A3629" t="s">
        <v>154</v>
      </c>
      <c r="B3629" t="str">
        <f>VLOOKUP(A3629,Ref!$L$2:$O$194,4,FALSE)</f>
        <v>Mount Baldy</v>
      </c>
      <c r="C3629" t="s">
        <v>564</v>
      </c>
      <c r="D3629" t="str">
        <f>VLOOKUP(LEFT(C3629,3),Ref!$S$2:$T$4,2,FALSE)</f>
        <v>Dry</v>
      </c>
      <c r="E3629" t="str">
        <f t="shared" si="56"/>
        <v>By W and D</v>
      </c>
      <c r="F3629" t="str">
        <f>VLOOKUP(MID(C3629,4,10),Ref!$B$2:$E$19,4,FALSE)</f>
        <v>Total Sulfur</v>
      </c>
      <c r="G3629" s="1">
        <v>359.53300000000002</v>
      </c>
      <c r="H3629" s="1">
        <f>VLOOKUP(MID(C3629,4,10),Ref!$B$2:$D$19,3,FALSE)*G3629</f>
        <v>359.53300000000002</v>
      </c>
    </row>
    <row r="3630" spans="1:8" x14ac:dyDescent="0.25">
      <c r="A3630" t="s">
        <v>154</v>
      </c>
      <c r="B3630" t="str">
        <f>VLOOKUP(A3630,Ref!$L$2:$O$194,4,FALSE)</f>
        <v>Mount Baldy</v>
      </c>
      <c r="C3630" t="s">
        <v>565</v>
      </c>
      <c r="D3630" t="str">
        <f>VLOOKUP(LEFT(C3630,3),Ref!$S$2:$T$4,2,FALSE)</f>
        <v>Wet</v>
      </c>
      <c r="E3630" t="str">
        <f t="shared" si="56"/>
        <v>By W and D</v>
      </c>
      <c r="F3630" t="str">
        <f>VLOOKUP(MID(C3630,4,10),Ref!$B$2:$E$19,4,FALSE)</f>
        <v>Total Sulfur</v>
      </c>
      <c r="G3630" s="1">
        <v>1525.72</v>
      </c>
      <c r="H3630" s="1">
        <f>VLOOKUP(MID(C3630,4,10),Ref!$B$2:$D$19,3,FALSE)*G3630</f>
        <v>1525.72</v>
      </c>
    </row>
    <row r="3631" spans="1:8" x14ac:dyDescent="0.25">
      <c r="A3631" t="s">
        <v>154</v>
      </c>
      <c r="B3631" t="str">
        <f>VLOOKUP(A3631,Ref!$L$2:$O$194,4,FALSE)</f>
        <v>Mount Baldy</v>
      </c>
      <c r="C3631" t="s">
        <v>566</v>
      </c>
      <c r="D3631" t="str">
        <f>VLOOKUP(LEFT(C3631,3),Ref!$S$2:$T$4,2,FALSE)</f>
        <v>Total (Dry+Wet)</v>
      </c>
      <c r="E3631" t="str">
        <f t="shared" si="56"/>
        <v>Total</v>
      </c>
      <c r="F3631" t="str">
        <f>VLOOKUP(MID(C3631,4,10),Ref!$B$2:$E$19,4,FALSE)</f>
        <v>Total Sulfur</v>
      </c>
      <c r="G3631" s="1">
        <v>1885.25</v>
      </c>
      <c r="H3631" s="1">
        <f>VLOOKUP(MID(C3631,4,10),Ref!$B$2:$D$19,3,FALSE)*G3631</f>
        <v>1885.25</v>
      </c>
    </row>
    <row r="3632" spans="1:8" x14ac:dyDescent="0.25">
      <c r="A3632" t="s">
        <v>154</v>
      </c>
      <c r="B3632" t="str">
        <f>VLOOKUP(A3632,Ref!$L$2:$O$194,4,FALSE)</f>
        <v>Mount Baldy</v>
      </c>
      <c r="C3632" t="s">
        <v>567</v>
      </c>
      <c r="D3632" t="str">
        <f>VLOOKUP(LEFT(C3632,3),Ref!$S$2:$T$4,2,FALSE)</f>
        <v>Dry</v>
      </c>
      <c r="E3632" t="str">
        <f t="shared" si="56"/>
        <v>By W and D</v>
      </c>
      <c r="F3632" t="str">
        <f>VLOOKUP(MID(C3632,4,10),Ref!$B$2:$E$19,4,FALSE)</f>
        <v>Nitrogen</v>
      </c>
      <c r="G3632" s="1">
        <v>15.63</v>
      </c>
      <c r="H3632" s="1">
        <f>VLOOKUP(MID(C3632,4,10),Ref!$B$2:$D$19,3,FALSE)*G3632</f>
        <v>7.2940000000000005</v>
      </c>
    </row>
    <row r="3633" spans="1:8" x14ac:dyDescent="0.25">
      <c r="A3633" t="s">
        <v>154</v>
      </c>
      <c r="B3633" t="str">
        <f>VLOOKUP(A3633,Ref!$L$2:$O$194,4,FALSE)</f>
        <v>Mount Baldy</v>
      </c>
      <c r="C3633" t="s">
        <v>568</v>
      </c>
      <c r="D3633" t="str">
        <f>VLOOKUP(LEFT(C3633,3),Ref!$S$2:$T$4,2,FALSE)</f>
        <v>Dry</v>
      </c>
      <c r="E3633" t="str">
        <f t="shared" si="56"/>
        <v>By W and D</v>
      </c>
      <c r="F3633" t="str">
        <f>VLOOKUP(MID(C3633,4,10),Ref!$B$2:$E$19,4,FALSE)</f>
        <v>Nitrogen</v>
      </c>
      <c r="G3633" s="1">
        <v>234.756</v>
      </c>
      <c r="H3633" s="1">
        <f>VLOOKUP(MID(C3633,4,10),Ref!$B$2:$D$19,3,FALSE)*G3633</f>
        <v>71.447478260869573</v>
      </c>
    </row>
    <row r="3634" spans="1:8" x14ac:dyDescent="0.25">
      <c r="A3634" t="s">
        <v>154</v>
      </c>
      <c r="B3634" t="str">
        <f>VLOOKUP(A3634,Ref!$L$2:$O$194,4,FALSE)</f>
        <v>Mount Baldy</v>
      </c>
      <c r="C3634" t="s">
        <v>569</v>
      </c>
      <c r="D3634" t="str">
        <f>VLOOKUP(LEFT(C3634,3),Ref!$S$2:$T$4,2,FALSE)</f>
        <v>Dry</v>
      </c>
      <c r="E3634" t="str">
        <f t="shared" si="56"/>
        <v>By W and D</v>
      </c>
      <c r="F3634" t="str">
        <f>VLOOKUP(MID(C3634,4,10),Ref!$B$2:$E$19,4,FALSE)</f>
        <v>Nitrogen</v>
      </c>
      <c r="G3634" s="1">
        <v>5.8502799999999997</v>
      </c>
      <c r="H3634" s="1">
        <f>VLOOKUP(MID(C3634,4,10),Ref!$B$2:$D$19,3,FALSE)*G3634</f>
        <v>1.3210309677419354</v>
      </c>
    </row>
    <row r="3635" spans="1:8" x14ac:dyDescent="0.25">
      <c r="A3635" t="s">
        <v>154</v>
      </c>
      <c r="B3635" t="str">
        <f>VLOOKUP(A3635,Ref!$L$2:$O$194,4,FALSE)</f>
        <v>Mount Baldy</v>
      </c>
      <c r="C3635" t="s">
        <v>570</v>
      </c>
      <c r="D3635" t="str">
        <f>VLOOKUP(LEFT(C3635,3),Ref!$S$2:$T$4,2,FALSE)</f>
        <v>Dry</v>
      </c>
      <c r="E3635" t="str">
        <f t="shared" si="56"/>
        <v>By W and D</v>
      </c>
      <c r="F3635" t="str">
        <f>VLOOKUP(MID(C3635,4,10),Ref!$B$2:$E$19,4,FALSE)</f>
        <v>Nitrogen</v>
      </c>
      <c r="G3635" s="1">
        <v>57.795400000000001</v>
      </c>
      <c r="H3635" s="1">
        <f>VLOOKUP(MID(C3635,4,10),Ref!$B$2:$D$19,3,FALSE)*G3635</f>
        <v>14.983992592592593</v>
      </c>
    </row>
    <row r="3636" spans="1:8" x14ac:dyDescent="0.25">
      <c r="A3636" t="s">
        <v>154</v>
      </c>
      <c r="B3636" t="str">
        <f>VLOOKUP(A3636,Ref!$L$2:$O$194,4,FALSE)</f>
        <v>Mount Baldy</v>
      </c>
      <c r="C3636" t="s">
        <v>571</v>
      </c>
      <c r="D3636" t="str">
        <f>VLOOKUP(LEFT(C3636,3),Ref!$S$2:$T$4,2,FALSE)</f>
        <v>Dry</v>
      </c>
      <c r="E3636" t="str">
        <f t="shared" si="56"/>
        <v>By W and D</v>
      </c>
      <c r="F3636" t="str">
        <f>VLOOKUP(MID(C3636,4,10),Ref!$B$2:$E$19,4,FALSE)</f>
        <v>Nitrogen</v>
      </c>
      <c r="G3636" s="1">
        <v>3316.94</v>
      </c>
      <c r="H3636" s="1">
        <f>VLOOKUP(MID(C3636,4,10),Ref!$B$2:$D$19,3,FALSE)*G3636</f>
        <v>737.09777777777776</v>
      </c>
    </row>
    <row r="3637" spans="1:8" x14ac:dyDescent="0.25">
      <c r="A3637" t="s">
        <v>154</v>
      </c>
      <c r="B3637" t="str">
        <f>VLOOKUP(A3637,Ref!$L$2:$O$194,4,FALSE)</f>
        <v>Mount Baldy</v>
      </c>
      <c r="C3637" t="s">
        <v>572</v>
      </c>
      <c r="D3637" t="str">
        <f>VLOOKUP(LEFT(C3637,3),Ref!$S$2:$T$4,2,FALSE)</f>
        <v>Dry</v>
      </c>
      <c r="E3637" t="str">
        <f t="shared" si="56"/>
        <v>By W and D</v>
      </c>
      <c r="F3637" t="str">
        <f>VLOOKUP(MID(C3637,4,10),Ref!$B$2:$E$19,4,FALSE)</f>
        <v>Nitrogen</v>
      </c>
      <c r="G3637" s="1">
        <v>1.4922200000000001</v>
      </c>
      <c r="H3637" s="1">
        <f>VLOOKUP(MID(C3637,4,10),Ref!$B$2:$D$19,3,FALSE)*G3637</f>
        <v>0.44449106382978726</v>
      </c>
    </row>
    <row r="3638" spans="1:8" x14ac:dyDescent="0.25">
      <c r="A3638" t="s">
        <v>154</v>
      </c>
      <c r="B3638" t="str">
        <f>VLOOKUP(A3638,Ref!$L$2:$O$194,4,FALSE)</f>
        <v>Mount Baldy</v>
      </c>
      <c r="C3638" t="s">
        <v>573</v>
      </c>
      <c r="D3638" t="str">
        <f>VLOOKUP(LEFT(C3638,3),Ref!$S$2:$T$4,2,FALSE)</f>
        <v>Dry</v>
      </c>
      <c r="E3638" t="str">
        <f t="shared" si="56"/>
        <v>By W and D</v>
      </c>
      <c r="F3638" t="str">
        <f>VLOOKUP(MID(C3638,4,10),Ref!$B$2:$E$19,4,FALSE)</f>
        <v>Nitrogen</v>
      </c>
      <c r="G3638" s="1">
        <v>404.57900000000001</v>
      </c>
      <c r="H3638" s="1">
        <f>VLOOKUP(MID(C3638,4,10),Ref!$B$2:$D$19,3,FALSE)*G3638</f>
        <v>46.810793388429751</v>
      </c>
    </row>
    <row r="3639" spans="1:8" x14ac:dyDescent="0.25">
      <c r="A3639" t="s">
        <v>154</v>
      </c>
      <c r="B3639" t="str">
        <f>VLOOKUP(A3639,Ref!$L$2:$O$194,4,FALSE)</f>
        <v>Mount Baldy</v>
      </c>
      <c r="C3639" t="s">
        <v>574</v>
      </c>
      <c r="D3639" t="str">
        <f>VLOOKUP(LEFT(C3639,3),Ref!$S$2:$T$4,2,FALSE)</f>
        <v>Dry</v>
      </c>
      <c r="E3639" t="str">
        <f t="shared" si="56"/>
        <v>By W and D</v>
      </c>
      <c r="F3639" t="str">
        <f>VLOOKUP(MID(C3639,4,10),Ref!$B$2:$E$19,4,FALSE)</f>
        <v>Nitrogen</v>
      </c>
      <c r="G3639" s="1">
        <v>186.45500000000001</v>
      </c>
      <c r="H3639" s="1">
        <f>VLOOKUP(MID(C3639,4,10),Ref!$B$2:$D$19,3,FALSE)*G3639</f>
        <v>19.336074074074073</v>
      </c>
    </row>
    <row r="3640" spans="1:8" x14ac:dyDescent="0.25">
      <c r="A3640" t="s">
        <v>154</v>
      </c>
      <c r="B3640" t="str">
        <f>VLOOKUP(A3640,Ref!$L$2:$O$194,4,FALSE)</f>
        <v>Mount Baldy</v>
      </c>
      <c r="C3640" t="s">
        <v>575</v>
      </c>
      <c r="D3640" t="str">
        <f>VLOOKUP(LEFT(C3640,3),Ref!$S$2:$T$4,2,FALSE)</f>
        <v>Dry</v>
      </c>
      <c r="E3640" t="str">
        <f t="shared" si="56"/>
        <v>By W and D</v>
      </c>
      <c r="F3640" t="str">
        <f>VLOOKUP(MID(C3640,4,10),Ref!$B$2:$E$19,4,FALSE)</f>
        <v>Nitrogen</v>
      </c>
      <c r="G3640" s="1">
        <v>451.08600000000001</v>
      </c>
      <c r="H3640" s="1">
        <f>VLOOKUP(MID(C3640,4,10),Ref!$B$2:$D$19,3,FALSE)*G3640</f>
        <v>53.068941176470588</v>
      </c>
    </row>
    <row r="3641" spans="1:8" x14ac:dyDescent="0.25">
      <c r="A3641" t="s">
        <v>154</v>
      </c>
      <c r="B3641" t="str">
        <f>VLOOKUP(A3641,Ref!$L$2:$O$194,4,FALSE)</f>
        <v>Mount Baldy</v>
      </c>
      <c r="C3641" t="s">
        <v>576</v>
      </c>
      <c r="D3641" t="str">
        <f>VLOOKUP(LEFT(C3641,3),Ref!$S$2:$T$4,2,FALSE)</f>
        <v>Dry</v>
      </c>
      <c r="E3641" t="str">
        <f t="shared" si="56"/>
        <v>By W and D</v>
      </c>
      <c r="F3641" t="str">
        <f>VLOOKUP(MID(C3641,4,10),Ref!$B$2:$E$19,4,FALSE)</f>
        <v>Nitrogen</v>
      </c>
      <c r="G3641" s="1">
        <v>5.2619800000000003</v>
      </c>
      <c r="H3641" s="1">
        <f>VLOOKUP(MID(C3641,4,10),Ref!$B$2:$D$19,3,FALSE)*G3641</f>
        <v>0.93250278481012661</v>
      </c>
    </row>
    <row r="3642" spans="1:8" x14ac:dyDescent="0.25">
      <c r="A3642" t="s">
        <v>154</v>
      </c>
      <c r="B3642" t="str">
        <f>VLOOKUP(A3642,Ref!$L$2:$O$194,4,FALSE)</f>
        <v>Mount Baldy</v>
      </c>
      <c r="C3642" t="s">
        <v>577</v>
      </c>
      <c r="D3642" t="str">
        <f>VLOOKUP(LEFT(C3642,3),Ref!$S$2:$T$4,2,FALSE)</f>
        <v>Dry</v>
      </c>
      <c r="E3642" t="str">
        <f t="shared" si="56"/>
        <v>By W and D</v>
      </c>
      <c r="F3642" t="str">
        <f>VLOOKUP(MID(C3642,4,10),Ref!$B$2:$E$19,4,FALSE)</f>
        <v>Nitrogen</v>
      </c>
      <c r="G3642" s="1">
        <v>614.30499999999995</v>
      </c>
      <c r="H3642" s="1">
        <f>VLOOKUP(MID(C3642,4,10),Ref!$B$2:$D$19,3,FALSE)*G3642</f>
        <v>505.89823529411757</v>
      </c>
    </row>
    <row r="3643" spans="1:8" x14ac:dyDescent="0.25">
      <c r="A3643" t="s">
        <v>154</v>
      </c>
      <c r="B3643" t="str">
        <f>VLOOKUP(A3643,Ref!$L$2:$O$194,4,FALSE)</f>
        <v>Mount Baldy</v>
      </c>
      <c r="C3643" t="s">
        <v>578</v>
      </c>
      <c r="D3643" t="str">
        <f>VLOOKUP(LEFT(C3643,3),Ref!$S$2:$T$4,2,FALSE)</f>
        <v>Dry</v>
      </c>
      <c r="E3643" t="str">
        <f t="shared" si="56"/>
        <v>By W and D</v>
      </c>
      <c r="F3643" t="str">
        <f>VLOOKUP(MID(C3643,4,10),Ref!$B$2:$E$19,4,FALSE)</f>
        <v>Nitrogen</v>
      </c>
      <c r="G3643" s="1">
        <v>125.53100000000001</v>
      </c>
      <c r="H3643" s="1">
        <f>VLOOKUP(MID(C3643,4,10),Ref!$B$2:$D$19,3,FALSE)*G3643</f>
        <v>28.345709677419354</v>
      </c>
    </row>
    <row r="3644" spans="1:8" x14ac:dyDescent="0.25">
      <c r="A3644" t="s">
        <v>154</v>
      </c>
      <c r="B3644" t="str">
        <f>VLOOKUP(A3644,Ref!$L$2:$O$194,4,FALSE)</f>
        <v>Mount Baldy</v>
      </c>
      <c r="C3644" t="s">
        <v>579</v>
      </c>
      <c r="D3644" t="str">
        <f>VLOOKUP(LEFT(C3644,3),Ref!$S$2:$T$4,2,FALSE)</f>
        <v>Dry</v>
      </c>
      <c r="E3644" t="str">
        <f t="shared" si="56"/>
        <v>By W and D</v>
      </c>
      <c r="F3644" t="str">
        <f>VLOOKUP(MID(C3644,4,10),Ref!$B$2:$E$19,4,FALSE)</f>
        <v>Nitrogen</v>
      </c>
      <c r="G3644" s="1">
        <v>106.145</v>
      </c>
      <c r="H3644" s="1">
        <f>VLOOKUP(MID(C3644,4,10),Ref!$B$2:$D$19,3,FALSE)*G3644</f>
        <v>82.557222222222222</v>
      </c>
    </row>
    <row r="3645" spans="1:8" x14ac:dyDescent="0.25">
      <c r="A3645" t="s">
        <v>154</v>
      </c>
      <c r="B3645" t="str">
        <f>VLOOKUP(A3645,Ref!$L$2:$O$194,4,FALSE)</f>
        <v>Mount Baldy</v>
      </c>
      <c r="C3645" t="s">
        <v>580</v>
      </c>
      <c r="D3645" t="str">
        <f>VLOOKUP(LEFT(C3645,3),Ref!$S$2:$T$4,2,FALSE)</f>
        <v>Wet</v>
      </c>
      <c r="E3645" t="str">
        <f t="shared" si="56"/>
        <v>By W and D</v>
      </c>
      <c r="F3645" t="str">
        <f>VLOOKUP(MID(C3645,4,10),Ref!$B$2:$E$19,4,FALSE)</f>
        <v>Nitrogen</v>
      </c>
      <c r="G3645" s="1">
        <v>3.1462199999999998E-8</v>
      </c>
      <c r="H3645" s="1">
        <f>VLOOKUP(MID(C3645,4,10),Ref!$B$2:$D$19,3,FALSE)*G3645</f>
        <v>1.4682359999999999E-8</v>
      </c>
    </row>
    <row r="3646" spans="1:8" x14ac:dyDescent="0.25">
      <c r="A3646" t="s">
        <v>154</v>
      </c>
      <c r="B3646" t="str">
        <f>VLOOKUP(A3646,Ref!$L$2:$O$194,4,FALSE)</f>
        <v>Mount Baldy</v>
      </c>
      <c r="C3646" t="s">
        <v>581</v>
      </c>
      <c r="D3646" t="str">
        <f>VLOOKUP(LEFT(C3646,3),Ref!$S$2:$T$4,2,FALSE)</f>
        <v>Wet</v>
      </c>
      <c r="E3646" t="str">
        <f t="shared" si="56"/>
        <v>By W and D</v>
      </c>
      <c r="F3646" t="str">
        <f>VLOOKUP(MID(C3646,4,10),Ref!$B$2:$E$19,4,FALSE)</f>
        <v>Nitrogen</v>
      </c>
      <c r="G3646" s="1">
        <v>3.0167699999999999E-5</v>
      </c>
      <c r="H3646" s="1">
        <f>VLOOKUP(MID(C3646,4,10),Ref!$B$2:$D$19,3,FALSE)*G3646</f>
        <v>9.181473913043478E-6</v>
      </c>
    </row>
    <row r="3647" spans="1:8" x14ac:dyDescent="0.25">
      <c r="A3647" t="s">
        <v>154</v>
      </c>
      <c r="B3647" t="str">
        <f>VLOOKUP(A3647,Ref!$L$2:$O$194,4,FALSE)</f>
        <v>Mount Baldy</v>
      </c>
      <c r="C3647" t="s">
        <v>582</v>
      </c>
      <c r="D3647" t="str">
        <f>VLOOKUP(LEFT(C3647,3),Ref!$S$2:$T$4,2,FALSE)</f>
        <v>Wet</v>
      </c>
      <c r="E3647" t="str">
        <f t="shared" si="56"/>
        <v>By W and D</v>
      </c>
      <c r="F3647" t="str">
        <f>VLOOKUP(MID(C3647,4,10),Ref!$B$2:$E$19,4,FALSE)</f>
        <v>Nitrogen</v>
      </c>
      <c r="G3647" s="1">
        <v>2.26241</v>
      </c>
      <c r="H3647" s="1">
        <f>VLOOKUP(MID(C3647,4,10),Ref!$B$2:$D$19,3,FALSE)*G3647</f>
        <v>0.51086677419354842</v>
      </c>
    </row>
    <row r="3648" spans="1:8" x14ac:dyDescent="0.25">
      <c r="A3648" t="s">
        <v>154</v>
      </c>
      <c r="B3648" t="str">
        <f>VLOOKUP(A3648,Ref!$L$2:$O$194,4,FALSE)</f>
        <v>Mount Baldy</v>
      </c>
      <c r="C3648" t="s">
        <v>583</v>
      </c>
      <c r="D3648" t="str">
        <f>VLOOKUP(LEFT(C3648,3),Ref!$S$2:$T$4,2,FALSE)</f>
        <v>Wet</v>
      </c>
      <c r="E3648" t="str">
        <f t="shared" si="56"/>
        <v>By W and D</v>
      </c>
      <c r="F3648" t="str">
        <f>VLOOKUP(MID(C3648,4,10),Ref!$B$2:$E$19,4,FALSE)</f>
        <v>Nitrogen</v>
      </c>
      <c r="G3648" s="1">
        <v>1.7211399999999999</v>
      </c>
      <c r="H3648" s="1">
        <f>VLOOKUP(MID(C3648,4,10),Ref!$B$2:$D$19,3,FALSE)*G3648</f>
        <v>0.44622148148148144</v>
      </c>
    </row>
    <row r="3649" spans="1:8" x14ac:dyDescent="0.25">
      <c r="A3649" t="s">
        <v>154</v>
      </c>
      <c r="B3649" t="str">
        <f>VLOOKUP(A3649,Ref!$L$2:$O$194,4,FALSE)</f>
        <v>Mount Baldy</v>
      </c>
      <c r="C3649" t="s">
        <v>584</v>
      </c>
      <c r="D3649" t="str">
        <f>VLOOKUP(LEFT(C3649,3),Ref!$S$2:$T$4,2,FALSE)</f>
        <v>Wet</v>
      </c>
      <c r="E3649" t="str">
        <f t="shared" si="56"/>
        <v>By W and D</v>
      </c>
      <c r="F3649" t="str">
        <f>VLOOKUP(MID(C3649,4,10),Ref!$B$2:$E$19,4,FALSE)</f>
        <v>Nitrogen</v>
      </c>
      <c r="G3649" s="1">
        <v>1835.18</v>
      </c>
      <c r="H3649" s="1">
        <f>VLOOKUP(MID(C3649,4,10),Ref!$B$2:$D$19,3,FALSE)*G3649</f>
        <v>407.81777777777779</v>
      </c>
    </row>
    <row r="3650" spans="1:8" x14ac:dyDescent="0.25">
      <c r="A3650" t="s">
        <v>154</v>
      </c>
      <c r="B3650" t="str">
        <f>VLOOKUP(A3650,Ref!$L$2:$O$194,4,FALSE)</f>
        <v>Mount Baldy</v>
      </c>
      <c r="C3650" t="s">
        <v>585</v>
      </c>
      <c r="D3650" t="str">
        <f>VLOOKUP(LEFT(C3650,3),Ref!$S$2:$T$4,2,FALSE)</f>
        <v>Wet</v>
      </c>
      <c r="E3650" t="str">
        <f t="shared" si="56"/>
        <v>By W and D</v>
      </c>
      <c r="F3650" t="str">
        <f>VLOOKUP(MID(C3650,4,10),Ref!$B$2:$E$19,4,FALSE)</f>
        <v>Nitrogen</v>
      </c>
      <c r="G3650" s="1">
        <v>1.3234900000000001E-3</v>
      </c>
      <c r="H3650" s="1">
        <f>VLOOKUP(MID(C3650,4,10),Ref!$B$2:$D$19,3,FALSE)*G3650</f>
        <v>3.9423106382978725E-4</v>
      </c>
    </row>
    <row r="3651" spans="1:8" x14ac:dyDescent="0.25">
      <c r="A3651" t="s">
        <v>154</v>
      </c>
      <c r="B3651" t="str">
        <f>VLOOKUP(A3651,Ref!$L$2:$O$194,4,FALSE)</f>
        <v>Mount Baldy</v>
      </c>
      <c r="C3651" t="s">
        <v>586</v>
      </c>
      <c r="D3651" t="str">
        <f>VLOOKUP(LEFT(C3651,3),Ref!$S$2:$T$4,2,FALSE)</f>
        <v>Wet</v>
      </c>
      <c r="E3651" t="str">
        <f t="shared" ref="E3651:E3714" si="57">IF(OR(D3651="Dry",D3651="Wet"),"By W and D","Total")</f>
        <v>By W and D</v>
      </c>
      <c r="F3651" t="str">
        <f>VLOOKUP(MID(C3651,4,10),Ref!$B$2:$E$19,4,FALSE)</f>
        <v>Nitrogen</v>
      </c>
      <c r="G3651" s="1">
        <v>0.12414600000000001</v>
      </c>
      <c r="H3651" s="1">
        <f>VLOOKUP(MID(C3651,4,10),Ref!$B$2:$D$19,3,FALSE)*G3651</f>
        <v>1.4364000000000002E-2</v>
      </c>
    </row>
    <row r="3652" spans="1:8" x14ac:dyDescent="0.25">
      <c r="A3652" t="s">
        <v>154</v>
      </c>
      <c r="B3652" t="str">
        <f>VLOOKUP(A3652,Ref!$L$2:$O$194,4,FALSE)</f>
        <v>Mount Baldy</v>
      </c>
      <c r="C3652" t="s">
        <v>587</v>
      </c>
      <c r="D3652" t="str">
        <f>VLOOKUP(LEFT(C3652,3),Ref!$S$2:$T$4,2,FALSE)</f>
        <v>Wet</v>
      </c>
      <c r="E3652" t="str">
        <f t="shared" si="57"/>
        <v>By W and D</v>
      </c>
      <c r="F3652" t="str">
        <f>VLOOKUP(MID(C3652,4,10),Ref!$B$2:$E$19,4,FALSE)</f>
        <v>Nitrogen</v>
      </c>
      <c r="G3652" s="1">
        <v>5.8583400000000001E-2</v>
      </c>
      <c r="H3652" s="1">
        <f>VLOOKUP(MID(C3652,4,10),Ref!$B$2:$D$19,3,FALSE)*G3652</f>
        <v>6.0753155555555551E-3</v>
      </c>
    </row>
    <row r="3653" spans="1:8" x14ac:dyDescent="0.25">
      <c r="A3653" t="s">
        <v>154</v>
      </c>
      <c r="B3653" t="str">
        <f>VLOOKUP(A3653,Ref!$L$2:$O$194,4,FALSE)</f>
        <v>Mount Baldy</v>
      </c>
      <c r="C3653" t="s">
        <v>588</v>
      </c>
      <c r="D3653" t="str">
        <f>VLOOKUP(LEFT(C3653,3),Ref!$S$2:$T$4,2,FALSE)</f>
        <v>Wet</v>
      </c>
      <c r="E3653" t="str">
        <f t="shared" si="57"/>
        <v>By W and D</v>
      </c>
      <c r="F3653" t="str">
        <f>VLOOKUP(MID(C3653,4,10),Ref!$B$2:$E$19,4,FALSE)</f>
        <v>Nitrogen</v>
      </c>
      <c r="G3653" s="1">
        <v>528.03700000000003</v>
      </c>
      <c r="H3653" s="1">
        <f>VLOOKUP(MID(C3653,4,10),Ref!$B$2:$D$19,3,FALSE)*G3653</f>
        <v>62.122</v>
      </c>
    </row>
    <row r="3654" spans="1:8" x14ac:dyDescent="0.25">
      <c r="A3654" t="s">
        <v>154</v>
      </c>
      <c r="B3654" t="str">
        <f>VLOOKUP(A3654,Ref!$L$2:$O$194,4,FALSE)</f>
        <v>Mount Baldy</v>
      </c>
      <c r="C3654" t="s">
        <v>589</v>
      </c>
      <c r="D3654" t="str">
        <f>VLOOKUP(LEFT(C3654,3),Ref!$S$2:$T$4,2,FALSE)</f>
        <v>Wet</v>
      </c>
      <c r="E3654" t="str">
        <f t="shared" si="57"/>
        <v>By W and D</v>
      </c>
      <c r="F3654" t="str">
        <f>VLOOKUP(MID(C3654,4,10),Ref!$B$2:$E$19,4,FALSE)</f>
        <v>Nitrogen</v>
      </c>
      <c r="G3654" s="1">
        <v>3.153</v>
      </c>
      <c r="H3654" s="1">
        <f>VLOOKUP(MID(C3654,4,10),Ref!$B$2:$D$19,3,FALSE)*G3654</f>
        <v>0.55875949367088606</v>
      </c>
    </row>
    <row r="3655" spans="1:8" x14ac:dyDescent="0.25">
      <c r="A3655" t="s">
        <v>154</v>
      </c>
      <c r="B3655" t="str">
        <f>VLOOKUP(A3655,Ref!$L$2:$O$194,4,FALSE)</f>
        <v>Mount Baldy</v>
      </c>
      <c r="C3655" t="s">
        <v>590</v>
      </c>
      <c r="D3655" t="str">
        <f>VLOOKUP(LEFT(C3655,3),Ref!$S$2:$T$4,2,FALSE)</f>
        <v>Wet</v>
      </c>
      <c r="E3655" t="str">
        <f t="shared" si="57"/>
        <v>By W and D</v>
      </c>
      <c r="F3655" t="str">
        <f>VLOOKUP(MID(C3655,4,10),Ref!$B$2:$E$19,4,FALSE)</f>
        <v>Nitrogen</v>
      </c>
      <c r="G3655" s="1">
        <v>31.069400000000002</v>
      </c>
      <c r="H3655" s="1">
        <f>VLOOKUP(MID(C3655,4,10),Ref!$B$2:$D$19,3,FALSE)*G3655</f>
        <v>25.586564705882353</v>
      </c>
    </row>
    <row r="3656" spans="1:8" x14ac:dyDescent="0.25">
      <c r="A3656" t="s">
        <v>154</v>
      </c>
      <c r="B3656" t="str">
        <f>VLOOKUP(A3656,Ref!$L$2:$O$194,4,FALSE)</f>
        <v>Mount Baldy</v>
      </c>
      <c r="C3656" t="s">
        <v>591</v>
      </c>
      <c r="D3656" t="str">
        <f>VLOOKUP(LEFT(C3656,3),Ref!$S$2:$T$4,2,FALSE)</f>
        <v>Wet</v>
      </c>
      <c r="E3656" t="str">
        <f t="shared" si="57"/>
        <v>By W and D</v>
      </c>
      <c r="F3656" t="str">
        <f>VLOOKUP(MID(C3656,4,10),Ref!$B$2:$E$19,4,FALSE)</f>
        <v>Nitrogen</v>
      </c>
      <c r="G3656" s="1">
        <v>707.61599999999999</v>
      </c>
      <c r="H3656" s="1">
        <f>VLOOKUP(MID(C3656,4,10),Ref!$B$2:$D$19,3,FALSE)*G3656</f>
        <v>159.78425806451611</v>
      </c>
    </row>
    <row r="3657" spans="1:8" x14ac:dyDescent="0.25">
      <c r="A3657" t="s">
        <v>154</v>
      </c>
      <c r="B3657" t="str">
        <f>VLOOKUP(A3657,Ref!$L$2:$O$194,4,FALSE)</f>
        <v>Mount Baldy</v>
      </c>
      <c r="C3657" t="s">
        <v>592</v>
      </c>
      <c r="D3657" t="str">
        <f>VLOOKUP(LEFT(C3657,3),Ref!$S$2:$T$4,2,FALSE)</f>
        <v>Wet</v>
      </c>
      <c r="E3657" t="str">
        <f t="shared" si="57"/>
        <v>By W and D</v>
      </c>
      <c r="F3657" t="str">
        <f>VLOOKUP(MID(C3657,4,10),Ref!$B$2:$E$19,4,FALSE)</f>
        <v>Nitrogen</v>
      </c>
      <c r="G3657" s="1">
        <v>969.52800000000002</v>
      </c>
      <c r="H3657" s="1">
        <f>VLOOKUP(MID(C3657,4,10),Ref!$B$2:$D$19,3,FALSE)*G3657</f>
        <v>754.0773333333334</v>
      </c>
    </row>
    <row r="3658" spans="1:8" x14ac:dyDescent="0.25">
      <c r="A3658" t="s">
        <v>154</v>
      </c>
      <c r="B3658" t="str">
        <f>VLOOKUP(A3658,Ref!$L$2:$O$194,4,FALSE)</f>
        <v>Mount Baldy</v>
      </c>
      <c r="C3658" t="s">
        <v>593</v>
      </c>
      <c r="D3658" t="str">
        <f>VLOOKUP(LEFT(C3658,3),Ref!$S$2:$T$4,2,FALSE)</f>
        <v>Total (Dry+Wet)</v>
      </c>
      <c r="E3658" t="str">
        <f t="shared" si="57"/>
        <v>Total</v>
      </c>
      <c r="F3658" t="str">
        <f>VLOOKUP(MID(C3658,4,10),Ref!$B$2:$E$19,4,FALSE)</f>
        <v>Nitrogen</v>
      </c>
      <c r="G3658" s="1">
        <v>15.63</v>
      </c>
      <c r="H3658" s="1">
        <f>VLOOKUP(MID(C3658,4,10),Ref!$B$2:$D$19,3,FALSE)*G3658</f>
        <v>7.2940000000000005</v>
      </c>
    </row>
    <row r="3659" spans="1:8" x14ac:dyDescent="0.25">
      <c r="A3659" t="s">
        <v>154</v>
      </c>
      <c r="B3659" t="str">
        <f>VLOOKUP(A3659,Ref!$L$2:$O$194,4,FALSE)</f>
        <v>Mount Baldy</v>
      </c>
      <c r="C3659" t="s">
        <v>594</v>
      </c>
      <c r="D3659" t="str">
        <f>VLOOKUP(LEFT(C3659,3),Ref!$S$2:$T$4,2,FALSE)</f>
        <v>Total (Dry+Wet)</v>
      </c>
      <c r="E3659" t="str">
        <f t="shared" si="57"/>
        <v>Total</v>
      </c>
      <c r="F3659" t="str">
        <f>VLOOKUP(MID(C3659,4,10),Ref!$B$2:$E$19,4,FALSE)</f>
        <v>Nitrogen</v>
      </c>
      <c r="G3659" s="1">
        <v>234.756</v>
      </c>
      <c r="H3659" s="1">
        <f>VLOOKUP(MID(C3659,4,10),Ref!$B$2:$D$19,3,FALSE)*G3659</f>
        <v>71.447478260869573</v>
      </c>
    </row>
    <row r="3660" spans="1:8" x14ac:dyDescent="0.25">
      <c r="A3660" t="s">
        <v>154</v>
      </c>
      <c r="B3660" t="str">
        <f>VLOOKUP(A3660,Ref!$L$2:$O$194,4,FALSE)</f>
        <v>Mount Baldy</v>
      </c>
      <c r="C3660" t="s">
        <v>595</v>
      </c>
      <c r="D3660" t="str">
        <f>VLOOKUP(LEFT(C3660,3),Ref!$S$2:$T$4,2,FALSE)</f>
        <v>Total (Dry+Wet)</v>
      </c>
      <c r="E3660" t="str">
        <f t="shared" si="57"/>
        <v>Total</v>
      </c>
      <c r="F3660" t="str">
        <f>VLOOKUP(MID(C3660,4,10),Ref!$B$2:$E$19,4,FALSE)</f>
        <v>Nitrogen</v>
      </c>
      <c r="G3660" s="1">
        <v>8.1126900000000006</v>
      </c>
      <c r="H3660" s="1">
        <f>VLOOKUP(MID(C3660,4,10),Ref!$B$2:$D$19,3,FALSE)*G3660</f>
        <v>1.831897741935484</v>
      </c>
    </row>
    <row r="3661" spans="1:8" x14ac:dyDescent="0.25">
      <c r="A3661" t="s">
        <v>154</v>
      </c>
      <c r="B3661" t="str">
        <f>VLOOKUP(A3661,Ref!$L$2:$O$194,4,FALSE)</f>
        <v>Mount Baldy</v>
      </c>
      <c r="C3661" t="s">
        <v>596</v>
      </c>
      <c r="D3661" t="str">
        <f>VLOOKUP(LEFT(C3661,3),Ref!$S$2:$T$4,2,FALSE)</f>
        <v>Total (Dry+Wet)</v>
      </c>
      <c r="E3661" t="str">
        <f t="shared" si="57"/>
        <v>Total</v>
      </c>
      <c r="F3661" t="str">
        <f>VLOOKUP(MID(C3661,4,10),Ref!$B$2:$E$19,4,FALSE)</f>
        <v>Nitrogen</v>
      </c>
      <c r="G3661" s="1">
        <v>59.516599999999997</v>
      </c>
      <c r="H3661" s="1">
        <f>VLOOKUP(MID(C3661,4,10),Ref!$B$2:$D$19,3,FALSE)*G3661</f>
        <v>15.430229629629627</v>
      </c>
    </row>
    <row r="3662" spans="1:8" x14ac:dyDescent="0.25">
      <c r="A3662" t="s">
        <v>154</v>
      </c>
      <c r="B3662" t="str">
        <f>VLOOKUP(A3662,Ref!$L$2:$O$194,4,FALSE)</f>
        <v>Mount Baldy</v>
      </c>
      <c r="C3662" t="s">
        <v>597</v>
      </c>
      <c r="D3662" t="str">
        <f>VLOOKUP(LEFT(C3662,3),Ref!$S$2:$T$4,2,FALSE)</f>
        <v>Total (Dry+Wet)</v>
      </c>
      <c r="E3662" t="str">
        <f t="shared" si="57"/>
        <v>Total</v>
      </c>
      <c r="F3662" t="str">
        <f>VLOOKUP(MID(C3662,4,10),Ref!$B$2:$E$19,4,FALSE)</f>
        <v>Nitrogen</v>
      </c>
      <c r="G3662" s="1">
        <v>5152.1099999999997</v>
      </c>
      <c r="H3662" s="1">
        <f>VLOOKUP(MID(C3662,4,10),Ref!$B$2:$D$19,3,FALSE)*G3662</f>
        <v>1144.9133333333332</v>
      </c>
    </row>
    <row r="3663" spans="1:8" x14ac:dyDescent="0.25">
      <c r="A3663" t="s">
        <v>154</v>
      </c>
      <c r="B3663" t="str">
        <f>VLOOKUP(A3663,Ref!$L$2:$O$194,4,FALSE)</f>
        <v>Mount Baldy</v>
      </c>
      <c r="C3663" t="s">
        <v>598</v>
      </c>
      <c r="D3663" t="str">
        <f>VLOOKUP(LEFT(C3663,3),Ref!$S$2:$T$4,2,FALSE)</f>
        <v>Total (Dry+Wet)</v>
      </c>
      <c r="E3663" t="str">
        <f t="shared" si="57"/>
        <v>Total</v>
      </c>
      <c r="F3663" t="str">
        <f>VLOOKUP(MID(C3663,4,10),Ref!$B$2:$E$19,4,FALSE)</f>
        <v>Nitrogen</v>
      </c>
      <c r="G3663" s="1">
        <v>1.4935400000000001</v>
      </c>
      <c r="H3663" s="1">
        <f>VLOOKUP(MID(C3663,4,10),Ref!$B$2:$D$19,3,FALSE)*G3663</f>
        <v>0.44488425531914894</v>
      </c>
    </row>
    <row r="3664" spans="1:8" x14ac:dyDescent="0.25">
      <c r="A3664" t="s">
        <v>154</v>
      </c>
      <c r="B3664" t="str">
        <f>VLOOKUP(A3664,Ref!$L$2:$O$194,4,FALSE)</f>
        <v>Mount Baldy</v>
      </c>
      <c r="C3664" t="s">
        <v>599</v>
      </c>
      <c r="D3664" t="str">
        <f>VLOOKUP(LEFT(C3664,3),Ref!$S$2:$T$4,2,FALSE)</f>
        <v>Total (Dry+Wet)</v>
      </c>
      <c r="E3664" t="str">
        <f t="shared" si="57"/>
        <v>Total</v>
      </c>
      <c r="F3664" t="str">
        <f>VLOOKUP(MID(C3664,4,10),Ref!$B$2:$E$19,4,FALSE)</f>
        <v>Nitrogen</v>
      </c>
      <c r="G3664" s="1">
        <v>404.70299999999997</v>
      </c>
      <c r="H3664" s="1">
        <f>VLOOKUP(MID(C3664,4,10),Ref!$B$2:$D$19,3,FALSE)*G3664</f>
        <v>46.825140495867764</v>
      </c>
    </row>
    <row r="3665" spans="1:8" x14ac:dyDescent="0.25">
      <c r="A3665" t="s">
        <v>154</v>
      </c>
      <c r="B3665" t="str">
        <f>VLOOKUP(A3665,Ref!$L$2:$O$194,4,FALSE)</f>
        <v>Mount Baldy</v>
      </c>
      <c r="C3665" t="s">
        <v>600</v>
      </c>
      <c r="D3665" t="str">
        <f>VLOOKUP(LEFT(C3665,3),Ref!$S$2:$T$4,2,FALSE)</f>
        <v>Total (Dry+Wet)</v>
      </c>
      <c r="E3665" t="str">
        <f t="shared" si="57"/>
        <v>Total</v>
      </c>
      <c r="F3665" t="str">
        <f>VLOOKUP(MID(C3665,4,10),Ref!$B$2:$E$19,4,FALSE)</f>
        <v>Nitrogen</v>
      </c>
      <c r="G3665" s="1">
        <v>186.51300000000001</v>
      </c>
      <c r="H3665" s="1">
        <f>VLOOKUP(MID(C3665,4,10),Ref!$B$2:$D$19,3,FALSE)*G3665</f>
        <v>19.342088888888888</v>
      </c>
    </row>
    <row r="3666" spans="1:8" x14ac:dyDescent="0.25">
      <c r="A3666" t="s">
        <v>154</v>
      </c>
      <c r="B3666" t="str">
        <f>VLOOKUP(A3666,Ref!$L$2:$O$194,4,FALSE)</f>
        <v>Mount Baldy</v>
      </c>
      <c r="C3666" t="s">
        <v>601</v>
      </c>
      <c r="D3666" t="str">
        <f>VLOOKUP(LEFT(C3666,3),Ref!$S$2:$T$4,2,FALSE)</f>
        <v>Total (Dry+Wet)</v>
      </c>
      <c r="E3666" t="str">
        <f t="shared" si="57"/>
        <v>Total</v>
      </c>
      <c r="F3666" t="str">
        <f>VLOOKUP(MID(C3666,4,10),Ref!$B$2:$E$19,4,FALSE)</f>
        <v>Nitrogen</v>
      </c>
      <c r="G3666" s="1">
        <v>979.12400000000002</v>
      </c>
      <c r="H3666" s="1">
        <f>VLOOKUP(MID(C3666,4,10),Ref!$B$2:$D$19,3,FALSE)*G3666</f>
        <v>115.19105882352942</v>
      </c>
    </row>
    <row r="3667" spans="1:8" x14ac:dyDescent="0.25">
      <c r="A3667" t="s">
        <v>154</v>
      </c>
      <c r="B3667" t="str">
        <f>VLOOKUP(A3667,Ref!$L$2:$O$194,4,FALSE)</f>
        <v>Mount Baldy</v>
      </c>
      <c r="C3667" t="s">
        <v>602</v>
      </c>
      <c r="D3667" t="str">
        <f>VLOOKUP(LEFT(C3667,3),Ref!$S$2:$T$4,2,FALSE)</f>
        <v>Total (Dry+Wet)</v>
      </c>
      <c r="E3667" t="str">
        <f t="shared" si="57"/>
        <v>Total</v>
      </c>
      <c r="F3667" t="str">
        <f>VLOOKUP(MID(C3667,4,10),Ref!$B$2:$E$19,4,FALSE)</f>
        <v>Nitrogen</v>
      </c>
      <c r="G3667" s="1">
        <v>8.4149700000000003</v>
      </c>
      <c r="H3667" s="1">
        <f>VLOOKUP(MID(C3667,4,10),Ref!$B$2:$D$19,3,FALSE)*G3667</f>
        <v>1.491260506329114</v>
      </c>
    </row>
    <row r="3668" spans="1:8" x14ac:dyDescent="0.25">
      <c r="A3668" t="s">
        <v>154</v>
      </c>
      <c r="B3668" t="str">
        <f>VLOOKUP(A3668,Ref!$L$2:$O$194,4,FALSE)</f>
        <v>Mount Baldy</v>
      </c>
      <c r="C3668" t="s">
        <v>603</v>
      </c>
      <c r="D3668" t="str">
        <f>VLOOKUP(LEFT(C3668,3),Ref!$S$2:$T$4,2,FALSE)</f>
        <v>Total (Dry+Wet)</v>
      </c>
      <c r="E3668" t="str">
        <f t="shared" si="57"/>
        <v>Total</v>
      </c>
      <c r="F3668" t="str">
        <f>VLOOKUP(MID(C3668,4,10),Ref!$B$2:$E$19,4,FALSE)</f>
        <v>Nitrogen</v>
      </c>
      <c r="G3668" s="1">
        <v>645.37300000000005</v>
      </c>
      <c r="H3668" s="1">
        <f>VLOOKUP(MID(C3668,4,10),Ref!$B$2:$D$19,3,FALSE)*G3668</f>
        <v>531.48364705882352</v>
      </c>
    </row>
    <row r="3669" spans="1:8" x14ac:dyDescent="0.25">
      <c r="A3669" t="s">
        <v>154</v>
      </c>
      <c r="B3669" t="str">
        <f>VLOOKUP(A3669,Ref!$L$2:$O$194,4,FALSE)</f>
        <v>Mount Baldy</v>
      </c>
      <c r="C3669" t="s">
        <v>604</v>
      </c>
      <c r="D3669" t="str">
        <f>VLOOKUP(LEFT(C3669,3),Ref!$S$2:$T$4,2,FALSE)</f>
        <v>Total (Dry+Wet)</v>
      </c>
      <c r="E3669" t="str">
        <f t="shared" si="57"/>
        <v>Total</v>
      </c>
      <c r="F3669" t="str">
        <f>VLOOKUP(MID(C3669,4,10),Ref!$B$2:$E$19,4,FALSE)</f>
        <v>Nitrogen</v>
      </c>
      <c r="G3669" s="1">
        <v>833.14700000000005</v>
      </c>
      <c r="H3669" s="1">
        <f>VLOOKUP(MID(C3669,4,10),Ref!$B$2:$D$19,3,FALSE)*G3669</f>
        <v>188.1299677419355</v>
      </c>
    </row>
    <row r="3670" spans="1:8" x14ac:dyDescent="0.25">
      <c r="A3670" t="s">
        <v>154</v>
      </c>
      <c r="B3670" t="str">
        <f>VLOOKUP(A3670,Ref!$L$2:$O$194,4,FALSE)</f>
        <v>Mount Baldy</v>
      </c>
      <c r="C3670" t="s">
        <v>605</v>
      </c>
      <c r="D3670" t="str">
        <f>VLOOKUP(LEFT(C3670,3),Ref!$S$2:$T$4,2,FALSE)</f>
        <v>Total (Dry+Wet)</v>
      </c>
      <c r="E3670" t="str">
        <f t="shared" si="57"/>
        <v>Total</v>
      </c>
      <c r="F3670" t="str">
        <f>VLOOKUP(MID(C3670,4,10),Ref!$B$2:$E$19,4,FALSE)</f>
        <v>Nitrogen</v>
      </c>
      <c r="G3670" s="1">
        <v>1075.67</v>
      </c>
      <c r="H3670" s="1">
        <f>VLOOKUP(MID(C3670,4,10),Ref!$B$2:$D$19,3,FALSE)*G3670</f>
        <v>836.63222222222225</v>
      </c>
    </row>
    <row r="3671" spans="1:8" x14ac:dyDescent="0.25">
      <c r="A3671" t="s">
        <v>154</v>
      </c>
      <c r="B3671" t="str">
        <f>VLOOKUP(A3671,Ref!$L$2:$O$194,4,FALSE)</f>
        <v>Mount Baldy</v>
      </c>
      <c r="C3671" t="s">
        <v>606</v>
      </c>
      <c r="D3671" t="str">
        <f>VLOOKUP(LEFT(C3671,3),Ref!$S$2:$T$4,2,FALSE)</f>
        <v>Dry</v>
      </c>
      <c r="E3671" t="str">
        <f t="shared" si="57"/>
        <v>By W and D</v>
      </c>
      <c r="F3671" t="str">
        <f>VLOOKUP(MID(C3671,4,10),Ref!$B$2:$E$19,4,FALSE)</f>
        <v>Total Nitrogen</v>
      </c>
      <c r="G3671" s="1">
        <v>1569.54</v>
      </c>
      <c r="H3671" s="1">
        <f>VLOOKUP(MID(C3671,4,10),Ref!$B$2:$D$19,3,FALSE)*G3671</f>
        <v>1569.54</v>
      </c>
    </row>
    <row r="3672" spans="1:8" x14ac:dyDescent="0.25">
      <c r="A3672" t="s">
        <v>154</v>
      </c>
      <c r="B3672" t="str">
        <f>VLOOKUP(A3672,Ref!$L$2:$O$194,4,FALSE)</f>
        <v>Mount Baldy</v>
      </c>
      <c r="C3672" t="s">
        <v>607</v>
      </c>
      <c r="D3672" t="str">
        <f>VLOOKUP(LEFT(C3672,3),Ref!$S$2:$T$4,2,FALSE)</f>
        <v>Wet</v>
      </c>
      <c r="E3672" t="str">
        <f t="shared" si="57"/>
        <v>By W and D</v>
      </c>
      <c r="F3672" t="str">
        <f>VLOOKUP(MID(C3672,4,10),Ref!$B$2:$E$19,4,FALSE)</f>
        <v>Total Nitrogen</v>
      </c>
      <c r="G3672" s="1">
        <v>1410.93</v>
      </c>
      <c r="H3672" s="1">
        <f>VLOOKUP(MID(C3672,4,10),Ref!$B$2:$D$19,3,FALSE)*G3672</f>
        <v>1410.93</v>
      </c>
    </row>
    <row r="3673" spans="1:8" x14ac:dyDescent="0.25">
      <c r="A3673" t="s">
        <v>154</v>
      </c>
      <c r="B3673" t="str">
        <f>VLOOKUP(A3673,Ref!$L$2:$O$194,4,FALSE)</f>
        <v>Mount Baldy</v>
      </c>
      <c r="C3673" t="s">
        <v>608</v>
      </c>
      <c r="D3673" t="str">
        <f>VLOOKUP(LEFT(C3673,3),Ref!$S$2:$T$4,2,FALSE)</f>
        <v>Total (Dry+Wet)</v>
      </c>
      <c r="E3673" t="str">
        <f t="shared" si="57"/>
        <v>Total</v>
      </c>
      <c r="F3673" t="str">
        <f>VLOOKUP(MID(C3673,4,10),Ref!$B$2:$E$19,4,FALSE)</f>
        <v>Total Nitrogen</v>
      </c>
      <c r="G3673" s="1">
        <v>2980.47</v>
      </c>
      <c r="H3673" s="1">
        <f>VLOOKUP(MID(C3673,4,10),Ref!$B$2:$D$19,3,FALSE)*G3673</f>
        <v>2980.47</v>
      </c>
    </row>
    <row r="3674" spans="1:8" x14ac:dyDescent="0.25">
      <c r="A3674" t="s">
        <v>158</v>
      </c>
      <c r="B3674" t="str">
        <f>VLOOKUP(A3674,Ref!$L$2:$O$194,4,FALSE)</f>
        <v>Bandelier National Monument</v>
      </c>
      <c r="C3674" t="s">
        <v>555</v>
      </c>
      <c r="D3674" t="str">
        <f>VLOOKUP(LEFT(C3674,3),Ref!$S$2:$T$4,2,FALSE)</f>
        <v>Dry</v>
      </c>
      <c r="E3674" t="str">
        <f t="shared" si="57"/>
        <v>By W and D</v>
      </c>
      <c r="F3674" t="str">
        <f>VLOOKUP(MID(C3674,4,10),Ref!$B$2:$E$19,4,FALSE)</f>
        <v>Sulfur</v>
      </c>
      <c r="G3674" s="1">
        <v>234.49299999999999</v>
      </c>
      <c r="H3674" s="1">
        <f>VLOOKUP(MID(C3674,4,10),Ref!$B$2:$D$19,3,FALSE)*G3674</f>
        <v>117.2465</v>
      </c>
    </row>
    <row r="3675" spans="1:8" x14ac:dyDescent="0.25">
      <c r="A3675" t="s">
        <v>158</v>
      </c>
      <c r="B3675" t="str">
        <f>VLOOKUP(A3675,Ref!$L$2:$O$194,4,FALSE)</f>
        <v>Bandelier National Monument</v>
      </c>
      <c r="C3675" t="s">
        <v>556</v>
      </c>
      <c r="D3675" t="str">
        <f>VLOOKUP(LEFT(C3675,3),Ref!$S$2:$T$4,2,FALSE)</f>
        <v>Dry</v>
      </c>
      <c r="E3675" t="str">
        <f t="shared" si="57"/>
        <v>By W and D</v>
      </c>
      <c r="F3675" t="str">
        <f>VLOOKUP(MID(C3675,4,10),Ref!$B$2:$E$19,4,FALSE)</f>
        <v>Sulfur</v>
      </c>
      <c r="G3675" s="1">
        <v>2.5572699999999999</v>
      </c>
      <c r="H3675" s="1">
        <f>VLOOKUP(MID(C3675,4,10),Ref!$B$2:$D$19,3,FALSE)*G3675</f>
        <v>0.83502693877551015</v>
      </c>
    </row>
    <row r="3676" spans="1:8" x14ac:dyDescent="0.25">
      <c r="A3676" t="s">
        <v>158</v>
      </c>
      <c r="B3676" t="str">
        <f>VLOOKUP(A3676,Ref!$L$2:$O$194,4,FALSE)</f>
        <v>Bandelier National Monument</v>
      </c>
      <c r="C3676" t="s">
        <v>557</v>
      </c>
      <c r="D3676" t="str">
        <f>VLOOKUP(LEFT(C3676,3),Ref!$S$2:$T$4,2,FALSE)</f>
        <v>Dry</v>
      </c>
      <c r="E3676" t="str">
        <f t="shared" si="57"/>
        <v>By W and D</v>
      </c>
      <c r="F3676" t="str">
        <f>VLOOKUP(MID(C3676,4,10),Ref!$B$2:$E$19,4,FALSE)</f>
        <v>Sulfur</v>
      </c>
      <c r="G3676" s="1">
        <v>212.751</v>
      </c>
      <c r="H3676" s="1">
        <f>VLOOKUP(MID(C3676,4,10),Ref!$B$2:$D$19,3,FALSE)*G3676</f>
        <v>70.917000000000002</v>
      </c>
    </row>
    <row r="3677" spans="1:8" x14ac:dyDescent="0.25">
      <c r="A3677" t="s">
        <v>158</v>
      </c>
      <c r="B3677" t="str">
        <f>VLOOKUP(A3677,Ref!$L$2:$O$194,4,FALSE)</f>
        <v>Bandelier National Monument</v>
      </c>
      <c r="C3677" t="s">
        <v>558</v>
      </c>
      <c r="D3677" t="str">
        <f>VLOOKUP(LEFT(C3677,3),Ref!$S$2:$T$4,2,FALSE)</f>
        <v>Wet</v>
      </c>
      <c r="E3677" t="str">
        <f t="shared" si="57"/>
        <v>By W and D</v>
      </c>
      <c r="F3677" t="str">
        <f>VLOOKUP(MID(C3677,4,10),Ref!$B$2:$E$19,4,FALSE)</f>
        <v>Sulfur</v>
      </c>
      <c r="G3677" s="1">
        <v>2.1351</v>
      </c>
      <c r="H3677" s="1">
        <f>VLOOKUP(MID(C3677,4,10),Ref!$B$2:$D$19,3,FALSE)*G3677</f>
        <v>1.06755</v>
      </c>
    </row>
    <row r="3678" spans="1:8" x14ac:dyDescent="0.25">
      <c r="A3678" t="s">
        <v>158</v>
      </c>
      <c r="B3678" t="str">
        <f>VLOOKUP(A3678,Ref!$L$2:$O$194,4,FALSE)</f>
        <v>Bandelier National Monument</v>
      </c>
      <c r="C3678" t="s">
        <v>559</v>
      </c>
      <c r="D3678" t="str">
        <f>VLOOKUP(LEFT(C3678,3),Ref!$S$2:$T$4,2,FALSE)</f>
        <v>Wet</v>
      </c>
      <c r="E3678" t="str">
        <f t="shared" si="57"/>
        <v>By W and D</v>
      </c>
      <c r="F3678" t="str">
        <f>VLOOKUP(MID(C3678,4,10),Ref!$B$2:$E$19,4,FALSE)</f>
        <v>Sulfur</v>
      </c>
      <c r="G3678" s="1">
        <v>4.8869700000000002E-2</v>
      </c>
      <c r="H3678" s="1">
        <f>VLOOKUP(MID(C3678,4,10),Ref!$B$2:$D$19,3,FALSE)*G3678</f>
        <v>1.5957453061224491E-2</v>
      </c>
    </row>
    <row r="3679" spans="1:8" x14ac:dyDescent="0.25">
      <c r="A3679" t="s">
        <v>158</v>
      </c>
      <c r="B3679" t="str">
        <f>VLOOKUP(A3679,Ref!$L$2:$O$194,4,FALSE)</f>
        <v>Bandelier National Monument</v>
      </c>
      <c r="C3679" t="s">
        <v>560</v>
      </c>
      <c r="D3679" t="str">
        <f>VLOOKUP(LEFT(C3679,3),Ref!$S$2:$T$4,2,FALSE)</f>
        <v>Wet</v>
      </c>
      <c r="E3679" t="str">
        <f t="shared" si="57"/>
        <v>By W and D</v>
      </c>
      <c r="F3679" t="str">
        <f>VLOOKUP(MID(C3679,4,10),Ref!$B$2:$E$19,4,FALSE)</f>
        <v>Sulfur</v>
      </c>
      <c r="G3679" s="1">
        <v>2882.55</v>
      </c>
      <c r="H3679" s="1">
        <f>VLOOKUP(MID(C3679,4,10),Ref!$B$2:$D$19,3,FALSE)*G3679</f>
        <v>960.85</v>
      </c>
    </row>
    <row r="3680" spans="1:8" x14ac:dyDescent="0.25">
      <c r="A3680" t="s">
        <v>158</v>
      </c>
      <c r="B3680" t="str">
        <f>VLOOKUP(A3680,Ref!$L$2:$O$194,4,FALSE)</f>
        <v>Bandelier National Monument</v>
      </c>
      <c r="C3680" t="s">
        <v>561</v>
      </c>
      <c r="D3680" t="str">
        <f>VLOOKUP(LEFT(C3680,3),Ref!$S$2:$T$4,2,FALSE)</f>
        <v>Total (Dry+Wet)</v>
      </c>
      <c r="E3680" t="str">
        <f t="shared" si="57"/>
        <v>Total</v>
      </c>
      <c r="F3680" t="str">
        <f>VLOOKUP(MID(C3680,4,10),Ref!$B$2:$E$19,4,FALSE)</f>
        <v>Sulfur</v>
      </c>
      <c r="G3680" s="1">
        <v>236.62899999999999</v>
      </c>
      <c r="H3680" s="1">
        <f>VLOOKUP(MID(C3680,4,10),Ref!$B$2:$D$19,3,FALSE)*G3680</f>
        <v>118.3145</v>
      </c>
    </row>
    <row r="3681" spans="1:8" x14ac:dyDescent="0.25">
      <c r="A3681" t="s">
        <v>158</v>
      </c>
      <c r="B3681" t="str">
        <f>VLOOKUP(A3681,Ref!$L$2:$O$194,4,FALSE)</f>
        <v>Bandelier National Monument</v>
      </c>
      <c r="C3681" t="s">
        <v>562</v>
      </c>
      <c r="D3681" t="str">
        <f>VLOOKUP(LEFT(C3681,3),Ref!$S$2:$T$4,2,FALSE)</f>
        <v>Total (Dry+Wet)</v>
      </c>
      <c r="E3681" t="str">
        <f t="shared" si="57"/>
        <v>Total</v>
      </c>
      <c r="F3681" t="str">
        <f>VLOOKUP(MID(C3681,4,10),Ref!$B$2:$E$19,4,FALSE)</f>
        <v>Sulfur</v>
      </c>
      <c r="G3681" s="1">
        <v>2.6061399999999999</v>
      </c>
      <c r="H3681" s="1">
        <f>VLOOKUP(MID(C3681,4,10),Ref!$B$2:$D$19,3,FALSE)*G3681</f>
        <v>0.85098448979591823</v>
      </c>
    </row>
    <row r="3682" spans="1:8" x14ac:dyDescent="0.25">
      <c r="A3682" t="s">
        <v>158</v>
      </c>
      <c r="B3682" t="str">
        <f>VLOOKUP(A3682,Ref!$L$2:$O$194,4,FALSE)</f>
        <v>Bandelier National Monument</v>
      </c>
      <c r="C3682" t="s">
        <v>563</v>
      </c>
      <c r="D3682" t="str">
        <f>VLOOKUP(LEFT(C3682,3),Ref!$S$2:$T$4,2,FALSE)</f>
        <v>Total (Dry+Wet)</v>
      </c>
      <c r="E3682" t="str">
        <f t="shared" si="57"/>
        <v>Total</v>
      </c>
      <c r="F3682" t="str">
        <f>VLOOKUP(MID(C3682,4,10),Ref!$B$2:$E$19,4,FALSE)</f>
        <v>Sulfur</v>
      </c>
      <c r="G3682" s="1">
        <v>3095.3</v>
      </c>
      <c r="H3682" s="1">
        <f>VLOOKUP(MID(C3682,4,10),Ref!$B$2:$D$19,3,FALSE)*G3682</f>
        <v>1031.7666666666667</v>
      </c>
    </row>
    <row r="3683" spans="1:8" x14ac:dyDescent="0.25">
      <c r="A3683" t="s">
        <v>158</v>
      </c>
      <c r="B3683" t="str">
        <f>VLOOKUP(A3683,Ref!$L$2:$O$194,4,FALSE)</f>
        <v>Bandelier National Monument</v>
      </c>
      <c r="C3683" t="s">
        <v>564</v>
      </c>
      <c r="D3683" t="str">
        <f>VLOOKUP(LEFT(C3683,3),Ref!$S$2:$T$4,2,FALSE)</f>
        <v>Dry</v>
      </c>
      <c r="E3683" t="str">
        <f t="shared" si="57"/>
        <v>By W and D</v>
      </c>
      <c r="F3683" t="str">
        <f>VLOOKUP(MID(C3683,4,10),Ref!$B$2:$E$19,4,FALSE)</f>
        <v>Total Sulfur</v>
      </c>
      <c r="G3683" s="1">
        <v>188.99799999999999</v>
      </c>
      <c r="H3683" s="1">
        <f>VLOOKUP(MID(C3683,4,10),Ref!$B$2:$D$19,3,FALSE)*G3683</f>
        <v>188.99799999999999</v>
      </c>
    </row>
    <row r="3684" spans="1:8" x14ac:dyDescent="0.25">
      <c r="A3684" t="s">
        <v>158</v>
      </c>
      <c r="B3684" t="str">
        <f>VLOOKUP(A3684,Ref!$L$2:$O$194,4,FALSE)</f>
        <v>Bandelier National Monument</v>
      </c>
      <c r="C3684" t="s">
        <v>565</v>
      </c>
      <c r="D3684" t="str">
        <f>VLOOKUP(LEFT(C3684,3),Ref!$S$2:$T$4,2,FALSE)</f>
        <v>Wet</v>
      </c>
      <c r="E3684" t="str">
        <f t="shared" si="57"/>
        <v>By W and D</v>
      </c>
      <c r="F3684" t="str">
        <f>VLOOKUP(MID(C3684,4,10),Ref!$B$2:$E$19,4,FALSE)</f>
        <v>Total Sulfur</v>
      </c>
      <c r="G3684" s="1">
        <v>961.92600000000004</v>
      </c>
      <c r="H3684" s="1">
        <f>VLOOKUP(MID(C3684,4,10),Ref!$B$2:$D$19,3,FALSE)*G3684</f>
        <v>961.92600000000004</v>
      </c>
    </row>
    <row r="3685" spans="1:8" x14ac:dyDescent="0.25">
      <c r="A3685" t="s">
        <v>158</v>
      </c>
      <c r="B3685" t="str">
        <f>VLOOKUP(A3685,Ref!$L$2:$O$194,4,FALSE)</f>
        <v>Bandelier National Monument</v>
      </c>
      <c r="C3685" t="s">
        <v>566</v>
      </c>
      <c r="D3685" t="str">
        <f>VLOOKUP(LEFT(C3685,3),Ref!$S$2:$T$4,2,FALSE)</f>
        <v>Total (Dry+Wet)</v>
      </c>
      <c r="E3685" t="str">
        <f t="shared" si="57"/>
        <v>Total</v>
      </c>
      <c r="F3685" t="str">
        <f>VLOOKUP(MID(C3685,4,10),Ref!$B$2:$E$19,4,FALSE)</f>
        <v>Total Sulfur</v>
      </c>
      <c r="G3685" s="1">
        <v>1150.92</v>
      </c>
      <c r="H3685" s="1">
        <f>VLOOKUP(MID(C3685,4,10),Ref!$B$2:$D$19,3,FALSE)*G3685</f>
        <v>1150.92</v>
      </c>
    </row>
    <row r="3686" spans="1:8" x14ac:dyDescent="0.25">
      <c r="A3686" t="s">
        <v>158</v>
      </c>
      <c r="B3686" t="str">
        <f>VLOOKUP(A3686,Ref!$L$2:$O$194,4,FALSE)</f>
        <v>Bandelier National Monument</v>
      </c>
      <c r="C3686" t="s">
        <v>567</v>
      </c>
      <c r="D3686" t="str">
        <f>VLOOKUP(LEFT(C3686,3),Ref!$S$2:$T$4,2,FALSE)</f>
        <v>Dry</v>
      </c>
      <c r="E3686" t="str">
        <f t="shared" si="57"/>
        <v>By W and D</v>
      </c>
      <c r="F3686" t="str">
        <f>VLOOKUP(MID(C3686,4,10),Ref!$B$2:$E$19,4,FALSE)</f>
        <v>Nitrogen</v>
      </c>
      <c r="G3686" s="1">
        <v>28.983000000000001</v>
      </c>
      <c r="H3686" s="1">
        <f>VLOOKUP(MID(C3686,4,10),Ref!$B$2:$D$19,3,FALSE)*G3686</f>
        <v>13.525400000000001</v>
      </c>
    </row>
    <row r="3687" spans="1:8" x14ac:dyDescent="0.25">
      <c r="A3687" t="s">
        <v>158</v>
      </c>
      <c r="B3687" t="str">
        <f>VLOOKUP(A3687,Ref!$L$2:$O$194,4,FALSE)</f>
        <v>Bandelier National Monument</v>
      </c>
      <c r="C3687" t="s">
        <v>568</v>
      </c>
      <c r="D3687" t="str">
        <f>VLOOKUP(LEFT(C3687,3),Ref!$S$2:$T$4,2,FALSE)</f>
        <v>Dry</v>
      </c>
      <c r="E3687" t="str">
        <f t="shared" si="57"/>
        <v>By W and D</v>
      </c>
      <c r="F3687" t="str">
        <f>VLOOKUP(MID(C3687,4,10),Ref!$B$2:$E$19,4,FALSE)</f>
        <v>Nitrogen</v>
      </c>
      <c r="G3687" s="1">
        <v>420.512</v>
      </c>
      <c r="H3687" s="1">
        <f>VLOOKUP(MID(C3687,4,10),Ref!$B$2:$D$19,3,FALSE)*G3687</f>
        <v>127.98191304347827</v>
      </c>
    </row>
    <row r="3688" spans="1:8" x14ac:dyDescent="0.25">
      <c r="A3688" t="s">
        <v>158</v>
      </c>
      <c r="B3688" t="str">
        <f>VLOOKUP(A3688,Ref!$L$2:$O$194,4,FALSE)</f>
        <v>Bandelier National Monument</v>
      </c>
      <c r="C3688" t="s">
        <v>569</v>
      </c>
      <c r="D3688" t="str">
        <f>VLOOKUP(LEFT(C3688,3),Ref!$S$2:$T$4,2,FALSE)</f>
        <v>Dry</v>
      </c>
      <c r="E3688" t="str">
        <f t="shared" si="57"/>
        <v>By W and D</v>
      </c>
      <c r="F3688" t="str">
        <f>VLOOKUP(MID(C3688,4,10),Ref!$B$2:$E$19,4,FALSE)</f>
        <v>Nitrogen</v>
      </c>
      <c r="G3688" s="1">
        <v>3.80775</v>
      </c>
      <c r="H3688" s="1">
        <f>VLOOKUP(MID(C3688,4,10),Ref!$B$2:$D$19,3,FALSE)*G3688</f>
        <v>0.85981451612903226</v>
      </c>
    </row>
    <row r="3689" spans="1:8" x14ac:dyDescent="0.25">
      <c r="A3689" t="s">
        <v>158</v>
      </c>
      <c r="B3689" t="str">
        <f>VLOOKUP(A3689,Ref!$L$2:$O$194,4,FALSE)</f>
        <v>Bandelier National Monument</v>
      </c>
      <c r="C3689" t="s">
        <v>570</v>
      </c>
      <c r="D3689" t="str">
        <f>VLOOKUP(LEFT(C3689,3),Ref!$S$2:$T$4,2,FALSE)</f>
        <v>Dry</v>
      </c>
      <c r="E3689" t="str">
        <f t="shared" si="57"/>
        <v>By W and D</v>
      </c>
      <c r="F3689" t="str">
        <f>VLOOKUP(MID(C3689,4,10),Ref!$B$2:$E$19,4,FALSE)</f>
        <v>Nitrogen</v>
      </c>
      <c r="G3689" s="1">
        <v>55.9833</v>
      </c>
      <c r="H3689" s="1">
        <f>VLOOKUP(MID(C3689,4,10),Ref!$B$2:$D$19,3,FALSE)*G3689</f>
        <v>14.514188888888889</v>
      </c>
    </row>
    <row r="3690" spans="1:8" x14ac:dyDescent="0.25">
      <c r="A3690" t="s">
        <v>158</v>
      </c>
      <c r="B3690" t="str">
        <f>VLOOKUP(A3690,Ref!$L$2:$O$194,4,FALSE)</f>
        <v>Bandelier National Monument</v>
      </c>
      <c r="C3690" t="s">
        <v>571</v>
      </c>
      <c r="D3690" t="str">
        <f>VLOOKUP(LEFT(C3690,3),Ref!$S$2:$T$4,2,FALSE)</f>
        <v>Dry</v>
      </c>
      <c r="E3690" t="str">
        <f t="shared" si="57"/>
        <v>By W and D</v>
      </c>
      <c r="F3690" t="str">
        <f>VLOOKUP(MID(C3690,4,10),Ref!$B$2:$E$19,4,FALSE)</f>
        <v>Nitrogen</v>
      </c>
      <c r="G3690" s="1">
        <v>4105.5200000000004</v>
      </c>
      <c r="H3690" s="1">
        <f>VLOOKUP(MID(C3690,4,10),Ref!$B$2:$D$19,3,FALSE)*G3690</f>
        <v>912.33777777777777</v>
      </c>
    </row>
    <row r="3691" spans="1:8" x14ac:dyDescent="0.25">
      <c r="A3691" t="s">
        <v>158</v>
      </c>
      <c r="B3691" t="str">
        <f>VLOOKUP(A3691,Ref!$L$2:$O$194,4,FALSE)</f>
        <v>Bandelier National Monument</v>
      </c>
      <c r="C3691" t="s">
        <v>572</v>
      </c>
      <c r="D3691" t="str">
        <f>VLOOKUP(LEFT(C3691,3),Ref!$S$2:$T$4,2,FALSE)</f>
        <v>Dry</v>
      </c>
      <c r="E3691" t="str">
        <f t="shared" si="57"/>
        <v>By W and D</v>
      </c>
      <c r="F3691" t="str">
        <f>VLOOKUP(MID(C3691,4,10),Ref!$B$2:$E$19,4,FALSE)</f>
        <v>Nitrogen</v>
      </c>
      <c r="G3691" s="1">
        <v>3.3063699999999998</v>
      </c>
      <c r="H3691" s="1">
        <f>VLOOKUP(MID(C3691,4,10),Ref!$B$2:$D$19,3,FALSE)*G3691</f>
        <v>0.98487617021276586</v>
      </c>
    </row>
    <row r="3692" spans="1:8" x14ac:dyDescent="0.25">
      <c r="A3692" t="s">
        <v>158</v>
      </c>
      <c r="B3692" t="str">
        <f>VLOOKUP(A3692,Ref!$L$2:$O$194,4,FALSE)</f>
        <v>Bandelier National Monument</v>
      </c>
      <c r="C3692" t="s">
        <v>573</v>
      </c>
      <c r="D3692" t="str">
        <f>VLOOKUP(LEFT(C3692,3),Ref!$S$2:$T$4,2,FALSE)</f>
        <v>Dry</v>
      </c>
      <c r="E3692" t="str">
        <f t="shared" si="57"/>
        <v>By W and D</v>
      </c>
      <c r="F3692" t="str">
        <f>VLOOKUP(MID(C3692,4,10),Ref!$B$2:$E$19,4,FALSE)</f>
        <v>Nitrogen</v>
      </c>
      <c r="G3692" s="1">
        <v>362.12200000000001</v>
      </c>
      <c r="H3692" s="1">
        <f>VLOOKUP(MID(C3692,4,10),Ref!$B$2:$D$19,3,FALSE)*G3692</f>
        <v>41.898413223140501</v>
      </c>
    </row>
    <row r="3693" spans="1:8" x14ac:dyDescent="0.25">
      <c r="A3693" t="s">
        <v>158</v>
      </c>
      <c r="B3693" t="str">
        <f>VLOOKUP(A3693,Ref!$L$2:$O$194,4,FALSE)</f>
        <v>Bandelier National Monument</v>
      </c>
      <c r="C3693" t="s">
        <v>574</v>
      </c>
      <c r="D3693" t="str">
        <f>VLOOKUP(LEFT(C3693,3),Ref!$S$2:$T$4,2,FALSE)</f>
        <v>Dry</v>
      </c>
      <c r="E3693" t="str">
        <f t="shared" si="57"/>
        <v>By W and D</v>
      </c>
      <c r="F3693" t="str">
        <f>VLOOKUP(MID(C3693,4,10),Ref!$B$2:$E$19,4,FALSE)</f>
        <v>Nitrogen</v>
      </c>
      <c r="G3693" s="1">
        <v>162.61199999999999</v>
      </c>
      <c r="H3693" s="1">
        <f>VLOOKUP(MID(C3693,4,10),Ref!$B$2:$D$19,3,FALSE)*G3693</f>
        <v>16.863466666666664</v>
      </c>
    </row>
    <row r="3694" spans="1:8" x14ac:dyDescent="0.25">
      <c r="A3694" t="s">
        <v>158</v>
      </c>
      <c r="B3694" t="str">
        <f>VLOOKUP(A3694,Ref!$L$2:$O$194,4,FALSE)</f>
        <v>Bandelier National Monument</v>
      </c>
      <c r="C3694" t="s">
        <v>575</v>
      </c>
      <c r="D3694" t="str">
        <f>VLOOKUP(LEFT(C3694,3),Ref!$S$2:$T$4,2,FALSE)</f>
        <v>Dry</v>
      </c>
      <c r="E3694" t="str">
        <f t="shared" si="57"/>
        <v>By W and D</v>
      </c>
      <c r="F3694" t="str">
        <f>VLOOKUP(MID(C3694,4,10),Ref!$B$2:$E$19,4,FALSE)</f>
        <v>Nitrogen</v>
      </c>
      <c r="G3694" s="1">
        <v>302.85500000000002</v>
      </c>
      <c r="H3694" s="1">
        <f>VLOOKUP(MID(C3694,4,10),Ref!$B$2:$D$19,3,FALSE)*G3694</f>
        <v>35.630000000000003</v>
      </c>
    </row>
    <row r="3695" spans="1:8" x14ac:dyDescent="0.25">
      <c r="A3695" t="s">
        <v>158</v>
      </c>
      <c r="B3695" t="str">
        <f>VLOOKUP(A3695,Ref!$L$2:$O$194,4,FALSE)</f>
        <v>Bandelier National Monument</v>
      </c>
      <c r="C3695" t="s">
        <v>576</v>
      </c>
      <c r="D3695" t="str">
        <f>VLOOKUP(LEFT(C3695,3),Ref!$S$2:$T$4,2,FALSE)</f>
        <v>Dry</v>
      </c>
      <c r="E3695" t="str">
        <f t="shared" si="57"/>
        <v>By W and D</v>
      </c>
      <c r="F3695" t="str">
        <f>VLOOKUP(MID(C3695,4,10),Ref!$B$2:$E$19,4,FALSE)</f>
        <v>Nitrogen</v>
      </c>
      <c r="G3695" s="1">
        <v>3.6638999999999999</v>
      </c>
      <c r="H3695" s="1">
        <f>VLOOKUP(MID(C3695,4,10),Ref!$B$2:$D$19,3,FALSE)*G3695</f>
        <v>0.64929873417721518</v>
      </c>
    </row>
    <row r="3696" spans="1:8" x14ac:dyDescent="0.25">
      <c r="A3696" t="s">
        <v>158</v>
      </c>
      <c r="B3696" t="str">
        <f>VLOOKUP(A3696,Ref!$L$2:$O$194,4,FALSE)</f>
        <v>Bandelier National Monument</v>
      </c>
      <c r="C3696" t="s">
        <v>577</v>
      </c>
      <c r="D3696" t="str">
        <f>VLOOKUP(LEFT(C3696,3),Ref!$S$2:$T$4,2,FALSE)</f>
        <v>Dry</v>
      </c>
      <c r="E3696" t="str">
        <f t="shared" si="57"/>
        <v>By W and D</v>
      </c>
      <c r="F3696" t="str">
        <f>VLOOKUP(MID(C3696,4,10),Ref!$B$2:$E$19,4,FALSE)</f>
        <v>Nitrogen</v>
      </c>
      <c r="G3696" s="1">
        <v>368.87099999999998</v>
      </c>
      <c r="H3696" s="1">
        <f>VLOOKUP(MID(C3696,4,10),Ref!$B$2:$D$19,3,FALSE)*G3696</f>
        <v>303.77611764705881</v>
      </c>
    </row>
    <row r="3697" spans="1:8" x14ac:dyDescent="0.25">
      <c r="A3697" t="s">
        <v>158</v>
      </c>
      <c r="B3697" t="str">
        <f>VLOOKUP(A3697,Ref!$L$2:$O$194,4,FALSE)</f>
        <v>Bandelier National Monument</v>
      </c>
      <c r="C3697" t="s">
        <v>578</v>
      </c>
      <c r="D3697" t="str">
        <f>VLOOKUP(LEFT(C3697,3),Ref!$S$2:$T$4,2,FALSE)</f>
        <v>Dry</v>
      </c>
      <c r="E3697" t="str">
        <f t="shared" si="57"/>
        <v>By W and D</v>
      </c>
      <c r="F3697" t="str">
        <f>VLOOKUP(MID(C3697,4,10),Ref!$B$2:$E$19,4,FALSE)</f>
        <v>Nitrogen</v>
      </c>
      <c r="G3697" s="1">
        <v>75.165400000000005</v>
      </c>
      <c r="H3697" s="1">
        <f>VLOOKUP(MID(C3697,4,10),Ref!$B$2:$D$19,3,FALSE)*G3697</f>
        <v>16.972832258064518</v>
      </c>
    </row>
    <row r="3698" spans="1:8" x14ac:dyDescent="0.25">
      <c r="A3698" t="s">
        <v>158</v>
      </c>
      <c r="B3698" t="str">
        <f>VLOOKUP(A3698,Ref!$L$2:$O$194,4,FALSE)</f>
        <v>Bandelier National Monument</v>
      </c>
      <c r="C3698" t="s">
        <v>579</v>
      </c>
      <c r="D3698" t="str">
        <f>VLOOKUP(LEFT(C3698,3),Ref!$S$2:$T$4,2,FALSE)</f>
        <v>Dry</v>
      </c>
      <c r="E3698" t="str">
        <f t="shared" si="57"/>
        <v>By W and D</v>
      </c>
      <c r="F3698" t="str">
        <f>VLOOKUP(MID(C3698,4,10),Ref!$B$2:$E$19,4,FALSE)</f>
        <v>Nitrogen</v>
      </c>
      <c r="G3698" s="1">
        <v>70.160399999999996</v>
      </c>
      <c r="H3698" s="1">
        <f>VLOOKUP(MID(C3698,4,10),Ref!$B$2:$D$19,3,FALSE)*G3698</f>
        <v>54.569199999999995</v>
      </c>
    </row>
    <row r="3699" spans="1:8" x14ac:dyDescent="0.25">
      <c r="A3699" t="s">
        <v>158</v>
      </c>
      <c r="B3699" t="str">
        <f>VLOOKUP(A3699,Ref!$L$2:$O$194,4,FALSE)</f>
        <v>Bandelier National Monument</v>
      </c>
      <c r="C3699" t="s">
        <v>580</v>
      </c>
      <c r="D3699" t="str">
        <f>VLOOKUP(LEFT(C3699,3),Ref!$S$2:$T$4,2,FALSE)</f>
        <v>Wet</v>
      </c>
      <c r="E3699" t="str">
        <f t="shared" si="57"/>
        <v>By W and D</v>
      </c>
      <c r="F3699" t="str">
        <f>VLOOKUP(MID(C3699,4,10),Ref!$B$2:$E$19,4,FALSE)</f>
        <v>Nitrogen</v>
      </c>
      <c r="G3699" s="1">
        <v>1.01421E-8</v>
      </c>
      <c r="H3699" s="1">
        <f>VLOOKUP(MID(C3699,4,10),Ref!$B$2:$D$19,3,FALSE)*G3699</f>
        <v>4.7329799999999995E-9</v>
      </c>
    </row>
    <row r="3700" spans="1:8" x14ac:dyDescent="0.25">
      <c r="A3700" t="s">
        <v>158</v>
      </c>
      <c r="B3700" t="str">
        <f>VLOOKUP(A3700,Ref!$L$2:$O$194,4,FALSE)</f>
        <v>Bandelier National Monument</v>
      </c>
      <c r="C3700" t="s">
        <v>581</v>
      </c>
      <c r="D3700" t="str">
        <f>VLOOKUP(LEFT(C3700,3),Ref!$S$2:$T$4,2,FALSE)</f>
        <v>Wet</v>
      </c>
      <c r="E3700" t="str">
        <f t="shared" si="57"/>
        <v>By W and D</v>
      </c>
      <c r="F3700" t="str">
        <f>VLOOKUP(MID(C3700,4,10),Ref!$B$2:$E$19,4,FALSE)</f>
        <v>Nitrogen</v>
      </c>
      <c r="G3700" s="1">
        <v>3.0179E-5</v>
      </c>
      <c r="H3700" s="1">
        <f>VLOOKUP(MID(C3700,4,10),Ref!$B$2:$D$19,3,FALSE)*G3700</f>
        <v>9.1849130434782618E-6</v>
      </c>
    </row>
    <row r="3701" spans="1:8" x14ac:dyDescent="0.25">
      <c r="A3701" t="s">
        <v>158</v>
      </c>
      <c r="B3701" t="str">
        <f>VLOOKUP(A3701,Ref!$L$2:$O$194,4,FALSE)</f>
        <v>Bandelier National Monument</v>
      </c>
      <c r="C3701" t="s">
        <v>582</v>
      </c>
      <c r="D3701" t="str">
        <f>VLOOKUP(LEFT(C3701,3),Ref!$S$2:$T$4,2,FALSE)</f>
        <v>Wet</v>
      </c>
      <c r="E3701" t="str">
        <f t="shared" si="57"/>
        <v>By W and D</v>
      </c>
      <c r="F3701" t="str">
        <f>VLOOKUP(MID(C3701,4,10),Ref!$B$2:$E$19,4,FALSE)</f>
        <v>Nitrogen</v>
      </c>
      <c r="G3701" s="1">
        <v>9.4600299999999997</v>
      </c>
      <c r="H3701" s="1">
        <f>VLOOKUP(MID(C3701,4,10),Ref!$B$2:$D$19,3,FALSE)*G3701</f>
        <v>2.1361358064516129</v>
      </c>
    </row>
    <row r="3702" spans="1:8" x14ac:dyDescent="0.25">
      <c r="A3702" t="s">
        <v>158</v>
      </c>
      <c r="B3702" t="str">
        <f>VLOOKUP(A3702,Ref!$L$2:$O$194,4,FALSE)</f>
        <v>Bandelier National Monument</v>
      </c>
      <c r="C3702" t="s">
        <v>583</v>
      </c>
      <c r="D3702" t="str">
        <f>VLOOKUP(LEFT(C3702,3),Ref!$S$2:$T$4,2,FALSE)</f>
        <v>Wet</v>
      </c>
      <c r="E3702" t="str">
        <f t="shared" si="57"/>
        <v>By W and D</v>
      </c>
      <c r="F3702" t="str">
        <f>VLOOKUP(MID(C3702,4,10),Ref!$B$2:$E$19,4,FALSE)</f>
        <v>Nitrogen</v>
      </c>
      <c r="G3702" s="1">
        <v>11.096299999999999</v>
      </c>
      <c r="H3702" s="1">
        <f>VLOOKUP(MID(C3702,4,10),Ref!$B$2:$D$19,3,FALSE)*G3702</f>
        <v>2.876818518518518</v>
      </c>
    </row>
    <row r="3703" spans="1:8" x14ac:dyDescent="0.25">
      <c r="A3703" t="s">
        <v>158</v>
      </c>
      <c r="B3703" t="str">
        <f>VLOOKUP(A3703,Ref!$L$2:$O$194,4,FALSE)</f>
        <v>Bandelier National Monument</v>
      </c>
      <c r="C3703" t="s">
        <v>584</v>
      </c>
      <c r="D3703" t="str">
        <f>VLOOKUP(LEFT(C3703,3),Ref!$S$2:$T$4,2,FALSE)</f>
        <v>Wet</v>
      </c>
      <c r="E3703" t="str">
        <f t="shared" si="57"/>
        <v>By W and D</v>
      </c>
      <c r="F3703" t="str">
        <f>VLOOKUP(MID(C3703,4,10),Ref!$B$2:$E$19,4,FALSE)</f>
        <v>Nitrogen</v>
      </c>
      <c r="G3703" s="1">
        <v>1561.5</v>
      </c>
      <c r="H3703" s="1">
        <f>VLOOKUP(MID(C3703,4,10),Ref!$B$2:$D$19,3,FALSE)*G3703</f>
        <v>347</v>
      </c>
    </row>
    <row r="3704" spans="1:8" x14ac:dyDescent="0.25">
      <c r="A3704" t="s">
        <v>158</v>
      </c>
      <c r="B3704" t="str">
        <f>VLOOKUP(A3704,Ref!$L$2:$O$194,4,FALSE)</f>
        <v>Bandelier National Monument</v>
      </c>
      <c r="C3704" t="s">
        <v>585</v>
      </c>
      <c r="D3704" t="str">
        <f>VLOOKUP(LEFT(C3704,3),Ref!$S$2:$T$4,2,FALSE)</f>
        <v>Wet</v>
      </c>
      <c r="E3704" t="str">
        <f t="shared" si="57"/>
        <v>By W and D</v>
      </c>
      <c r="F3704" t="str">
        <f>VLOOKUP(MID(C3704,4,10),Ref!$B$2:$E$19,4,FALSE)</f>
        <v>Nitrogen</v>
      </c>
      <c r="G3704" s="1">
        <v>2.3956200000000002E-3</v>
      </c>
      <c r="H3704" s="1">
        <f>VLOOKUP(MID(C3704,4,10),Ref!$B$2:$D$19,3,FALSE)*G3704</f>
        <v>7.1358893617021277E-4</v>
      </c>
    </row>
    <row r="3705" spans="1:8" x14ac:dyDescent="0.25">
      <c r="A3705" t="s">
        <v>158</v>
      </c>
      <c r="B3705" t="str">
        <f>VLOOKUP(A3705,Ref!$L$2:$O$194,4,FALSE)</f>
        <v>Bandelier National Monument</v>
      </c>
      <c r="C3705" t="s">
        <v>586</v>
      </c>
      <c r="D3705" t="str">
        <f>VLOOKUP(LEFT(C3705,3),Ref!$S$2:$T$4,2,FALSE)</f>
        <v>Wet</v>
      </c>
      <c r="E3705" t="str">
        <f t="shared" si="57"/>
        <v>By W and D</v>
      </c>
      <c r="F3705" t="str">
        <f>VLOOKUP(MID(C3705,4,10),Ref!$B$2:$E$19,4,FALSE)</f>
        <v>Nitrogen</v>
      </c>
      <c r="G3705" s="1">
        <v>6.8242700000000003E-2</v>
      </c>
      <c r="H3705" s="1">
        <f>VLOOKUP(MID(C3705,4,10),Ref!$B$2:$D$19,3,FALSE)*G3705</f>
        <v>7.8958495867768597E-3</v>
      </c>
    </row>
    <row r="3706" spans="1:8" x14ac:dyDescent="0.25">
      <c r="A3706" t="s">
        <v>158</v>
      </c>
      <c r="B3706" t="str">
        <f>VLOOKUP(A3706,Ref!$L$2:$O$194,4,FALSE)</f>
        <v>Bandelier National Monument</v>
      </c>
      <c r="C3706" t="s">
        <v>587</v>
      </c>
      <c r="D3706" t="str">
        <f>VLOOKUP(LEFT(C3706,3),Ref!$S$2:$T$4,2,FALSE)</f>
        <v>Wet</v>
      </c>
      <c r="E3706" t="str">
        <f t="shared" si="57"/>
        <v>By W and D</v>
      </c>
      <c r="F3706" t="str">
        <f>VLOOKUP(MID(C3706,4,10),Ref!$B$2:$E$19,4,FALSE)</f>
        <v>Nitrogen</v>
      </c>
      <c r="G3706" s="1">
        <v>3.1337700000000003E-2</v>
      </c>
      <c r="H3706" s="1">
        <f>VLOOKUP(MID(C3706,4,10),Ref!$B$2:$D$19,3,FALSE)*G3706</f>
        <v>3.2498355555555559E-3</v>
      </c>
    </row>
    <row r="3707" spans="1:8" x14ac:dyDescent="0.25">
      <c r="A3707" t="s">
        <v>158</v>
      </c>
      <c r="B3707" t="str">
        <f>VLOOKUP(A3707,Ref!$L$2:$O$194,4,FALSE)</f>
        <v>Bandelier National Monument</v>
      </c>
      <c r="C3707" t="s">
        <v>588</v>
      </c>
      <c r="D3707" t="str">
        <f>VLOOKUP(LEFT(C3707,3),Ref!$S$2:$T$4,2,FALSE)</f>
        <v>Wet</v>
      </c>
      <c r="E3707" t="str">
        <f t="shared" si="57"/>
        <v>By W and D</v>
      </c>
      <c r="F3707" t="str">
        <f>VLOOKUP(MID(C3707,4,10),Ref!$B$2:$E$19,4,FALSE)</f>
        <v>Nitrogen</v>
      </c>
      <c r="G3707" s="1">
        <v>327.30799999999999</v>
      </c>
      <c r="H3707" s="1">
        <f>VLOOKUP(MID(C3707,4,10),Ref!$B$2:$D$19,3,FALSE)*G3707</f>
        <v>38.506823529411761</v>
      </c>
    </row>
    <row r="3708" spans="1:8" x14ac:dyDescent="0.25">
      <c r="A3708" t="s">
        <v>158</v>
      </c>
      <c r="B3708" t="str">
        <f>VLOOKUP(A3708,Ref!$L$2:$O$194,4,FALSE)</f>
        <v>Bandelier National Monument</v>
      </c>
      <c r="C3708" t="s">
        <v>589</v>
      </c>
      <c r="D3708" t="str">
        <f>VLOOKUP(LEFT(C3708,3),Ref!$S$2:$T$4,2,FALSE)</f>
        <v>Wet</v>
      </c>
      <c r="E3708" t="str">
        <f t="shared" si="57"/>
        <v>By W and D</v>
      </c>
      <c r="F3708" t="str">
        <f>VLOOKUP(MID(C3708,4,10),Ref!$B$2:$E$19,4,FALSE)</f>
        <v>Nitrogen</v>
      </c>
      <c r="G3708" s="1">
        <v>3.2778299999999998</v>
      </c>
      <c r="H3708" s="1">
        <f>VLOOKUP(MID(C3708,4,10),Ref!$B$2:$D$19,3,FALSE)*G3708</f>
        <v>0.58088126582278476</v>
      </c>
    </row>
    <row r="3709" spans="1:8" x14ac:dyDescent="0.25">
      <c r="A3709" t="s">
        <v>158</v>
      </c>
      <c r="B3709" t="str">
        <f>VLOOKUP(A3709,Ref!$L$2:$O$194,4,FALSE)</f>
        <v>Bandelier National Monument</v>
      </c>
      <c r="C3709" t="s">
        <v>590</v>
      </c>
      <c r="D3709" t="str">
        <f>VLOOKUP(LEFT(C3709,3),Ref!$S$2:$T$4,2,FALSE)</f>
        <v>Wet</v>
      </c>
      <c r="E3709" t="str">
        <f t="shared" si="57"/>
        <v>By W and D</v>
      </c>
      <c r="F3709" t="str">
        <f>VLOOKUP(MID(C3709,4,10),Ref!$B$2:$E$19,4,FALSE)</f>
        <v>Nitrogen</v>
      </c>
      <c r="G3709" s="1">
        <v>30.101199999999999</v>
      </c>
      <c r="H3709" s="1">
        <f>VLOOKUP(MID(C3709,4,10),Ref!$B$2:$D$19,3,FALSE)*G3709</f>
        <v>24.789223529411764</v>
      </c>
    </row>
    <row r="3710" spans="1:8" x14ac:dyDescent="0.25">
      <c r="A3710" t="s">
        <v>158</v>
      </c>
      <c r="B3710" t="str">
        <f>VLOOKUP(A3710,Ref!$L$2:$O$194,4,FALSE)</f>
        <v>Bandelier National Monument</v>
      </c>
      <c r="C3710" t="s">
        <v>591</v>
      </c>
      <c r="D3710" t="str">
        <f>VLOOKUP(LEFT(C3710,3),Ref!$S$2:$T$4,2,FALSE)</f>
        <v>Wet</v>
      </c>
      <c r="E3710" t="str">
        <f t="shared" si="57"/>
        <v>By W and D</v>
      </c>
      <c r="F3710" t="str">
        <f>VLOOKUP(MID(C3710,4,10),Ref!$B$2:$E$19,4,FALSE)</f>
        <v>Nitrogen</v>
      </c>
      <c r="G3710" s="1">
        <v>610.01499999999999</v>
      </c>
      <c r="H3710" s="1">
        <f>VLOOKUP(MID(C3710,4,10),Ref!$B$2:$D$19,3,FALSE)*G3710</f>
        <v>137.74532258064517</v>
      </c>
    </row>
    <row r="3711" spans="1:8" x14ac:dyDescent="0.25">
      <c r="A3711" t="s">
        <v>158</v>
      </c>
      <c r="B3711" t="str">
        <f>VLOOKUP(A3711,Ref!$L$2:$O$194,4,FALSE)</f>
        <v>Bandelier National Monument</v>
      </c>
      <c r="C3711" t="s">
        <v>592</v>
      </c>
      <c r="D3711" t="str">
        <f>VLOOKUP(LEFT(C3711,3),Ref!$S$2:$T$4,2,FALSE)</f>
        <v>Wet</v>
      </c>
      <c r="E3711" t="str">
        <f t="shared" si="57"/>
        <v>By W and D</v>
      </c>
      <c r="F3711" t="str">
        <f>VLOOKUP(MID(C3711,4,10),Ref!$B$2:$E$19,4,FALSE)</f>
        <v>Nitrogen</v>
      </c>
      <c r="G3711" s="1">
        <v>770.56700000000001</v>
      </c>
      <c r="H3711" s="1">
        <f>VLOOKUP(MID(C3711,4,10),Ref!$B$2:$D$19,3,FALSE)*G3711</f>
        <v>599.32988888888895</v>
      </c>
    </row>
    <row r="3712" spans="1:8" x14ac:dyDescent="0.25">
      <c r="A3712" t="s">
        <v>158</v>
      </c>
      <c r="B3712" t="str">
        <f>VLOOKUP(A3712,Ref!$L$2:$O$194,4,FALSE)</f>
        <v>Bandelier National Monument</v>
      </c>
      <c r="C3712" t="s">
        <v>593</v>
      </c>
      <c r="D3712" t="str">
        <f>VLOOKUP(LEFT(C3712,3),Ref!$S$2:$T$4,2,FALSE)</f>
        <v>Total (Dry+Wet)</v>
      </c>
      <c r="E3712" t="str">
        <f t="shared" si="57"/>
        <v>Total</v>
      </c>
      <c r="F3712" t="str">
        <f>VLOOKUP(MID(C3712,4,10),Ref!$B$2:$E$19,4,FALSE)</f>
        <v>Nitrogen</v>
      </c>
      <c r="G3712" s="1">
        <v>28.983000000000001</v>
      </c>
      <c r="H3712" s="1">
        <f>VLOOKUP(MID(C3712,4,10),Ref!$B$2:$D$19,3,FALSE)*G3712</f>
        <v>13.525400000000001</v>
      </c>
    </row>
    <row r="3713" spans="1:8" x14ac:dyDescent="0.25">
      <c r="A3713" t="s">
        <v>158</v>
      </c>
      <c r="B3713" t="str">
        <f>VLOOKUP(A3713,Ref!$L$2:$O$194,4,FALSE)</f>
        <v>Bandelier National Monument</v>
      </c>
      <c r="C3713" t="s">
        <v>594</v>
      </c>
      <c r="D3713" t="str">
        <f>VLOOKUP(LEFT(C3713,3),Ref!$S$2:$T$4,2,FALSE)</f>
        <v>Total (Dry+Wet)</v>
      </c>
      <c r="E3713" t="str">
        <f t="shared" si="57"/>
        <v>Total</v>
      </c>
      <c r="F3713" t="str">
        <f>VLOOKUP(MID(C3713,4,10),Ref!$B$2:$E$19,4,FALSE)</f>
        <v>Nitrogen</v>
      </c>
      <c r="G3713" s="1">
        <v>420.512</v>
      </c>
      <c r="H3713" s="1">
        <f>VLOOKUP(MID(C3713,4,10),Ref!$B$2:$D$19,3,FALSE)*G3713</f>
        <v>127.98191304347827</v>
      </c>
    </row>
    <row r="3714" spans="1:8" x14ac:dyDescent="0.25">
      <c r="A3714" t="s">
        <v>158</v>
      </c>
      <c r="B3714" t="str">
        <f>VLOOKUP(A3714,Ref!$L$2:$O$194,4,FALSE)</f>
        <v>Bandelier National Monument</v>
      </c>
      <c r="C3714" t="s">
        <v>595</v>
      </c>
      <c r="D3714" t="str">
        <f>VLOOKUP(LEFT(C3714,3),Ref!$S$2:$T$4,2,FALSE)</f>
        <v>Total (Dry+Wet)</v>
      </c>
      <c r="E3714" t="str">
        <f t="shared" si="57"/>
        <v>Total</v>
      </c>
      <c r="F3714" t="str">
        <f>VLOOKUP(MID(C3714,4,10),Ref!$B$2:$E$19,4,FALSE)</f>
        <v>Nitrogen</v>
      </c>
      <c r="G3714" s="1">
        <v>13.267799999999999</v>
      </c>
      <c r="H3714" s="1">
        <f>VLOOKUP(MID(C3714,4,10),Ref!$B$2:$D$19,3,FALSE)*G3714</f>
        <v>2.995954838709677</v>
      </c>
    </row>
    <row r="3715" spans="1:8" x14ac:dyDescent="0.25">
      <c r="A3715" t="s">
        <v>158</v>
      </c>
      <c r="B3715" t="str">
        <f>VLOOKUP(A3715,Ref!$L$2:$O$194,4,FALSE)</f>
        <v>Bandelier National Monument</v>
      </c>
      <c r="C3715" t="s">
        <v>596</v>
      </c>
      <c r="D3715" t="str">
        <f>VLOOKUP(LEFT(C3715,3),Ref!$S$2:$T$4,2,FALSE)</f>
        <v>Total (Dry+Wet)</v>
      </c>
      <c r="E3715" t="str">
        <f t="shared" ref="E3715:E3778" si="58">IF(OR(D3715="Dry",D3715="Wet"),"By W and D","Total")</f>
        <v>Total</v>
      </c>
      <c r="F3715" t="str">
        <f>VLOOKUP(MID(C3715,4,10),Ref!$B$2:$E$19,4,FALSE)</f>
        <v>Nitrogen</v>
      </c>
      <c r="G3715" s="1">
        <v>67.079499999999996</v>
      </c>
      <c r="H3715" s="1">
        <f>VLOOKUP(MID(C3715,4,10),Ref!$B$2:$D$19,3,FALSE)*G3715</f>
        <v>17.390981481481479</v>
      </c>
    </row>
    <row r="3716" spans="1:8" x14ac:dyDescent="0.25">
      <c r="A3716" t="s">
        <v>158</v>
      </c>
      <c r="B3716" t="str">
        <f>VLOOKUP(A3716,Ref!$L$2:$O$194,4,FALSE)</f>
        <v>Bandelier National Monument</v>
      </c>
      <c r="C3716" t="s">
        <v>597</v>
      </c>
      <c r="D3716" t="str">
        <f>VLOOKUP(LEFT(C3716,3),Ref!$S$2:$T$4,2,FALSE)</f>
        <v>Total (Dry+Wet)</v>
      </c>
      <c r="E3716" t="str">
        <f t="shared" si="58"/>
        <v>Total</v>
      </c>
      <c r="F3716" t="str">
        <f>VLOOKUP(MID(C3716,4,10),Ref!$B$2:$E$19,4,FALSE)</f>
        <v>Nitrogen</v>
      </c>
      <c r="G3716" s="1">
        <v>5667</v>
      </c>
      <c r="H3716" s="1">
        <f>VLOOKUP(MID(C3716,4,10),Ref!$B$2:$D$19,3,FALSE)*G3716</f>
        <v>1259.3333333333333</v>
      </c>
    </row>
    <row r="3717" spans="1:8" x14ac:dyDescent="0.25">
      <c r="A3717" t="s">
        <v>158</v>
      </c>
      <c r="B3717" t="str">
        <f>VLOOKUP(A3717,Ref!$L$2:$O$194,4,FALSE)</f>
        <v>Bandelier National Monument</v>
      </c>
      <c r="C3717" t="s">
        <v>598</v>
      </c>
      <c r="D3717" t="str">
        <f>VLOOKUP(LEFT(C3717,3),Ref!$S$2:$T$4,2,FALSE)</f>
        <v>Total (Dry+Wet)</v>
      </c>
      <c r="E3717" t="str">
        <f t="shared" si="58"/>
        <v>Total</v>
      </c>
      <c r="F3717" t="str">
        <f>VLOOKUP(MID(C3717,4,10),Ref!$B$2:$E$19,4,FALSE)</f>
        <v>Nitrogen</v>
      </c>
      <c r="G3717" s="1">
        <v>3.30877</v>
      </c>
      <c r="H3717" s="1">
        <f>VLOOKUP(MID(C3717,4,10),Ref!$B$2:$D$19,3,FALSE)*G3717</f>
        <v>0.98559106382978723</v>
      </c>
    </row>
    <row r="3718" spans="1:8" x14ac:dyDescent="0.25">
      <c r="A3718" t="s">
        <v>158</v>
      </c>
      <c r="B3718" t="str">
        <f>VLOOKUP(A3718,Ref!$L$2:$O$194,4,FALSE)</f>
        <v>Bandelier National Monument</v>
      </c>
      <c r="C3718" t="s">
        <v>599</v>
      </c>
      <c r="D3718" t="str">
        <f>VLOOKUP(LEFT(C3718,3),Ref!$S$2:$T$4,2,FALSE)</f>
        <v>Total (Dry+Wet)</v>
      </c>
      <c r="E3718" t="str">
        <f t="shared" si="58"/>
        <v>Total</v>
      </c>
      <c r="F3718" t="str">
        <f>VLOOKUP(MID(C3718,4,10),Ref!$B$2:$E$19,4,FALSE)</f>
        <v>Nitrogen</v>
      </c>
      <c r="G3718" s="1">
        <v>362.19</v>
      </c>
      <c r="H3718" s="1">
        <f>VLOOKUP(MID(C3718,4,10),Ref!$B$2:$D$19,3,FALSE)*G3718</f>
        <v>41.906280991735535</v>
      </c>
    </row>
    <row r="3719" spans="1:8" x14ac:dyDescent="0.25">
      <c r="A3719" t="s">
        <v>158</v>
      </c>
      <c r="B3719" t="str">
        <f>VLOOKUP(A3719,Ref!$L$2:$O$194,4,FALSE)</f>
        <v>Bandelier National Monument</v>
      </c>
      <c r="C3719" t="s">
        <v>600</v>
      </c>
      <c r="D3719" t="str">
        <f>VLOOKUP(LEFT(C3719,3),Ref!$S$2:$T$4,2,FALSE)</f>
        <v>Total (Dry+Wet)</v>
      </c>
      <c r="E3719" t="str">
        <f t="shared" si="58"/>
        <v>Total</v>
      </c>
      <c r="F3719" t="str">
        <f>VLOOKUP(MID(C3719,4,10),Ref!$B$2:$E$19,4,FALSE)</f>
        <v>Nitrogen</v>
      </c>
      <c r="G3719" s="1">
        <v>162.643</v>
      </c>
      <c r="H3719" s="1">
        <f>VLOOKUP(MID(C3719,4,10),Ref!$B$2:$D$19,3,FALSE)*G3719</f>
        <v>16.866681481481482</v>
      </c>
    </row>
    <row r="3720" spans="1:8" x14ac:dyDescent="0.25">
      <c r="A3720" t="s">
        <v>158</v>
      </c>
      <c r="B3720" t="str">
        <f>VLOOKUP(A3720,Ref!$L$2:$O$194,4,FALSE)</f>
        <v>Bandelier National Monument</v>
      </c>
      <c r="C3720" t="s">
        <v>601</v>
      </c>
      <c r="D3720" t="str">
        <f>VLOOKUP(LEFT(C3720,3),Ref!$S$2:$T$4,2,FALSE)</f>
        <v>Total (Dry+Wet)</v>
      </c>
      <c r="E3720" t="str">
        <f t="shared" si="58"/>
        <v>Total</v>
      </c>
      <c r="F3720" t="str">
        <f>VLOOKUP(MID(C3720,4,10),Ref!$B$2:$E$19,4,FALSE)</f>
        <v>Nitrogen</v>
      </c>
      <c r="G3720" s="1">
        <v>630.16399999999999</v>
      </c>
      <c r="H3720" s="1">
        <f>VLOOKUP(MID(C3720,4,10),Ref!$B$2:$D$19,3,FALSE)*G3720</f>
        <v>74.136941176470586</v>
      </c>
    </row>
    <row r="3721" spans="1:8" x14ac:dyDescent="0.25">
      <c r="A3721" t="s">
        <v>158</v>
      </c>
      <c r="B3721" t="str">
        <f>VLOOKUP(A3721,Ref!$L$2:$O$194,4,FALSE)</f>
        <v>Bandelier National Monument</v>
      </c>
      <c r="C3721" t="s">
        <v>602</v>
      </c>
      <c r="D3721" t="str">
        <f>VLOOKUP(LEFT(C3721,3),Ref!$S$2:$T$4,2,FALSE)</f>
        <v>Total (Dry+Wet)</v>
      </c>
      <c r="E3721" t="str">
        <f t="shared" si="58"/>
        <v>Total</v>
      </c>
      <c r="F3721" t="str">
        <f>VLOOKUP(MID(C3721,4,10),Ref!$B$2:$E$19,4,FALSE)</f>
        <v>Nitrogen</v>
      </c>
      <c r="G3721" s="1">
        <v>6.9417099999999996</v>
      </c>
      <c r="H3721" s="1">
        <f>VLOOKUP(MID(C3721,4,10),Ref!$B$2:$D$19,3,FALSE)*G3721</f>
        <v>1.2301764556962025</v>
      </c>
    </row>
    <row r="3722" spans="1:8" x14ac:dyDescent="0.25">
      <c r="A3722" t="s">
        <v>158</v>
      </c>
      <c r="B3722" t="str">
        <f>VLOOKUP(A3722,Ref!$L$2:$O$194,4,FALSE)</f>
        <v>Bandelier National Monument</v>
      </c>
      <c r="C3722" t="s">
        <v>603</v>
      </c>
      <c r="D3722" t="str">
        <f>VLOOKUP(LEFT(C3722,3),Ref!$S$2:$T$4,2,FALSE)</f>
        <v>Total (Dry+Wet)</v>
      </c>
      <c r="E3722" t="str">
        <f t="shared" si="58"/>
        <v>Total</v>
      </c>
      <c r="F3722" t="str">
        <f>VLOOKUP(MID(C3722,4,10),Ref!$B$2:$E$19,4,FALSE)</f>
        <v>Nitrogen</v>
      </c>
      <c r="G3722" s="1">
        <v>398.971</v>
      </c>
      <c r="H3722" s="1">
        <f>VLOOKUP(MID(C3722,4,10),Ref!$B$2:$D$19,3,FALSE)*G3722</f>
        <v>328.56435294117648</v>
      </c>
    </row>
    <row r="3723" spans="1:8" x14ac:dyDescent="0.25">
      <c r="A3723" t="s">
        <v>158</v>
      </c>
      <c r="B3723" t="str">
        <f>VLOOKUP(A3723,Ref!$L$2:$O$194,4,FALSE)</f>
        <v>Bandelier National Monument</v>
      </c>
      <c r="C3723" t="s">
        <v>604</v>
      </c>
      <c r="D3723" t="str">
        <f>VLOOKUP(LEFT(C3723,3),Ref!$S$2:$T$4,2,FALSE)</f>
        <v>Total (Dry+Wet)</v>
      </c>
      <c r="E3723" t="str">
        <f t="shared" si="58"/>
        <v>Total</v>
      </c>
      <c r="F3723" t="str">
        <f>VLOOKUP(MID(C3723,4,10),Ref!$B$2:$E$19,4,FALSE)</f>
        <v>Nitrogen</v>
      </c>
      <c r="G3723" s="1">
        <v>685.18100000000004</v>
      </c>
      <c r="H3723" s="1">
        <f>VLOOKUP(MID(C3723,4,10),Ref!$B$2:$D$19,3,FALSE)*G3723</f>
        <v>154.71829032258066</v>
      </c>
    </row>
    <row r="3724" spans="1:8" x14ac:dyDescent="0.25">
      <c r="A3724" t="s">
        <v>158</v>
      </c>
      <c r="B3724" t="str">
        <f>VLOOKUP(A3724,Ref!$L$2:$O$194,4,FALSE)</f>
        <v>Bandelier National Monument</v>
      </c>
      <c r="C3724" t="s">
        <v>605</v>
      </c>
      <c r="D3724" t="str">
        <f>VLOOKUP(LEFT(C3724,3),Ref!$S$2:$T$4,2,FALSE)</f>
        <v>Total (Dry+Wet)</v>
      </c>
      <c r="E3724" t="str">
        <f t="shared" si="58"/>
        <v>Total</v>
      </c>
      <c r="F3724" t="str">
        <f>VLOOKUP(MID(C3724,4,10),Ref!$B$2:$E$19,4,FALSE)</f>
        <v>Nitrogen</v>
      </c>
      <c r="G3724" s="1">
        <v>840.72799999999995</v>
      </c>
      <c r="H3724" s="1">
        <f>VLOOKUP(MID(C3724,4,10),Ref!$B$2:$D$19,3,FALSE)*G3724</f>
        <v>653.89955555555548</v>
      </c>
    </row>
    <row r="3725" spans="1:8" x14ac:dyDescent="0.25">
      <c r="A3725" t="s">
        <v>158</v>
      </c>
      <c r="B3725" t="str">
        <f>VLOOKUP(A3725,Ref!$L$2:$O$194,4,FALSE)</f>
        <v>Bandelier National Monument</v>
      </c>
      <c r="C3725" t="s">
        <v>606</v>
      </c>
      <c r="D3725" t="str">
        <f>VLOOKUP(LEFT(C3725,3),Ref!$S$2:$T$4,2,FALSE)</f>
        <v>Dry</v>
      </c>
      <c r="E3725" t="str">
        <f t="shared" si="58"/>
        <v>By W and D</v>
      </c>
      <c r="F3725" t="str">
        <f>VLOOKUP(MID(C3725,4,10),Ref!$B$2:$E$19,4,FALSE)</f>
        <v>Total Nitrogen</v>
      </c>
      <c r="G3725" s="1">
        <v>1540.57</v>
      </c>
      <c r="H3725" s="1">
        <f>VLOOKUP(MID(C3725,4,10),Ref!$B$2:$D$19,3,FALSE)*G3725</f>
        <v>1540.57</v>
      </c>
    </row>
    <row r="3726" spans="1:8" x14ac:dyDescent="0.25">
      <c r="A3726" t="s">
        <v>158</v>
      </c>
      <c r="B3726" t="str">
        <f>VLOOKUP(A3726,Ref!$L$2:$O$194,4,FALSE)</f>
        <v>Bandelier National Monument</v>
      </c>
      <c r="C3726" t="s">
        <v>607</v>
      </c>
      <c r="D3726" t="str">
        <f>VLOOKUP(LEFT(C3726,3),Ref!$S$2:$T$4,2,FALSE)</f>
        <v>Wet</v>
      </c>
      <c r="E3726" t="str">
        <f t="shared" si="58"/>
        <v>By W and D</v>
      </c>
      <c r="F3726" t="str">
        <f>VLOOKUP(MID(C3726,4,10),Ref!$B$2:$E$19,4,FALSE)</f>
        <v>Total Nitrogen</v>
      </c>
      <c r="G3726" s="1">
        <v>1152.98</v>
      </c>
      <c r="H3726" s="1">
        <f>VLOOKUP(MID(C3726,4,10),Ref!$B$2:$D$19,3,FALSE)*G3726</f>
        <v>1152.98</v>
      </c>
    </row>
    <row r="3727" spans="1:8" x14ac:dyDescent="0.25">
      <c r="A3727" t="s">
        <v>158</v>
      </c>
      <c r="B3727" t="str">
        <f>VLOOKUP(A3727,Ref!$L$2:$O$194,4,FALSE)</f>
        <v>Bandelier National Monument</v>
      </c>
      <c r="C3727" t="s">
        <v>608</v>
      </c>
      <c r="D3727" t="str">
        <f>VLOOKUP(LEFT(C3727,3),Ref!$S$2:$T$4,2,FALSE)</f>
        <v>Total (Dry+Wet)</v>
      </c>
      <c r="E3727" t="str">
        <f t="shared" si="58"/>
        <v>Total</v>
      </c>
      <c r="F3727" t="str">
        <f>VLOOKUP(MID(C3727,4,10),Ref!$B$2:$E$19,4,FALSE)</f>
        <v>Total Nitrogen</v>
      </c>
      <c r="G3727" s="1">
        <v>2693.54</v>
      </c>
      <c r="H3727" s="1">
        <f>VLOOKUP(MID(C3727,4,10),Ref!$B$2:$D$19,3,FALSE)*G3727</f>
        <v>2693.54</v>
      </c>
    </row>
    <row r="3728" spans="1:8" x14ac:dyDescent="0.25">
      <c r="A3728" t="s">
        <v>160</v>
      </c>
      <c r="B3728" t="str">
        <f>VLOOKUP(A3728,Ref!$L$2:$O$194,4,FALSE)</f>
        <v>Big Bend National Park</v>
      </c>
      <c r="C3728" t="s">
        <v>555</v>
      </c>
      <c r="D3728" t="str">
        <f>VLOOKUP(LEFT(C3728,3),Ref!$S$2:$T$4,2,FALSE)</f>
        <v>Dry</v>
      </c>
      <c r="E3728" t="str">
        <f t="shared" si="58"/>
        <v>By W and D</v>
      </c>
      <c r="F3728" t="str">
        <f>VLOOKUP(MID(C3728,4,10),Ref!$B$2:$E$19,4,FALSE)</f>
        <v>Sulfur</v>
      </c>
      <c r="G3728" s="1">
        <v>576.16700000000003</v>
      </c>
      <c r="H3728" s="1">
        <f>VLOOKUP(MID(C3728,4,10),Ref!$B$2:$D$19,3,FALSE)*G3728</f>
        <v>288.08350000000002</v>
      </c>
    </row>
    <row r="3729" spans="1:8" x14ac:dyDescent="0.25">
      <c r="A3729" t="s">
        <v>160</v>
      </c>
      <c r="B3729" t="str">
        <f>VLOOKUP(A3729,Ref!$L$2:$O$194,4,FALSE)</f>
        <v>Big Bend National Park</v>
      </c>
      <c r="C3729" t="s">
        <v>556</v>
      </c>
      <c r="D3729" t="str">
        <f>VLOOKUP(LEFT(C3729,3),Ref!$S$2:$T$4,2,FALSE)</f>
        <v>Dry</v>
      </c>
      <c r="E3729" t="str">
        <f t="shared" si="58"/>
        <v>By W and D</v>
      </c>
      <c r="F3729" t="str">
        <f>VLOOKUP(MID(C3729,4,10),Ref!$B$2:$E$19,4,FALSE)</f>
        <v>Sulfur</v>
      </c>
      <c r="G3729" s="1">
        <v>5.13931</v>
      </c>
      <c r="H3729" s="1">
        <f>VLOOKUP(MID(C3729,4,10),Ref!$B$2:$D$19,3,FALSE)*G3729</f>
        <v>1.6781420408163263</v>
      </c>
    </row>
    <row r="3730" spans="1:8" x14ac:dyDescent="0.25">
      <c r="A3730" t="s">
        <v>160</v>
      </c>
      <c r="B3730" t="str">
        <f>VLOOKUP(A3730,Ref!$L$2:$O$194,4,FALSE)</f>
        <v>Big Bend National Park</v>
      </c>
      <c r="C3730" t="s">
        <v>557</v>
      </c>
      <c r="D3730" t="str">
        <f>VLOOKUP(LEFT(C3730,3),Ref!$S$2:$T$4,2,FALSE)</f>
        <v>Dry</v>
      </c>
      <c r="E3730" t="str">
        <f t="shared" si="58"/>
        <v>By W and D</v>
      </c>
      <c r="F3730" t="str">
        <f>VLOOKUP(MID(C3730,4,10),Ref!$B$2:$E$19,4,FALSE)</f>
        <v>Sulfur</v>
      </c>
      <c r="G3730" s="1">
        <v>357.59</v>
      </c>
      <c r="H3730" s="1">
        <f>VLOOKUP(MID(C3730,4,10),Ref!$B$2:$D$19,3,FALSE)*G3730</f>
        <v>119.19666666666666</v>
      </c>
    </row>
    <row r="3731" spans="1:8" x14ac:dyDescent="0.25">
      <c r="A3731" t="s">
        <v>160</v>
      </c>
      <c r="B3731" t="str">
        <f>VLOOKUP(A3731,Ref!$L$2:$O$194,4,FALSE)</f>
        <v>Big Bend National Park</v>
      </c>
      <c r="C3731" t="s">
        <v>558</v>
      </c>
      <c r="D3731" t="str">
        <f>VLOOKUP(LEFT(C3731,3),Ref!$S$2:$T$4,2,FALSE)</f>
        <v>Wet</v>
      </c>
      <c r="E3731" t="str">
        <f t="shared" si="58"/>
        <v>By W and D</v>
      </c>
      <c r="F3731" t="str">
        <f>VLOOKUP(MID(C3731,4,10),Ref!$B$2:$E$19,4,FALSE)</f>
        <v>Sulfur</v>
      </c>
      <c r="G3731" s="1">
        <v>8.5480999999999998</v>
      </c>
      <c r="H3731" s="1">
        <f>VLOOKUP(MID(C3731,4,10),Ref!$B$2:$D$19,3,FALSE)*G3731</f>
        <v>4.2740499999999999</v>
      </c>
    </row>
    <row r="3732" spans="1:8" x14ac:dyDescent="0.25">
      <c r="A3732" t="s">
        <v>160</v>
      </c>
      <c r="B3732" t="str">
        <f>VLOOKUP(A3732,Ref!$L$2:$O$194,4,FALSE)</f>
        <v>Big Bend National Park</v>
      </c>
      <c r="C3732" t="s">
        <v>559</v>
      </c>
      <c r="D3732" t="str">
        <f>VLOOKUP(LEFT(C3732,3),Ref!$S$2:$T$4,2,FALSE)</f>
        <v>Wet</v>
      </c>
      <c r="E3732" t="str">
        <f t="shared" si="58"/>
        <v>By W and D</v>
      </c>
      <c r="F3732" t="str">
        <f>VLOOKUP(MID(C3732,4,10),Ref!$B$2:$E$19,4,FALSE)</f>
        <v>Sulfur</v>
      </c>
      <c r="G3732" s="1">
        <v>0.40449400000000002</v>
      </c>
      <c r="H3732" s="1">
        <f>VLOOKUP(MID(C3732,4,10),Ref!$B$2:$D$19,3,FALSE)*G3732</f>
        <v>0.13207967346938776</v>
      </c>
    </row>
    <row r="3733" spans="1:8" x14ac:dyDescent="0.25">
      <c r="A3733" t="s">
        <v>160</v>
      </c>
      <c r="B3733" t="str">
        <f>VLOOKUP(A3733,Ref!$L$2:$O$194,4,FALSE)</f>
        <v>Big Bend National Park</v>
      </c>
      <c r="C3733" t="s">
        <v>560</v>
      </c>
      <c r="D3733" t="str">
        <f>VLOOKUP(LEFT(C3733,3),Ref!$S$2:$T$4,2,FALSE)</f>
        <v>Wet</v>
      </c>
      <c r="E3733" t="str">
        <f t="shared" si="58"/>
        <v>By W and D</v>
      </c>
      <c r="F3733" t="str">
        <f>VLOOKUP(MID(C3733,4,10),Ref!$B$2:$E$19,4,FALSE)</f>
        <v>Sulfur</v>
      </c>
      <c r="G3733" s="1">
        <v>3527.31</v>
      </c>
      <c r="H3733" s="1">
        <f>VLOOKUP(MID(C3733,4,10),Ref!$B$2:$D$19,3,FALSE)*G3733</f>
        <v>1175.77</v>
      </c>
    </row>
    <row r="3734" spans="1:8" x14ac:dyDescent="0.25">
      <c r="A3734" t="s">
        <v>160</v>
      </c>
      <c r="B3734" t="str">
        <f>VLOOKUP(A3734,Ref!$L$2:$O$194,4,FALSE)</f>
        <v>Big Bend National Park</v>
      </c>
      <c r="C3734" t="s">
        <v>561</v>
      </c>
      <c r="D3734" t="str">
        <f>VLOOKUP(LEFT(C3734,3),Ref!$S$2:$T$4,2,FALSE)</f>
        <v>Total (Dry+Wet)</v>
      </c>
      <c r="E3734" t="str">
        <f t="shared" si="58"/>
        <v>Total</v>
      </c>
      <c r="F3734" t="str">
        <f>VLOOKUP(MID(C3734,4,10),Ref!$B$2:$E$19,4,FALSE)</f>
        <v>Sulfur</v>
      </c>
      <c r="G3734" s="1">
        <v>584.71600000000001</v>
      </c>
      <c r="H3734" s="1">
        <f>VLOOKUP(MID(C3734,4,10),Ref!$B$2:$D$19,3,FALSE)*G3734</f>
        <v>292.358</v>
      </c>
    </row>
    <row r="3735" spans="1:8" x14ac:dyDescent="0.25">
      <c r="A3735" t="s">
        <v>160</v>
      </c>
      <c r="B3735" t="str">
        <f>VLOOKUP(A3735,Ref!$L$2:$O$194,4,FALSE)</f>
        <v>Big Bend National Park</v>
      </c>
      <c r="C3735" t="s">
        <v>562</v>
      </c>
      <c r="D3735" t="str">
        <f>VLOOKUP(LEFT(C3735,3),Ref!$S$2:$T$4,2,FALSE)</f>
        <v>Total (Dry+Wet)</v>
      </c>
      <c r="E3735" t="str">
        <f t="shared" si="58"/>
        <v>Total</v>
      </c>
      <c r="F3735" t="str">
        <f>VLOOKUP(MID(C3735,4,10),Ref!$B$2:$E$19,4,FALSE)</f>
        <v>Sulfur</v>
      </c>
      <c r="G3735" s="1">
        <v>5.5438000000000001</v>
      </c>
      <c r="H3735" s="1">
        <f>VLOOKUP(MID(C3735,4,10),Ref!$B$2:$D$19,3,FALSE)*G3735</f>
        <v>1.8102204081632651</v>
      </c>
    </row>
    <row r="3736" spans="1:8" x14ac:dyDescent="0.25">
      <c r="A3736" t="s">
        <v>160</v>
      </c>
      <c r="B3736" t="str">
        <f>VLOOKUP(A3736,Ref!$L$2:$O$194,4,FALSE)</f>
        <v>Big Bend National Park</v>
      </c>
      <c r="C3736" t="s">
        <v>563</v>
      </c>
      <c r="D3736" t="str">
        <f>VLOOKUP(LEFT(C3736,3),Ref!$S$2:$T$4,2,FALSE)</f>
        <v>Total (Dry+Wet)</v>
      </c>
      <c r="E3736" t="str">
        <f t="shared" si="58"/>
        <v>Total</v>
      </c>
      <c r="F3736" t="str">
        <f>VLOOKUP(MID(C3736,4,10),Ref!$B$2:$E$19,4,FALSE)</f>
        <v>Sulfur</v>
      </c>
      <c r="G3736" s="1">
        <v>3884.91</v>
      </c>
      <c r="H3736" s="1">
        <f>VLOOKUP(MID(C3736,4,10),Ref!$B$2:$D$19,3,FALSE)*G3736</f>
        <v>1294.9699999999998</v>
      </c>
    </row>
    <row r="3737" spans="1:8" x14ac:dyDescent="0.25">
      <c r="A3737" t="s">
        <v>160</v>
      </c>
      <c r="B3737" t="str">
        <f>VLOOKUP(A3737,Ref!$L$2:$O$194,4,FALSE)</f>
        <v>Big Bend National Park</v>
      </c>
      <c r="C3737" t="s">
        <v>564</v>
      </c>
      <c r="D3737" t="str">
        <f>VLOOKUP(LEFT(C3737,3),Ref!$S$2:$T$4,2,FALSE)</f>
        <v>Dry</v>
      </c>
      <c r="E3737" t="str">
        <f t="shared" si="58"/>
        <v>By W and D</v>
      </c>
      <c r="F3737" t="str">
        <f>VLOOKUP(MID(C3737,4,10),Ref!$B$2:$E$19,4,FALSE)</f>
        <v>Total Sulfur</v>
      </c>
      <c r="G3737" s="1">
        <v>408.95800000000003</v>
      </c>
      <c r="H3737" s="1">
        <f>VLOOKUP(MID(C3737,4,10),Ref!$B$2:$D$19,3,FALSE)*G3737</f>
        <v>408.95800000000003</v>
      </c>
    </row>
    <row r="3738" spans="1:8" x14ac:dyDescent="0.25">
      <c r="A3738" t="s">
        <v>160</v>
      </c>
      <c r="B3738" t="str">
        <f>VLOOKUP(A3738,Ref!$L$2:$O$194,4,FALSE)</f>
        <v>Big Bend National Park</v>
      </c>
      <c r="C3738" t="s">
        <v>565</v>
      </c>
      <c r="D3738" t="str">
        <f>VLOOKUP(LEFT(C3738,3),Ref!$S$2:$T$4,2,FALSE)</f>
        <v>Wet</v>
      </c>
      <c r="E3738" t="str">
        <f t="shared" si="58"/>
        <v>By W and D</v>
      </c>
      <c r="F3738" t="str">
        <f>VLOOKUP(MID(C3738,4,10),Ref!$B$2:$E$19,4,FALSE)</f>
        <v>Total Sulfur</v>
      </c>
      <c r="G3738" s="1">
        <v>1180.17</v>
      </c>
      <c r="H3738" s="1">
        <f>VLOOKUP(MID(C3738,4,10),Ref!$B$2:$D$19,3,FALSE)*G3738</f>
        <v>1180.17</v>
      </c>
    </row>
    <row r="3739" spans="1:8" x14ac:dyDescent="0.25">
      <c r="A3739" t="s">
        <v>160</v>
      </c>
      <c r="B3739" t="str">
        <f>VLOOKUP(A3739,Ref!$L$2:$O$194,4,FALSE)</f>
        <v>Big Bend National Park</v>
      </c>
      <c r="C3739" t="s">
        <v>566</v>
      </c>
      <c r="D3739" t="str">
        <f>VLOOKUP(LEFT(C3739,3),Ref!$S$2:$T$4,2,FALSE)</f>
        <v>Total (Dry+Wet)</v>
      </c>
      <c r="E3739" t="str">
        <f t="shared" si="58"/>
        <v>Total</v>
      </c>
      <c r="F3739" t="str">
        <f>VLOOKUP(MID(C3739,4,10),Ref!$B$2:$E$19,4,FALSE)</f>
        <v>Total Sulfur</v>
      </c>
      <c r="G3739" s="1">
        <v>1589.13</v>
      </c>
      <c r="H3739" s="1">
        <f>VLOOKUP(MID(C3739,4,10),Ref!$B$2:$D$19,3,FALSE)*G3739</f>
        <v>1589.13</v>
      </c>
    </row>
    <row r="3740" spans="1:8" x14ac:dyDescent="0.25">
      <c r="A3740" t="s">
        <v>160</v>
      </c>
      <c r="B3740" t="str">
        <f>VLOOKUP(A3740,Ref!$L$2:$O$194,4,FALSE)</f>
        <v>Big Bend National Park</v>
      </c>
      <c r="C3740" t="s">
        <v>567</v>
      </c>
      <c r="D3740" t="str">
        <f>VLOOKUP(LEFT(C3740,3),Ref!$S$2:$T$4,2,FALSE)</f>
        <v>Dry</v>
      </c>
      <c r="E3740" t="str">
        <f t="shared" si="58"/>
        <v>By W and D</v>
      </c>
      <c r="F3740" t="str">
        <f>VLOOKUP(MID(C3740,4,10),Ref!$B$2:$E$19,4,FALSE)</f>
        <v>Nitrogen</v>
      </c>
      <c r="G3740" s="1">
        <v>5.9901400000000002</v>
      </c>
      <c r="H3740" s="1">
        <f>VLOOKUP(MID(C3740,4,10),Ref!$B$2:$D$19,3,FALSE)*G3740</f>
        <v>2.7953986666666668</v>
      </c>
    </row>
    <row r="3741" spans="1:8" x14ac:dyDescent="0.25">
      <c r="A3741" t="s">
        <v>160</v>
      </c>
      <c r="B3741" t="str">
        <f>VLOOKUP(A3741,Ref!$L$2:$O$194,4,FALSE)</f>
        <v>Big Bend National Park</v>
      </c>
      <c r="C3741" t="s">
        <v>568</v>
      </c>
      <c r="D3741" t="str">
        <f>VLOOKUP(LEFT(C3741,3),Ref!$S$2:$T$4,2,FALSE)</f>
        <v>Dry</v>
      </c>
      <c r="E3741" t="str">
        <f t="shared" si="58"/>
        <v>By W and D</v>
      </c>
      <c r="F3741" t="str">
        <f>VLOOKUP(MID(C3741,4,10),Ref!$B$2:$E$19,4,FALSE)</f>
        <v>Nitrogen</v>
      </c>
      <c r="G3741" s="1">
        <v>165.88800000000001</v>
      </c>
      <c r="H3741" s="1">
        <f>VLOOKUP(MID(C3741,4,10),Ref!$B$2:$D$19,3,FALSE)*G3741</f>
        <v>50.487652173913048</v>
      </c>
    </row>
    <row r="3742" spans="1:8" x14ac:dyDescent="0.25">
      <c r="A3742" t="s">
        <v>160</v>
      </c>
      <c r="B3742" t="str">
        <f>VLOOKUP(A3742,Ref!$L$2:$O$194,4,FALSE)</f>
        <v>Big Bend National Park</v>
      </c>
      <c r="C3742" t="s">
        <v>569</v>
      </c>
      <c r="D3742" t="str">
        <f>VLOOKUP(LEFT(C3742,3),Ref!$S$2:$T$4,2,FALSE)</f>
        <v>Dry</v>
      </c>
      <c r="E3742" t="str">
        <f t="shared" si="58"/>
        <v>By W and D</v>
      </c>
      <c r="F3742" t="str">
        <f>VLOOKUP(MID(C3742,4,10),Ref!$B$2:$E$19,4,FALSE)</f>
        <v>Nitrogen</v>
      </c>
      <c r="G3742" s="1">
        <v>5.4427899999999996</v>
      </c>
      <c r="H3742" s="1">
        <f>VLOOKUP(MID(C3742,4,10),Ref!$B$2:$D$19,3,FALSE)*G3742</f>
        <v>1.2290170967741934</v>
      </c>
    </row>
    <row r="3743" spans="1:8" x14ac:dyDescent="0.25">
      <c r="A3743" t="s">
        <v>160</v>
      </c>
      <c r="B3743" t="str">
        <f>VLOOKUP(A3743,Ref!$L$2:$O$194,4,FALSE)</f>
        <v>Big Bend National Park</v>
      </c>
      <c r="C3743" t="s">
        <v>570</v>
      </c>
      <c r="D3743" t="str">
        <f>VLOOKUP(LEFT(C3743,3),Ref!$S$2:$T$4,2,FALSE)</f>
        <v>Dry</v>
      </c>
      <c r="E3743" t="str">
        <f t="shared" si="58"/>
        <v>By W and D</v>
      </c>
      <c r="F3743" t="str">
        <f>VLOOKUP(MID(C3743,4,10),Ref!$B$2:$E$19,4,FALSE)</f>
        <v>Nitrogen</v>
      </c>
      <c r="G3743" s="1">
        <v>10.658799999999999</v>
      </c>
      <c r="H3743" s="1">
        <f>VLOOKUP(MID(C3743,4,10),Ref!$B$2:$D$19,3,FALSE)*G3743</f>
        <v>2.7633925925925924</v>
      </c>
    </row>
    <row r="3744" spans="1:8" x14ac:dyDescent="0.25">
      <c r="A3744" t="s">
        <v>160</v>
      </c>
      <c r="B3744" t="str">
        <f>VLOOKUP(A3744,Ref!$L$2:$O$194,4,FALSE)</f>
        <v>Big Bend National Park</v>
      </c>
      <c r="C3744" t="s">
        <v>571</v>
      </c>
      <c r="D3744" t="str">
        <f>VLOOKUP(LEFT(C3744,3),Ref!$S$2:$T$4,2,FALSE)</f>
        <v>Dry</v>
      </c>
      <c r="E3744" t="str">
        <f t="shared" si="58"/>
        <v>By W and D</v>
      </c>
      <c r="F3744" t="str">
        <f>VLOOKUP(MID(C3744,4,10),Ref!$B$2:$E$19,4,FALSE)</f>
        <v>Nitrogen</v>
      </c>
      <c r="G3744" s="1">
        <v>3429.86</v>
      </c>
      <c r="H3744" s="1">
        <f>VLOOKUP(MID(C3744,4,10),Ref!$B$2:$D$19,3,FALSE)*G3744</f>
        <v>762.19111111111113</v>
      </c>
    </row>
    <row r="3745" spans="1:8" x14ac:dyDescent="0.25">
      <c r="A3745" t="s">
        <v>160</v>
      </c>
      <c r="B3745" t="str">
        <f>VLOOKUP(A3745,Ref!$L$2:$O$194,4,FALSE)</f>
        <v>Big Bend National Park</v>
      </c>
      <c r="C3745" t="s">
        <v>572</v>
      </c>
      <c r="D3745" t="str">
        <f>VLOOKUP(LEFT(C3745,3),Ref!$S$2:$T$4,2,FALSE)</f>
        <v>Dry</v>
      </c>
      <c r="E3745" t="str">
        <f t="shared" si="58"/>
        <v>By W and D</v>
      </c>
      <c r="F3745" t="str">
        <f>VLOOKUP(MID(C3745,4,10),Ref!$B$2:$E$19,4,FALSE)</f>
        <v>Nitrogen</v>
      </c>
      <c r="G3745" s="1">
        <v>0.49305300000000002</v>
      </c>
      <c r="H3745" s="1">
        <f>VLOOKUP(MID(C3745,4,10),Ref!$B$2:$D$19,3,FALSE)*G3745</f>
        <v>0.1468668510638298</v>
      </c>
    </row>
    <row r="3746" spans="1:8" x14ac:dyDescent="0.25">
      <c r="A3746" t="s">
        <v>160</v>
      </c>
      <c r="B3746" t="str">
        <f>VLOOKUP(A3746,Ref!$L$2:$O$194,4,FALSE)</f>
        <v>Big Bend National Park</v>
      </c>
      <c r="C3746" t="s">
        <v>573</v>
      </c>
      <c r="D3746" t="str">
        <f>VLOOKUP(LEFT(C3746,3),Ref!$S$2:$T$4,2,FALSE)</f>
        <v>Dry</v>
      </c>
      <c r="E3746" t="str">
        <f t="shared" si="58"/>
        <v>By W and D</v>
      </c>
      <c r="F3746" t="str">
        <f>VLOOKUP(MID(C3746,4,10),Ref!$B$2:$E$19,4,FALSE)</f>
        <v>Nitrogen</v>
      </c>
      <c r="G3746" s="1">
        <v>313.38400000000001</v>
      </c>
      <c r="H3746" s="1">
        <f>VLOOKUP(MID(C3746,4,10),Ref!$B$2:$D$19,3,FALSE)*G3746</f>
        <v>36.259305785123971</v>
      </c>
    </row>
    <row r="3747" spans="1:8" x14ac:dyDescent="0.25">
      <c r="A3747" t="s">
        <v>160</v>
      </c>
      <c r="B3747" t="str">
        <f>VLOOKUP(A3747,Ref!$L$2:$O$194,4,FALSE)</f>
        <v>Big Bend National Park</v>
      </c>
      <c r="C3747" t="s">
        <v>574</v>
      </c>
      <c r="D3747" t="str">
        <f>VLOOKUP(LEFT(C3747,3),Ref!$S$2:$T$4,2,FALSE)</f>
        <v>Dry</v>
      </c>
      <c r="E3747" t="str">
        <f t="shared" si="58"/>
        <v>By W and D</v>
      </c>
      <c r="F3747" t="str">
        <f>VLOOKUP(MID(C3747,4,10),Ref!$B$2:$E$19,4,FALSE)</f>
        <v>Nitrogen</v>
      </c>
      <c r="G3747" s="1">
        <v>168.578</v>
      </c>
      <c r="H3747" s="1">
        <f>VLOOKUP(MID(C3747,4,10),Ref!$B$2:$D$19,3,FALSE)*G3747</f>
        <v>17.482162962962963</v>
      </c>
    </row>
    <row r="3748" spans="1:8" x14ac:dyDescent="0.25">
      <c r="A3748" t="s">
        <v>160</v>
      </c>
      <c r="B3748" t="str">
        <f>VLOOKUP(A3748,Ref!$L$2:$O$194,4,FALSE)</f>
        <v>Big Bend National Park</v>
      </c>
      <c r="C3748" t="s">
        <v>575</v>
      </c>
      <c r="D3748" t="str">
        <f>VLOOKUP(LEFT(C3748,3),Ref!$S$2:$T$4,2,FALSE)</f>
        <v>Dry</v>
      </c>
      <c r="E3748" t="str">
        <f t="shared" si="58"/>
        <v>By W and D</v>
      </c>
      <c r="F3748" t="str">
        <f>VLOOKUP(MID(C3748,4,10),Ref!$B$2:$E$19,4,FALSE)</f>
        <v>Nitrogen</v>
      </c>
      <c r="G3748" s="1">
        <v>346.91699999999997</v>
      </c>
      <c r="H3748" s="1">
        <f>VLOOKUP(MID(C3748,4,10),Ref!$B$2:$D$19,3,FALSE)*G3748</f>
        <v>40.813764705882349</v>
      </c>
    </row>
    <row r="3749" spans="1:8" x14ac:dyDescent="0.25">
      <c r="A3749" t="s">
        <v>160</v>
      </c>
      <c r="B3749" t="str">
        <f>VLOOKUP(A3749,Ref!$L$2:$O$194,4,FALSE)</f>
        <v>Big Bend National Park</v>
      </c>
      <c r="C3749" t="s">
        <v>576</v>
      </c>
      <c r="D3749" t="str">
        <f>VLOOKUP(LEFT(C3749,3),Ref!$S$2:$T$4,2,FALSE)</f>
        <v>Dry</v>
      </c>
      <c r="E3749" t="str">
        <f t="shared" si="58"/>
        <v>By W and D</v>
      </c>
      <c r="F3749" t="str">
        <f>VLOOKUP(MID(C3749,4,10),Ref!$B$2:$E$19,4,FALSE)</f>
        <v>Nitrogen</v>
      </c>
      <c r="G3749" s="1">
        <v>2.4502100000000002</v>
      </c>
      <c r="H3749" s="1">
        <f>VLOOKUP(MID(C3749,4,10),Ref!$B$2:$D$19,3,FALSE)*G3749</f>
        <v>0.43421443037974689</v>
      </c>
    </row>
    <row r="3750" spans="1:8" x14ac:dyDescent="0.25">
      <c r="A3750" t="s">
        <v>160</v>
      </c>
      <c r="B3750" t="str">
        <f>VLOOKUP(A3750,Ref!$L$2:$O$194,4,FALSE)</f>
        <v>Big Bend National Park</v>
      </c>
      <c r="C3750" t="s">
        <v>577</v>
      </c>
      <c r="D3750" t="str">
        <f>VLOOKUP(LEFT(C3750,3),Ref!$S$2:$T$4,2,FALSE)</f>
        <v>Dry</v>
      </c>
      <c r="E3750" t="str">
        <f t="shared" si="58"/>
        <v>By W and D</v>
      </c>
      <c r="F3750" t="str">
        <f>VLOOKUP(MID(C3750,4,10),Ref!$B$2:$E$19,4,FALSE)</f>
        <v>Nitrogen</v>
      </c>
      <c r="G3750" s="1">
        <v>178.095</v>
      </c>
      <c r="H3750" s="1">
        <f>VLOOKUP(MID(C3750,4,10),Ref!$B$2:$D$19,3,FALSE)*G3750</f>
        <v>146.66647058823528</v>
      </c>
    </row>
    <row r="3751" spans="1:8" x14ac:dyDescent="0.25">
      <c r="A3751" t="s">
        <v>160</v>
      </c>
      <c r="B3751" t="str">
        <f>VLOOKUP(A3751,Ref!$L$2:$O$194,4,FALSE)</f>
        <v>Big Bend National Park</v>
      </c>
      <c r="C3751" t="s">
        <v>578</v>
      </c>
      <c r="D3751" t="str">
        <f>VLOOKUP(LEFT(C3751,3),Ref!$S$2:$T$4,2,FALSE)</f>
        <v>Dry</v>
      </c>
      <c r="E3751" t="str">
        <f t="shared" si="58"/>
        <v>By W and D</v>
      </c>
      <c r="F3751" t="str">
        <f>VLOOKUP(MID(C3751,4,10),Ref!$B$2:$E$19,4,FALSE)</f>
        <v>Nitrogen</v>
      </c>
      <c r="G3751" s="1">
        <v>80.736099999999993</v>
      </c>
      <c r="H3751" s="1">
        <f>VLOOKUP(MID(C3751,4,10),Ref!$B$2:$D$19,3,FALSE)*G3751</f>
        <v>18.230732258064513</v>
      </c>
    </row>
    <row r="3752" spans="1:8" x14ac:dyDescent="0.25">
      <c r="A3752" t="s">
        <v>160</v>
      </c>
      <c r="B3752" t="str">
        <f>VLOOKUP(A3752,Ref!$L$2:$O$194,4,FALSE)</f>
        <v>Big Bend National Park</v>
      </c>
      <c r="C3752" t="s">
        <v>579</v>
      </c>
      <c r="D3752" t="str">
        <f>VLOOKUP(LEFT(C3752,3),Ref!$S$2:$T$4,2,FALSE)</f>
        <v>Dry</v>
      </c>
      <c r="E3752" t="str">
        <f t="shared" si="58"/>
        <v>By W and D</v>
      </c>
      <c r="F3752" t="str">
        <f>VLOOKUP(MID(C3752,4,10),Ref!$B$2:$E$19,4,FALSE)</f>
        <v>Nitrogen</v>
      </c>
      <c r="G3752" s="1">
        <v>100.259</v>
      </c>
      <c r="H3752" s="1">
        <f>VLOOKUP(MID(C3752,4,10),Ref!$B$2:$D$19,3,FALSE)*G3752</f>
        <v>77.979222222222219</v>
      </c>
    </row>
    <row r="3753" spans="1:8" x14ac:dyDescent="0.25">
      <c r="A3753" t="s">
        <v>160</v>
      </c>
      <c r="B3753" t="str">
        <f>VLOOKUP(A3753,Ref!$L$2:$O$194,4,FALSE)</f>
        <v>Big Bend National Park</v>
      </c>
      <c r="C3753" t="s">
        <v>580</v>
      </c>
      <c r="D3753" t="str">
        <f>VLOOKUP(LEFT(C3753,3),Ref!$S$2:$T$4,2,FALSE)</f>
        <v>Wet</v>
      </c>
      <c r="E3753" t="str">
        <f t="shared" si="58"/>
        <v>By W and D</v>
      </c>
      <c r="F3753" t="str">
        <f>VLOOKUP(MID(C3753,4,10),Ref!$B$2:$E$19,4,FALSE)</f>
        <v>Nitrogen</v>
      </c>
      <c r="G3753" s="1">
        <v>1.2803099999999999E-7</v>
      </c>
      <c r="H3753" s="1">
        <f>VLOOKUP(MID(C3753,4,10),Ref!$B$2:$D$19,3,FALSE)*G3753</f>
        <v>5.9747800000000002E-8</v>
      </c>
    </row>
    <row r="3754" spans="1:8" x14ac:dyDescent="0.25">
      <c r="A3754" t="s">
        <v>160</v>
      </c>
      <c r="B3754" t="str">
        <f>VLOOKUP(A3754,Ref!$L$2:$O$194,4,FALSE)</f>
        <v>Big Bend National Park</v>
      </c>
      <c r="C3754" t="s">
        <v>581</v>
      </c>
      <c r="D3754" t="str">
        <f>VLOOKUP(LEFT(C3754,3),Ref!$S$2:$T$4,2,FALSE)</f>
        <v>Wet</v>
      </c>
      <c r="E3754" t="str">
        <f t="shared" si="58"/>
        <v>By W and D</v>
      </c>
      <c r="F3754" t="str">
        <f>VLOOKUP(MID(C3754,4,10),Ref!$B$2:$E$19,4,FALSE)</f>
        <v>Nitrogen</v>
      </c>
      <c r="G3754" s="1">
        <v>7.2204299999999996E-5</v>
      </c>
      <c r="H3754" s="1">
        <f>VLOOKUP(MID(C3754,4,10),Ref!$B$2:$D$19,3,FALSE)*G3754</f>
        <v>2.1975221739130433E-5</v>
      </c>
    </row>
    <row r="3755" spans="1:8" x14ac:dyDescent="0.25">
      <c r="A3755" t="s">
        <v>160</v>
      </c>
      <c r="B3755" t="str">
        <f>VLOOKUP(A3755,Ref!$L$2:$O$194,4,FALSE)</f>
        <v>Big Bend National Park</v>
      </c>
      <c r="C3755" t="s">
        <v>582</v>
      </c>
      <c r="D3755" t="str">
        <f>VLOOKUP(LEFT(C3755,3),Ref!$S$2:$T$4,2,FALSE)</f>
        <v>Wet</v>
      </c>
      <c r="E3755" t="str">
        <f t="shared" si="58"/>
        <v>By W and D</v>
      </c>
      <c r="F3755" t="str">
        <f>VLOOKUP(MID(C3755,4,10),Ref!$B$2:$E$19,4,FALSE)</f>
        <v>Nitrogen</v>
      </c>
      <c r="G3755" s="1">
        <v>8.0981900000000007</v>
      </c>
      <c r="H3755" s="1">
        <f>VLOOKUP(MID(C3755,4,10),Ref!$B$2:$D$19,3,FALSE)*G3755</f>
        <v>1.828623548387097</v>
      </c>
    </row>
    <row r="3756" spans="1:8" x14ac:dyDescent="0.25">
      <c r="A3756" t="s">
        <v>160</v>
      </c>
      <c r="B3756" t="str">
        <f>VLOOKUP(A3756,Ref!$L$2:$O$194,4,FALSE)</f>
        <v>Big Bend National Park</v>
      </c>
      <c r="C3756" t="s">
        <v>583</v>
      </c>
      <c r="D3756" t="str">
        <f>VLOOKUP(LEFT(C3756,3),Ref!$S$2:$T$4,2,FALSE)</f>
        <v>Wet</v>
      </c>
      <c r="E3756" t="str">
        <f t="shared" si="58"/>
        <v>By W and D</v>
      </c>
      <c r="F3756" t="str">
        <f>VLOOKUP(MID(C3756,4,10),Ref!$B$2:$E$19,4,FALSE)</f>
        <v>Nitrogen</v>
      </c>
      <c r="G3756" s="1">
        <v>3.5992000000000002</v>
      </c>
      <c r="H3756" s="1">
        <f>VLOOKUP(MID(C3756,4,10),Ref!$B$2:$D$19,3,FALSE)*G3756</f>
        <v>0.93312592592592591</v>
      </c>
    </row>
    <row r="3757" spans="1:8" x14ac:dyDescent="0.25">
      <c r="A3757" t="s">
        <v>160</v>
      </c>
      <c r="B3757" t="str">
        <f>VLOOKUP(A3757,Ref!$L$2:$O$194,4,FALSE)</f>
        <v>Big Bend National Park</v>
      </c>
      <c r="C3757" t="s">
        <v>584</v>
      </c>
      <c r="D3757" t="str">
        <f>VLOOKUP(LEFT(C3757,3),Ref!$S$2:$T$4,2,FALSE)</f>
        <v>Wet</v>
      </c>
      <c r="E3757" t="str">
        <f t="shared" si="58"/>
        <v>By W and D</v>
      </c>
      <c r="F3757" t="str">
        <f>VLOOKUP(MID(C3757,4,10),Ref!$B$2:$E$19,4,FALSE)</f>
        <v>Nitrogen</v>
      </c>
      <c r="G3757" s="1">
        <v>1773.53</v>
      </c>
      <c r="H3757" s="1">
        <f>VLOOKUP(MID(C3757,4,10),Ref!$B$2:$D$19,3,FALSE)*G3757</f>
        <v>394.11777777777775</v>
      </c>
    </row>
    <row r="3758" spans="1:8" x14ac:dyDescent="0.25">
      <c r="A3758" t="s">
        <v>160</v>
      </c>
      <c r="B3758" t="str">
        <f>VLOOKUP(A3758,Ref!$L$2:$O$194,4,FALSE)</f>
        <v>Big Bend National Park</v>
      </c>
      <c r="C3758" t="s">
        <v>585</v>
      </c>
      <c r="D3758" t="str">
        <f>VLOOKUP(LEFT(C3758,3),Ref!$S$2:$T$4,2,FALSE)</f>
        <v>Wet</v>
      </c>
      <c r="E3758" t="str">
        <f t="shared" si="58"/>
        <v>By W and D</v>
      </c>
      <c r="F3758" t="str">
        <f>VLOOKUP(MID(C3758,4,10),Ref!$B$2:$E$19,4,FALSE)</f>
        <v>Nitrogen</v>
      </c>
      <c r="G3758" s="1">
        <v>2.23405E-3</v>
      </c>
      <c r="H3758" s="1">
        <f>VLOOKUP(MID(C3758,4,10),Ref!$B$2:$D$19,3,FALSE)*G3758</f>
        <v>6.6546170212765951E-4</v>
      </c>
    </row>
    <row r="3759" spans="1:8" x14ac:dyDescent="0.25">
      <c r="A3759" t="s">
        <v>160</v>
      </c>
      <c r="B3759" t="str">
        <f>VLOOKUP(A3759,Ref!$L$2:$O$194,4,FALSE)</f>
        <v>Big Bend National Park</v>
      </c>
      <c r="C3759" t="s">
        <v>586</v>
      </c>
      <c r="D3759" t="str">
        <f>VLOOKUP(LEFT(C3759,3),Ref!$S$2:$T$4,2,FALSE)</f>
        <v>Wet</v>
      </c>
      <c r="E3759" t="str">
        <f t="shared" si="58"/>
        <v>By W and D</v>
      </c>
      <c r="F3759" t="str">
        <f>VLOOKUP(MID(C3759,4,10),Ref!$B$2:$E$19,4,FALSE)</f>
        <v>Nitrogen</v>
      </c>
      <c r="G3759" s="1">
        <v>0.148172</v>
      </c>
      <c r="H3759" s="1">
        <f>VLOOKUP(MID(C3759,4,10),Ref!$B$2:$D$19,3,FALSE)*G3759</f>
        <v>1.7143867768595042E-2</v>
      </c>
    </row>
    <row r="3760" spans="1:8" x14ac:dyDescent="0.25">
      <c r="A3760" t="s">
        <v>160</v>
      </c>
      <c r="B3760" t="str">
        <f>VLOOKUP(A3760,Ref!$L$2:$O$194,4,FALSE)</f>
        <v>Big Bend National Park</v>
      </c>
      <c r="C3760" t="s">
        <v>587</v>
      </c>
      <c r="D3760" t="str">
        <f>VLOOKUP(LEFT(C3760,3),Ref!$S$2:$T$4,2,FALSE)</f>
        <v>Wet</v>
      </c>
      <c r="E3760" t="str">
        <f t="shared" si="58"/>
        <v>By W and D</v>
      </c>
      <c r="F3760" t="str">
        <f>VLOOKUP(MID(C3760,4,10),Ref!$B$2:$E$19,4,FALSE)</f>
        <v>Nitrogen</v>
      </c>
      <c r="G3760" s="1">
        <v>7.5813000000000005E-2</v>
      </c>
      <c r="H3760" s="1">
        <f>VLOOKUP(MID(C3760,4,10),Ref!$B$2:$D$19,3,FALSE)*G3760</f>
        <v>7.8620888888888893E-3</v>
      </c>
    </row>
    <row r="3761" spans="1:8" x14ac:dyDescent="0.25">
      <c r="A3761" t="s">
        <v>160</v>
      </c>
      <c r="B3761" t="str">
        <f>VLOOKUP(A3761,Ref!$L$2:$O$194,4,FALSE)</f>
        <v>Big Bend National Park</v>
      </c>
      <c r="C3761" t="s">
        <v>588</v>
      </c>
      <c r="D3761" t="str">
        <f>VLOOKUP(LEFT(C3761,3),Ref!$S$2:$T$4,2,FALSE)</f>
        <v>Wet</v>
      </c>
      <c r="E3761" t="str">
        <f t="shared" si="58"/>
        <v>By W and D</v>
      </c>
      <c r="F3761" t="str">
        <f>VLOOKUP(MID(C3761,4,10),Ref!$B$2:$E$19,4,FALSE)</f>
        <v>Nitrogen</v>
      </c>
      <c r="G3761" s="1">
        <v>864.05499999999995</v>
      </c>
      <c r="H3761" s="1">
        <f>VLOOKUP(MID(C3761,4,10),Ref!$B$2:$D$19,3,FALSE)*G3761</f>
        <v>101.65352941176469</v>
      </c>
    </row>
    <row r="3762" spans="1:8" x14ac:dyDescent="0.25">
      <c r="A3762" t="s">
        <v>160</v>
      </c>
      <c r="B3762" t="str">
        <f>VLOOKUP(A3762,Ref!$L$2:$O$194,4,FALSE)</f>
        <v>Big Bend National Park</v>
      </c>
      <c r="C3762" t="s">
        <v>589</v>
      </c>
      <c r="D3762" t="str">
        <f>VLOOKUP(LEFT(C3762,3),Ref!$S$2:$T$4,2,FALSE)</f>
        <v>Wet</v>
      </c>
      <c r="E3762" t="str">
        <f t="shared" si="58"/>
        <v>By W and D</v>
      </c>
      <c r="F3762" t="str">
        <f>VLOOKUP(MID(C3762,4,10),Ref!$B$2:$E$19,4,FALSE)</f>
        <v>Nitrogen</v>
      </c>
      <c r="G3762" s="1">
        <v>3.4304299999999999</v>
      </c>
      <c r="H3762" s="1">
        <f>VLOOKUP(MID(C3762,4,10),Ref!$B$2:$D$19,3,FALSE)*G3762</f>
        <v>0.60792430379746831</v>
      </c>
    </row>
    <row r="3763" spans="1:8" x14ac:dyDescent="0.25">
      <c r="A3763" t="s">
        <v>160</v>
      </c>
      <c r="B3763" t="str">
        <f>VLOOKUP(A3763,Ref!$L$2:$O$194,4,FALSE)</f>
        <v>Big Bend National Park</v>
      </c>
      <c r="C3763" t="s">
        <v>590</v>
      </c>
      <c r="D3763" t="str">
        <f>VLOOKUP(LEFT(C3763,3),Ref!$S$2:$T$4,2,FALSE)</f>
        <v>Wet</v>
      </c>
      <c r="E3763" t="str">
        <f t="shared" si="58"/>
        <v>By W and D</v>
      </c>
      <c r="F3763" t="str">
        <f>VLOOKUP(MID(C3763,4,10),Ref!$B$2:$E$19,4,FALSE)</f>
        <v>Nitrogen</v>
      </c>
      <c r="G3763" s="1">
        <v>13.313499999999999</v>
      </c>
      <c r="H3763" s="1">
        <f>VLOOKUP(MID(C3763,4,10),Ref!$B$2:$D$19,3,FALSE)*G3763</f>
        <v>10.964058823529411</v>
      </c>
    </row>
    <row r="3764" spans="1:8" x14ac:dyDescent="0.25">
      <c r="A3764" t="s">
        <v>160</v>
      </c>
      <c r="B3764" t="str">
        <f>VLOOKUP(A3764,Ref!$L$2:$O$194,4,FALSE)</f>
        <v>Big Bend National Park</v>
      </c>
      <c r="C3764" t="s">
        <v>591</v>
      </c>
      <c r="D3764" t="str">
        <f>VLOOKUP(LEFT(C3764,3),Ref!$S$2:$T$4,2,FALSE)</f>
        <v>Wet</v>
      </c>
      <c r="E3764" t="str">
        <f t="shared" si="58"/>
        <v>By W and D</v>
      </c>
      <c r="F3764" t="str">
        <f>VLOOKUP(MID(C3764,4,10),Ref!$B$2:$E$19,4,FALSE)</f>
        <v>Nitrogen</v>
      </c>
      <c r="G3764" s="1">
        <v>258.11099999999999</v>
      </c>
      <c r="H3764" s="1">
        <f>VLOOKUP(MID(C3764,4,10),Ref!$B$2:$D$19,3,FALSE)*G3764</f>
        <v>58.28312903225806</v>
      </c>
    </row>
    <row r="3765" spans="1:8" x14ac:dyDescent="0.25">
      <c r="A3765" t="s">
        <v>160</v>
      </c>
      <c r="B3765" t="str">
        <f>VLOOKUP(A3765,Ref!$L$2:$O$194,4,FALSE)</f>
        <v>Big Bend National Park</v>
      </c>
      <c r="C3765" t="s">
        <v>592</v>
      </c>
      <c r="D3765" t="str">
        <f>VLOOKUP(LEFT(C3765,3),Ref!$S$2:$T$4,2,FALSE)</f>
        <v>Wet</v>
      </c>
      <c r="E3765" t="str">
        <f t="shared" si="58"/>
        <v>By W and D</v>
      </c>
      <c r="F3765" t="str">
        <f>VLOOKUP(MID(C3765,4,10),Ref!$B$2:$E$19,4,FALSE)</f>
        <v>Nitrogen</v>
      </c>
      <c r="G3765" s="1">
        <v>466.47800000000001</v>
      </c>
      <c r="H3765" s="1">
        <f>VLOOKUP(MID(C3765,4,10),Ref!$B$2:$D$19,3,FALSE)*G3765</f>
        <v>362.81622222222222</v>
      </c>
    </row>
    <row r="3766" spans="1:8" x14ac:dyDescent="0.25">
      <c r="A3766" t="s">
        <v>160</v>
      </c>
      <c r="B3766" t="str">
        <f>VLOOKUP(A3766,Ref!$L$2:$O$194,4,FALSE)</f>
        <v>Big Bend National Park</v>
      </c>
      <c r="C3766" t="s">
        <v>593</v>
      </c>
      <c r="D3766" t="str">
        <f>VLOOKUP(LEFT(C3766,3),Ref!$S$2:$T$4,2,FALSE)</f>
        <v>Total (Dry+Wet)</v>
      </c>
      <c r="E3766" t="str">
        <f t="shared" si="58"/>
        <v>Total</v>
      </c>
      <c r="F3766" t="str">
        <f>VLOOKUP(MID(C3766,4,10),Ref!$B$2:$E$19,4,FALSE)</f>
        <v>Nitrogen</v>
      </c>
      <c r="G3766" s="1">
        <v>5.9901400000000002</v>
      </c>
      <c r="H3766" s="1">
        <f>VLOOKUP(MID(C3766,4,10),Ref!$B$2:$D$19,3,FALSE)*G3766</f>
        <v>2.7953986666666668</v>
      </c>
    </row>
    <row r="3767" spans="1:8" x14ac:dyDescent="0.25">
      <c r="A3767" t="s">
        <v>160</v>
      </c>
      <c r="B3767" t="str">
        <f>VLOOKUP(A3767,Ref!$L$2:$O$194,4,FALSE)</f>
        <v>Big Bend National Park</v>
      </c>
      <c r="C3767" t="s">
        <v>594</v>
      </c>
      <c r="D3767" t="str">
        <f>VLOOKUP(LEFT(C3767,3),Ref!$S$2:$T$4,2,FALSE)</f>
        <v>Total (Dry+Wet)</v>
      </c>
      <c r="E3767" t="str">
        <f t="shared" si="58"/>
        <v>Total</v>
      </c>
      <c r="F3767" t="str">
        <f>VLOOKUP(MID(C3767,4,10),Ref!$B$2:$E$19,4,FALSE)</f>
        <v>Nitrogen</v>
      </c>
      <c r="G3767" s="1">
        <v>165.88800000000001</v>
      </c>
      <c r="H3767" s="1">
        <f>VLOOKUP(MID(C3767,4,10),Ref!$B$2:$D$19,3,FALSE)*G3767</f>
        <v>50.487652173913048</v>
      </c>
    </row>
    <row r="3768" spans="1:8" x14ac:dyDescent="0.25">
      <c r="A3768" t="s">
        <v>160</v>
      </c>
      <c r="B3768" t="str">
        <f>VLOOKUP(A3768,Ref!$L$2:$O$194,4,FALSE)</f>
        <v>Big Bend National Park</v>
      </c>
      <c r="C3768" t="s">
        <v>595</v>
      </c>
      <c r="D3768" t="str">
        <f>VLOOKUP(LEFT(C3768,3),Ref!$S$2:$T$4,2,FALSE)</f>
        <v>Total (Dry+Wet)</v>
      </c>
      <c r="E3768" t="str">
        <f t="shared" si="58"/>
        <v>Total</v>
      </c>
      <c r="F3768" t="str">
        <f>VLOOKUP(MID(C3768,4,10),Ref!$B$2:$E$19,4,FALSE)</f>
        <v>Nitrogen</v>
      </c>
      <c r="G3768" s="1">
        <v>13.541</v>
      </c>
      <c r="H3768" s="1">
        <f>VLOOKUP(MID(C3768,4,10),Ref!$B$2:$D$19,3,FALSE)*G3768</f>
        <v>3.0576451612903224</v>
      </c>
    </row>
    <row r="3769" spans="1:8" x14ac:dyDescent="0.25">
      <c r="A3769" t="s">
        <v>160</v>
      </c>
      <c r="B3769" t="str">
        <f>VLOOKUP(A3769,Ref!$L$2:$O$194,4,FALSE)</f>
        <v>Big Bend National Park</v>
      </c>
      <c r="C3769" t="s">
        <v>596</v>
      </c>
      <c r="D3769" t="str">
        <f>VLOOKUP(LEFT(C3769,3),Ref!$S$2:$T$4,2,FALSE)</f>
        <v>Total (Dry+Wet)</v>
      </c>
      <c r="E3769" t="str">
        <f t="shared" si="58"/>
        <v>Total</v>
      </c>
      <c r="F3769" t="str">
        <f>VLOOKUP(MID(C3769,4,10),Ref!$B$2:$E$19,4,FALSE)</f>
        <v>Nitrogen</v>
      </c>
      <c r="G3769" s="1">
        <v>14.257999999999999</v>
      </c>
      <c r="H3769" s="1">
        <f>VLOOKUP(MID(C3769,4,10),Ref!$B$2:$D$19,3,FALSE)*G3769</f>
        <v>3.6965185185185181</v>
      </c>
    </row>
    <row r="3770" spans="1:8" x14ac:dyDescent="0.25">
      <c r="A3770" t="s">
        <v>160</v>
      </c>
      <c r="B3770" t="str">
        <f>VLOOKUP(A3770,Ref!$L$2:$O$194,4,FALSE)</f>
        <v>Big Bend National Park</v>
      </c>
      <c r="C3770" t="s">
        <v>597</v>
      </c>
      <c r="D3770" t="str">
        <f>VLOOKUP(LEFT(C3770,3),Ref!$S$2:$T$4,2,FALSE)</f>
        <v>Total (Dry+Wet)</v>
      </c>
      <c r="E3770" t="str">
        <f t="shared" si="58"/>
        <v>Total</v>
      </c>
      <c r="F3770" t="str">
        <f>VLOOKUP(MID(C3770,4,10),Ref!$B$2:$E$19,4,FALSE)</f>
        <v>Nitrogen</v>
      </c>
      <c r="G3770" s="1">
        <v>5203.41</v>
      </c>
      <c r="H3770" s="1">
        <f>VLOOKUP(MID(C3770,4,10),Ref!$B$2:$D$19,3,FALSE)*G3770</f>
        <v>1156.3133333333333</v>
      </c>
    </row>
    <row r="3771" spans="1:8" x14ac:dyDescent="0.25">
      <c r="A3771" t="s">
        <v>160</v>
      </c>
      <c r="B3771" t="str">
        <f>VLOOKUP(A3771,Ref!$L$2:$O$194,4,FALSE)</f>
        <v>Big Bend National Park</v>
      </c>
      <c r="C3771" t="s">
        <v>598</v>
      </c>
      <c r="D3771" t="str">
        <f>VLOOKUP(LEFT(C3771,3),Ref!$S$2:$T$4,2,FALSE)</f>
        <v>Total (Dry+Wet)</v>
      </c>
      <c r="E3771" t="str">
        <f t="shared" si="58"/>
        <v>Total</v>
      </c>
      <c r="F3771" t="str">
        <f>VLOOKUP(MID(C3771,4,10),Ref!$B$2:$E$19,4,FALSE)</f>
        <v>Nitrogen</v>
      </c>
      <c r="G3771" s="1">
        <v>0.49528699999999998</v>
      </c>
      <c r="H3771" s="1">
        <f>VLOOKUP(MID(C3771,4,10),Ref!$B$2:$D$19,3,FALSE)*G3771</f>
        <v>0.1475322978723404</v>
      </c>
    </row>
    <row r="3772" spans="1:8" x14ac:dyDescent="0.25">
      <c r="A3772" t="s">
        <v>160</v>
      </c>
      <c r="B3772" t="str">
        <f>VLOOKUP(A3772,Ref!$L$2:$O$194,4,FALSE)</f>
        <v>Big Bend National Park</v>
      </c>
      <c r="C3772" t="s">
        <v>599</v>
      </c>
      <c r="D3772" t="str">
        <f>VLOOKUP(LEFT(C3772,3),Ref!$S$2:$T$4,2,FALSE)</f>
        <v>Total (Dry+Wet)</v>
      </c>
      <c r="E3772" t="str">
        <f t="shared" si="58"/>
        <v>Total</v>
      </c>
      <c r="F3772" t="str">
        <f>VLOOKUP(MID(C3772,4,10),Ref!$B$2:$E$19,4,FALSE)</f>
        <v>Nitrogen</v>
      </c>
      <c r="G3772" s="1">
        <v>313.53199999999998</v>
      </c>
      <c r="H3772" s="1">
        <f>VLOOKUP(MID(C3772,4,10),Ref!$B$2:$D$19,3,FALSE)*G3772</f>
        <v>36.276429752066115</v>
      </c>
    </row>
    <row r="3773" spans="1:8" x14ac:dyDescent="0.25">
      <c r="A3773" t="s">
        <v>160</v>
      </c>
      <c r="B3773" t="str">
        <f>VLOOKUP(A3773,Ref!$L$2:$O$194,4,FALSE)</f>
        <v>Big Bend National Park</v>
      </c>
      <c r="C3773" t="s">
        <v>600</v>
      </c>
      <c r="D3773" t="str">
        <f>VLOOKUP(LEFT(C3773,3),Ref!$S$2:$T$4,2,FALSE)</f>
        <v>Total (Dry+Wet)</v>
      </c>
      <c r="E3773" t="str">
        <f t="shared" si="58"/>
        <v>Total</v>
      </c>
      <c r="F3773" t="str">
        <f>VLOOKUP(MID(C3773,4,10),Ref!$B$2:$E$19,4,FALSE)</f>
        <v>Nitrogen</v>
      </c>
      <c r="G3773" s="1">
        <v>168.654</v>
      </c>
      <c r="H3773" s="1">
        <f>VLOOKUP(MID(C3773,4,10),Ref!$B$2:$D$19,3,FALSE)*G3773</f>
        <v>17.490044444444443</v>
      </c>
    </row>
    <row r="3774" spans="1:8" x14ac:dyDescent="0.25">
      <c r="A3774" t="s">
        <v>160</v>
      </c>
      <c r="B3774" t="str">
        <f>VLOOKUP(A3774,Ref!$L$2:$O$194,4,FALSE)</f>
        <v>Big Bend National Park</v>
      </c>
      <c r="C3774" t="s">
        <v>601</v>
      </c>
      <c r="D3774" t="str">
        <f>VLOOKUP(LEFT(C3774,3),Ref!$S$2:$T$4,2,FALSE)</f>
        <v>Total (Dry+Wet)</v>
      </c>
      <c r="E3774" t="str">
        <f t="shared" si="58"/>
        <v>Total</v>
      </c>
      <c r="F3774" t="str">
        <f>VLOOKUP(MID(C3774,4,10),Ref!$B$2:$E$19,4,FALSE)</f>
        <v>Nitrogen</v>
      </c>
      <c r="G3774" s="1">
        <v>1210.97</v>
      </c>
      <c r="H3774" s="1">
        <f>VLOOKUP(MID(C3774,4,10),Ref!$B$2:$D$19,3,FALSE)*G3774</f>
        <v>142.46705882352941</v>
      </c>
    </row>
    <row r="3775" spans="1:8" x14ac:dyDescent="0.25">
      <c r="A3775" t="s">
        <v>160</v>
      </c>
      <c r="B3775" t="str">
        <f>VLOOKUP(A3775,Ref!$L$2:$O$194,4,FALSE)</f>
        <v>Big Bend National Park</v>
      </c>
      <c r="C3775" t="s">
        <v>602</v>
      </c>
      <c r="D3775" t="str">
        <f>VLOOKUP(LEFT(C3775,3),Ref!$S$2:$T$4,2,FALSE)</f>
        <v>Total (Dry+Wet)</v>
      </c>
      <c r="E3775" t="str">
        <f t="shared" si="58"/>
        <v>Total</v>
      </c>
      <c r="F3775" t="str">
        <f>VLOOKUP(MID(C3775,4,10),Ref!$B$2:$E$19,4,FALSE)</f>
        <v>Nitrogen</v>
      </c>
      <c r="G3775" s="1">
        <v>5.8806200000000004</v>
      </c>
      <c r="H3775" s="1">
        <f>VLOOKUP(MID(C3775,4,10),Ref!$B$2:$D$19,3,FALSE)*G3775</f>
        <v>1.0421351898734177</v>
      </c>
    </row>
    <row r="3776" spans="1:8" x14ac:dyDescent="0.25">
      <c r="A3776" t="s">
        <v>160</v>
      </c>
      <c r="B3776" t="str">
        <f>VLOOKUP(A3776,Ref!$L$2:$O$194,4,FALSE)</f>
        <v>Big Bend National Park</v>
      </c>
      <c r="C3776" t="s">
        <v>603</v>
      </c>
      <c r="D3776" t="str">
        <f>VLOOKUP(LEFT(C3776,3),Ref!$S$2:$T$4,2,FALSE)</f>
        <v>Total (Dry+Wet)</v>
      </c>
      <c r="E3776" t="str">
        <f t="shared" si="58"/>
        <v>Total</v>
      </c>
      <c r="F3776" t="str">
        <f>VLOOKUP(MID(C3776,4,10),Ref!$B$2:$E$19,4,FALSE)</f>
        <v>Nitrogen</v>
      </c>
      <c r="G3776" s="1">
        <v>191.40799999999999</v>
      </c>
      <c r="H3776" s="1">
        <f>VLOOKUP(MID(C3776,4,10),Ref!$B$2:$D$19,3,FALSE)*G3776</f>
        <v>157.6301176470588</v>
      </c>
    </row>
    <row r="3777" spans="1:8" x14ac:dyDescent="0.25">
      <c r="A3777" t="s">
        <v>160</v>
      </c>
      <c r="B3777" t="str">
        <f>VLOOKUP(A3777,Ref!$L$2:$O$194,4,FALSE)</f>
        <v>Big Bend National Park</v>
      </c>
      <c r="C3777" t="s">
        <v>604</v>
      </c>
      <c r="D3777" t="str">
        <f>VLOOKUP(LEFT(C3777,3),Ref!$S$2:$T$4,2,FALSE)</f>
        <v>Total (Dry+Wet)</v>
      </c>
      <c r="E3777" t="str">
        <f t="shared" si="58"/>
        <v>Total</v>
      </c>
      <c r="F3777" t="str">
        <f>VLOOKUP(MID(C3777,4,10),Ref!$B$2:$E$19,4,FALSE)</f>
        <v>Nitrogen</v>
      </c>
      <c r="G3777" s="1">
        <v>338.84800000000001</v>
      </c>
      <c r="H3777" s="1">
        <f>VLOOKUP(MID(C3777,4,10),Ref!$B$2:$D$19,3,FALSE)*G3777</f>
        <v>76.514064516129039</v>
      </c>
    </row>
    <row r="3778" spans="1:8" x14ac:dyDescent="0.25">
      <c r="A3778" t="s">
        <v>160</v>
      </c>
      <c r="B3778" t="str">
        <f>VLOOKUP(A3778,Ref!$L$2:$O$194,4,FALSE)</f>
        <v>Big Bend National Park</v>
      </c>
      <c r="C3778" t="s">
        <v>605</v>
      </c>
      <c r="D3778" t="str">
        <f>VLOOKUP(LEFT(C3778,3),Ref!$S$2:$T$4,2,FALSE)</f>
        <v>Total (Dry+Wet)</v>
      </c>
      <c r="E3778" t="str">
        <f t="shared" si="58"/>
        <v>Total</v>
      </c>
      <c r="F3778" t="str">
        <f>VLOOKUP(MID(C3778,4,10),Ref!$B$2:$E$19,4,FALSE)</f>
        <v>Nitrogen</v>
      </c>
      <c r="G3778" s="1">
        <v>566.73599999999999</v>
      </c>
      <c r="H3778" s="1">
        <f>VLOOKUP(MID(C3778,4,10),Ref!$B$2:$D$19,3,FALSE)*G3778</f>
        <v>440.79466666666667</v>
      </c>
    </row>
    <row r="3779" spans="1:8" x14ac:dyDescent="0.25">
      <c r="A3779" t="s">
        <v>160</v>
      </c>
      <c r="B3779" t="str">
        <f>VLOOKUP(A3779,Ref!$L$2:$O$194,4,FALSE)</f>
        <v>Big Bend National Park</v>
      </c>
      <c r="C3779" t="s">
        <v>606</v>
      </c>
      <c r="D3779" t="str">
        <f>VLOOKUP(LEFT(C3779,3),Ref!$S$2:$T$4,2,FALSE)</f>
        <v>Dry</v>
      </c>
      <c r="E3779" t="str">
        <f t="shared" ref="E3779:E3842" si="59">IF(OR(D3779="Dry",D3779="Wet"),"By W and D","Total")</f>
        <v>By W and D</v>
      </c>
      <c r="F3779" t="str">
        <f>VLOOKUP(MID(C3779,4,10),Ref!$B$2:$E$19,4,FALSE)</f>
        <v>Total Nitrogen</v>
      </c>
      <c r="G3779" s="1">
        <v>1157.48</v>
      </c>
      <c r="H3779" s="1">
        <f>VLOOKUP(MID(C3779,4,10),Ref!$B$2:$D$19,3,FALSE)*G3779</f>
        <v>1157.48</v>
      </c>
    </row>
    <row r="3780" spans="1:8" x14ac:dyDescent="0.25">
      <c r="A3780" t="s">
        <v>160</v>
      </c>
      <c r="B3780" t="str">
        <f>VLOOKUP(A3780,Ref!$L$2:$O$194,4,FALSE)</f>
        <v>Big Bend National Park</v>
      </c>
      <c r="C3780" t="s">
        <v>607</v>
      </c>
      <c r="D3780" t="str">
        <f>VLOOKUP(LEFT(C3780,3),Ref!$S$2:$T$4,2,FALSE)</f>
        <v>Wet</v>
      </c>
      <c r="E3780" t="str">
        <f t="shared" si="59"/>
        <v>By W and D</v>
      </c>
      <c r="F3780" t="str">
        <f>VLOOKUP(MID(C3780,4,10),Ref!$B$2:$E$19,4,FALSE)</f>
        <v>Total Nitrogen</v>
      </c>
      <c r="G3780" s="1">
        <v>931.23199999999997</v>
      </c>
      <c r="H3780" s="1">
        <f>VLOOKUP(MID(C3780,4,10),Ref!$B$2:$D$19,3,FALSE)*G3780</f>
        <v>931.23199999999997</v>
      </c>
    </row>
    <row r="3781" spans="1:8" x14ac:dyDescent="0.25">
      <c r="A3781" t="s">
        <v>160</v>
      </c>
      <c r="B3781" t="str">
        <f>VLOOKUP(A3781,Ref!$L$2:$O$194,4,FALSE)</f>
        <v>Big Bend National Park</v>
      </c>
      <c r="C3781" t="s">
        <v>608</v>
      </c>
      <c r="D3781" t="str">
        <f>VLOOKUP(LEFT(C3781,3),Ref!$S$2:$T$4,2,FALSE)</f>
        <v>Total (Dry+Wet)</v>
      </c>
      <c r="E3781" t="str">
        <f t="shared" si="59"/>
        <v>Total</v>
      </c>
      <c r="F3781" t="str">
        <f>VLOOKUP(MID(C3781,4,10),Ref!$B$2:$E$19,4,FALSE)</f>
        <v>Total Nitrogen</v>
      </c>
      <c r="G3781" s="1">
        <v>2088.71</v>
      </c>
      <c r="H3781" s="1">
        <f>VLOOKUP(MID(C3781,4,10),Ref!$B$2:$D$19,3,FALSE)*G3781</f>
        <v>2088.71</v>
      </c>
    </row>
    <row r="3782" spans="1:8" x14ac:dyDescent="0.25">
      <c r="A3782" t="s">
        <v>165</v>
      </c>
      <c r="B3782" t="str">
        <f>VLOOKUP(A3782,Ref!$L$2:$O$194,4,FALSE)</f>
        <v>Bliss State Park (TRPA)</v>
      </c>
      <c r="C3782" t="s">
        <v>555</v>
      </c>
      <c r="D3782" t="str">
        <f>VLOOKUP(LEFT(C3782,3),Ref!$S$2:$T$4,2,FALSE)</f>
        <v>Dry</v>
      </c>
      <c r="E3782" t="str">
        <f t="shared" si="59"/>
        <v>By W and D</v>
      </c>
      <c r="F3782" t="str">
        <f>VLOOKUP(MID(C3782,4,10),Ref!$B$2:$E$19,4,FALSE)</f>
        <v>Sulfur</v>
      </c>
      <c r="G3782" s="1">
        <v>190.66</v>
      </c>
      <c r="H3782" s="1">
        <f>VLOOKUP(MID(C3782,4,10),Ref!$B$2:$D$19,3,FALSE)*G3782</f>
        <v>95.33</v>
      </c>
    </row>
    <row r="3783" spans="1:8" x14ac:dyDescent="0.25">
      <c r="A3783" t="s">
        <v>165</v>
      </c>
      <c r="B3783" t="str">
        <f>VLOOKUP(A3783,Ref!$L$2:$O$194,4,FALSE)</f>
        <v>Bliss State Park (TRPA)</v>
      </c>
      <c r="C3783" t="s">
        <v>556</v>
      </c>
      <c r="D3783" t="str">
        <f>VLOOKUP(LEFT(C3783,3),Ref!$S$2:$T$4,2,FALSE)</f>
        <v>Dry</v>
      </c>
      <c r="E3783" t="str">
        <f t="shared" si="59"/>
        <v>By W and D</v>
      </c>
      <c r="F3783" t="str">
        <f>VLOOKUP(MID(C3783,4,10),Ref!$B$2:$E$19,4,FALSE)</f>
        <v>Sulfur</v>
      </c>
      <c r="G3783" s="1">
        <v>0.48165799999999998</v>
      </c>
      <c r="H3783" s="1">
        <f>VLOOKUP(MID(C3783,4,10),Ref!$B$2:$D$19,3,FALSE)*G3783</f>
        <v>0.15727608163265305</v>
      </c>
    </row>
    <row r="3784" spans="1:8" x14ac:dyDescent="0.25">
      <c r="A3784" t="s">
        <v>165</v>
      </c>
      <c r="B3784" t="str">
        <f>VLOOKUP(A3784,Ref!$L$2:$O$194,4,FALSE)</f>
        <v>Bliss State Park (TRPA)</v>
      </c>
      <c r="C3784" t="s">
        <v>557</v>
      </c>
      <c r="D3784" t="str">
        <f>VLOOKUP(LEFT(C3784,3),Ref!$S$2:$T$4,2,FALSE)</f>
        <v>Dry</v>
      </c>
      <c r="E3784" t="str">
        <f t="shared" si="59"/>
        <v>By W and D</v>
      </c>
      <c r="F3784" t="str">
        <f>VLOOKUP(MID(C3784,4,10),Ref!$B$2:$E$19,4,FALSE)</f>
        <v>Sulfur</v>
      </c>
      <c r="G3784" s="1">
        <v>271.52600000000001</v>
      </c>
      <c r="H3784" s="1">
        <f>VLOOKUP(MID(C3784,4,10),Ref!$B$2:$D$19,3,FALSE)*G3784</f>
        <v>90.50866666666667</v>
      </c>
    </row>
    <row r="3785" spans="1:8" x14ac:dyDescent="0.25">
      <c r="A3785" t="s">
        <v>165</v>
      </c>
      <c r="B3785" t="str">
        <f>VLOOKUP(A3785,Ref!$L$2:$O$194,4,FALSE)</f>
        <v>Bliss State Park (TRPA)</v>
      </c>
      <c r="C3785" t="s">
        <v>558</v>
      </c>
      <c r="D3785" t="str">
        <f>VLOOKUP(LEFT(C3785,3),Ref!$S$2:$T$4,2,FALSE)</f>
        <v>Wet</v>
      </c>
      <c r="E3785" t="str">
        <f t="shared" si="59"/>
        <v>By W and D</v>
      </c>
      <c r="F3785" t="str">
        <f>VLOOKUP(MID(C3785,4,10),Ref!$B$2:$E$19,4,FALSE)</f>
        <v>Sulfur</v>
      </c>
      <c r="G3785" s="1">
        <v>8.6821700000000002E-2</v>
      </c>
      <c r="H3785" s="1">
        <f>VLOOKUP(MID(C3785,4,10),Ref!$B$2:$D$19,3,FALSE)*G3785</f>
        <v>4.3410850000000001E-2</v>
      </c>
    </row>
    <row r="3786" spans="1:8" x14ac:dyDescent="0.25">
      <c r="A3786" t="s">
        <v>165</v>
      </c>
      <c r="B3786" t="str">
        <f>VLOOKUP(A3786,Ref!$L$2:$O$194,4,FALSE)</f>
        <v>Bliss State Park (TRPA)</v>
      </c>
      <c r="C3786" t="s">
        <v>559</v>
      </c>
      <c r="D3786" t="str">
        <f>VLOOKUP(LEFT(C3786,3),Ref!$S$2:$T$4,2,FALSE)</f>
        <v>Wet</v>
      </c>
      <c r="E3786" t="str">
        <f t="shared" si="59"/>
        <v>By W and D</v>
      </c>
      <c r="F3786" t="str">
        <f>VLOOKUP(MID(C3786,4,10),Ref!$B$2:$E$19,4,FALSE)</f>
        <v>Sulfur</v>
      </c>
      <c r="G3786" s="1">
        <v>2.19892E-3</v>
      </c>
      <c r="H3786" s="1">
        <f>VLOOKUP(MID(C3786,4,10),Ref!$B$2:$D$19,3,FALSE)*G3786</f>
        <v>7.1801469387755101E-4</v>
      </c>
    </row>
    <row r="3787" spans="1:8" x14ac:dyDescent="0.25">
      <c r="A3787" t="s">
        <v>165</v>
      </c>
      <c r="B3787" t="str">
        <f>VLOOKUP(A3787,Ref!$L$2:$O$194,4,FALSE)</f>
        <v>Bliss State Park (TRPA)</v>
      </c>
      <c r="C3787" t="s">
        <v>560</v>
      </c>
      <c r="D3787" t="str">
        <f>VLOOKUP(LEFT(C3787,3),Ref!$S$2:$T$4,2,FALSE)</f>
        <v>Wet</v>
      </c>
      <c r="E3787" t="str">
        <f t="shared" si="59"/>
        <v>By W and D</v>
      </c>
      <c r="F3787" t="str">
        <f>VLOOKUP(MID(C3787,4,10),Ref!$B$2:$E$19,4,FALSE)</f>
        <v>Sulfur</v>
      </c>
      <c r="G3787" s="1">
        <v>798.86900000000003</v>
      </c>
      <c r="H3787" s="1">
        <f>VLOOKUP(MID(C3787,4,10),Ref!$B$2:$D$19,3,FALSE)*G3787</f>
        <v>266.28966666666668</v>
      </c>
    </row>
    <row r="3788" spans="1:8" x14ac:dyDescent="0.25">
      <c r="A3788" t="s">
        <v>165</v>
      </c>
      <c r="B3788" t="str">
        <f>VLOOKUP(A3788,Ref!$L$2:$O$194,4,FALSE)</f>
        <v>Bliss State Park (TRPA)</v>
      </c>
      <c r="C3788" t="s">
        <v>561</v>
      </c>
      <c r="D3788" t="str">
        <f>VLOOKUP(LEFT(C3788,3),Ref!$S$2:$T$4,2,FALSE)</f>
        <v>Total (Dry+Wet)</v>
      </c>
      <c r="E3788" t="str">
        <f t="shared" si="59"/>
        <v>Total</v>
      </c>
      <c r="F3788" t="str">
        <f>VLOOKUP(MID(C3788,4,10),Ref!$B$2:$E$19,4,FALSE)</f>
        <v>Sulfur</v>
      </c>
      <c r="G3788" s="1">
        <v>190.74600000000001</v>
      </c>
      <c r="H3788" s="1">
        <f>VLOOKUP(MID(C3788,4,10),Ref!$B$2:$D$19,3,FALSE)*G3788</f>
        <v>95.373000000000005</v>
      </c>
    </row>
    <row r="3789" spans="1:8" x14ac:dyDescent="0.25">
      <c r="A3789" t="s">
        <v>165</v>
      </c>
      <c r="B3789" t="str">
        <f>VLOOKUP(A3789,Ref!$L$2:$O$194,4,FALSE)</f>
        <v>Bliss State Park (TRPA)</v>
      </c>
      <c r="C3789" t="s">
        <v>562</v>
      </c>
      <c r="D3789" t="str">
        <f>VLOOKUP(LEFT(C3789,3),Ref!$S$2:$T$4,2,FALSE)</f>
        <v>Total (Dry+Wet)</v>
      </c>
      <c r="E3789" t="str">
        <f t="shared" si="59"/>
        <v>Total</v>
      </c>
      <c r="F3789" t="str">
        <f>VLOOKUP(MID(C3789,4,10),Ref!$B$2:$E$19,4,FALSE)</f>
        <v>Sulfur</v>
      </c>
      <c r="G3789" s="1">
        <v>0.48385699999999998</v>
      </c>
      <c r="H3789" s="1">
        <f>VLOOKUP(MID(C3789,4,10),Ref!$B$2:$D$19,3,FALSE)*G3789</f>
        <v>0.15799412244897956</v>
      </c>
    </row>
    <row r="3790" spans="1:8" x14ac:dyDescent="0.25">
      <c r="A3790" t="s">
        <v>165</v>
      </c>
      <c r="B3790" t="str">
        <f>VLOOKUP(A3790,Ref!$L$2:$O$194,4,FALSE)</f>
        <v>Bliss State Park (TRPA)</v>
      </c>
      <c r="C3790" t="s">
        <v>563</v>
      </c>
      <c r="D3790" t="str">
        <f>VLOOKUP(LEFT(C3790,3),Ref!$S$2:$T$4,2,FALSE)</f>
        <v>Total (Dry+Wet)</v>
      </c>
      <c r="E3790" t="str">
        <f t="shared" si="59"/>
        <v>Total</v>
      </c>
      <c r="F3790" t="str">
        <f>VLOOKUP(MID(C3790,4,10),Ref!$B$2:$E$19,4,FALSE)</f>
        <v>Sulfur</v>
      </c>
      <c r="G3790" s="1">
        <v>1070.3900000000001</v>
      </c>
      <c r="H3790" s="1">
        <f>VLOOKUP(MID(C3790,4,10),Ref!$B$2:$D$19,3,FALSE)*G3790</f>
        <v>356.79666666666668</v>
      </c>
    </row>
    <row r="3791" spans="1:8" x14ac:dyDescent="0.25">
      <c r="A3791" t="s">
        <v>165</v>
      </c>
      <c r="B3791" t="str">
        <f>VLOOKUP(A3791,Ref!$L$2:$O$194,4,FALSE)</f>
        <v>Bliss State Park (TRPA)</v>
      </c>
      <c r="C3791" t="s">
        <v>564</v>
      </c>
      <c r="D3791" t="str">
        <f>VLOOKUP(LEFT(C3791,3),Ref!$S$2:$T$4,2,FALSE)</f>
        <v>Dry</v>
      </c>
      <c r="E3791" t="str">
        <f t="shared" si="59"/>
        <v>By W and D</v>
      </c>
      <c r="F3791" t="str">
        <f>VLOOKUP(MID(C3791,4,10),Ref!$B$2:$E$19,4,FALSE)</f>
        <v>Total Sulfur</v>
      </c>
      <c r="G3791" s="1">
        <v>185.99600000000001</v>
      </c>
      <c r="H3791" s="1">
        <f>VLOOKUP(MID(C3791,4,10),Ref!$B$2:$D$19,3,FALSE)*G3791</f>
        <v>185.99600000000001</v>
      </c>
    </row>
    <row r="3792" spans="1:8" x14ac:dyDescent="0.25">
      <c r="A3792" t="s">
        <v>165</v>
      </c>
      <c r="B3792" t="str">
        <f>VLOOKUP(A3792,Ref!$L$2:$O$194,4,FALSE)</f>
        <v>Bliss State Park (TRPA)</v>
      </c>
      <c r="C3792" t="s">
        <v>565</v>
      </c>
      <c r="D3792" t="str">
        <f>VLOOKUP(LEFT(C3792,3),Ref!$S$2:$T$4,2,FALSE)</f>
        <v>Wet</v>
      </c>
      <c r="E3792" t="str">
        <f t="shared" si="59"/>
        <v>By W and D</v>
      </c>
      <c r="F3792" t="str">
        <f>VLOOKUP(MID(C3792,4,10),Ref!$B$2:$E$19,4,FALSE)</f>
        <v>Total Sulfur</v>
      </c>
      <c r="G3792" s="1">
        <v>266.33100000000002</v>
      </c>
      <c r="H3792" s="1">
        <f>VLOOKUP(MID(C3792,4,10),Ref!$B$2:$D$19,3,FALSE)*G3792</f>
        <v>266.33100000000002</v>
      </c>
    </row>
    <row r="3793" spans="1:8" x14ac:dyDescent="0.25">
      <c r="A3793" t="s">
        <v>165</v>
      </c>
      <c r="B3793" t="str">
        <f>VLOOKUP(A3793,Ref!$L$2:$O$194,4,FALSE)</f>
        <v>Bliss State Park (TRPA)</v>
      </c>
      <c r="C3793" t="s">
        <v>566</v>
      </c>
      <c r="D3793" t="str">
        <f>VLOOKUP(LEFT(C3793,3),Ref!$S$2:$T$4,2,FALSE)</f>
        <v>Total (Dry+Wet)</v>
      </c>
      <c r="E3793" t="str">
        <f t="shared" si="59"/>
        <v>Total</v>
      </c>
      <c r="F3793" t="str">
        <f>VLOOKUP(MID(C3793,4,10),Ref!$B$2:$E$19,4,FALSE)</f>
        <v>Total Sulfur</v>
      </c>
      <c r="G3793" s="1">
        <v>452.32600000000002</v>
      </c>
      <c r="H3793" s="1">
        <f>VLOOKUP(MID(C3793,4,10),Ref!$B$2:$D$19,3,FALSE)*G3793</f>
        <v>452.32600000000002</v>
      </c>
    </row>
    <row r="3794" spans="1:8" x14ac:dyDescent="0.25">
      <c r="A3794" t="s">
        <v>165</v>
      </c>
      <c r="B3794" t="str">
        <f>VLOOKUP(A3794,Ref!$L$2:$O$194,4,FALSE)</f>
        <v>Bliss State Park (TRPA)</v>
      </c>
      <c r="C3794" t="s">
        <v>567</v>
      </c>
      <c r="D3794" t="str">
        <f>VLOOKUP(LEFT(C3794,3),Ref!$S$2:$T$4,2,FALSE)</f>
        <v>Dry</v>
      </c>
      <c r="E3794" t="str">
        <f t="shared" si="59"/>
        <v>By W and D</v>
      </c>
      <c r="F3794" t="str">
        <f>VLOOKUP(MID(C3794,4,10),Ref!$B$2:$E$19,4,FALSE)</f>
        <v>Nitrogen</v>
      </c>
      <c r="G3794" s="1">
        <v>43.567</v>
      </c>
      <c r="H3794" s="1">
        <f>VLOOKUP(MID(C3794,4,10),Ref!$B$2:$D$19,3,FALSE)*G3794</f>
        <v>20.331266666666668</v>
      </c>
    </row>
    <row r="3795" spans="1:8" x14ac:dyDescent="0.25">
      <c r="A3795" t="s">
        <v>165</v>
      </c>
      <c r="B3795" t="str">
        <f>VLOOKUP(A3795,Ref!$L$2:$O$194,4,FALSE)</f>
        <v>Bliss State Park (TRPA)</v>
      </c>
      <c r="C3795" t="s">
        <v>568</v>
      </c>
      <c r="D3795" t="str">
        <f>VLOOKUP(LEFT(C3795,3),Ref!$S$2:$T$4,2,FALSE)</f>
        <v>Dry</v>
      </c>
      <c r="E3795" t="str">
        <f t="shared" si="59"/>
        <v>By W and D</v>
      </c>
      <c r="F3795" t="str">
        <f>VLOOKUP(MID(C3795,4,10),Ref!$B$2:$E$19,4,FALSE)</f>
        <v>Nitrogen</v>
      </c>
      <c r="G3795" s="1">
        <v>337.05399999999997</v>
      </c>
      <c r="H3795" s="1">
        <f>VLOOKUP(MID(C3795,4,10),Ref!$B$2:$D$19,3,FALSE)*G3795</f>
        <v>102.58165217391304</v>
      </c>
    </row>
    <row r="3796" spans="1:8" x14ac:dyDescent="0.25">
      <c r="A3796" t="s">
        <v>165</v>
      </c>
      <c r="B3796" t="str">
        <f>VLOOKUP(A3796,Ref!$L$2:$O$194,4,FALSE)</f>
        <v>Bliss State Park (TRPA)</v>
      </c>
      <c r="C3796" t="s">
        <v>569</v>
      </c>
      <c r="D3796" t="str">
        <f>VLOOKUP(LEFT(C3796,3),Ref!$S$2:$T$4,2,FALSE)</f>
        <v>Dry</v>
      </c>
      <c r="E3796" t="str">
        <f t="shared" si="59"/>
        <v>By W and D</v>
      </c>
      <c r="F3796" t="str">
        <f>VLOOKUP(MID(C3796,4,10),Ref!$B$2:$E$19,4,FALSE)</f>
        <v>Nitrogen</v>
      </c>
      <c r="G3796" s="1">
        <v>30.116299999999999</v>
      </c>
      <c r="H3796" s="1">
        <f>VLOOKUP(MID(C3796,4,10),Ref!$B$2:$D$19,3,FALSE)*G3796</f>
        <v>6.800454838709677</v>
      </c>
    </row>
    <row r="3797" spans="1:8" x14ac:dyDescent="0.25">
      <c r="A3797" t="s">
        <v>165</v>
      </c>
      <c r="B3797" t="str">
        <f>VLOOKUP(A3797,Ref!$L$2:$O$194,4,FALSE)</f>
        <v>Bliss State Park (TRPA)</v>
      </c>
      <c r="C3797" t="s">
        <v>570</v>
      </c>
      <c r="D3797" t="str">
        <f>VLOOKUP(LEFT(C3797,3),Ref!$S$2:$T$4,2,FALSE)</f>
        <v>Dry</v>
      </c>
      <c r="E3797" t="str">
        <f t="shared" si="59"/>
        <v>By W and D</v>
      </c>
      <c r="F3797" t="str">
        <f>VLOOKUP(MID(C3797,4,10),Ref!$B$2:$E$19,4,FALSE)</f>
        <v>Nitrogen</v>
      </c>
      <c r="G3797" s="1">
        <v>198.81399999999999</v>
      </c>
      <c r="H3797" s="1">
        <f>VLOOKUP(MID(C3797,4,10),Ref!$B$2:$D$19,3,FALSE)*G3797</f>
        <v>51.544370370370366</v>
      </c>
    </row>
    <row r="3798" spans="1:8" x14ac:dyDescent="0.25">
      <c r="A3798" t="s">
        <v>165</v>
      </c>
      <c r="B3798" t="str">
        <f>VLOOKUP(A3798,Ref!$L$2:$O$194,4,FALSE)</f>
        <v>Bliss State Park (TRPA)</v>
      </c>
      <c r="C3798" t="s">
        <v>571</v>
      </c>
      <c r="D3798" t="str">
        <f>VLOOKUP(LEFT(C3798,3),Ref!$S$2:$T$4,2,FALSE)</f>
        <v>Dry</v>
      </c>
      <c r="E3798" t="str">
        <f t="shared" si="59"/>
        <v>By W and D</v>
      </c>
      <c r="F3798" t="str">
        <f>VLOOKUP(MID(C3798,4,10),Ref!$B$2:$E$19,4,FALSE)</f>
        <v>Nitrogen</v>
      </c>
      <c r="G3798" s="1">
        <v>3327.5</v>
      </c>
      <c r="H3798" s="1">
        <f>VLOOKUP(MID(C3798,4,10),Ref!$B$2:$D$19,3,FALSE)*G3798</f>
        <v>739.44444444444446</v>
      </c>
    </row>
    <row r="3799" spans="1:8" x14ac:dyDescent="0.25">
      <c r="A3799" t="s">
        <v>165</v>
      </c>
      <c r="B3799" t="str">
        <f>VLOOKUP(A3799,Ref!$L$2:$O$194,4,FALSE)</f>
        <v>Bliss State Park (TRPA)</v>
      </c>
      <c r="C3799" t="s">
        <v>572</v>
      </c>
      <c r="D3799" t="str">
        <f>VLOOKUP(LEFT(C3799,3),Ref!$S$2:$T$4,2,FALSE)</f>
        <v>Dry</v>
      </c>
      <c r="E3799" t="str">
        <f t="shared" si="59"/>
        <v>By W and D</v>
      </c>
      <c r="F3799" t="str">
        <f>VLOOKUP(MID(C3799,4,10),Ref!$B$2:$E$19,4,FALSE)</f>
        <v>Nitrogen</v>
      </c>
      <c r="G3799" s="1">
        <v>3.7027000000000001</v>
      </c>
      <c r="H3799" s="1">
        <f>VLOOKUP(MID(C3799,4,10),Ref!$B$2:$D$19,3,FALSE)*G3799</f>
        <v>1.102931914893617</v>
      </c>
    </row>
    <row r="3800" spans="1:8" x14ac:dyDescent="0.25">
      <c r="A3800" t="s">
        <v>165</v>
      </c>
      <c r="B3800" t="str">
        <f>VLOOKUP(A3800,Ref!$L$2:$O$194,4,FALSE)</f>
        <v>Bliss State Park (TRPA)</v>
      </c>
      <c r="C3800" t="s">
        <v>573</v>
      </c>
      <c r="D3800" t="str">
        <f>VLOOKUP(LEFT(C3800,3),Ref!$S$2:$T$4,2,FALSE)</f>
        <v>Dry</v>
      </c>
      <c r="E3800" t="str">
        <f t="shared" si="59"/>
        <v>By W and D</v>
      </c>
      <c r="F3800" t="str">
        <f>VLOOKUP(MID(C3800,4,10),Ref!$B$2:$E$19,4,FALSE)</f>
        <v>Nitrogen</v>
      </c>
      <c r="G3800" s="1">
        <v>188.93</v>
      </c>
      <c r="H3800" s="1">
        <f>VLOOKUP(MID(C3800,4,10),Ref!$B$2:$D$19,3,FALSE)*G3800</f>
        <v>21.859669421487606</v>
      </c>
    </row>
    <row r="3801" spans="1:8" x14ac:dyDescent="0.25">
      <c r="A3801" t="s">
        <v>165</v>
      </c>
      <c r="B3801" t="str">
        <f>VLOOKUP(A3801,Ref!$L$2:$O$194,4,FALSE)</f>
        <v>Bliss State Park (TRPA)</v>
      </c>
      <c r="C3801" t="s">
        <v>574</v>
      </c>
      <c r="D3801" t="str">
        <f>VLOOKUP(LEFT(C3801,3),Ref!$S$2:$T$4,2,FALSE)</f>
        <v>Dry</v>
      </c>
      <c r="E3801" t="str">
        <f t="shared" si="59"/>
        <v>By W and D</v>
      </c>
      <c r="F3801" t="str">
        <f>VLOOKUP(MID(C3801,4,10),Ref!$B$2:$E$19,4,FALSE)</f>
        <v>Nitrogen</v>
      </c>
      <c r="G3801" s="1">
        <v>86.735200000000006</v>
      </c>
      <c r="H3801" s="1">
        <f>VLOOKUP(MID(C3801,4,10),Ref!$B$2:$D$19,3,FALSE)*G3801</f>
        <v>8.9947614814814827</v>
      </c>
    </row>
    <row r="3802" spans="1:8" x14ac:dyDescent="0.25">
      <c r="A3802" t="s">
        <v>165</v>
      </c>
      <c r="B3802" t="str">
        <f>VLOOKUP(A3802,Ref!$L$2:$O$194,4,FALSE)</f>
        <v>Bliss State Park (TRPA)</v>
      </c>
      <c r="C3802" t="s">
        <v>575</v>
      </c>
      <c r="D3802" t="str">
        <f>VLOOKUP(LEFT(C3802,3),Ref!$S$2:$T$4,2,FALSE)</f>
        <v>Dry</v>
      </c>
      <c r="E3802" t="str">
        <f t="shared" si="59"/>
        <v>By W and D</v>
      </c>
      <c r="F3802" t="str">
        <f>VLOOKUP(MID(C3802,4,10),Ref!$B$2:$E$19,4,FALSE)</f>
        <v>Nitrogen</v>
      </c>
      <c r="G3802" s="1">
        <v>629.23</v>
      </c>
      <c r="H3802" s="1">
        <f>VLOOKUP(MID(C3802,4,10),Ref!$B$2:$D$19,3,FALSE)*G3802</f>
        <v>74.027058823529416</v>
      </c>
    </row>
    <row r="3803" spans="1:8" x14ac:dyDescent="0.25">
      <c r="A3803" t="s">
        <v>165</v>
      </c>
      <c r="B3803" t="str">
        <f>VLOOKUP(A3803,Ref!$L$2:$O$194,4,FALSE)</f>
        <v>Bliss State Park (TRPA)</v>
      </c>
      <c r="C3803" t="s">
        <v>576</v>
      </c>
      <c r="D3803" t="str">
        <f>VLOOKUP(LEFT(C3803,3),Ref!$S$2:$T$4,2,FALSE)</f>
        <v>Dry</v>
      </c>
      <c r="E3803" t="str">
        <f t="shared" si="59"/>
        <v>By W and D</v>
      </c>
      <c r="F3803" t="str">
        <f>VLOOKUP(MID(C3803,4,10),Ref!$B$2:$E$19,4,FALSE)</f>
        <v>Nitrogen</v>
      </c>
      <c r="G3803" s="1">
        <v>4.5619300000000003</v>
      </c>
      <c r="H3803" s="1">
        <f>VLOOKUP(MID(C3803,4,10),Ref!$B$2:$D$19,3,FALSE)*G3803</f>
        <v>0.80844329113924052</v>
      </c>
    </row>
    <row r="3804" spans="1:8" x14ac:dyDescent="0.25">
      <c r="A3804" t="s">
        <v>165</v>
      </c>
      <c r="B3804" t="str">
        <f>VLOOKUP(A3804,Ref!$L$2:$O$194,4,FALSE)</f>
        <v>Bliss State Park (TRPA)</v>
      </c>
      <c r="C3804" t="s">
        <v>577</v>
      </c>
      <c r="D3804" t="str">
        <f>VLOOKUP(LEFT(C3804,3),Ref!$S$2:$T$4,2,FALSE)</f>
        <v>Dry</v>
      </c>
      <c r="E3804" t="str">
        <f t="shared" si="59"/>
        <v>By W and D</v>
      </c>
      <c r="F3804" t="str">
        <f>VLOOKUP(MID(C3804,4,10),Ref!$B$2:$E$19,4,FALSE)</f>
        <v>Nitrogen</v>
      </c>
      <c r="G3804" s="1">
        <v>860.12900000000002</v>
      </c>
      <c r="H3804" s="1">
        <f>VLOOKUP(MID(C3804,4,10),Ref!$B$2:$D$19,3,FALSE)*G3804</f>
        <v>708.34152941176467</v>
      </c>
    </row>
    <row r="3805" spans="1:8" x14ac:dyDescent="0.25">
      <c r="A3805" t="s">
        <v>165</v>
      </c>
      <c r="B3805" t="str">
        <f>VLOOKUP(A3805,Ref!$L$2:$O$194,4,FALSE)</f>
        <v>Bliss State Park (TRPA)</v>
      </c>
      <c r="C3805" t="s">
        <v>578</v>
      </c>
      <c r="D3805" t="str">
        <f>VLOOKUP(LEFT(C3805,3),Ref!$S$2:$T$4,2,FALSE)</f>
        <v>Dry</v>
      </c>
      <c r="E3805" t="str">
        <f t="shared" si="59"/>
        <v>By W and D</v>
      </c>
      <c r="F3805" t="str">
        <f>VLOOKUP(MID(C3805,4,10),Ref!$B$2:$E$19,4,FALSE)</f>
        <v>Nitrogen</v>
      </c>
      <c r="G3805" s="1">
        <v>161.08500000000001</v>
      </c>
      <c r="H3805" s="1">
        <f>VLOOKUP(MID(C3805,4,10),Ref!$B$2:$D$19,3,FALSE)*G3805</f>
        <v>36.374032258064517</v>
      </c>
    </row>
    <row r="3806" spans="1:8" x14ac:dyDescent="0.25">
      <c r="A3806" t="s">
        <v>165</v>
      </c>
      <c r="B3806" t="str">
        <f>VLOOKUP(A3806,Ref!$L$2:$O$194,4,FALSE)</f>
        <v>Bliss State Park (TRPA)</v>
      </c>
      <c r="C3806" t="s">
        <v>579</v>
      </c>
      <c r="D3806" t="str">
        <f>VLOOKUP(LEFT(C3806,3),Ref!$S$2:$T$4,2,FALSE)</f>
        <v>Dry</v>
      </c>
      <c r="E3806" t="str">
        <f t="shared" si="59"/>
        <v>By W and D</v>
      </c>
      <c r="F3806" t="str">
        <f>VLOOKUP(MID(C3806,4,10),Ref!$B$2:$E$19,4,FALSE)</f>
        <v>Nitrogen</v>
      </c>
      <c r="G3806" s="1">
        <v>92.003399999999999</v>
      </c>
      <c r="H3806" s="1">
        <f>VLOOKUP(MID(C3806,4,10),Ref!$B$2:$D$19,3,FALSE)*G3806</f>
        <v>71.558199999999999</v>
      </c>
    </row>
    <row r="3807" spans="1:8" x14ac:dyDescent="0.25">
      <c r="A3807" t="s">
        <v>165</v>
      </c>
      <c r="B3807" t="str">
        <f>VLOOKUP(A3807,Ref!$L$2:$O$194,4,FALSE)</f>
        <v>Bliss State Park (TRPA)</v>
      </c>
      <c r="C3807" t="s">
        <v>580</v>
      </c>
      <c r="D3807" t="str">
        <f>VLOOKUP(LEFT(C3807,3),Ref!$S$2:$T$4,2,FALSE)</f>
        <v>Wet</v>
      </c>
      <c r="E3807" t="str">
        <f t="shared" si="59"/>
        <v>By W and D</v>
      </c>
      <c r="F3807" t="str">
        <f>VLOOKUP(MID(C3807,4,10),Ref!$B$2:$E$19,4,FALSE)</f>
        <v>Nitrogen</v>
      </c>
      <c r="G3807" s="1">
        <v>0</v>
      </c>
      <c r="H3807" s="1">
        <f>VLOOKUP(MID(C3807,4,10),Ref!$B$2:$D$19,3,FALSE)*G3807</f>
        <v>0</v>
      </c>
    </row>
    <row r="3808" spans="1:8" x14ac:dyDescent="0.25">
      <c r="A3808" t="s">
        <v>165</v>
      </c>
      <c r="B3808" t="str">
        <f>VLOOKUP(A3808,Ref!$L$2:$O$194,4,FALSE)</f>
        <v>Bliss State Park (TRPA)</v>
      </c>
      <c r="C3808" t="s">
        <v>581</v>
      </c>
      <c r="D3808" t="str">
        <f>VLOOKUP(LEFT(C3808,3),Ref!$S$2:$T$4,2,FALSE)</f>
        <v>Wet</v>
      </c>
      <c r="E3808" t="str">
        <f t="shared" si="59"/>
        <v>By W and D</v>
      </c>
      <c r="F3808" t="str">
        <f>VLOOKUP(MID(C3808,4,10),Ref!$B$2:$E$19,4,FALSE)</f>
        <v>Nitrogen</v>
      </c>
      <c r="G3808" s="1">
        <v>8.5189599999999998E-6</v>
      </c>
      <c r="H3808" s="1">
        <f>VLOOKUP(MID(C3808,4,10),Ref!$B$2:$D$19,3,FALSE)*G3808</f>
        <v>2.5927269565217394E-6</v>
      </c>
    </row>
    <row r="3809" spans="1:8" x14ac:dyDescent="0.25">
      <c r="A3809" t="s">
        <v>165</v>
      </c>
      <c r="B3809" t="str">
        <f>VLOOKUP(A3809,Ref!$L$2:$O$194,4,FALSE)</f>
        <v>Bliss State Park (TRPA)</v>
      </c>
      <c r="C3809" t="s">
        <v>582</v>
      </c>
      <c r="D3809" t="str">
        <f>VLOOKUP(LEFT(C3809,3),Ref!$S$2:$T$4,2,FALSE)</f>
        <v>Wet</v>
      </c>
      <c r="E3809" t="str">
        <f t="shared" si="59"/>
        <v>By W and D</v>
      </c>
      <c r="F3809" t="str">
        <f>VLOOKUP(MID(C3809,4,10),Ref!$B$2:$E$19,4,FALSE)</f>
        <v>Nitrogen</v>
      </c>
      <c r="G3809" s="1">
        <v>0.52876999999999996</v>
      </c>
      <c r="H3809" s="1">
        <f>VLOOKUP(MID(C3809,4,10),Ref!$B$2:$D$19,3,FALSE)*G3809</f>
        <v>0.11939967741935482</v>
      </c>
    </row>
    <row r="3810" spans="1:8" x14ac:dyDescent="0.25">
      <c r="A3810" t="s">
        <v>165</v>
      </c>
      <c r="B3810" t="str">
        <f>VLOOKUP(A3810,Ref!$L$2:$O$194,4,FALSE)</f>
        <v>Bliss State Park (TRPA)</v>
      </c>
      <c r="C3810" t="s">
        <v>583</v>
      </c>
      <c r="D3810" t="str">
        <f>VLOOKUP(LEFT(C3810,3),Ref!$S$2:$T$4,2,FALSE)</f>
        <v>Wet</v>
      </c>
      <c r="E3810" t="str">
        <f t="shared" si="59"/>
        <v>By W and D</v>
      </c>
      <c r="F3810" t="str">
        <f>VLOOKUP(MID(C3810,4,10),Ref!$B$2:$E$19,4,FALSE)</f>
        <v>Nitrogen</v>
      </c>
      <c r="G3810" s="1">
        <v>0.99312900000000004</v>
      </c>
      <c r="H3810" s="1">
        <f>VLOOKUP(MID(C3810,4,10),Ref!$B$2:$D$19,3,FALSE)*G3810</f>
        <v>0.2574778888888889</v>
      </c>
    </row>
    <row r="3811" spans="1:8" x14ac:dyDescent="0.25">
      <c r="A3811" t="s">
        <v>165</v>
      </c>
      <c r="B3811" t="str">
        <f>VLOOKUP(A3811,Ref!$L$2:$O$194,4,FALSE)</f>
        <v>Bliss State Park (TRPA)</v>
      </c>
      <c r="C3811" t="s">
        <v>584</v>
      </c>
      <c r="D3811" t="str">
        <f>VLOOKUP(LEFT(C3811,3),Ref!$S$2:$T$4,2,FALSE)</f>
        <v>Wet</v>
      </c>
      <c r="E3811" t="str">
        <f t="shared" si="59"/>
        <v>By W and D</v>
      </c>
      <c r="F3811" t="str">
        <f>VLOOKUP(MID(C3811,4,10),Ref!$B$2:$E$19,4,FALSE)</f>
        <v>Nitrogen</v>
      </c>
      <c r="G3811" s="1">
        <v>338.471</v>
      </c>
      <c r="H3811" s="1">
        <f>VLOOKUP(MID(C3811,4,10),Ref!$B$2:$D$19,3,FALSE)*G3811</f>
        <v>75.215777777777774</v>
      </c>
    </row>
    <row r="3812" spans="1:8" x14ac:dyDescent="0.25">
      <c r="A3812" t="s">
        <v>165</v>
      </c>
      <c r="B3812" t="str">
        <f>VLOOKUP(A3812,Ref!$L$2:$O$194,4,FALSE)</f>
        <v>Bliss State Park (TRPA)</v>
      </c>
      <c r="C3812" t="s">
        <v>585</v>
      </c>
      <c r="D3812" t="str">
        <f>VLOOKUP(LEFT(C3812,3),Ref!$S$2:$T$4,2,FALSE)</f>
        <v>Wet</v>
      </c>
      <c r="E3812" t="str">
        <f t="shared" si="59"/>
        <v>By W and D</v>
      </c>
      <c r="F3812" t="str">
        <f>VLOOKUP(MID(C3812,4,10),Ref!$B$2:$E$19,4,FALSE)</f>
        <v>Nitrogen</v>
      </c>
      <c r="G3812" s="1">
        <v>5.5306400000000003E-4</v>
      </c>
      <c r="H3812" s="1">
        <f>VLOOKUP(MID(C3812,4,10),Ref!$B$2:$D$19,3,FALSE)*G3812</f>
        <v>1.6474246808510638E-4</v>
      </c>
    </row>
    <row r="3813" spans="1:8" x14ac:dyDescent="0.25">
      <c r="A3813" t="s">
        <v>165</v>
      </c>
      <c r="B3813" t="str">
        <f>VLOOKUP(A3813,Ref!$L$2:$O$194,4,FALSE)</f>
        <v>Bliss State Park (TRPA)</v>
      </c>
      <c r="C3813" t="s">
        <v>586</v>
      </c>
      <c r="D3813" t="str">
        <f>VLOOKUP(LEFT(C3813,3),Ref!$S$2:$T$4,2,FALSE)</f>
        <v>Wet</v>
      </c>
      <c r="E3813" t="str">
        <f t="shared" si="59"/>
        <v>By W and D</v>
      </c>
      <c r="F3813" t="str">
        <f>VLOOKUP(MID(C3813,4,10),Ref!$B$2:$E$19,4,FALSE)</f>
        <v>Nitrogen</v>
      </c>
      <c r="G3813" s="1">
        <v>4.9559000000000001E-3</v>
      </c>
      <c r="H3813" s="1">
        <f>VLOOKUP(MID(C3813,4,10),Ref!$B$2:$D$19,3,FALSE)*G3813</f>
        <v>5.7340991735537188E-4</v>
      </c>
    </row>
    <row r="3814" spans="1:8" x14ac:dyDescent="0.25">
      <c r="A3814" t="s">
        <v>165</v>
      </c>
      <c r="B3814" t="str">
        <f>VLOOKUP(A3814,Ref!$L$2:$O$194,4,FALSE)</f>
        <v>Bliss State Park (TRPA)</v>
      </c>
      <c r="C3814" t="s">
        <v>587</v>
      </c>
      <c r="D3814" t="str">
        <f>VLOOKUP(LEFT(C3814,3),Ref!$S$2:$T$4,2,FALSE)</f>
        <v>Wet</v>
      </c>
      <c r="E3814" t="str">
        <f t="shared" si="59"/>
        <v>By W and D</v>
      </c>
      <c r="F3814" t="str">
        <f>VLOOKUP(MID(C3814,4,10),Ref!$B$2:$E$19,4,FALSE)</f>
        <v>Nitrogen</v>
      </c>
      <c r="G3814" s="1">
        <v>1.73175E-3</v>
      </c>
      <c r="H3814" s="1">
        <f>VLOOKUP(MID(C3814,4,10),Ref!$B$2:$D$19,3,FALSE)*G3814</f>
        <v>1.7958888888888888E-4</v>
      </c>
    </row>
    <row r="3815" spans="1:8" x14ac:dyDescent="0.25">
      <c r="A3815" t="s">
        <v>165</v>
      </c>
      <c r="B3815" t="str">
        <f>VLOOKUP(A3815,Ref!$L$2:$O$194,4,FALSE)</f>
        <v>Bliss State Park (TRPA)</v>
      </c>
      <c r="C3815" t="s">
        <v>588</v>
      </c>
      <c r="D3815" t="str">
        <f>VLOOKUP(LEFT(C3815,3),Ref!$S$2:$T$4,2,FALSE)</f>
        <v>Wet</v>
      </c>
      <c r="E3815" t="str">
        <f t="shared" si="59"/>
        <v>By W and D</v>
      </c>
      <c r="F3815" t="str">
        <f>VLOOKUP(MID(C3815,4,10),Ref!$B$2:$E$19,4,FALSE)</f>
        <v>Nitrogen</v>
      </c>
      <c r="G3815" s="1">
        <v>12.555899999999999</v>
      </c>
      <c r="H3815" s="1">
        <f>VLOOKUP(MID(C3815,4,10),Ref!$B$2:$D$19,3,FALSE)*G3815</f>
        <v>1.4771647058823529</v>
      </c>
    </row>
    <row r="3816" spans="1:8" x14ac:dyDescent="0.25">
      <c r="A3816" t="s">
        <v>165</v>
      </c>
      <c r="B3816" t="str">
        <f>VLOOKUP(A3816,Ref!$L$2:$O$194,4,FALSE)</f>
        <v>Bliss State Park (TRPA)</v>
      </c>
      <c r="C3816" t="s">
        <v>589</v>
      </c>
      <c r="D3816" t="str">
        <f>VLOOKUP(LEFT(C3816,3),Ref!$S$2:$T$4,2,FALSE)</f>
        <v>Wet</v>
      </c>
      <c r="E3816" t="str">
        <f t="shared" si="59"/>
        <v>By W and D</v>
      </c>
      <c r="F3816" t="str">
        <f>VLOOKUP(MID(C3816,4,10),Ref!$B$2:$E$19,4,FALSE)</f>
        <v>Nitrogen</v>
      </c>
      <c r="G3816" s="1">
        <v>0.16565199999999999</v>
      </c>
      <c r="H3816" s="1">
        <f>VLOOKUP(MID(C3816,4,10),Ref!$B$2:$D$19,3,FALSE)*G3816</f>
        <v>2.9356050632911392E-2</v>
      </c>
    </row>
    <row r="3817" spans="1:8" x14ac:dyDescent="0.25">
      <c r="A3817" t="s">
        <v>165</v>
      </c>
      <c r="B3817" t="str">
        <f>VLOOKUP(A3817,Ref!$L$2:$O$194,4,FALSE)</f>
        <v>Bliss State Park (TRPA)</v>
      </c>
      <c r="C3817" t="s">
        <v>590</v>
      </c>
      <c r="D3817" t="str">
        <f>VLOOKUP(LEFT(C3817,3),Ref!$S$2:$T$4,2,FALSE)</f>
        <v>Wet</v>
      </c>
      <c r="E3817" t="str">
        <f t="shared" si="59"/>
        <v>By W and D</v>
      </c>
      <c r="F3817" t="str">
        <f>VLOOKUP(MID(C3817,4,10),Ref!$B$2:$E$19,4,FALSE)</f>
        <v>Nitrogen</v>
      </c>
      <c r="G3817" s="1">
        <v>38.562899999999999</v>
      </c>
      <c r="H3817" s="1">
        <f>VLOOKUP(MID(C3817,4,10),Ref!$B$2:$D$19,3,FALSE)*G3817</f>
        <v>31.757682352941174</v>
      </c>
    </row>
    <row r="3818" spans="1:8" x14ac:dyDescent="0.25">
      <c r="A3818" t="s">
        <v>165</v>
      </c>
      <c r="B3818" t="str">
        <f>VLOOKUP(A3818,Ref!$L$2:$O$194,4,FALSE)</f>
        <v>Bliss State Park (TRPA)</v>
      </c>
      <c r="C3818" t="s">
        <v>591</v>
      </c>
      <c r="D3818" t="str">
        <f>VLOOKUP(LEFT(C3818,3),Ref!$S$2:$T$4,2,FALSE)</f>
        <v>Wet</v>
      </c>
      <c r="E3818" t="str">
        <f t="shared" si="59"/>
        <v>By W and D</v>
      </c>
      <c r="F3818" t="str">
        <f>VLOOKUP(MID(C3818,4,10),Ref!$B$2:$E$19,4,FALSE)</f>
        <v>Nitrogen</v>
      </c>
      <c r="G3818" s="1">
        <v>511.94400000000002</v>
      </c>
      <c r="H3818" s="1">
        <f>VLOOKUP(MID(C3818,4,10),Ref!$B$2:$D$19,3,FALSE)*G3818</f>
        <v>115.60025806451613</v>
      </c>
    </row>
    <row r="3819" spans="1:8" x14ac:dyDescent="0.25">
      <c r="A3819" t="s">
        <v>165</v>
      </c>
      <c r="B3819" t="str">
        <f>VLOOKUP(A3819,Ref!$L$2:$O$194,4,FALSE)</f>
        <v>Bliss State Park (TRPA)</v>
      </c>
      <c r="C3819" t="s">
        <v>592</v>
      </c>
      <c r="D3819" t="str">
        <f>VLOOKUP(LEFT(C3819,3),Ref!$S$2:$T$4,2,FALSE)</f>
        <v>Wet</v>
      </c>
      <c r="E3819" t="str">
        <f t="shared" si="59"/>
        <v>By W and D</v>
      </c>
      <c r="F3819" t="str">
        <f>VLOOKUP(MID(C3819,4,10),Ref!$B$2:$E$19,4,FALSE)</f>
        <v>Nitrogen</v>
      </c>
      <c r="G3819" s="1">
        <v>281.06599999999997</v>
      </c>
      <c r="H3819" s="1">
        <f>VLOOKUP(MID(C3819,4,10),Ref!$B$2:$D$19,3,FALSE)*G3819</f>
        <v>218.60688888888888</v>
      </c>
    </row>
    <row r="3820" spans="1:8" x14ac:dyDescent="0.25">
      <c r="A3820" t="s">
        <v>165</v>
      </c>
      <c r="B3820" t="str">
        <f>VLOOKUP(A3820,Ref!$L$2:$O$194,4,FALSE)</f>
        <v>Bliss State Park (TRPA)</v>
      </c>
      <c r="C3820" t="s">
        <v>593</v>
      </c>
      <c r="D3820" t="str">
        <f>VLOOKUP(LEFT(C3820,3),Ref!$S$2:$T$4,2,FALSE)</f>
        <v>Total (Dry+Wet)</v>
      </c>
      <c r="E3820" t="str">
        <f t="shared" si="59"/>
        <v>Total</v>
      </c>
      <c r="F3820" t="str">
        <f>VLOOKUP(MID(C3820,4,10),Ref!$B$2:$E$19,4,FALSE)</f>
        <v>Nitrogen</v>
      </c>
      <c r="G3820" s="1">
        <v>43.567</v>
      </c>
      <c r="H3820" s="1">
        <f>VLOOKUP(MID(C3820,4,10),Ref!$B$2:$D$19,3,FALSE)*G3820</f>
        <v>20.331266666666668</v>
      </c>
    </row>
    <row r="3821" spans="1:8" x14ac:dyDescent="0.25">
      <c r="A3821" t="s">
        <v>165</v>
      </c>
      <c r="B3821" t="str">
        <f>VLOOKUP(A3821,Ref!$L$2:$O$194,4,FALSE)</f>
        <v>Bliss State Park (TRPA)</v>
      </c>
      <c r="C3821" t="s">
        <v>594</v>
      </c>
      <c r="D3821" t="str">
        <f>VLOOKUP(LEFT(C3821,3),Ref!$S$2:$T$4,2,FALSE)</f>
        <v>Total (Dry+Wet)</v>
      </c>
      <c r="E3821" t="str">
        <f t="shared" si="59"/>
        <v>Total</v>
      </c>
      <c r="F3821" t="str">
        <f>VLOOKUP(MID(C3821,4,10),Ref!$B$2:$E$19,4,FALSE)</f>
        <v>Nitrogen</v>
      </c>
      <c r="G3821" s="1">
        <v>337.05399999999997</v>
      </c>
      <c r="H3821" s="1">
        <f>VLOOKUP(MID(C3821,4,10),Ref!$B$2:$D$19,3,FALSE)*G3821</f>
        <v>102.58165217391304</v>
      </c>
    </row>
    <row r="3822" spans="1:8" x14ac:dyDescent="0.25">
      <c r="A3822" t="s">
        <v>165</v>
      </c>
      <c r="B3822" t="str">
        <f>VLOOKUP(A3822,Ref!$L$2:$O$194,4,FALSE)</f>
        <v>Bliss State Park (TRPA)</v>
      </c>
      <c r="C3822" t="s">
        <v>595</v>
      </c>
      <c r="D3822" t="str">
        <f>VLOOKUP(LEFT(C3822,3),Ref!$S$2:$T$4,2,FALSE)</f>
        <v>Total (Dry+Wet)</v>
      </c>
      <c r="E3822" t="str">
        <f t="shared" si="59"/>
        <v>Total</v>
      </c>
      <c r="F3822" t="str">
        <f>VLOOKUP(MID(C3822,4,10),Ref!$B$2:$E$19,4,FALSE)</f>
        <v>Nitrogen</v>
      </c>
      <c r="G3822" s="1">
        <v>30.645099999999999</v>
      </c>
      <c r="H3822" s="1">
        <f>VLOOKUP(MID(C3822,4,10),Ref!$B$2:$D$19,3,FALSE)*G3822</f>
        <v>6.9198612903225802</v>
      </c>
    </row>
    <row r="3823" spans="1:8" x14ac:dyDescent="0.25">
      <c r="A3823" t="s">
        <v>165</v>
      </c>
      <c r="B3823" t="str">
        <f>VLOOKUP(A3823,Ref!$L$2:$O$194,4,FALSE)</f>
        <v>Bliss State Park (TRPA)</v>
      </c>
      <c r="C3823" t="s">
        <v>596</v>
      </c>
      <c r="D3823" t="str">
        <f>VLOOKUP(LEFT(C3823,3),Ref!$S$2:$T$4,2,FALSE)</f>
        <v>Total (Dry+Wet)</v>
      </c>
      <c r="E3823" t="str">
        <f t="shared" si="59"/>
        <v>Total</v>
      </c>
      <c r="F3823" t="str">
        <f>VLOOKUP(MID(C3823,4,10),Ref!$B$2:$E$19,4,FALSE)</f>
        <v>Nitrogen</v>
      </c>
      <c r="G3823" s="1">
        <v>199.80699999999999</v>
      </c>
      <c r="H3823" s="1">
        <f>VLOOKUP(MID(C3823,4,10),Ref!$B$2:$D$19,3,FALSE)*G3823</f>
        <v>51.801814814814811</v>
      </c>
    </row>
    <row r="3824" spans="1:8" x14ac:dyDescent="0.25">
      <c r="A3824" t="s">
        <v>165</v>
      </c>
      <c r="B3824" t="str">
        <f>VLOOKUP(A3824,Ref!$L$2:$O$194,4,FALSE)</f>
        <v>Bliss State Park (TRPA)</v>
      </c>
      <c r="C3824" t="s">
        <v>597</v>
      </c>
      <c r="D3824" t="str">
        <f>VLOOKUP(LEFT(C3824,3),Ref!$S$2:$T$4,2,FALSE)</f>
        <v>Total (Dry+Wet)</v>
      </c>
      <c r="E3824" t="str">
        <f t="shared" si="59"/>
        <v>Total</v>
      </c>
      <c r="F3824" t="str">
        <f>VLOOKUP(MID(C3824,4,10),Ref!$B$2:$E$19,4,FALSE)</f>
        <v>Nitrogen</v>
      </c>
      <c r="G3824" s="1">
        <v>3665.97</v>
      </c>
      <c r="H3824" s="1">
        <f>VLOOKUP(MID(C3824,4,10),Ref!$B$2:$D$19,3,FALSE)*G3824</f>
        <v>814.65999999999985</v>
      </c>
    </row>
    <row r="3825" spans="1:8" x14ac:dyDescent="0.25">
      <c r="A3825" t="s">
        <v>165</v>
      </c>
      <c r="B3825" t="str">
        <f>VLOOKUP(A3825,Ref!$L$2:$O$194,4,FALSE)</f>
        <v>Bliss State Park (TRPA)</v>
      </c>
      <c r="C3825" t="s">
        <v>598</v>
      </c>
      <c r="D3825" t="str">
        <f>VLOOKUP(LEFT(C3825,3),Ref!$S$2:$T$4,2,FALSE)</f>
        <v>Total (Dry+Wet)</v>
      </c>
      <c r="E3825" t="str">
        <f t="shared" si="59"/>
        <v>Total</v>
      </c>
      <c r="F3825" t="str">
        <f>VLOOKUP(MID(C3825,4,10),Ref!$B$2:$E$19,4,FALSE)</f>
        <v>Nitrogen</v>
      </c>
      <c r="G3825" s="1">
        <v>3.7032600000000002</v>
      </c>
      <c r="H3825" s="1">
        <f>VLOOKUP(MID(C3825,4,10),Ref!$B$2:$D$19,3,FALSE)*G3825</f>
        <v>1.1030987234042553</v>
      </c>
    </row>
    <row r="3826" spans="1:8" x14ac:dyDescent="0.25">
      <c r="A3826" t="s">
        <v>165</v>
      </c>
      <c r="B3826" t="str">
        <f>VLOOKUP(A3826,Ref!$L$2:$O$194,4,FALSE)</f>
        <v>Bliss State Park (TRPA)</v>
      </c>
      <c r="C3826" t="s">
        <v>599</v>
      </c>
      <c r="D3826" t="str">
        <f>VLOOKUP(LEFT(C3826,3),Ref!$S$2:$T$4,2,FALSE)</f>
        <v>Total (Dry+Wet)</v>
      </c>
      <c r="E3826" t="str">
        <f t="shared" si="59"/>
        <v>Total</v>
      </c>
      <c r="F3826" t="str">
        <f>VLOOKUP(MID(C3826,4,10),Ref!$B$2:$E$19,4,FALSE)</f>
        <v>Nitrogen</v>
      </c>
      <c r="G3826" s="1">
        <v>188.935</v>
      </c>
      <c r="H3826" s="1">
        <f>VLOOKUP(MID(C3826,4,10),Ref!$B$2:$D$19,3,FALSE)*G3826</f>
        <v>21.860247933884299</v>
      </c>
    </row>
    <row r="3827" spans="1:8" x14ac:dyDescent="0.25">
      <c r="A3827" t="s">
        <v>165</v>
      </c>
      <c r="B3827" t="str">
        <f>VLOOKUP(A3827,Ref!$L$2:$O$194,4,FALSE)</f>
        <v>Bliss State Park (TRPA)</v>
      </c>
      <c r="C3827" t="s">
        <v>600</v>
      </c>
      <c r="D3827" t="str">
        <f>VLOOKUP(LEFT(C3827,3),Ref!$S$2:$T$4,2,FALSE)</f>
        <v>Total (Dry+Wet)</v>
      </c>
      <c r="E3827" t="str">
        <f t="shared" si="59"/>
        <v>Total</v>
      </c>
      <c r="F3827" t="str">
        <f>VLOOKUP(MID(C3827,4,10),Ref!$B$2:$E$19,4,FALSE)</f>
        <v>Nitrogen</v>
      </c>
      <c r="G3827" s="1">
        <v>86.736900000000006</v>
      </c>
      <c r="H3827" s="1">
        <f>VLOOKUP(MID(C3827,4,10),Ref!$B$2:$D$19,3,FALSE)*G3827</f>
        <v>8.9949377777777784</v>
      </c>
    </row>
    <row r="3828" spans="1:8" x14ac:dyDescent="0.25">
      <c r="A3828" t="s">
        <v>165</v>
      </c>
      <c r="B3828" t="str">
        <f>VLOOKUP(A3828,Ref!$L$2:$O$194,4,FALSE)</f>
        <v>Bliss State Park (TRPA)</v>
      </c>
      <c r="C3828" t="s">
        <v>601</v>
      </c>
      <c r="D3828" t="str">
        <f>VLOOKUP(LEFT(C3828,3),Ref!$S$2:$T$4,2,FALSE)</f>
        <v>Total (Dry+Wet)</v>
      </c>
      <c r="E3828" t="str">
        <f t="shared" si="59"/>
        <v>Total</v>
      </c>
      <c r="F3828" t="str">
        <f>VLOOKUP(MID(C3828,4,10),Ref!$B$2:$E$19,4,FALSE)</f>
        <v>Nitrogen</v>
      </c>
      <c r="G3828" s="1">
        <v>641.78599999999994</v>
      </c>
      <c r="H3828" s="1">
        <f>VLOOKUP(MID(C3828,4,10),Ref!$B$2:$D$19,3,FALSE)*G3828</f>
        <v>75.504235294117635</v>
      </c>
    </row>
    <row r="3829" spans="1:8" x14ac:dyDescent="0.25">
      <c r="A3829" t="s">
        <v>165</v>
      </c>
      <c r="B3829" t="str">
        <f>VLOOKUP(A3829,Ref!$L$2:$O$194,4,FALSE)</f>
        <v>Bliss State Park (TRPA)</v>
      </c>
      <c r="C3829" t="s">
        <v>602</v>
      </c>
      <c r="D3829" t="str">
        <f>VLOOKUP(LEFT(C3829,3),Ref!$S$2:$T$4,2,FALSE)</f>
        <v>Total (Dry+Wet)</v>
      </c>
      <c r="E3829" t="str">
        <f t="shared" si="59"/>
        <v>Total</v>
      </c>
      <c r="F3829" t="str">
        <f>VLOOKUP(MID(C3829,4,10),Ref!$B$2:$E$19,4,FALSE)</f>
        <v>Nitrogen</v>
      </c>
      <c r="G3829" s="1">
        <v>4.7275700000000001</v>
      </c>
      <c r="H3829" s="1">
        <f>VLOOKUP(MID(C3829,4,10),Ref!$B$2:$D$19,3,FALSE)*G3829</f>
        <v>0.83779721518987338</v>
      </c>
    </row>
    <row r="3830" spans="1:8" x14ac:dyDescent="0.25">
      <c r="A3830" t="s">
        <v>165</v>
      </c>
      <c r="B3830" t="str">
        <f>VLOOKUP(A3830,Ref!$L$2:$O$194,4,FALSE)</f>
        <v>Bliss State Park (TRPA)</v>
      </c>
      <c r="C3830" t="s">
        <v>603</v>
      </c>
      <c r="D3830" t="str">
        <f>VLOOKUP(LEFT(C3830,3),Ref!$S$2:$T$4,2,FALSE)</f>
        <v>Total (Dry+Wet)</v>
      </c>
      <c r="E3830" t="str">
        <f t="shared" si="59"/>
        <v>Total</v>
      </c>
      <c r="F3830" t="str">
        <f>VLOOKUP(MID(C3830,4,10),Ref!$B$2:$E$19,4,FALSE)</f>
        <v>Nitrogen</v>
      </c>
      <c r="G3830" s="1">
        <v>898.69200000000001</v>
      </c>
      <c r="H3830" s="1">
        <f>VLOOKUP(MID(C3830,4,10),Ref!$B$2:$D$19,3,FALSE)*G3830</f>
        <v>740.09929411764699</v>
      </c>
    </row>
    <row r="3831" spans="1:8" x14ac:dyDescent="0.25">
      <c r="A3831" t="s">
        <v>165</v>
      </c>
      <c r="B3831" t="str">
        <f>VLOOKUP(A3831,Ref!$L$2:$O$194,4,FALSE)</f>
        <v>Bliss State Park (TRPA)</v>
      </c>
      <c r="C3831" t="s">
        <v>604</v>
      </c>
      <c r="D3831" t="str">
        <f>VLOOKUP(LEFT(C3831,3),Ref!$S$2:$T$4,2,FALSE)</f>
        <v>Total (Dry+Wet)</v>
      </c>
      <c r="E3831" t="str">
        <f t="shared" si="59"/>
        <v>Total</v>
      </c>
      <c r="F3831" t="str">
        <f>VLOOKUP(MID(C3831,4,10),Ref!$B$2:$E$19,4,FALSE)</f>
        <v>Nitrogen</v>
      </c>
      <c r="G3831" s="1">
        <v>673.02700000000004</v>
      </c>
      <c r="H3831" s="1">
        <f>VLOOKUP(MID(C3831,4,10),Ref!$B$2:$D$19,3,FALSE)*G3831</f>
        <v>151.97383870967744</v>
      </c>
    </row>
    <row r="3832" spans="1:8" x14ac:dyDescent="0.25">
      <c r="A3832" t="s">
        <v>165</v>
      </c>
      <c r="B3832" t="str">
        <f>VLOOKUP(A3832,Ref!$L$2:$O$194,4,FALSE)</f>
        <v>Bliss State Park (TRPA)</v>
      </c>
      <c r="C3832" t="s">
        <v>605</v>
      </c>
      <c r="D3832" t="str">
        <f>VLOOKUP(LEFT(C3832,3),Ref!$S$2:$T$4,2,FALSE)</f>
        <v>Total (Dry+Wet)</v>
      </c>
      <c r="E3832" t="str">
        <f t="shared" si="59"/>
        <v>Total</v>
      </c>
      <c r="F3832" t="str">
        <f>VLOOKUP(MID(C3832,4,10),Ref!$B$2:$E$19,4,FALSE)</f>
        <v>Nitrogen</v>
      </c>
      <c r="G3832" s="1">
        <v>373.06900000000002</v>
      </c>
      <c r="H3832" s="1">
        <f>VLOOKUP(MID(C3832,4,10),Ref!$B$2:$D$19,3,FALSE)*G3832</f>
        <v>290.16477777777777</v>
      </c>
    </row>
    <row r="3833" spans="1:8" x14ac:dyDescent="0.25">
      <c r="A3833" t="s">
        <v>165</v>
      </c>
      <c r="B3833" t="str">
        <f>VLOOKUP(A3833,Ref!$L$2:$O$194,4,FALSE)</f>
        <v>Bliss State Park (TRPA)</v>
      </c>
      <c r="C3833" t="s">
        <v>606</v>
      </c>
      <c r="D3833" t="str">
        <f>VLOOKUP(LEFT(C3833,3),Ref!$S$2:$T$4,2,FALSE)</f>
        <v>Dry</v>
      </c>
      <c r="E3833" t="str">
        <f t="shared" si="59"/>
        <v>By W and D</v>
      </c>
      <c r="F3833" t="str">
        <f>VLOOKUP(MID(C3833,4,10),Ref!$B$2:$E$19,4,FALSE)</f>
        <v>Total Nitrogen</v>
      </c>
      <c r="G3833" s="1">
        <v>1843.77</v>
      </c>
      <c r="H3833" s="1">
        <f>VLOOKUP(MID(C3833,4,10),Ref!$B$2:$D$19,3,FALSE)*G3833</f>
        <v>1843.77</v>
      </c>
    </row>
    <row r="3834" spans="1:8" x14ac:dyDescent="0.25">
      <c r="A3834" t="s">
        <v>165</v>
      </c>
      <c r="B3834" t="str">
        <f>VLOOKUP(A3834,Ref!$L$2:$O$194,4,FALSE)</f>
        <v>Bliss State Park (TRPA)</v>
      </c>
      <c r="C3834" t="s">
        <v>607</v>
      </c>
      <c r="D3834" t="str">
        <f>VLOOKUP(LEFT(C3834,3),Ref!$S$2:$T$4,2,FALSE)</f>
        <v>Wet</v>
      </c>
      <c r="E3834" t="str">
        <f t="shared" si="59"/>
        <v>By W and D</v>
      </c>
      <c r="F3834" t="str">
        <f>VLOOKUP(MID(C3834,4,10),Ref!$B$2:$E$19,4,FALSE)</f>
        <v>Total Nitrogen</v>
      </c>
      <c r="G3834" s="1">
        <v>443.06700000000001</v>
      </c>
      <c r="H3834" s="1">
        <f>VLOOKUP(MID(C3834,4,10),Ref!$B$2:$D$19,3,FALSE)*G3834</f>
        <v>443.06700000000001</v>
      </c>
    </row>
    <row r="3835" spans="1:8" x14ac:dyDescent="0.25">
      <c r="A3835" t="s">
        <v>165</v>
      </c>
      <c r="B3835" t="str">
        <f>VLOOKUP(A3835,Ref!$L$2:$O$194,4,FALSE)</f>
        <v>Bliss State Park (TRPA)</v>
      </c>
      <c r="C3835" t="s">
        <v>608</v>
      </c>
      <c r="D3835" t="str">
        <f>VLOOKUP(LEFT(C3835,3),Ref!$S$2:$T$4,2,FALSE)</f>
        <v>Total (Dry+Wet)</v>
      </c>
      <c r="E3835" t="str">
        <f t="shared" si="59"/>
        <v>Total</v>
      </c>
      <c r="F3835" t="str">
        <f>VLOOKUP(MID(C3835,4,10),Ref!$B$2:$E$19,4,FALSE)</f>
        <v>Total Nitrogen</v>
      </c>
      <c r="G3835" s="1">
        <v>2286.84</v>
      </c>
      <c r="H3835" s="1">
        <f>VLOOKUP(MID(C3835,4,10),Ref!$B$2:$D$19,3,FALSE)*G3835</f>
        <v>2286.84</v>
      </c>
    </row>
    <row r="3836" spans="1:8" x14ac:dyDescent="0.25">
      <c r="A3836" t="s">
        <v>167</v>
      </c>
      <c r="B3836" t="str">
        <f>VLOOKUP(A3836,Ref!$L$2:$O$194,4,FALSE)</f>
        <v>Blue Mounds</v>
      </c>
      <c r="C3836" t="s">
        <v>555</v>
      </c>
      <c r="D3836" t="str">
        <f>VLOOKUP(LEFT(C3836,3),Ref!$S$2:$T$4,2,FALSE)</f>
        <v>Dry</v>
      </c>
      <c r="E3836" t="str">
        <f t="shared" si="59"/>
        <v>By W and D</v>
      </c>
      <c r="F3836" t="str">
        <f>VLOOKUP(MID(C3836,4,10),Ref!$B$2:$E$19,4,FALSE)</f>
        <v>Sulfur</v>
      </c>
      <c r="G3836" s="1">
        <v>1582.69</v>
      </c>
      <c r="H3836" s="1">
        <f>VLOOKUP(MID(C3836,4,10),Ref!$B$2:$D$19,3,FALSE)*G3836</f>
        <v>791.34500000000003</v>
      </c>
    </row>
    <row r="3837" spans="1:8" x14ac:dyDescent="0.25">
      <c r="A3837" t="s">
        <v>167</v>
      </c>
      <c r="B3837" t="str">
        <f>VLOOKUP(A3837,Ref!$L$2:$O$194,4,FALSE)</f>
        <v>Blue Mounds</v>
      </c>
      <c r="C3837" t="s">
        <v>556</v>
      </c>
      <c r="D3837" t="str">
        <f>VLOOKUP(LEFT(C3837,3),Ref!$S$2:$T$4,2,FALSE)</f>
        <v>Dry</v>
      </c>
      <c r="E3837" t="str">
        <f t="shared" si="59"/>
        <v>By W and D</v>
      </c>
      <c r="F3837" t="str">
        <f>VLOOKUP(MID(C3837,4,10),Ref!$B$2:$E$19,4,FALSE)</f>
        <v>Sulfur</v>
      </c>
      <c r="G3837" s="1">
        <v>7.2372399999999999</v>
      </c>
      <c r="H3837" s="1">
        <f>VLOOKUP(MID(C3837,4,10),Ref!$B$2:$D$19,3,FALSE)*G3837</f>
        <v>2.3631804081632652</v>
      </c>
    </row>
    <row r="3838" spans="1:8" x14ac:dyDescent="0.25">
      <c r="A3838" t="s">
        <v>167</v>
      </c>
      <c r="B3838" t="str">
        <f>VLOOKUP(A3838,Ref!$L$2:$O$194,4,FALSE)</f>
        <v>Blue Mounds</v>
      </c>
      <c r="C3838" t="s">
        <v>557</v>
      </c>
      <c r="D3838" t="str">
        <f>VLOOKUP(LEFT(C3838,3),Ref!$S$2:$T$4,2,FALSE)</f>
        <v>Dry</v>
      </c>
      <c r="E3838" t="str">
        <f t="shared" si="59"/>
        <v>By W and D</v>
      </c>
      <c r="F3838" t="str">
        <f>VLOOKUP(MID(C3838,4,10),Ref!$B$2:$E$19,4,FALSE)</f>
        <v>Sulfur</v>
      </c>
      <c r="G3838" s="1">
        <v>506.40499999999997</v>
      </c>
      <c r="H3838" s="1">
        <f>VLOOKUP(MID(C3838,4,10),Ref!$B$2:$D$19,3,FALSE)*G3838</f>
        <v>168.80166666666665</v>
      </c>
    </row>
    <row r="3839" spans="1:8" x14ac:dyDescent="0.25">
      <c r="A3839" t="s">
        <v>167</v>
      </c>
      <c r="B3839" t="str">
        <f>VLOOKUP(A3839,Ref!$L$2:$O$194,4,FALSE)</f>
        <v>Blue Mounds</v>
      </c>
      <c r="C3839" t="s">
        <v>558</v>
      </c>
      <c r="D3839" t="str">
        <f>VLOOKUP(LEFT(C3839,3),Ref!$S$2:$T$4,2,FALSE)</f>
        <v>Wet</v>
      </c>
      <c r="E3839" t="str">
        <f t="shared" si="59"/>
        <v>By W and D</v>
      </c>
      <c r="F3839" t="str">
        <f>VLOOKUP(MID(C3839,4,10),Ref!$B$2:$E$19,4,FALSE)</f>
        <v>Sulfur</v>
      </c>
      <c r="G3839" s="1">
        <v>25.289400000000001</v>
      </c>
      <c r="H3839" s="1">
        <f>VLOOKUP(MID(C3839,4,10),Ref!$B$2:$D$19,3,FALSE)*G3839</f>
        <v>12.6447</v>
      </c>
    </row>
    <row r="3840" spans="1:8" x14ac:dyDescent="0.25">
      <c r="A3840" t="s">
        <v>167</v>
      </c>
      <c r="B3840" t="str">
        <f>VLOOKUP(A3840,Ref!$L$2:$O$194,4,FALSE)</f>
        <v>Blue Mounds</v>
      </c>
      <c r="C3840" t="s">
        <v>559</v>
      </c>
      <c r="D3840" t="str">
        <f>VLOOKUP(LEFT(C3840,3),Ref!$S$2:$T$4,2,FALSE)</f>
        <v>Wet</v>
      </c>
      <c r="E3840" t="str">
        <f t="shared" si="59"/>
        <v>By W and D</v>
      </c>
      <c r="F3840" t="str">
        <f>VLOOKUP(MID(C3840,4,10),Ref!$B$2:$E$19,4,FALSE)</f>
        <v>Sulfur</v>
      </c>
      <c r="G3840" s="1">
        <v>0.21423500000000001</v>
      </c>
      <c r="H3840" s="1">
        <f>VLOOKUP(MID(C3840,4,10),Ref!$B$2:$D$19,3,FALSE)*G3840</f>
        <v>6.9954285714285705E-2</v>
      </c>
    </row>
    <row r="3841" spans="1:8" x14ac:dyDescent="0.25">
      <c r="A3841" t="s">
        <v>167</v>
      </c>
      <c r="B3841" t="str">
        <f>VLOOKUP(A3841,Ref!$L$2:$O$194,4,FALSE)</f>
        <v>Blue Mounds</v>
      </c>
      <c r="C3841" t="s">
        <v>560</v>
      </c>
      <c r="D3841" t="str">
        <f>VLOOKUP(LEFT(C3841,3),Ref!$S$2:$T$4,2,FALSE)</f>
        <v>Wet</v>
      </c>
      <c r="E3841" t="str">
        <f t="shared" si="59"/>
        <v>By W and D</v>
      </c>
      <c r="F3841" t="str">
        <f>VLOOKUP(MID(C3841,4,10),Ref!$B$2:$E$19,4,FALSE)</f>
        <v>Sulfur</v>
      </c>
      <c r="G3841" s="1">
        <v>6463.52</v>
      </c>
      <c r="H3841" s="1">
        <f>VLOOKUP(MID(C3841,4,10),Ref!$B$2:$D$19,3,FALSE)*G3841</f>
        <v>2154.5066666666667</v>
      </c>
    </row>
    <row r="3842" spans="1:8" x14ac:dyDescent="0.25">
      <c r="A3842" t="s">
        <v>167</v>
      </c>
      <c r="B3842" t="str">
        <f>VLOOKUP(A3842,Ref!$L$2:$O$194,4,FALSE)</f>
        <v>Blue Mounds</v>
      </c>
      <c r="C3842" t="s">
        <v>561</v>
      </c>
      <c r="D3842" t="str">
        <f>VLOOKUP(LEFT(C3842,3),Ref!$S$2:$T$4,2,FALSE)</f>
        <v>Total (Dry+Wet)</v>
      </c>
      <c r="E3842" t="str">
        <f t="shared" si="59"/>
        <v>Total</v>
      </c>
      <c r="F3842" t="str">
        <f>VLOOKUP(MID(C3842,4,10),Ref!$B$2:$E$19,4,FALSE)</f>
        <v>Sulfur</v>
      </c>
      <c r="G3842" s="1">
        <v>1607.98</v>
      </c>
      <c r="H3842" s="1">
        <f>VLOOKUP(MID(C3842,4,10),Ref!$B$2:$D$19,3,FALSE)*G3842</f>
        <v>803.99</v>
      </c>
    </row>
    <row r="3843" spans="1:8" x14ac:dyDescent="0.25">
      <c r="A3843" t="s">
        <v>167</v>
      </c>
      <c r="B3843" t="str">
        <f>VLOOKUP(A3843,Ref!$L$2:$O$194,4,FALSE)</f>
        <v>Blue Mounds</v>
      </c>
      <c r="C3843" t="s">
        <v>562</v>
      </c>
      <c r="D3843" t="str">
        <f>VLOOKUP(LEFT(C3843,3),Ref!$S$2:$T$4,2,FALSE)</f>
        <v>Total (Dry+Wet)</v>
      </c>
      <c r="E3843" t="str">
        <f t="shared" ref="E3843:E3906" si="60">IF(OR(D3843="Dry",D3843="Wet"),"By W and D","Total")</f>
        <v>Total</v>
      </c>
      <c r="F3843" t="str">
        <f>VLOOKUP(MID(C3843,4,10),Ref!$B$2:$E$19,4,FALSE)</f>
        <v>Sulfur</v>
      </c>
      <c r="G3843" s="1">
        <v>7.4514800000000001</v>
      </c>
      <c r="H3843" s="1">
        <f>VLOOKUP(MID(C3843,4,10),Ref!$B$2:$D$19,3,FALSE)*G3843</f>
        <v>2.4331363265306121</v>
      </c>
    </row>
    <row r="3844" spans="1:8" x14ac:dyDescent="0.25">
      <c r="A3844" t="s">
        <v>167</v>
      </c>
      <c r="B3844" t="str">
        <f>VLOOKUP(A3844,Ref!$L$2:$O$194,4,FALSE)</f>
        <v>Blue Mounds</v>
      </c>
      <c r="C3844" t="s">
        <v>563</v>
      </c>
      <c r="D3844" t="str">
        <f>VLOOKUP(LEFT(C3844,3),Ref!$S$2:$T$4,2,FALSE)</f>
        <v>Total (Dry+Wet)</v>
      </c>
      <c r="E3844" t="str">
        <f t="shared" si="60"/>
        <v>Total</v>
      </c>
      <c r="F3844" t="str">
        <f>VLOOKUP(MID(C3844,4,10),Ref!$B$2:$E$19,4,FALSE)</f>
        <v>Sulfur</v>
      </c>
      <c r="G3844" s="1">
        <v>6969.92</v>
      </c>
      <c r="H3844" s="1">
        <f>VLOOKUP(MID(C3844,4,10),Ref!$B$2:$D$19,3,FALSE)*G3844</f>
        <v>2323.3066666666664</v>
      </c>
    </row>
    <row r="3845" spans="1:8" x14ac:dyDescent="0.25">
      <c r="A3845" t="s">
        <v>167</v>
      </c>
      <c r="B3845" t="str">
        <f>VLOOKUP(A3845,Ref!$L$2:$O$194,4,FALSE)</f>
        <v>Blue Mounds</v>
      </c>
      <c r="C3845" t="s">
        <v>564</v>
      </c>
      <c r="D3845" t="str">
        <f>VLOOKUP(LEFT(C3845,3),Ref!$S$2:$T$4,2,FALSE)</f>
        <v>Dry</v>
      </c>
      <c r="E3845" t="str">
        <f t="shared" si="60"/>
        <v>By W and D</v>
      </c>
      <c r="F3845" t="str">
        <f>VLOOKUP(MID(C3845,4,10),Ref!$B$2:$E$19,4,FALSE)</f>
        <v>Total Sulfur</v>
      </c>
      <c r="G3845" s="1">
        <v>962.50599999999997</v>
      </c>
      <c r="H3845" s="1">
        <f>VLOOKUP(MID(C3845,4,10),Ref!$B$2:$D$19,3,FALSE)*G3845</f>
        <v>962.50599999999997</v>
      </c>
    </row>
    <row r="3846" spans="1:8" x14ac:dyDescent="0.25">
      <c r="A3846" t="s">
        <v>167</v>
      </c>
      <c r="B3846" t="str">
        <f>VLOOKUP(A3846,Ref!$L$2:$O$194,4,FALSE)</f>
        <v>Blue Mounds</v>
      </c>
      <c r="C3846" t="s">
        <v>565</v>
      </c>
      <c r="D3846" t="str">
        <f>VLOOKUP(LEFT(C3846,3),Ref!$S$2:$T$4,2,FALSE)</f>
        <v>Wet</v>
      </c>
      <c r="E3846" t="str">
        <f t="shared" si="60"/>
        <v>By W and D</v>
      </c>
      <c r="F3846" t="str">
        <f>VLOOKUP(MID(C3846,4,10),Ref!$B$2:$E$19,4,FALSE)</f>
        <v>Total Sulfur</v>
      </c>
      <c r="G3846" s="1">
        <v>2167.1999999999998</v>
      </c>
      <c r="H3846" s="1">
        <f>VLOOKUP(MID(C3846,4,10),Ref!$B$2:$D$19,3,FALSE)*G3846</f>
        <v>2167.1999999999998</v>
      </c>
    </row>
    <row r="3847" spans="1:8" x14ac:dyDescent="0.25">
      <c r="A3847" t="s">
        <v>167</v>
      </c>
      <c r="B3847" t="str">
        <f>VLOOKUP(A3847,Ref!$L$2:$O$194,4,FALSE)</f>
        <v>Blue Mounds</v>
      </c>
      <c r="C3847" t="s">
        <v>566</v>
      </c>
      <c r="D3847" t="str">
        <f>VLOOKUP(LEFT(C3847,3),Ref!$S$2:$T$4,2,FALSE)</f>
        <v>Total (Dry+Wet)</v>
      </c>
      <c r="E3847" t="str">
        <f t="shared" si="60"/>
        <v>Total</v>
      </c>
      <c r="F3847" t="str">
        <f>VLOOKUP(MID(C3847,4,10),Ref!$B$2:$E$19,4,FALSE)</f>
        <v>Total Sulfur</v>
      </c>
      <c r="G3847" s="1">
        <v>3129.71</v>
      </c>
      <c r="H3847" s="1">
        <f>VLOOKUP(MID(C3847,4,10),Ref!$B$2:$D$19,3,FALSE)*G3847</f>
        <v>3129.71</v>
      </c>
    </row>
    <row r="3848" spans="1:8" x14ac:dyDescent="0.25">
      <c r="A3848" t="s">
        <v>167</v>
      </c>
      <c r="B3848" t="str">
        <f>VLOOKUP(A3848,Ref!$L$2:$O$194,4,FALSE)</f>
        <v>Blue Mounds</v>
      </c>
      <c r="C3848" t="s">
        <v>567</v>
      </c>
      <c r="D3848" t="str">
        <f>VLOOKUP(LEFT(C3848,3),Ref!$S$2:$T$4,2,FALSE)</f>
        <v>Dry</v>
      </c>
      <c r="E3848" t="str">
        <f t="shared" si="60"/>
        <v>By W and D</v>
      </c>
      <c r="F3848" t="str">
        <f>VLOOKUP(MID(C3848,4,10),Ref!$B$2:$E$19,4,FALSE)</f>
        <v>Nitrogen</v>
      </c>
      <c r="G3848" s="1">
        <v>43.984099999999998</v>
      </c>
      <c r="H3848" s="1">
        <f>VLOOKUP(MID(C3848,4,10),Ref!$B$2:$D$19,3,FALSE)*G3848</f>
        <v>20.525913333333332</v>
      </c>
    </row>
    <row r="3849" spans="1:8" x14ac:dyDescent="0.25">
      <c r="A3849" t="s">
        <v>167</v>
      </c>
      <c r="B3849" t="str">
        <f>VLOOKUP(A3849,Ref!$L$2:$O$194,4,FALSE)</f>
        <v>Blue Mounds</v>
      </c>
      <c r="C3849" t="s">
        <v>568</v>
      </c>
      <c r="D3849" t="str">
        <f>VLOOKUP(LEFT(C3849,3),Ref!$S$2:$T$4,2,FALSE)</f>
        <v>Dry</v>
      </c>
      <c r="E3849" t="str">
        <f t="shared" si="60"/>
        <v>By W and D</v>
      </c>
      <c r="F3849" t="str">
        <f>VLOOKUP(MID(C3849,4,10),Ref!$B$2:$E$19,4,FALSE)</f>
        <v>Nitrogen</v>
      </c>
      <c r="G3849" s="1">
        <v>1128.1300000000001</v>
      </c>
      <c r="H3849" s="1">
        <f>VLOOKUP(MID(C3849,4,10),Ref!$B$2:$D$19,3,FALSE)*G3849</f>
        <v>343.34391304347832</v>
      </c>
    </row>
    <row r="3850" spans="1:8" x14ac:dyDescent="0.25">
      <c r="A3850" t="s">
        <v>167</v>
      </c>
      <c r="B3850" t="str">
        <f>VLOOKUP(A3850,Ref!$L$2:$O$194,4,FALSE)</f>
        <v>Blue Mounds</v>
      </c>
      <c r="C3850" t="s">
        <v>569</v>
      </c>
      <c r="D3850" t="str">
        <f>VLOOKUP(LEFT(C3850,3),Ref!$S$2:$T$4,2,FALSE)</f>
        <v>Dry</v>
      </c>
      <c r="E3850" t="str">
        <f t="shared" si="60"/>
        <v>By W and D</v>
      </c>
      <c r="F3850" t="str">
        <f>VLOOKUP(MID(C3850,4,10),Ref!$B$2:$E$19,4,FALSE)</f>
        <v>Nitrogen</v>
      </c>
      <c r="G3850" s="1">
        <v>7.4821499999999999</v>
      </c>
      <c r="H3850" s="1">
        <f>VLOOKUP(MID(C3850,4,10),Ref!$B$2:$D$19,3,FALSE)*G3850</f>
        <v>1.6895177419354839</v>
      </c>
    </row>
    <row r="3851" spans="1:8" x14ac:dyDescent="0.25">
      <c r="A3851" t="s">
        <v>167</v>
      </c>
      <c r="B3851" t="str">
        <f>VLOOKUP(A3851,Ref!$L$2:$O$194,4,FALSE)</f>
        <v>Blue Mounds</v>
      </c>
      <c r="C3851" t="s">
        <v>570</v>
      </c>
      <c r="D3851" t="str">
        <f>VLOOKUP(LEFT(C3851,3),Ref!$S$2:$T$4,2,FALSE)</f>
        <v>Dry</v>
      </c>
      <c r="E3851" t="str">
        <f t="shared" si="60"/>
        <v>By W and D</v>
      </c>
      <c r="F3851" t="str">
        <f>VLOOKUP(MID(C3851,4,10),Ref!$B$2:$E$19,4,FALSE)</f>
        <v>Nitrogen</v>
      </c>
      <c r="G3851" s="1">
        <v>136.50399999999999</v>
      </c>
      <c r="H3851" s="1">
        <f>VLOOKUP(MID(C3851,4,10),Ref!$B$2:$D$19,3,FALSE)*G3851</f>
        <v>35.389925925925922</v>
      </c>
    </row>
    <row r="3852" spans="1:8" x14ac:dyDescent="0.25">
      <c r="A3852" t="s">
        <v>167</v>
      </c>
      <c r="B3852" t="str">
        <f>VLOOKUP(A3852,Ref!$L$2:$O$194,4,FALSE)</f>
        <v>Blue Mounds</v>
      </c>
      <c r="C3852" t="s">
        <v>571</v>
      </c>
      <c r="D3852" t="str">
        <f>VLOOKUP(LEFT(C3852,3),Ref!$S$2:$T$4,2,FALSE)</f>
        <v>Dry</v>
      </c>
      <c r="E3852" t="str">
        <f t="shared" si="60"/>
        <v>By W and D</v>
      </c>
      <c r="F3852" t="str">
        <f>VLOOKUP(MID(C3852,4,10),Ref!$B$2:$E$19,4,FALSE)</f>
        <v>Nitrogen</v>
      </c>
      <c r="G3852" s="1">
        <v>3474.24</v>
      </c>
      <c r="H3852" s="1">
        <f>VLOOKUP(MID(C3852,4,10),Ref!$B$2:$D$19,3,FALSE)*G3852</f>
        <v>772.05333333333328</v>
      </c>
    </row>
    <row r="3853" spans="1:8" x14ac:dyDescent="0.25">
      <c r="A3853" t="s">
        <v>167</v>
      </c>
      <c r="B3853" t="str">
        <f>VLOOKUP(A3853,Ref!$L$2:$O$194,4,FALSE)</f>
        <v>Blue Mounds</v>
      </c>
      <c r="C3853" t="s">
        <v>572</v>
      </c>
      <c r="D3853" t="str">
        <f>VLOOKUP(LEFT(C3853,3),Ref!$S$2:$T$4,2,FALSE)</f>
        <v>Dry</v>
      </c>
      <c r="E3853" t="str">
        <f t="shared" si="60"/>
        <v>By W and D</v>
      </c>
      <c r="F3853" t="str">
        <f>VLOOKUP(MID(C3853,4,10),Ref!$B$2:$E$19,4,FALSE)</f>
        <v>Nitrogen</v>
      </c>
      <c r="G3853" s="1">
        <v>8.7003500000000003</v>
      </c>
      <c r="H3853" s="1">
        <f>VLOOKUP(MID(C3853,4,10),Ref!$B$2:$D$19,3,FALSE)*G3853</f>
        <v>2.5915936170212763</v>
      </c>
    </row>
    <row r="3854" spans="1:8" x14ac:dyDescent="0.25">
      <c r="A3854" t="s">
        <v>167</v>
      </c>
      <c r="B3854" t="str">
        <f>VLOOKUP(A3854,Ref!$L$2:$O$194,4,FALSE)</f>
        <v>Blue Mounds</v>
      </c>
      <c r="C3854" t="s">
        <v>573</v>
      </c>
      <c r="D3854" t="str">
        <f>VLOOKUP(LEFT(C3854,3),Ref!$S$2:$T$4,2,FALSE)</f>
        <v>Dry</v>
      </c>
      <c r="E3854" t="str">
        <f t="shared" si="60"/>
        <v>By W and D</v>
      </c>
      <c r="F3854" t="str">
        <f>VLOOKUP(MID(C3854,4,10),Ref!$B$2:$E$19,4,FALSE)</f>
        <v>Nitrogen</v>
      </c>
      <c r="G3854" s="1">
        <v>785.87599999999998</v>
      </c>
      <c r="H3854" s="1">
        <f>VLOOKUP(MID(C3854,4,10),Ref!$B$2:$D$19,3,FALSE)*G3854</f>
        <v>90.927801652892555</v>
      </c>
    </row>
    <row r="3855" spans="1:8" x14ac:dyDescent="0.25">
      <c r="A3855" t="s">
        <v>167</v>
      </c>
      <c r="B3855" t="str">
        <f>VLOOKUP(A3855,Ref!$L$2:$O$194,4,FALSE)</f>
        <v>Blue Mounds</v>
      </c>
      <c r="C3855" t="s">
        <v>574</v>
      </c>
      <c r="D3855" t="str">
        <f>VLOOKUP(LEFT(C3855,3),Ref!$S$2:$T$4,2,FALSE)</f>
        <v>Dry</v>
      </c>
      <c r="E3855" t="str">
        <f t="shared" si="60"/>
        <v>By W and D</v>
      </c>
      <c r="F3855" t="str">
        <f>VLOOKUP(MID(C3855,4,10),Ref!$B$2:$E$19,4,FALSE)</f>
        <v>Nitrogen</v>
      </c>
      <c r="G3855" s="1">
        <v>365.02800000000002</v>
      </c>
      <c r="H3855" s="1">
        <f>VLOOKUP(MID(C3855,4,10),Ref!$B$2:$D$19,3,FALSE)*G3855</f>
        <v>37.854755555555556</v>
      </c>
    </row>
    <row r="3856" spans="1:8" x14ac:dyDescent="0.25">
      <c r="A3856" t="s">
        <v>167</v>
      </c>
      <c r="B3856" t="str">
        <f>VLOOKUP(A3856,Ref!$L$2:$O$194,4,FALSE)</f>
        <v>Blue Mounds</v>
      </c>
      <c r="C3856" t="s">
        <v>575</v>
      </c>
      <c r="D3856" t="str">
        <f>VLOOKUP(LEFT(C3856,3),Ref!$S$2:$T$4,2,FALSE)</f>
        <v>Dry</v>
      </c>
      <c r="E3856" t="str">
        <f t="shared" si="60"/>
        <v>By W and D</v>
      </c>
      <c r="F3856" t="str">
        <f>VLOOKUP(MID(C3856,4,10),Ref!$B$2:$E$19,4,FALSE)</f>
        <v>Nitrogen</v>
      </c>
      <c r="G3856" s="1">
        <v>786.59699999999998</v>
      </c>
      <c r="H3856" s="1">
        <f>VLOOKUP(MID(C3856,4,10),Ref!$B$2:$D$19,3,FALSE)*G3856</f>
        <v>92.540823529411767</v>
      </c>
    </row>
    <row r="3857" spans="1:8" x14ac:dyDescent="0.25">
      <c r="A3857" t="s">
        <v>167</v>
      </c>
      <c r="B3857" t="str">
        <f>VLOOKUP(A3857,Ref!$L$2:$O$194,4,FALSE)</f>
        <v>Blue Mounds</v>
      </c>
      <c r="C3857" t="s">
        <v>576</v>
      </c>
      <c r="D3857" t="str">
        <f>VLOOKUP(LEFT(C3857,3),Ref!$S$2:$T$4,2,FALSE)</f>
        <v>Dry</v>
      </c>
      <c r="E3857" t="str">
        <f t="shared" si="60"/>
        <v>By W and D</v>
      </c>
      <c r="F3857" t="str">
        <f>VLOOKUP(MID(C3857,4,10),Ref!$B$2:$E$19,4,FALSE)</f>
        <v>Nitrogen</v>
      </c>
      <c r="G3857" s="1">
        <v>4.0356300000000003</v>
      </c>
      <c r="H3857" s="1">
        <f>VLOOKUP(MID(C3857,4,10),Ref!$B$2:$D$19,3,FALSE)*G3857</f>
        <v>0.71517493670886079</v>
      </c>
    </row>
    <row r="3858" spans="1:8" x14ac:dyDescent="0.25">
      <c r="A3858" t="s">
        <v>167</v>
      </c>
      <c r="B3858" t="str">
        <f>VLOOKUP(A3858,Ref!$L$2:$O$194,4,FALSE)</f>
        <v>Blue Mounds</v>
      </c>
      <c r="C3858" t="s">
        <v>577</v>
      </c>
      <c r="D3858" t="str">
        <f>VLOOKUP(LEFT(C3858,3),Ref!$S$2:$T$4,2,FALSE)</f>
        <v>Dry</v>
      </c>
      <c r="E3858" t="str">
        <f t="shared" si="60"/>
        <v>By W and D</v>
      </c>
      <c r="F3858" t="str">
        <f>VLOOKUP(MID(C3858,4,10),Ref!$B$2:$E$19,4,FALSE)</f>
        <v>Nitrogen</v>
      </c>
      <c r="G3858" s="1">
        <v>13730.4</v>
      </c>
      <c r="H3858" s="1">
        <f>VLOOKUP(MID(C3858,4,10),Ref!$B$2:$D$19,3,FALSE)*G3858</f>
        <v>11307.388235294116</v>
      </c>
    </row>
    <row r="3859" spans="1:8" x14ac:dyDescent="0.25">
      <c r="A3859" t="s">
        <v>167</v>
      </c>
      <c r="B3859" t="str">
        <f>VLOOKUP(A3859,Ref!$L$2:$O$194,4,FALSE)</f>
        <v>Blue Mounds</v>
      </c>
      <c r="C3859" t="s">
        <v>578</v>
      </c>
      <c r="D3859" t="str">
        <f>VLOOKUP(LEFT(C3859,3),Ref!$S$2:$T$4,2,FALSE)</f>
        <v>Dry</v>
      </c>
      <c r="E3859" t="str">
        <f t="shared" si="60"/>
        <v>By W and D</v>
      </c>
      <c r="F3859" t="str">
        <f>VLOOKUP(MID(C3859,4,10),Ref!$B$2:$E$19,4,FALSE)</f>
        <v>Nitrogen</v>
      </c>
      <c r="G3859" s="1">
        <v>631.69000000000005</v>
      </c>
      <c r="H3859" s="1">
        <f>VLOOKUP(MID(C3859,4,10),Ref!$B$2:$D$19,3,FALSE)*G3859</f>
        <v>142.63967741935485</v>
      </c>
    </row>
    <row r="3860" spans="1:8" x14ac:dyDescent="0.25">
      <c r="A3860" t="s">
        <v>167</v>
      </c>
      <c r="B3860" t="str">
        <f>VLOOKUP(A3860,Ref!$L$2:$O$194,4,FALSE)</f>
        <v>Blue Mounds</v>
      </c>
      <c r="C3860" t="s">
        <v>579</v>
      </c>
      <c r="D3860" t="str">
        <f>VLOOKUP(LEFT(C3860,3),Ref!$S$2:$T$4,2,FALSE)</f>
        <v>Dry</v>
      </c>
      <c r="E3860" t="str">
        <f t="shared" si="60"/>
        <v>By W and D</v>
      </c>
      <c r="F3860" t="str">
        <f>VLOOKUP(MID(C3860,4,10),Ref!$B$2:$E$19,4,FALSE)</f>
        <v>Nitrogen</v>
      </c>
      <c r="G3860" s="1">
        <v>355.22500000000002</v>
      </c>
      <c r="H3860" s="1">
        <f>VLOOKUP(MID(C3860,4,10),Ref!$B$2:$D$19,3,FALSE)*G3860</f>
        <v>276.28611111111115</v>
      </c>
    </row>
    <row r="3861" spans="1:8" x14ac:dyDescent="0.25">
      <c r="A3861" t="s">
        <v>167</v>
      </c>
      <c r="B3861" t="str">
        <f>VLOOKUP(A3861,Ref!$L$2:$O$194,4,FALSE)</f>
        <v>Blue Mounds</v>
      </c>
      <c r="C3861" t="s">
        <v>580</v>
      </c>
      <c r="D3861" t="str">
        <f>VLOOKUP(LEFT(C3861,3),Ref!$S$2:$T$4,2,FALSE)</f>
        <v>Wet</v>
      </c>
      <c r="E3861" t="str">
        <f t="shared" si="60"/>
        <v>By W and D</v>
      </c>
      <c r="F3861" t="str">
        <f>VLOOKUP(MID(C3861,4,10),Ref!$B$2:$E$19,4,FALSE)</f>
        <v>Nitrogen</v>
      </c>
      <c r="G3861" s="1">
        <v>3.7854E-7</v>
      </c>
      <c r="H3861" s="1">
        <f>VLOOKUP(MID(C3861,4,10),Ref!$B$2:$D$19,3,FALSE)*G3861</f>
        <v>1.7665200000000001E-7</v>
      </c>
    </row>
    <row r="3862" spans="1:8" x14ac:dyDescent="0.25">
      <c r="A3862" t="s">
        <v>167</v>
      </c>
      <c r="B3862" t="str">
        <f>VLOOKUP(A3862,Ref!$L$2:$O$194,4,FALSE)</f>
        <v>Blue Mounds</v>
      </c>
      <c r="C3862" t="s">
        <v>581</v>
      </c>
      <c r="D3862" t="str">
        <f>VLOOKUP(LEFT(C3862,3),Ref!$S$2:$T$4,2,FALSE)</f>
        <v>Wet</v>
      </c>
      <c r="E3862" t="str">
        <f t="shared" si="60"/>
        <v>By W and D</v>
      </c>
      <c r="F3862" t="str">
        <f>VLOOKUP(MID(C3862,4,10),Ref!$B$2:$E$19,4,FALSE)</f>
        <v>Nitrogen</v>
      </c>
      <c r="G3862" s="1">
        <v>2.4755399999999998E-4</v>
      </c>
      <c r="H3862" s="1">
        <f>VLOOKUP(MID(C3862,4,10),Ref!$B$2:$D$19,3,FALSE)*G3862</f>
        <v>7.534252173913044E-5</v>
      </c>
    </row>
    <row r="3863" spans="1:8" x14ac:dyDescent="0.25">
      <c r="A3863" t="s">
        <v>167</v>
      </c>
      <c r="B3863" t="str">
        <f>VLOOKUP(A3863,Ref!$L$2:$O$194,4,FALSE)</f>
        <v>Blue Mounds</v>
      </c>
      <c r="C3863" t="s">
        <v>582</v>
      </c>
      <c r="D3863" t="str">
        <f>VLOOKUP(LEFT(C3863,3),Ref!$S$2:$T$4,2,FALSE)</f>
        <v>Wet</v>
      </c>
      <c r="E3863" t="str">
        <f t="shared" si="60"/>
        <v>By W and D</v>
      </c>
      <c r="F3863" t="str">
        <f>VLOOKUP(MID(C3863,4,10),Ref!$B$2:$E$19,4,FALSE)</f>
        <v>Nitrogen</v>
      </c>
      <c r="G3863" s="1">
        <v>21.247399999999999</v>
      </c>
      <c r="H3863" s="1">
        <f>VLOOKUP(MID(C3863,4,10),Ref!$B$2:$D$19,3,FALSE)*G3863</f>
        <v>4.7977999999999996</v>
      </c>
    </row>
    <row r="3864" spans="1:8" x14ac:dyDescent="0.25">
      <c r="A3864" t="s">
        <v>167</v>
      </c>
      <c r="B3864" t="str">
        <f>VLOOKUP(A3864,Ref!$L$2:$O$194,4,FALSE)</f>
        <v>Blue Mounds</v>
      </c>
      <c r="C3864" t="s">
        <v>583</v>
      </c>
      <c r="D3864" t="str">
        <f>VLOOKUP(LEFT(C3864,3),Ref!$S$2:$T$4,2,FALSE)</f>
        <v>Wet</v>
      </c>
      <c r="E3864" t="str">
        <f t="shared" si="60"/>
        <v>By W and D</v>
      </c>
      <c r="F3864" t="str">
        <f>VLOOKUP(MID(C3864,4,10),Ref!$B$2:$E$19,4,FALSE)</f>
        <v>Nitrogen</v>
      </c>
      <c r="G3864" s="1">
        <v>26.673200000000001</v>
      </c>
      <c r="H3864" s="1">
        <f>VLOOKUP(MID(C3864,4,10),Ref!$B$2:$D$19,3,FALSE)*G3864</f>
        <v>6.9152740740740741</v>
      </c>
    </row>
    <row r="3865" spans="1:8" x14ac:dyDescent="0.25">
      <c r="A3865" t="s">
        <v>167</v>
      </c>
      <c r="B3865" t="str">
        <f>VLOOKUP(A3865,Ref!$L$2:$O$194,4,FALSE)</f>
        <v>Blue Mounds</v>
      </c>
      <c r="C3865" t="s">
        <v>584</v>
      </c>
      <c r="D3865" t="str">
        <f>VLOOKUP(LEFT(C3865,3),Ref!$S$2:$T$4,2,FALSE)</f>
        <v>Wet</v>
      </c>
      <c r="E3865" t="str">
        <f t="shared" si="60"/>
        <v>By W and D</v>
      </c>
      <c r="F3865" t="str">
        <f>VLOOKUP(MID(C3865,4,10),Ref!$B$2:$E$19,4,FALSE)</f>
        <v>Nitrogen</v>
      </c>
      <c r="G3865" s="1">
        <v>3652.63</v>
      </c>
      <c r="H3865" s="1">
        <f>VLOOKUP(MID(C3865,4,10),Ref!$B$2:$D$19,3,FALSE)*G3865</f>
        <v>811.69555555555553</v>
      </c>
    </row>
    <row r="3866" spans="1:8" x14ac:dyDescent="0.25">
      <c r="A3866" t="s">
        <v>167</v>
      </c>
      <c r="B3866" t="str">
        <f>VLOOKUP(A3866,Ref!$L$2:$O$194,4,FALSE)</f>
        <v>Blue Mounds</v>
      </c>
      <c r="C3866" t="s">
        <v>585</v>
      </c>
      <c r="D3866" t="str">
        <f>VLOOKUP(LEFT(C3866,3),Ref!$S$2:$T$4,2,FALSE)</f>
        <v>Wet</v>
      </c>
      <c r="E3866" t="str">
        <f t="shared" si="60"/>
        <v>By W and D</v>
      </c>
      <c r="F3866" t="str">
        <f>VLOOKUP(MID(C3866,4,10),Ref!$B$2:$E$19,4,FALSE)</f>
        <v>Nitrogen</v>
      </c>
      <c r="G3866" s="1">
        <v>1.12105E-2</v>
      </c>
      <c r="H3866" s="1">
        <f>VLOOKUP(MID(C3866,4,10),Ref!$B$2:$D$19,3,FALSE)*G3866</f>
        <v>3.3392978723404253E-3</v>
      </c>
    </row>
    <row r="3867" spans="1:8" x14ac:dyDescent="0.25">
      <c r="A3867" t="s">
        <v>167</v>
      </c>
      <c r="B3867" t="str">
        <f>VLOOKUP(A3867,Ref!$L$2:$O$194,4,FALSE)</f>
        <v>Blue Mounds</v>
      </c>
      <c r="C3867" t="s">
        <v>586</v>
      </c>
      <c r="D3867" t="str">
        <f>VLOOKUP(LEFT(C3867,3),Ref!$S$2:$T$4,2,FALSE)</f>
        <v>Wet</v>
      </c>
      <c r="E3867" t="str">
        <f t="shared" si="60"/>
        <v>By W and D</v>
      </c>
      <c r="F3867" t="str">
        <f>VLOOKUP(MID(C3867,4,10),Ref!$B$2:$E$19,4,FALSE)</f>
        <v>Nitrogen</v>
      </c>
      <c r="G3867" s="1">
        <v>0.288939</v>
      </c>
      <c r="H3867" s="1">
        <f>VLOOKUP(MID(C3867,4,10),Ref!$B$2:$D$19,3,FALSE)*G3867</f>
        <v>3.3430958677685953E-2</v>
      </c>
    </row>
    <row r="3868" spans="1:8" x14ac:dyDescent="0.25">
      <c r="A3868" t="s">
        <v>167</v>
      </c>
      <c r="B3868" t="str">
        <f>VLOOKUP(A3868,Ref!$L$2:$O$194,4,FALSE)</f>
        <v>Blue Mounds</v>
      </c>
      <c r="C3868" t="s">
        <v>587</v>
      </c>
      <c r="D3868" t="str">
        <f>VLOOKUP(LEFT(C3868,3),Ref!$S$2:$T$4,2,FALSE)</f>
        <v>Wet</v>
      </c>
      <c r="E3868" t="str">
        <f t="shared" si="60"/>
        <v>By W and D</v>
      </c>
      <c r="F3868" t="str">
        <f>VLOOKUP(MID(C3868,4,10),Ref!$B$2:$E$19,4,FALSE)</f>
        <v>Nitrogen</v>
      </c>
      <c r="G3868" s="1">
        <v>0.13903499999999999</v>
      </c>
      <c r="H3868" s="1">
        <f>VLOOKUP(MID(C3868,4,10),Ref!$B$2:$D$19,3,FALSE)*G3868</f>
        <v>1.4418444444444444E-2</v>
      </c>
    </row>
    <row r="3869" spans="1:8" x14ac:dyDescent="0.25">
      <c r="A3869" t="s">
        <v>167</v>
      </c>
      <c r="B3869" t="str">
        <f>VLOOKUP(A3869,Ref!$L$2:$O$194,4,FALSE)</f>
        <v>Blue Mounds</v>
      </c>
      <c r="C3869" t="s">
        <v>588</v>
      </c>
      <c r="D3869" t="str">
        <f>VLOOKUP(LEFT(C3869,3),Ref!$S$2:$T$4,2,FALSE)</f>
        <v>Wet</v>
      </c>
      <c r="E3869" t="str">
        <f t="shared" si="60"/>
        <v>By W and D</v>
      </c>
      <c r="F3869" t="str">
        <f>VLOOKUP(MID(C3869,4,10),Ref!$B$2:$E$19,4,FALSE)</f>
        <v>Nitrogen</v>
      </c>
      <c r="G3869" s="1">
        <v>1255.03</v>
      </c>
      <c r="H3869" s="1">
        <f>VLOOKUP(MID(C3869,4,10),Ref!$B$2:$D$19,3,FALSE)*G3869</f>
        <v>147.65058823529412</v>
      </c>
    </row>
    <row r="3870" spans="1:8" x14ac:dyDescent="0.25">
      <c r="A3870" t="s">
        <v>167</v>
      </c>
      <c r="B3870" t="str">
        <f>VLOOKUP(A3870,Ref!$L$2:$O$194,4,FALSE)</f>
        <v>Blue Mounds</v>
      </c>
      <c r="C3870" t="s">
        <v>589</v>
      </c>
      <c r="D3870" t="str">
        <f>VLOOKUP(LEFT(C3870,3),Ref!$S$2:$T$4,2,FALSE)</f>
        <v>Wet</v>
      </c>
      <c r="E3870" t="str">
        <f t="shared" si="60"/>
        <v>By W and D</v>
      </c>
      <c r="F3870" t="str">
        <f>VLOOKUP(MID(C3870,4,10),Ref!$B$2:$E$19,4,FALSE)</f>
        <v>Nitrogen</v>
      </c>
      <c r="G3870" s="1">
        <v>5.3385800000000003</v>
      </c>
      <c r="H3870" s="1">
        <f>VLOOKUP(MID(C3870,4,10),Ref!$B$2:$D$19,3,FALSE)*G3870</f>
        <v>0.94607746835443041</v>
      </c>
    </row>
    <row r="3871" spans="1:8" x14ac:dyDescent="0.25">
      <c r="A3871" t="s">
        <v>167</v>
      </c>
      <c r="B3871" t="str">
        <f>VLOOKUP(A3871,Ref!$L$2:$O$194,4,FALSE)</f>
        <v>Blue Mounds</v>
      </c>
      <c r="C3871" t="s">
        <v>590</v>
      </c>
      <c r="D3871" t="str">
        <f>VLOOKUP(LEFT(C3871,3),Ref!$S$2:$T$4,2,FALSE)</f>
        <v>Wet</v>
      </c>
      <c r="E3871" t="str">
        <f t="shared" si="60"/>
        <v>By W and D</v>
      </c>
      <c r="F3871" t="str">
        <f>VLOOKUP(MID(C3871,4,10),Ref!$B$2:$E$19,4,FALSE)</f>
        <v>Nitrogen</v>
      </c>
      <c r="G3871" s="1">
        <v>1683.38</v>
      </c>
      <c r="H3871" s="1">
        <f>VLOOKUP(MID(C3871,4,10),Ref!$B$2:$D$19,3,FALSE)*G3871</f>
        <v>1386.3129411764705</v>
      </c>
    </row>
    <row r="3872" spans="1:8" x14ac:dyDescent="0.25">
      <c r="A3872" t="s">
        <v>167</v>
      </c>
      <c r="B3872" t="str">
        <f>VLOOKUP(A3872,Ref!$L$2:$O$194,4,FALSE)</f>
        <v>Blue Mounds</v>
      </c>
      <c r="C3872" t="s">
        <v>591</v>
      </c>
      <c r="D3872" t="str">
        <f>VLOOKUP(LEFT(C3872,3),Ref!$S$2:$T$4,2,FALSE)</f>
        <v>Wet</v>
      </c>
      <c r="E3872" t="str">
        <f t="shared" si="60"/>
        <v>By W and D</v>
      </c>
      <c r="F3872" t="str">
        <f>VLOOKUP(MID(C3872,4,10),Ref!$B$2:$E$19,4,FALSE)</f>
        <v>Nitrogen</v>
      </c>
      <c r="G3872" s="1">
        <v>2070.6999999999998</v>
      </c>
      <c r="H3872" s="1">
        <f>VLOOKUP(MID(C3872,4,10),Ref!$B$2:$D$19,3,FALSE)*G3872</f>
        <v>467.57741935483864</v>
      </c>
    </row>
    <row r="3873" spans="1:8" x14ac:dyDescent="0.25">
      <c r="A3873" t="s">
        <v>167</v>
      </c>
      <c r="B3873" t="str">
        <f>VLOOKUP(A3873,Ref!$L$2:$O$194,4,FALSE)</f>
        <v>Blue Mounds</v>
      </c>
      <c r="C3873" t="s">
        <v>592</v>
      </c>
      <c r="D3873" t="str">
        <f>VLOOKUP(LEFT(C3873,3),Ref!$S$2:$T$4,2,FALSE)</f>
        <v>Wet</v>
      </c>
      <c r="E3873" t="str">
        <f t="shared" si="60"/>
        <v>By W and D</v>
      </c>
      <c r="F3873" t="str">
        <f>VLOOKUP(MID(C3873,4,10),Ref!$B$2:$E$19,4,FALSE)</f>
        <v>Nitrogen</v>
      </c>
      <c r="G3873" s="1">
        <v>2304.48</v>
      </c>
      <c r="H3873" s="1">
        <f>VLOOKUP(MID(C3873,4,10),Ref!$B$2:$D$19,3,FALSE)*G3873</f>
        <v>1792.3733333333334</v>
      </c>
    </row>
    <row r="3874" spans="1:8" x14ac:dyDescent="0.25">
      <c r="A3874" t="s">
        <v>167</v>
      </c>
      <c r="B3874" t="str">
        <f>VLOOKUP(A3874,Ref!$L$2:$O$194,4,FALSE)</f>
        <v>Blue Mounds</v>
      </c>
      <c r="C3874" t="s">
        <v>593</v>
      </c>
      <c r="D3874" t="str">
        <f>VLOOKUP(LEFT(C3874,3),Ref!$S$2:$T$4,2,FALSE)</f>
        <v>Total (Dry+Wet)</v>
      </c>
      <c r="E3874" t="str">
        <f t="shared" si="60"/>
        <v>Total</v>
      </c>
      <c r="F3874" t="str">
        <f>VLOOKUP(MID(C3874,4,10),Ref!$B$2:$E$19,4,FALSE)</f>
        <v>Nitrogen</v>
      </c>
      <c r="G3874" s="1">
        <v>43.984099999999998</v>
      </c>
      <c r="H3874" s="1">
        <f>VLOOKUP(MID(C3874,4,10),Ref!$B$2:$D$19,3,FALSE)*G3874</f>
        <v>20.525913333333332</v>
      </c>
    </row>
    <row r="3875" spans="1:8" x14ac:dyDescent="0.25">
      <c r="A3875" t="s">
        <v>167</v>
      </c>
      <c r="B3875" t="str">
        <f>VLOOKUP(A3875,Ref!$L$2:$O$194,4,FALSE)</f>
        <v>Blue Mounds</v>
      </c>
      <c r="C3875" t="s">
        <v>594</v>
      </c>
      <c r="D3875" t="str">
        <f>VLOOKUP(LEFT(C3875,3),Ref!$S$2:$T$4,2,FALSE)</f>
        <v>Total (Dry+Wet)</v>
      </c>
      <c r="E3875" t="str">
        <f t="shared" si="60"/>
        <v>Total</v>
      </c>
      <c r="F3875" t="str">
        <f>VLOOKUP(MID(C3875,4,10),Ref!$B$2:$E$19,4,FALSE)</f>
        <v>Nitrogen</v>
      </c>
      <c r="G3875" s="1">
        <v>1128.1300000000001</v>
      </c>
      <c r="H3875" s="1">
        <f>VLOOKUP(MID(C3875,4,10),Ref!$B$2:$D$19,3,FALSE)*G3875</f>
        <v>343.34391304347832</v>
      </c>
    </row>
    <row r="3876" spans="1:8" x14ac:dyDescent="0.25">
      <c r="A3876" t="s">
        <v>167</v>
      </c>
      <c r="B3876" t="str">
        <f>VLOOKUP(A3876,Ref!$L$2:$O$194,4,FALSE)</f>
        <v>Blue Mounds</v>
      </c>
      <c r="C3876" t="s">
        <v>595</v>
      </c>
      <c r="D3876" t="str">
        <f>VLOOKUP(LEFT(C3876,3),Ref!$S$2:$T$4,2,FALSE)</f>
        <v>Total (Dry+Wet)</v>
      </c>
      <c r="E3876" t="str">
        <f t="shared" si="60"/>
        <v>Total</v>
      </c>
      <c r="F3876" t="str">
        <f>VLOOKUP(MID(C3876,4,10),Ref!$B$2:$E$19,4,FALSE)</f>
        <v>Nitrogen</v>
      </c>
      <c r="G3876" s="1">
        <v>28.729500000000002</v>
      </c>
      <c r="H3876" s="1">
        <f>VLOOKUP(MID(C3876,4,10),Ref!$B$2:$D$19,3,FALSE)*G3876</f>
        <v>6.4873064516129038</v>
      </c>
    </row>
    <row r="3877" spans="1:8" x14ac:dyDescent="0.25">
      <c r="A3877" t="s">
        <v>167</v>
      </c>
      <c r="B3877" t="str">
        <f>VLOOKUP(A3877,Ref!$L$2:$O$194,4,FALSE)</f>
        <v>Blue Mounds</v>
      </c>
      <c r="C3877" t="s">
        <v>596</v>
      </c>
      <c r="D3877" t="str">
        <f>VLOOKUP(LEFT(C3877,3),Ref!$S$2:$T$4,2,FALSE)</f>
        <v>Total (Dry+Wet)</v>
      </c>
      <c r="E3877" t="str">
        <f t="shared" si="60"/>
        <v>Total</v>
      </c>
      <c r="F3877" t="str">
        <f>VLOOKUP(MID(C3877,4,10),Ref!$B$2:$E$19,4,FALSE)</f>
        <v>Nitrogen</v>
      </c>
      <c r="G3877" s="1">
        <v>163.17699999999999</v>
      </c>
      <c r="H3877" s="1">
        <f>VLOOKUP(MID(C3877,4,10),Ref!$B$2:$D$19,3,FALSE)*G3877</f>
        <v>42.305148148148142</v>
      </c>
    </row>
    <row r="3878" spans="1:8" x14ac:dyDescent="0.25">
      <c r="A3878" t="s">
        <v>167</v>
      </c>
      <c r="B3878" t="str">
        <f>VLOOKUP(A3878,Ref!$L$2:$O$194,4,FALSE)</f>
        <v>Blue Mounds</v>
      </c>
      <c r="C3878" t="s">
        <v>597</v>
      </c>
      <c r="D3878" t="str">
        <f>VLOOKUP(LEFT(C3878,3),Ref!$S$2:$T$4,2,FALSE)</f>
        <v>Total (Dry+Wet)</v>
      </c>
      <c r="E3878" t="str">
        <f t="shared" si="60"/>
        <v>Total</v>
      </c>
      <c r="F3878" t="str">
        <f>VLOOKUP(MID(C3878,4,10),Ref!$B$2:$E$19,4,FALSE)</f>
        <v>Nitrogen</v>
      </c>
      <c r="G3878" s="1">
        <v>7126.86</v>
      </c>
      <c r="H3878" s="1">
        <f>VLOOKUP(MID(C3878,4,10),Ref!$B$2:$D$19,3,FALSE)*G3878</f>
        <v>1583.7466666666664</v>
      </c>
    </row>
    <row r="3879" spans="1:8" x14ac:dyDescent="0.25">
      <c r="A3879" t="s">
        <v>167</v>
      </c>
      <c r="B3879" t="str">
        <f>VLOOKUP(A3879,Ref!$L$2:$O$194,4,FALSE)</f>
        <v>Blue Mounds</v>
      </c>
      <c r="C3879" t="s">
        <v>598</v>
      </c>
      <c r="D3879" t="str">
        <f>VLOOKUP(LEFT(C3879,3),Ref!$S$2:$T$4,2,FALSE)</f>
        <v>Total (Dry+Wet)</v>
      </c>
      <c r="E3879" t="str">
        <f t="shared" si="60"/>
        <v>Total</v>
      </c>
      <c r="F3879" t="str">
        <f>VLOOKUP(MID(C3879,4,10),Ref!$B$2:$E$19,4,FALSE)</f>
        <v>Nitrogen</v>
      </c>
      <c r="G3879" s="1">
        <v>8.7115600000000004</v>
      </c>
      <c r="H3879" s="1">
        <f>VLOOKUP(MID(C3879,4,10),Ref!$B$2:$D$19,3,FALSE)*G3879</f>
        <v>2.5949327659574468</v>
      </c>
    </row>
    <row r="3880" spans="1:8" x14ac:dyDescent="0.25">
      <c r="A3880" t="s">
        <v>167</v>
      </c>
      <c r="B3880" t="str">
        <f>VLOOKUP(A3880,Ref!$L$2:$O$194,4,FALSE)</f>
        <v>Blue Mounds</v>
      </c>
      <c r="C3880" t="s">
        <v>599</v>
      </c>
      <c r="D3880" t="str">
        <f>VLOOKUP(LEFT(C3880,3),Ref!$S$2:$T$4,2,FALSE)</f>
        <v>Total (Dry+Wet)</v>
      </c>
      <c r="E3880" t="str">
        <f t="shared" si="60"/>
        <v>Total</v>
      </c>
      <c r="F3880" t="str">
        <f>VLOOKUP(MID(C3880,4,10),Ref!$B$2:$E$19,4,FALSE)</f>
        <v>Nitrogen</v>
      </c>
      <c r="G3880" s="1">
        <v>786.16499999999996</v>
      </c>
      <c r="H3880" s="1">
        <f>VLOOKUP(MID(C3880,4,10),Ref!$B$2:$D$19,3,FALSE)*G3880</f>
        <v>90.961239669421488</v>
      </c>
    </row>
    <row r="3881" spans="1:8" x14ac:dyDescent="0.25">
      <c r="A3881" t="s">
        <v>167</v>
      </c>
      <c r="B3881" t="str">
        <f>VLOOKUP(A3881,Ref!$L$2:$O$194,4,FALSE)</f>
        <v>Blue Mounds</v>
      </c>
      <c r="C3881" t="s">
        <v>600</v>
      </c>
      <c r="D3881" t="str">
        <f>VLOOKUP(LEFT(C3881,3),Ref!$S$2:$T$4,2,FALSE)</f>
        <v>Total (Dry+Wet)</v>
      </c>
      <c r="E3881" t="str">
        <f t="shared" si="60"/>
        <v>Total</v>
      </c>
      <c r="F3881" t="str">
        <f>VLOOKUP(MID(C3881,4,10),Ref!$B$2:$E$19,4,FALSE)</f>
        <v>Nitrogen</v>
      </c>
      <c r="G3881" s="1">
        <v>365.16699999999997</v>
      </c>
      <c r="H3881" s="1">
        <f>VLOOKUP(MID(C3881,4,10),Ref!$B$2:$D$19,3,FALSE)*G3881</f>
        <v>37.869170370370369</v>
      </c>
    </row>
    <row r="3882" spans="1:8" x14ac:dyDescent="0.25">
      <c r="A3882" t="s">
        <v>167</v>
      </c>
      <c r="B3882" t="str">
        <f>VLOOKUP(A3882,Ref!$L$2:$O$194,4,FALSE)</f>
        <v>Blue Mounds</v>
      </c>
      <c r="C3882" t="s">
        <v>601</v>
      </c>
      <c r="D3882" t="str">
        <f>VLOOKUP(LEFT(C3882,3),Ref!$S$2:$T$4,2,FALSE)</f>
        <v>Total (Dry+Wet)</v>
      </c>
      <c r="E3882" t="str">
        <f t="shared" si="60"/>
        <v>Total</v>
      </c>
      <c r="F3882" t="str">
        <f>VLOOKUP(MID(C3882,4,10),Ref!$B$2:$E$19,4,FALSE)</f>
        <v>Nitrogen</v>
      </c>
      <c r="G3882" s="1">
        <v>2041.63</v>
      </c>
      <c r="H3882" s="1">
        <f>VLOOKUP(MID(C3882,4,10),Ref!$B$2:$D$19,3,FALSE)*G3882</f>
        <v>240.19176470588235</v>
      </c>
    </row>
    <row r="3883" spans="1:8" x14ac:dyDescent="0.25">
      <c r="A3883" t="s">
        <v>167</v>
      </c>
      <c r="B3883" t="str">
        <f>VLOOKUP(A3883,Ref!$L$2:$O$194,4,FALSE)</f>
        <v>Blue Mounds</v>
      </c>
      <c r="C3883" t="s">
        <v>602</v>
      </c>
      <c r="D3883" t="str">
        <f>VLOOKUP(LEFT(C3883,3),Ref!$S$2:$T$4,2,FALSE)</f>
        <v>Total (Dry+Wet)</v>
      </c>
      <c r="E3883" t="str">
        <f t="shared" si="60"/>
        <v>Total</v>
      </c>
      <c r="F3883" t="str">
        <f>VLOOKUP(MID(C3883,4,10),Ref!$B$2:$E$19,4,FALSE)</f>
        <v>Nitrogen</v>
      </c>
      <c r="G3883" s="1">
        <v>9.3742400000000004</v>
      </c>
      <c r="H3883" s="1">
        <f>VLOOKUP(MID(C3883,4,10),Ref!$B$2:$D$19,3,FALSE)*G3883</f>
        <v>1.6612577215189874</v>
      </c>
    </row>
    <row r="3884" spans="1:8" x14ac:dyDescent="0.25">
      <c r="A3884" t="s">
        <v>167</v>
      </c>
      <c r="B3884" t="str">
        <f>VLOOKUP(A3884,Ref!$L$2:$O$194,4,FALSE)</f>
        <v>Blue Mounds</v>
      </c>
      <c r="C3884" t="s">
        <v>603</v>
      </c>
      <c r="D3884" t="str">
        <f>VLOOKUP(LEFT(C3884,3),Ref!$S$2:$T$4,2,FALSE)</f>
        <v>Total (Dry+Wet)</v>
      </c>
      <c r="E3884" t="str">
        <f t="shared" si="60"/>
        <v>Total</v>
      </c>
      <c r="F3884" t="str">
        <f>VLOOKUP(MID(C3884,4,10),Ref!$B$2:$E$19,4,FALSE)</f>
        <v>Nitrogen</v>
      </c>
      <c r="G3884" s="1">
        <v>15413.8</v>
      </c>
      <c r="H3884" s="1">
        <f>VLOOKUP(MID(C3884,4,10),Ref!$B$2:$D$19,3,FALSE)*G3884</f>
        <v>12693.717647058822</v>
      </c>
    </row>
    <row r="3885" spans="1:8" x14ac:dyDescent="0.25">
      <c r="A3885" t="s">
        <v>167</v>
      </c>
      <c r="B3885" t="str">
        <f>VLOOKUP(A3885,Ref!$L$2:$O$194,4,FALSE)</f>
        <v>Blue Mounds</v>
      </c>
      <c r="C3885" t="s">
        <v>604</v>
      </c>
      <c r="D3885" t="str">
        <f>VLOOKUP(LEFT(C3885,3),Ref!$S$2:$T$4,2,FALSE)</f>
        <v>Total (Dry+Wet)</v>
      </c>
      <c r="E3885" t="str">
        <f t="shared" si="60"/>
        <v>Total</v>
      </c>
      <c r="F3885" t="str">
        <f>VLOOKUP(MID(C3885,4,10),Ref!$B$2:$E$19,4,FALSE)</f>
        <v>Nitrogen</v>
      </c>
      <c r="G3885" s="1">
        <v>2702.4</v>
      </c>
      <c r="H3885" s="1">
        <f>VLOOKUP(MID(C3885,4,10),Ref!$B$2:$D$19,3,FALSE)*G3885</f>
        <v>610.21935483870971</v>
      </c>
    </row>
    <row r="3886" spans="1:8" x14ac:dyDescent="0.25">
      <c r="A3886" t="s">
        <v>167</v>
      </c>
      <c r="B3886" t="str">
        <f>VLOOKUP(A3886,Ref!$L$2:$O$194,4,FALSE)</f>
        <v>Blue Mounds</v>
      </c>
      <c r="C3886" t="s">
        <v>605</v>
      </c>
      <c r="D3886" t="str">
        <f>VLOOKUP(LEFT(C3886,3),Ref!$S$2:$T$4,2,FALSE)</f>
        <v>Total (Dry+Wet)</v>
      </c>
      <c r="E3886" t="str">
        <f t="shared" si="60"/>
        <v>Total</v>
      </c>
      <c r="F3886" t="str">
        <f>VLOOKUP(MID(C3886,4,10),Ref!$B$2:$E$19,4,FALSE)</f>
        <v>Nitrogen</v>
      </c>
      <c r="G3886" s="1">
        <v>2659.7</v>
      </c>
      <c r="H3886" s="1">
        <f>VLOOKUP(MID(C3886,4,10),Ref!$B$2:$D$19,3,FALSE)*G3886</f>
        <v>2068.6555555555556</v>
      </c>
    </row>
    <row r="3887" spans="1:8" x14ac:dyDescent="0.25">
      <c r="A3887" t="s">
        <v>167</v>
      </c>
      <c r="B3887" t="str">
        <f>VLOOKUP(A3887,Ref!$L$2:$O$194,4,FALSE)</f>
        <v>Blue Mounds</v>
      </c>
      <c r="C3887" t="s">
        <v>606</v>
      </c>
      <c r="D3887" t="str">
        <f>VLOOKUP(LEFT(C3887,3),Ref!$S$2:$T$4,2,FALSE)</f>
        <v>Dry</v>
      </c>
      <c r="E3887" t="str">
        <f t="shared" si="60"/>
        <v>By W and D</v>
      </c>
      <c r="F3887" t="str">
        <f>VLOOKUP(MID(C3887,4,10),Ref!$B$2:$E$19,4,FALSE)</f>
        <v>Total Nitrogen</v>
      </c>
      <c r="G3887" s="1">
        <v>13123.9</v>
      </c>
      <c r="H3887" s="1">
        <f>VLOOKUP(MID(C3887,4,10),Ref!$B$2:$D$19,3,FALSE)*G3887</f>
        <v>13123.9</v>
      </c>
    </row>
    <row r="3888" spans="1:8" x14ac:dyDescent="0.25">
      <c r="A3888" t="s">
        <v>167</v>
      </c>
      <c r="B3888" t="str">
        <f>VLOOKUP(A3888,Ref!$L$2:$O$194,4,FALSE)</f>
        <v>Blue Mounds</v>
      </c>
      <c r="C3888" t="s">
        <v>607</v>
      </c>
      <c r="D3888" t="str">
        <f>VLOOKUP(LEFT(C3888,3),Ref!$S$2:$T$4,2,FALSE)</f>
        <v>Wet</v>
      </c>
      <c r="E3888" t="str">
        <f t="shared" si="60"/>
        <v>By W and D</v>
      </c>
      <c r="F3888" t="str">
        <f>VLOOKUP(MID(C3888,4,10),Ref!$B$2:$E$19,4,FALSE)</f>
        <v>Total Nitrogen</v>
      </c>
      <c r="G3888" s="1">
        <v>4618.33</v>
      </c>
      <c r="H3888" s="1">
        <f>VLOOKUP(MID(C3888,4,10),Ref!$B$2:$D$19,3,FALSE)*G3888</f>
        <v>4618.33</v>
      </c>
    </row>
    <row r="3889" spans="1:8" x14ac:dyDescent="0.25">
      <c r="A3889" t="s">
        <v>167</v>
      </c>
      <c r="B3889" t="str">
        <f>VLOOKUP(A3889,Ref!$L$2:$O$194,4,FALSE)</f>
        <v>Blue Mounds</v>
      </c>
      <c r="C3889" t="s">
        <v>608</v>
      </c>
      <c r="D3889" t="str">
        <f>VLOOKUP(LEFT(C3889,3),Ref!$S$2:$T$4,2,FALSE)</f>
        <v>Total (Dry+Wet)</v>
      </c>
      <c r="E3889" t="str">
        <f t="shared" si="60"/>
        <v>Total</v>
      </c>
      <c r="F3889" t="str">
        <f>VLOOKUP(MID(C3889,4,10),Ref!$B$2:$E$19,4,FALSE)</f>
        <v>Total Nitrogen</v>
      </c>
      <c r="G3889" s="1">
        <v>17742.3</v>
      </c>
      <c r="H3889" s="1">
        <f>VLOOKUP(MID(C3889,4,10),Ref!$B$2:$D$19,3,FALSE)*G3889</f>
        <v>17742.3</v>
      </c>
    </row>
    <row r="3890" spans="1:8" x14ac:dyDescent="0.25">
      <c r="A3890" t="s">
        <v>169</v>
      </c>
      <c r="B3890" t="str">
        <f>VLOOKUP(A3890,Ref!$L$2:$O$194,4,FALSE)</f>
        <v>Bosque del Apache</v>
      </c>
      <c r="C3890" t="s">
        <v>555</v>
      </c>
      <c r="D3890" t="str">
        <f>VLOOKUP(LEFT(C3890,3),Ref!$S$2:$T$4,2,FALSE)</f>
        <v>Dry</v>
      </c>
      <c r="E3890" t="str">
        <f t="shared" si="60"/>
        <v>By W and D</v>
      </c>
      <c r="F3890" t="str">
        <f>VLOOKUP(MID(C3890,4,10),Ref!$B$2:$E$19,4,FALSE)</f>
        <v>Sulfur</v>
      </c>
      <c r="G3890" s="1">
        <v>290.47000000000003</v>
      </c>
      <c r="H3890" s="1">
        <f>VLOOKUP(MID(C3890,4,10),Ref!$B$2:$D$19,3,FALSE)*G3890</f>
        <v>145.23500000000001</v>
      </c>
    </row>
    <row r="3891" spans="1:8" x14ac:dyDescent="0.25">
      <c r="A3891" t="s">
        <v>169</v>
      </c>
      <c r="B3891" t="str">
        <f>VLOOKUP(A3891,Ref!$L$2:$O$194,4,FALSE)</f>
        <v>Bosque del Apache</v>
      </c>
      <c r="C3891" t="s">
        <v>556</v>
      </c>
      <c r="D3891" t="str">
        <f>VLOOKUP(LEFT(C3891,3),Ref!$S$2:$T$4,2,FALSE)</f>
        <v>Dry</v>
      </c>
      <c r="E3891" t="str">
        <f t="shared" si="60"/>
        <v>By W and D</v>
      </c>
      <c r="F3891" t="str">
        <f>VLOOKUP(MID(C3891,4,10),Ref!$B$2:$E$19,4,FALSE)</f>
        <v>Sulfur</v>
      </c>
      <c r="G3891" s="1">
        <v>3.3365900000000002</v>
      </c>
      <c r="H3891" s="1">
        <f>VLOOKUP(MID(C3891,4,10),Ref!$B$2:$D$19,3,FALSE)*G3891</f>
        <v>1.0894987755102041</v>
      </c>
    </row>
    <row r="3892" spans="1:8" x14ac:dyDescent="0.25">
      <c r="A3892" t="s">
        <v>169</v>
      </c>
      <c r="B3892" t="str">
        <f>VLOOKUP(A3892,Ref!$L$2:$O$194,4,FALSE)</f>
        <v>Bosque del Apache</v>
      </c>
      <c r="C3892" t="s">
        <v>557</v>
      </c>
      <c r="D3892" t="str">
        <f>VLOOKUP(LEFT(C3892,3),Ref!$S$2:$T$4,2,FALSE)</f>
        <v>Dry</v>
      </c>
      <c r="E3892" t="str">
        <f t="shared" si="60"/>
        <v>By W and D</v>
      </c>
      <c r="F3892" t="str">
        <f>VLOOKUP(MID(C3892,4,10),Ref!$B$2:$E$19,4,FALSE)</f>
        <v>Sulfur</v>
      </c>
      <c r="G3892" s="1">
        <v>236.11199999999999</v>
      </c>
      <c r="H3892" s="1">
        <f>VLOOKUP(MID(C3892,4,10),Ref!$B$2:$D$19,3,FALSE)*G3892</f>
        <v>78.703999999999994</v>
      </c>
    </row>
    <row r="3893" spans="1:8" x14ac:dyDescent="0.25">
      <c r="A3893" t="s">
        <v>169</v>
      </c>
      <c r="B3893" t="str">
        <f>VLOOKUP(A3893,Ref!$L$2:$O$194,4,FALSE)</f>
        <v>Bosque del Apache</v>
      </c>
      <c r="C3893" t="s">
        <v>558</v>
      </c>
      <c r="D3893" t="str">
        <f>VLOOKUP(LEFT(C3893,3),Ref!$S$2:$T$4,2,FALSE)</f>
        <v>Wet</v>
      </c>
      <c r="E3893" t="str">
        <f t="shared" si="60"/>
        <v>By W and D</v>
      </c>
      <c r="F3893" t="str">
        <f>VLOOKUP(MID(C3893,4,10),Ref!$B$2:$E$19,4,FALSE)</f>
        <v>Sulfur</v>
      </c>
      <c r="G3893" s="1">
        <v>2.4317799999999998</v>
      </c>
      <c r="H3893" s="1">
        <f>VLOOKUP(MID(C3893,4,10),Ref!$B$2:$D$19,3,FALSE)*G3893</f>
        <v>1.2158899999999999</v>
      </c>
    </row>
    <row r="3894" spans="1:8" x14ac:dyDescent="0.25">
      <c r="A3894" t="s">
        <v>169</v>
      </c>
      <c r="B3894" t="str">
        <f>VLOOKUP(A3894,Ref!$L$2:$O$194,4,FALSE)</f>
        <v>Bosque del Apache</v>
      </c>
      <c r="C3894" t="s">
        <v>559</v>
      </c>
      <c r="D3894" t="str">
        <f>VLOOKUP(LEFT(C3894,3),Ref!$S$2:$T$4,2,FALSE)</f>
        <v>Wet</v>
      </c>
      <c r="E3894" t="str">
        <f t="shared" si="60"/>
        <v>By W and D</v>
      </c>
      <c r="F3894" t="str">
        <f>VLOOKUP(MID(C3894,4,10),Ref!$B$2:$E$19,4,FALSE)</f>
        <v>Sulfur</v>
      </c>
      <c r="G3894" s="1">
        <v>6.5619999999999998E-2</v>
      </c>
      <c r="H3894" s="1">
        <f>VLOOKUP(MID(C3894,4,10),Ref!$B$2:$D$19,3,FALSE)*G3894</f>
        <v>2.1426938775510201E-2</v>
      </c>
    </row>
    <row r="3895" spans="1:8" x14ac:dyDescent="0.25">
      <c r="A3895" t="s">
        <v>169</v>
      </c>
      <c r="B3895" t="str">
        <f>VLOOKUP(A3895,Ref!$L$2:$O$194,4,FALSE)</f>
        <v>Bosque del Apache</v>
      </c>
      <c r="C3895" t="s">
        <v>560</v>
      </c>
      <c r="D3895" t="str">
        <f>VLOOKUP(LEFT(C3895,3),Ref!$S$2:$T$4,2,FALSE)</f>
        <v>Wet</v>
      </c>
      <c r="E3895" t="str">
        <f t="shared" si="60"/>
        <v>By W and D</v>
      </c>
      <c r="F3895" t="str">
        <f>VLOOKUP(MID(C3895,4,10),Ref!$B$2:$E$19,4,FALSE)</f>
        <v>Sulfur</v>
      </c>
      <c r="G3895" s="1">
        <v>2149.16</v>
      </c>
      <c r="H3895" s="1">
        <f>VLOOKUP(MID(C3895,4,10),Ref!$B$2:$D$19,3,FALSE)*G3895</f>
        <v>716.38666666666654</v>
      </c>
    </row>
    <row r="3896" spans="1:8" x14ac:dyDescent="0.25">
      <c r="A3896" t="s">
        <v>169</v>
      </c>
      <c r="B3896" t="str">
        <f>VLOOKUP(A3896,Ref!$L$2:$O$194,4,FALSE)</f>
        <v>Bosque del Apache</v>
      </c>
      <c r="C3896" t="s">
        <v>561</v>
      </c>
      <c r="D3896" t="str">
        <f>VLOOKUP(LEFT(C3896,3),Ref!$S$2:$T$4,2,FALSE)</f>
        <v>Total (Dry+Wet)</v>
      </c>
      <c r="E3896" t="str">
        <f t="shared" si="60"/>
        <v>Total</v>
      </c>
      <c r="F3896" t="str">
        <f>VLOOKUP(MID(C3896,4,10),Ref!$B$2:$E$19,4,FALSE)</f>
        <v>Sulfur</v>
      </c>
      <c r="G3896" s="1">
        <v>292.90199999999999</v>
      </c>
      <c r="H3896" s="1">
        <f>VLOOKUP(MID(C3896,4,10),Ref!$B$2:$D$19,3,FALSE)*G3896</f>
        <v>146.45099999999999</v>
      </c>
    </row>
    <row r="3897" spans="1:8" x14ac:dyDescent="0.25">
      <c r="A3897" t="s">
        <v>169</v>
      </c>
      <c r="B3897" t="str">
        <f>VLOOKUP(A3897,Ref!$L$2:$O$194,4,FALSE)</f>
        <v>Bosque del Apache</v>
      </c>
      <c r="C3897" t="s">
        <v>562</v>
      </c>
      <c r="D3897" t="str">
        <f>VLOOKUP(LEFT(C3897,3),Ref!$S$2:$T$4,2,FALSE)</f>
        <v>Total (Dry+Wet)</v>
      </c>
      <c r="E3897" t="str">
        <f t="shared" si="60"/>
        <v>Total</v>
      </c>
      <c r="F3897" t="str">
        <f>VLOOKUP(MID(C3897,4,10),Ref!$B$2:$E$19,4,FALSE)</f>
        <v>Sulfur</v>
      </c>
      <c r="G3897" s="1">
        <v>3.4022100000000002</v>
      </c>
      <c r="H3897" s="1">
        <f>VLOOKUP(MID(C3897,4,10),Ref!$B$2:$D$19,3,FALSE)*G3897</f>
        <v>1.1109257142857143</v>
      </c>
    </row>
    <row r="3898" spans="1:8" x14ac:dyDescent="0.25">
      <c r="A3898" t="s">
        <v>169</v>
      </c>
      <c r="B3898" t="str">
        <f>VLOOKUP(A3898,Ref!$L$2:$O$194,4,FALSE)</f>
        <v>Bosque del Apache</v>
      </c>
      <c r="C3898" t="s">
        <v>563</v>
      </c>
      <c r="D3898" t="str">
        <f>VLOOKUP(LEFT(C3898,3),Ref!$S$2:$T$4,2,FALSE)</f>
        <v>Total (Dry+Wet)</v>
      </c>
      <c r="E3898" t="str">
        <f t="shared" si="60"/>
        <v>Total</v>
      </c>
      <c r="F3898" t="str">
        <f>VLOOKUP(MID(C3898,4,10),Ref!$B$2:$E$19,4,FALSE)</f>
        <v>Sulfur</v>
      </c>
      <c r="G3898" s="1">
        <v>2385.27</v>
      </c>
      <c r="H3898" s="1">
        <f>VLOOKUP(MID(C3898,4,10),Ref!$B$2:$D$19,3,FALSE)*G3898</f>
        <v>795.08999999999992</v>
      </c>
    </row>
    <row r="3899" spans="1:8" x14ac:dyDescent="0.25">
      <c r="A3899" t="s">
        <v>169</v>
      </c>
      <c r="B3899" t="str">
        <f>VLOOKUP(A3899,Ref!$L$2:$O$194,4,FALSE)</f>
        <v>Bosque del Apache</v>
      </c>
      <c r="C3899" t="s">
        <v>564</v>
      </c>
      <c r="D3899" t="str">
        <f>VLOOKUP(LEFT(C3899,3),Ref!$S$2:$T$4,2,FALSE)</f>
        <v>Dry</v>
      </c>
      <c r="E3899" t="str">
        <f t="shared" si="60"/>
        <v>By W and D</v>
      </c>
      <c r="F3899" t="str">
        <f>VLOOKUP(MID(C3899,4,10),Ref!$B$2:$E$19,4,FALSE)</f>
        <v>Total Sulfur</v>
      </c>
      <c r="G3899" s="1">
        <v>225.02799999999999</v>
      </c>
      <c r="H3899" s="1">
        <f>VLOOKUP(MID(C3899,4,10),Ref!$B$2:$D$19,3,FALSE)*G3899</f>
        <v>225.02799999999999</v>
      </c>
    </row>
    <row r="3900" spans="1:8" x14ac:dyDescent="0.25">
      <c r="A3900" t="s">
        <v>169</v>
      </c>
      <c r="B3900" t="str">
        <f>VLOOKUP(A3900,Ref!$L$2:$O$194,4,FALSE)</f>
        <v>Bosque del Apache</v>
      </c>
      <c r="C3900" t="s">
        <v>565</v>
      </c>
      <c r="D3900" t="str">
        <f>VLOOKUP(LEFT(C3900,3),Ref!$S$2:$T$4,2,FALSE)</f>
        <v>Wet</v>
      </c>
      <c r="E3900" t="str">
        <f t="shared" si="60"/>
        <v>By W and D</v>
      </c>
      <c r="F3900" t="str">
        <f>VLOOKUP(MID(C3900,4,10),Ref!$B$2:$E$19,4,FALSE)</f>
        <v>Total Sulfur</v>
      </c>
      <c r="G3900" s="1">
        <v>717.61699999999996</v>
      </c>
      <c r="H3900" s="1">
        <f>VLOOKUP(MID(C3900,4,10),Ref!$B$2:$D$19,3,FALSE)*G3900</f>
        <v>717.61699999999996</v>
      </c>
    </row>
    <row r="3901" spans="1:8" x14ac:dyDescent="0.25">
      <c r="A3901" t="s">
        <v>169</v>
      </c>
      <c r="B3901" t="str">
        <f>VLOOKUP(A3901,Ref!$L$2:$O$194,4,FALSE)</f>
        <v>Bosque del Apache</v>
      </c>
      <c r="C3901" t="s">
        <v>566</v>
      </c>
      <c r="D3901" t="str">
        <f>VLOOKUP(LEFT(C3901,3),Ref!$S$2:$T$4,2,FALSE)</f>
        <v>Total (Dry+Wet)</v>
      </c>
      <c r="E3901" t="str">
        <f t="shared" si="60"/>
        <v>Total</v>
      </c>
      <c r="F3901" t="str">
        <f>VLOOKUP(MID(C3901,4,10),Ref!$B$2:$E$19,4,FALSE)</f>
        <v>Total Sulfur</v>
      </c>
      <c r="G3901" s="1">
        <v>942.64499999999998</v>
      </c>
      <c r="H3901" s="1">
        <f>VLOOKUP(MID(C3901,4,10),Ref!$B$2:$D$19,3,FALSE)*G3901</f>
        <v>942.64499999999998</v>
      </c>
    </row>
    <row r="3902" spans="1:8" x14ac:dyDescent="0.25">
      <c r="A3902" t="s">
        <v>169</v>
      </c>
      <c r="B3902" t="str">
        <f>VLOOKUP(A3902,Ref!$L$2:$O$194,4,FALSE)</f>
        <v>Bosque del Apache</v>
      </c>
      <c r="C3902" t="s">
        <v>567</v>
      </c>
      <c r="D3902" t="str">
        <f>VLOOKUP(LEFT(C3902,3),Ref!$S$2:$T$4,2,FALSE)</f>
        <v>Dry</v>
      </c>
      <c r="E3902" t="str">
        <f t="shared" si="60"/>
        <v>By W and D</v>
      </c>
      <c r="F3902" t="str">
        <f>VLOOKUP(MID(C3902,4,10),Ref!$B$2:$E$19,4,FALSE)</f>
        <v>Nitrogen</v>
      </c>
      <c r="G3902" s="1">
        <v>27.468900000000001</v>
      </c>
      <c r="H3902" s="1">
        <f>VLOOKUP(MID(C3902,4,10),Ref!$B$2:$D$19,3,FALSE)*G3902</f>
        <v>12.818820000000001</v>
      </c>
    </row>
    <row r="3903" spans="1:8" x14ac:dyDescent="0.25">
      <c r="A3903" t="s">
        <v>169</v>
      </c>
      <c r="B3903" t="str">
        <f>VLOOKUP(A3903,Ref!$L$2:$O$194,4,FALSE)</f>
        <v>Bosque del Apache</v>
      </c>
      <c r="C3903" t="s">
        <v>568</v>
      </c>
      <c r="D3903" t="str">
        <f>VLOOKUP(LEFT(C3903,3),Ref!$S$2:$T$4,2,FALSE)</f>
        <v>Dry</v>
      </c>
      <c r="E3903" t="str">
        <f t="shared" si="60"/>
        <v>By W and D</v>
      </c>
      <c r="F3903" t="str">
        <f>VLOOKUP(MID(C3903,4,10),Ref!$B$2:$E$19,4,FALSE)</f>
        <v>Nitrogen</v>
      </c>
      <c r="G3903" s="1">
        <v>506.93599999999998</v>
      </c>
      <c r="H3903" s="1">
        <f>VLOOKUP(MID(C3903,4,10),Ref!$B$2:$D$19,3,FALSE)*G3903</f>
        <v>154.28486956521741</v>
      </c>
    </row>
    <row r="3904" spans="1:8" x14ac:dyDescent="0.25">
      <c r="A3904" t="s">
        <v>169</v>
      </c>
      <c r="B3904" t="str">
        <f>VLOOKUP(A3904,Ref!$L$2:$O$194,4,FALSE)</f>
        <v>Bosque del Apache</v>
      </c>
      <c r="C3904" t="s">
        <v>569</v>
      </c>
      <c r="D3904" t="str">
        <f>VLOOKUP(LEFT(C3904,3),Ref!$S$2:$T$4,2,FALSE)</f>
        <v>Dry</v>
      </c>
      <c r="E3904" t="str">
        <f t="shared" si="60"/>
        <v>By W and D</v>
      </c>
      <c r="F3904" t="str">
        <f>VLOOKUP(MID(C3904,4,10),Ref!$B$2:$E$19,4,FALSE)</f>
        <v>Nitrogen</v>
      </c>
      <c r="G3904" s="1">
        <v>4.1940099999999996</v>
      </c>
      <c r="H3904" s="1">
        <f>VLOOKUP(MID(C3904,4,10),Ref!$B$2:$D$19,3,FALSE)*G3904</f>
        <v>0.94703451612903211</v>
      </c>
    </row>
    <row r="3905" spans="1:8" x14ac:dyDescent="0.25">
      <c r="A3905" t="s">
        <v>169</v>
      </c>
      <c r="B3905" t="str">
        <f>VLOOKUP(A3905,Ref!$L$2:$O$194,4,FALSE)</f>
        <v>Bosque del Apache</v>
      </c>
      <c r="C3905" t="s">
        <v>570</v>
      </c>
      <c r="D3905" t="str">
        <f>VLOOKUP(LEFT(C3905,3),Ref!$S$2:$T$4,2,FALSE)</f>
        <v>Dry</v>
      </c>
      <c r="E3905" t="str">
        <f t="shared" si="60"/>
        <v>By W and D</v>
      </c>
      <c r="F3905" t="str">
        <f>VLOOKUP(MID(C3905,4,10),Ref!$B$2:$E$19,4,FALSE)</f>
        <v>Nitrogen</v>
      </c>
      <c r="G3905" s="1">
        <v>47.239800000000002</v>
      </c>
      <c r="H3905" s="1">
        <f>VLOOKUP(MID(C3905,4,10),Ref!$B$2:$D$19,3,FALSE)*G3905</f>
        <v>12.247355555555556</v>
      </c>
    </row>
    <row r="3906" spans="1:8" x14ac:dyDescent="0.25">
      <c r="A3906" t="s">
        <v>169</v>
      </c>
      <c r="B3906" t="str">
        <f>VLOOKUP(A3906,Ref!$L$2:$O$194,4,FALSE)</f>
        <v>Bosque del Apache</v>
      </c>
      <c r="C3906" t="s">
        <v>571</v>
      </c>
      <c r="D3906" t="str">
        <f>VLOOKUP(LEFT(C3906,3),Ref!$S$2:$T$4,2,FALSE)</f>
        <v>Dry</v>
      </c>
      <c r="E3906" t="str">
        <f t="shared" si="60"/>
        <v>By W and D</v>
      </c>
      <c r="F3906" t="str">
        <f>VLOOKUP(MID(C3906,4,10),Ref!$B$2:$E$19,4,FALSE)</f>
        <v>Nitrogen</v>
      </c>
      <c r="G3906" s="1">
        <v>3609.03</v>
      </c>
      <c r="H3906" s="1">
        <f>VLOOKUP(MID(C3906,4,10),Ref!$B$2:$D$19,3,FALSE)*G3906</f>
        <v>802.00666666666666</v>
      </c>
    </row>
    <row r="3907" spans="1:8" x14ac:dyDescent="0.25">
      <c r="A3907" t="s">
        <v>169</v>
      </c>
      <c r="B3907" t="str">
        <f>VLOOKUP(A3907,Ref!$L$2:$O$194,4,FALSE)</f>
        <v>Bosque del Apache</v>
      </c>
      <c r="C3907" t="s">
        <v>572</v>
      </c>
      <c r="D3907" t="str">
        <f>VLOOKUP(LEFT(C3907,3),Ref!$S$2:$T$4,2,FALSE)</f>
        <v>Dry</v>
      </c>
      <c r="E3907" t="str">
        <f t="shared" ref="E3907:E3970" si="61">IF(OR(D3907="Dry",D3907="Wet"),"By W and D","Total")</f>
        <v>By W and D</v>
      </c>
      <c r="F3907" t="str">
        <f>VLOOKUP(MID(C3907,4,10),Ref!$B$2:$E$19,4,FALSE)</f>
        <v>Nitrogen</v>
      </c>
      <c r="G3907" s="1">
        <v>4.0045299999999999</v>
      </c>
      <c r="H3907" s="1">
        <f>VLOOKUP(MID(C3907,4,10),Ref!$B$2:$D$19,3,FALSE)*G3907</f>
        <v>1.1928387234042552</v>
      </c>
    </row>
    <row r="3908" spans="1:8" x14ac:dyDescent="0.25">
      <c r="A3908" t="s">
        <v>169</v>
      </c>
      <c r="B3908" t="str">
        <f>VLOOKUP(A3908,Ref!$L$2:$O$194,4,FALSE)</f>
        <v>Bosque del Apache</v>
      </c>
      <c r="C3908" t="s">
        <v>573</v>
      </c>
      <c r="D3908" t="str">
        <f>VLOOKUP(LEFT(C3908,3),Ref!$S$2:$T$4,2,FALSE)</f>
        <v>Dry</v>
      </c>
      <c r="E3908" t="str">
        <f t="shared" si="61"/>
        <v>By W and D</v>
      </c>
      <c r="F3908" t="str">
        <f>VLOOKUP(MID(C3908,4,10),Ref!$B$2:$E$19,4,FALSE)</f>
        <v>Nitrogen</v>
      </c>
      <c r="G3908" s="1">
        <v>343.98500000000001</v>
      </c>
      <c r="H3908" s="1">
        <f>VLOOKUP(MID(C3908,4,10),Ref!$B$2:$D$19,3,FALSE)*G3908</f>
        <v>39.799917355371903</v>
      </c>
    </row>
    <row r="3909" spans="1:8" x14ac:dyDescent="0.25">
      <c r="A3909" t="s">
        <v>169</v>
      </c>
      <c r="B3909" t="str">
        <f>VLOOKUP(A3909,Ref!$L$2:$O$194,4,FALSE)</f>
        <v>Bosque del Apache</v>
      </c>
      <c r="C3909" t="s">
        <v>574</v>
      </c>
      <c r="D3909" t="str">
        <f>VLOOKUP(LEFT(C3909,3),Ref!$S$2:$T$4,2,FALSE)</f>
        <v>Dry</v>
      </c>
      <c r="E3909" t="str">
        <f t="shared" si="61"/>
        <v>By W and D</v>
      </c>
      <c r="F3909" t="str">
        <f>VLOOKUP(MID(C3909,4,10),Ref!$B$2:$E$19,4,FALSE)</f>
        <v>Nitrogen</v>
      </c>
      <c r="G3909" s="1">
        <v>157.589</v>
      </c>
      <c r="H3909" s="1">
        <f>VLOOKUP(MID(C3909,4,10),Ref!$B$2:$D$19,3,FALSE)*G3909</f>
        <v>16.342562962962962</v>
      </c>
    </row>
    <row r="3910" spans="1:8" x14ac:dyDescent="0.25">
      <c r="A3910" t="s">
        <v>169</v>
      </c>
      <c r="B3910" t="str">
        <f>VLOOKUP(A3910,Ref!$L$2:$O$194,4,FALSE)</f>
        <v>Bosque del Apache</v>
      </c>
      <c r="C3910" t="s">
        <v>575</v>
      </c>
      <c r="D3910" t="str">
        <f>VLOOKUP(LEFT(C3910,3),Ref!$S$2:$T$4,2,FALSE)</f>
        <v>Dry</v>
      </c>
      <c r="E3910" t="str">
        <f t="shared" si="61"/>
        <v>By W and D</v>
      </c>
      <c r="F3910" t="str">
        <f>VLOOKUP(MID(C3910,4,10),Ref!$B$2:$E$19,4,FALSE)</f>
        <v>Nitrogen</v>
      </c>
      <c r="G3910" s="1">
        <v>260.351</v>
      </c>
      <c r="H3910" s="1">
        <f>VLOOKUP(MID(C3910,4,10),Ref!$B$2:$D$19,3,FALSE)*G3910</f>
        <v>30.629529411764704</v>
      </c>
    </row>
    <row r="3911" spans="1:8" x14ac:dyDescent="0.25">
      <c r="A3911" t="s">
        <v>169</v>
      </c>
      <c r="B3911" t="str">
        <f>VLOOKUP(A3911,Ref!$L$2:$O$194,4,FALSE)</f>
        <v>Bosque del Apache</v>
      </c>
      <c r="C3911" t="s">
        <v>576</v>
      </c>
      <c r="D3911" t="str">
        <f>VLOOKUP(LEFT(C3911,3),Ref!$S$2:$T$4,2,FALSE)</f>
        <v>Dry</v>
      </c>
      <c r="E3911" t="str">
        <f t="shared" si="61"/>
        <v>By W and D</v>
      </c>
      <c r="F3911" t="str">
        <f>VLOOKUP(MID(C3911,4,10),Ref!$B$2:$E$19,4,FALSE)</f>
        <v>Nitrogen</v>
      </c>
      <c r="G3911" s="1">
        <v>3.18222</v>
      </c>
      <c r="H3911" s="1">
        <f>VLOOKUP(MID(C3911,4,10),Ref!$B$2:$D$19,3,FALSE)*G3911</f>
        <v>0.56393772151898736</v>
      </c>
    </row>
    <row r="3912" spans="1:8" x14ac:dyDescent="0.25">
      <c r="A3912" t="s">
        <v>169</v>
      </c>
      <c r="B3912" t="str">
        <f>VLOOKUP(A3912,Ref!$L$2:$O$194,4,FALSE)</f>
        <v>Bosque del Apache</v>
      </c>
      <c r="C3912" t="s">
        <v>577</v>
      </c>
      <c r="D3912" t="str">
        <f>VLOOKUP(LEFT(C3912,3),Ref!$S$2:$T$4,2,FALSE)</f>
        <v>Dry</v>
      </c>
      <c r="E3912" t="str">
        <f t="shared" si="61"/>
        <v>By W and D</v>
      </c>
      <c r="F3912" t="str">
        <f>VLOOKUP(MID(C3912,4,10),Ref!$B$2:$E$19,4,FALSE)</f>
        <v>Nitrogen</v>
      </c>
      <c r="G3912" s="1">
        <v>2150.5100000000002</v>
      </c>
      <c r="H3912" s="1">
        <f>VLOOKUP(MID(C3912,4,10),Ref!$B$2:$D$19,3,FALSE)*G3912</f>
        <v>1771.0082352941176</v>
      </c>
    </row>
    <row r="3913" spans="1:8" x14ac:dyDescent="0.25">
      <c r="A3913" t="s">
        <v>169</v>
      </c>
      <c r="B3913" t="str">
        <f>VLOOKUP(A3913,Ref!$L$2:$O$194,4,FALSE)</f>
        <v>Bosque del Apache</v>
      </c>
      <c r="C3913" t="s">
        <v>578</v>
      </c>
      <c r="D3913" t="str">
        <f>VLOOKUP(LEFT(C3913,3),Ref!$S$2:$T$4,2,FALSE)</f>
        <v>Dry</v>
      </c>
      <c r="E3913" t="str">
        <f t="shared" si="61"/>
        <v>By W and D</v>
      </c>
      <c r="F3913" t="str">
        <f>VLOOKUP(MID(C3913,4,10),Ref!$B$2:$E$19,4,FALSE)</f>
        <v>Nitrogen</v>
      </c>
      <c r="G3913" s="1">
        <v>73.153899999999993</v>
      </c>
      <c r="H3913" s="1">
        <f>VLOOKUP(MID(C3913,4,10),Ref!$B$2:$D$19,3,FALSE)*G3913</f>
        <v>16.518622580645161</v>
      </c>
    </row>
    <row r="3914" spans="1:8" x14ac:dyDescent="0.25">
      <c r="A3914" t="s">
        <v>169</v>
      </c>
      <c r="B3914" t="str">
        <f>VLOOKUP(A3914,Ref!$L$2:$O$194,4,FALSE)</f>
        <v>Bosque del Apache</v>
      </c>
      <c r="C3914" t="s">
        <v>579</v>
      </c>
      <c r="D3914" t="str">
        <f>VLOOKUP(LEFT(C3914,3),Ref!$S$2:$T$4,2,FALSE)</f>
        <v>Dry</v>
      </c>
      <c r="E3914" t="str">
        <f t="shared" si="61"/>
        <v>By W and D</v>
      </c>
      <c r="F3914" t="str">
        <f>VLOOKUP(MID(C3914,4,10),Ref!$B$2:$E$19,4,FALSE)</f>
        <v>Nitrogen</v>
      </c>
      <c r="G3914" s="1">
        <v>76.342500000000001</v>
      </c>
      <c r="H3914" s="1">
        <f>VLOOKUP(MID(C3914,4,10),Ref!$B$2:$D$19,3,FALSE)*G3914</f>
        <v>59.377500000000005</v>
      </c>
    </row>
    <row r="3915" spans="1:8" x14ac:dyDescent="0.25">
      <c r="A3915" t="s">
        <v>169</v>
      </c>
      <c r="B3915" t="str">
        <f>VLOOKUP(A3915,Ref!$L$2:$O$194,4,FALSE)</f>
        <v>Bosque del Apache</v>
      </c>
      <c r="C3915" t="s">
        <v>580</v>
      </c>
      <c r="D3915" t="str">
        <f>VLOOKUP(LEFT(C3915,3),Ref!$S$2:$T$4,2,FALSE)</f>
        <v>Wet</v>
      </c>
      <c r="E3915" t="str">
        <f t="shared" si="61"/>
        <v>By W and D</v>
      </c>
      <c r="F3915" t="str">
        <f>VLOOKUP(MID(C3915,4,10),Ref!$B$2:$E$19,4,FALSE)</f>
        <v>Nitrogen</v>
      </c>
      <c r="G3915" s="1">
        <v>2.1437600000000001E-8</v>
      </c>
      <c r="H3915" s="1">
        <f>VLOOKUP(MID(C3915,4,10),Ref!$B$2:$D$19,3,FALSE)*G3915</f>
        <v>1.0004213333333334E-8</v>
      </c>
    </row>
    <row r="3916" spans="1:8" x14ac:dyDescent="0.25">
      <c r="A3916" t="s">
        <v>169</v>
      </c>
      <c r="B3916" t="str">
        <f>VLOOKUP(A3916,Ref!$L$2:$O$194,4,FALSE)</f>
        <v>Bosque del Apache</v>
      </c>
      <c r="C3916" t="s">
        <v>581</v>
      </c>
      <c r="D3916" t="str">
        <f>VLOOKUP(LEFT(C3916,3),Ref!$S$2:$T$4,2,FALSE)</f>
        <v>Wet</v>
      </c>
      <c r="E3916" t="str">
        <f t="shared" si="61"/>
        <v>By W and D</v>
      </c>
      <c r="F3916" t="str">
        <f>VLOOKUP(MID(C3916,4,10),Ref!$B$2:$E$19,4,FALSE)</f>
        <v>Nitrogen</v>
      </c>
      <c r="G3916" s="1">
        <v>2.0607799999999999E-5</v>
      </c>
      <c r="H3916" s="1">
        <f>VLOOKUP(MID(C3916,4,10),Ref!$B$2:$D$19,3,FALSE)*G3916</f>
        <v>6.2719391304347832E-6</v>
      </c>
    </row>
    <row r="3917" spans="1:8" x14ac:dyDescent="0.25">
      <c r="A3917" t="s">
        <v>169</v>
      </c>
      <c r="B3917" t="str">
        <f>VLOOKUP(A3917,Ref!$L$2:$O$194,4,FALSE)</f>
        <v>Bosque del Apache</v>
      </c>
      <c r="C3917" t="s">
        <v>582</v>
      </c>
      <c r="D3917" t="str">
        <f>VLOOKUP(LEFT(C3917,3),Ref!$S$2:$T$4,2,FALSE)</f>
        <v>Wet</v>
      </c>
      <c r="E3917" t="str">
        <f t="shared" si="61"/>
        <v>By W and D</v>
      </c>
      <c r="F3917" t="str">
        <f>VLOOKUP(MID(C3917,4,10),Ref!$B$2:$E$19,4,FALSE)</f>
        <v>Nitrogen</v>
      </c>
      <c r="G3917" s="1">
        <v>8.8406500000000001</v>
      </c>
      <c r="H3917" s="1">
        <f>VLOOKUP(MID(C3917,4,10),Ref!$B$2:$D$19,3,FALSE)*G3917</f>
        <v>1.9962758064516128</v>
      </c>
    </row>
    <row r="3918" spans="1:8" x14ac:dyDescent="0.25">
      <c r="A3918" t="s">
        <v>169</v>
      </c>
      <c r="B3918" t="str">
        <f>VLOOKUP(A3918,Ref!$L$2:$O$194,4,FALSE)</f>
        <v>Bosque del Apache</v>
      </c>
      <c r="C3918" t="s">
        <v>583</v>
      </c>
      <c r="D3918" t="str">
        <f>VLOOKUP(LEFT(C3918,3),Ref!$S$2:$T$4,2,FALSE)</f>
        <v>Wet</v>
      </c>
      <c r="E3918" t="str">
        <f t="shared" si="61"/>
        <v>By W and D</v>
      </c>
      <c r="F3918" t="str">
        <f>VLOOKUP(MID(C3918,4,10),Ref!$B$2:$E$19,4,FALSE)</f>
        <v>Nitrogen</v>
      </c>
      <c r="G3918" s="1">
        <v>4.0225600000000004</v>
      </c>
      <c r="H3918" s="1">
        <f>VLOOKUP(MID(C3918,4,10),Ref!$B$2:$D$19,3,FALSE)*G3918</f>
        <v>1.042885925925926</v>
      </c>
    </row>
    <row r="3919" spans="1:8" x14ac:dyDescent="0.25">
      <c r="A3919" t="s">
        <v>169</v>
      </c>
      <c r="B3919" t="str">
        <f>VLOOKUP(A3919,Ref!$L$2:$O$194,4,FALSE)</f>
        <v>Bosque del Apache</v>
      </c>
      <c r="C3919" t="s">
        <v>584</v>
      </c>
      <c r="D3919" t="str">
        <f>VLOOKUP(LEFT(C3919,3),Ref!$S$2:$T$4,2,FALSE)</f>
        <v>Wet</v>
      </c>
      <c r="E3919" t="str">
        <f t="shared" si="61"/>
        <v>By W and D</v>
      </c>
      <c r="F3919" t="str">
        <f>VLOOKUP(MID(C3919,4,10),Ref!$B$2:$E$19,4,FALSE)</f>
        <v>Nitrogen</v>
      </c>
      <c r="G3919" s="1">
        <v>1319.92</v>
      </c>
      <c r="H3919" s="1">
        <f>VLOOKUP(MID(C3919,4,10),Ref!$B$2:$D$19,3,FALSE)*G3919</f>
        <v>293.31555555555553</v>
      </c>
    </row>
    <row r="3920" spans="1:8" x14ac:dyDescent="0.25">
      <c r="A3920" t="s">
        <v>169</v>
      </c>
      <c r="B3920" t="str">
        <f>VLOOKUP(A3920,Ref!$L$2:$O$194,4,FALSE)</f>
        <v>Bosque del Apache</v>
      </c>
      <c r="C3920" t="s">
        <v>585</v>
      </c>
      <c r="D3920" t="str">
        <f>VLOOKUP(LEFT(C3920,3),Ref!$S$2:$T$4,2,FALSE)</f>
        <v>Wet</v>
      </c>
      <c r="E3920" t="str">
        <f t="shared" si="61"/>
        <v>By W and D</v>
      </c>
      <c r="F3920" t="str">
        <f>VLOOKUP(MID(C3920,4,10),Ref!$B$2:$E$19,4,FALSE)</f>
        <v>Nitrogen</v>
      </c>
      <c r="G3920" s="1">
        <v>1.28845E-3</v>
      </c>
      <c r="H3920" s="1">
        <f>VLOOKUP(MID(C3920,4,10),Ref!$B$2:$D$19,3,FALSE)*G3920</f>
        <v>3.8379361702127658E-4</v>
      </c>
    </row>
    <row r="3921" spans="1:8" x14ac:dyDescent="0.25">
      <c r="A3921" t="s">
        <v>169</v>
      </c>
      <c r="B3921" t="str">
        <f>VLOOKUP(A3921,Ref!$L$2:$O$194,4,FALSE)</f>
        <v>Bosque del Apache</v>
      </c>
      <c r="C3921" t="s">
        <v>586</v>
      </c>
      <c r="D3921" t="str">
        <f>VLOOKUP(LEFT(C3921,3),Ref!$S$2:$T$4,2,FALSE)</f>
        <v>Wet</v>
      </c>
      <c r="E3921" t="str">
        <f t="shared" si="61"/>
        <v>By W and D</v>
      </c>
      <c r="F3921" t="str">
        <f>VLOOKUP(MID(C3921,4,10),Ref!$B$2:$E$19,4,FALSE)</f>
        <v>Nitrogen</v>
      </c>
      <c r="G3921" s="1">
        <v>6.6586500000000007E-2</v>
      </c>
      <c r="H3921" s="1">
        <f>VLOOKUP(MID(C3921,4,10),Ref!$B$2:$D$19,3,FALSE)*G3921</f>
        <v>7.7042231404958689E-3</v>
      </c>
    </row>
    <row r="3922" spans="1:8" x14ac:dyDescent="0.25">
      <c r="A3922" t="s">
        <v>169</v>
      </c>
      <c r="B3922" t="str">
        <f>VLOOKUP(A3922,Ref!$L$2:$O$194,4,FALSE)</f>
        <v>Bosque del Apache</v>
      </c>
      <c r="C3922" t="s">
        <v>587</v>
      </c>
      <c r="D3922" t="str">
        <f>VLOOKUP(LEFT(C3922,3),Ref!$S$2:$T$4,2,FALSE)</f>
        <v>Wet</v>
      </c>
      <c r="E3922" t="str">
        <f t="shared" si="61"/>
        <v>By W and D</v>
      </c>
      <c r="F3922" t="str">
        <f>VLOOKUP(MID(C3922,4,10),Ref!$B$2:$E$19,4,FALSE)</f>
        <v>Nitrogen</v>
      </c>
      <c r="G3922" s="1">
        <v>3.26643E-2</v>
      </c>
      <c r="H3922" s="1">
        <f>VLOOKUP(MID(C3922,4,10),Ref!$B$2:$D$19,3,FALSE)*G3922</f>
        <v>3.3874088888888889E-3</v>
      </c>
    </row>
    <row r="3923" spans="1:8" x14ac:dyDescent="0.25">
      <c r="A3923" t="s">
        <v>169</v>
      </c>
      <c r="B3923" t="str">
        <f>VLOOKUP(A3923,Ref!$L$2:$O$194,4,FALSE)</f>
        <v>Bosque del Apache</v>
      </c>
      <c r="C3923" t="s">
        <v>588</v>
      </c>
      <c r="D3923" t="str">
        <f>VLOOKUP(LEFT(C3923,3),Ref!$S$2:$T$4,2,FALSE)</f>
        <v>Wet</v>
      </c>
      <c r="E3923" t="str">
        <f t="shared" si="61"/>
        <v>By W and D</v>
      </c>
      <c r="F3923" t="str">
        <f>VLOOKUP(MID(C3923,4,10),Ref!$B$2:$E$19,4,FALSE)</f>
        <v>Nitrogen</v>
      </c>
      <c r="G3923" s="1">
        <v>345.49299999999999</v>
      </c>
      <c r="H3923" s="1">
        <f>VLOOKUP(MID(C3923,4,10),Ref!$B$2:$D$19,3,FALSE)*G3923</f>
        <v>40.646235294117645</v>
      </c>
    </row>
    <row r="3924" spans="1:8" x14ac:dyDescent="0.25">
      <c r="A3924" t="s">
        <v>169</v>
      </c>
      <c r="B3924" t="str">
        <f>VLOOKUP(A3924,Ref!$L$2:$O$194,4,FALSE)</f>
        <v>Bosque del Apache</v>
      </c>
      <c r="C3924" t="s">
        <v>589</v>
      </c>
      <c r="D3924" t="str">
        <f>VLOOKUP(LEFT(C3924,3),Ref!$S$2:$T$4,2,FALSE)</f>
        <v>Wet</v>
      </c>
      <c r="E3924" t="str">
        <f t="shared" si="61"/>
        <v>By W and D</v>
      </c>
      <c r="F3924" t="str">
        <f>VLOOKUP(MID(C3924,4,10),Ref!$B$2:$E$19,4,FALSE)</f>
        <v>Nitrogen</v>
      </c>
      <c r="G3924" s="1">
        <v>1.88961</v>
      </c>
      <c r="H3924" s="1">
        <f>VLOOKUP(MID(C3924,4,10),Ref!$B$2:$D$19,3,FALSE)*G3924</f>
        <v>0.33486759493670887</v>
      </c>
    </row>
    <row r="3925" spans="1:8" x14ac:dyDescent="0.25">
      <c r="A3925" t="s">
        <v>169</v>
      </c>
      <c r="B3925" t="str">
        <f>VLOOKUP(A3925,Ref!$L$2:$O$194,4,FALSE)</f>
        <v>Bosque del Apache</v>
      </c>
      <c r="C3925" t="s">
        <v>590</v>
      </c>
      <c r="D3925" t="str">
        <f>VLOOKUP(LEFT(C3925,3),Ref!$S$2:$T$4,2,FALSE)</f>
        <v>Wet</v>
      </c>
      <c r="E3925" t="str">
        <f t="shared" si="61"/>
        <v>By W and D</v>
      </c>
      <c r="F3925" t="str">
        <f>VLOOKUP(MID(C3925,4,10),Ref!$B$2:$E$19,4,FALSE)</f>
        <v>Nitrogen</v>
      </c>
      <c r="G3925" s="1">
        <v>135.47200000000001</v>
      </c>
      <c r="H3925" s="1">
        <f>VLOOKUP(MID(C3925,4,10),Ref!$B$2:$D$19,3,FALSE)*G3925</f>
        <v>111.56517647058824</v>
      </c>
    </row>
    <row r="3926" spans="1:8" x14ac:dyDescent="0.25">
      <c r="A3926" t="s">
        <v>169</v>
      </c>
      <c r="B3926" t="str">
        <f>VLOOKUP(A3926,Ref!$L$2:$O$194,4,FALSE)</f>
        <v>Bosque del Apache</v>
      </c>
      <c r="C3926" t="s">
        <v>591</v>
      </c>
      <c r="D3926" t="str">
        <f>VLOOKUP(LEFT(C3926,3),Ref!$S$2:$T$4,2,FALSE)</f>
        <v>Wet</v>
      </c>
      <c r="E3926" t="str">
        <f t="shared" si="61"/>
        <v>By W and D</v>
      </c>
      <c r="F3926" t="str">
        <f>VLOOKUP(MID(C3926,4,10),Ref!$B$2:$E$19,4,FALSE)</f>
        <v>Nitrogen</v>
      </c>
      <c r="G3926" s="1">
        <v>317.49299999999999</v>
      </c>
      <c r="H3926" s="1">
        <f>VLOOKUP(MID(C3926,4,10),Ref!$B$2:$D$19,3,FALSE)*G3926</f>
        <v>71.691967741935485</v>
      </c>
    </row>
    <row r="3927" spans="1:8" x14ac:dyDescent="0.25">
      <c r="A3927" t="s">
        <v>169</v>
      </c>
      <c r="B3927" t="str">
        <f>VLOOKUP(A3927,Ref!$L$2:$O$194,4,FALSE)</f>
        <v>Bosque del Apache</v>
      </c>
      <c r="C3927" t="s">
        <v>592</v>
      </c>
      <c r="D3927" t="str">
        <f>VLOOKUP(LEFT(C3927,3),Ref!$S$2:$T$4,2,FALSE)</f>
        <v>Wet</v>
      </c>
      <c r="E3927" t="str">
        <f t="shared" si="61"/>
        <v>By W and D</v>
      </c>
      <c r="F3927" t="str">
        <f>VLOOKUP(MID(C3927,4,10),Ref!$B$2:$E$19,4,FALSE)</f>
        <v>Nitrogen</v>
      </c>
      <c r="G3927" s="1">
        <v>530.09799999999996</v>
      </c>
      <c r="H3927" s="1">
        <f>VLOOKUP(MID(C3927,4,10),Ref!$B$2:$D$19,3,FALSE)*G3927</f>
        <v>412.29844444444444</v>
      </c>
    </row>
    <row r="3928" spans="1:8" x14ac:dyDescent="0.25">
      <c r="A3928" t="s">
        <v>169</v>
      </c>
      <c r="B3928" t="str">
        <f>VLOOKUP(A3928,Ref!$L$2:$O$194,4,FALSE)</f>
        <v>Bosque del Apache</v>
      </c>
      <c r="C3928" t="s">
        <v>593</v>
      </c>
      <c r="D3928" t="str">
        <f>VLOOKUP(LEFT(C3928,3),Ref!$S$2:$T$4,2,FALSE)</f>
        <v>Total (Dry+Wet)</v>
      </c>
      <c r="E3928" t="str">
        <f t="shared" si="61"/>
        <v>Total</v>
      </c>
      <c r="F3928" t="str">
        <f>VLOOKUP(MID(C3928,4,10),Ref!$B$2:$E$19,4,FALSE)</f>
        <v>Nitrogen</v>
      </c>
      <c r="G3928" s="1">
        <v>27.468900000000001</v>
      </c>
      <c r="H3928" s="1">
        <f>VLOOKUP(MID(C3928,4,10),Ref!$B$2:$D$19,3,FALSE)*G3928</f>
        <v>12.818820000000001</v>
      </c>
    </row>
    <row r="3929" spans="1:8" x14ac:dyDescent="0.25">
      <c r="A3929" t="s">
        <v>169</v>
      </c>
      <c r="B3929" t="str">
        <f>VLOOKUP(A3929,Ref!$L$2:$O$194,4,FALSE)</f>
        <v>Bosque del Apache</v>
      </c>
      <c r="C3929" t="s">
        <v>594</v>
      </c>
      <c r="D3929" t="str">
        <f>VLOOKUP(LEFT(C3929,3),Ref!$S$2:$T$4,2,FALSE)</f>
        <v>Total (Dry+Wet)</v>
      </c>
      <c r="E3929" t="str">
        <f t="shared" si="61"/>
        <v>Total</v>
      </c>
      <c r="F3929" t="str">
        <f>VLOOKUP(MID(C3929,4,10),Ref!$B$2:$E$19,4,FALSE)</f>
        <v>Nitrogen</v>
      </c>
      <c r="G3929" s="1">
        <v>506.93599999999998</v>
      </c>
      <c r="H3929" s="1">
        <f>VLOOKUP(MID(C3929,4,10),Ref!$B$2:$D$19,3,FALSE)*G3929</f>
        <v>154.28486956521741</v>
      </c>
    </row>
    <row r="3930" spans="1:8" x14ac:dyDescent="0.25">
      <c r="A3930" t="s">
        <v>169</v>
      </c>
      <c r="B3930" t="str">
        <f>VLOOKUP(A3930,Ref!$L$2:$O$194,4,FALSE)</f>
        <v>Bosque del Apache</v>
      </c>
      <c r="C3930" t="s">
        <v>595</v>
      </c>
      <c r="D3930" t="str">
        <f>VLOOKUP(LEFT(C3930,3),Ref!$S$2:$T$4,2,FALSE)</f>
        <v>Total (Dry+Wet)</v>
      </c>
      <c r="E3930" t="str">
        <f t="shared" si="61"/>
        <v>Total</v>
      </c>
      <c r="F3930" t="str">
        <f>VLOOKUP(MID(C3930,4,10),Ref!$B$2:$E$19,4,FALSE)</f>
        <v>Nitrogen</v>
      </c>
      <c r="G3930" s="1">
        <v>13.034599999999999</v>
      </c>
      <c r="H3930" s="1">
        <f>VLOOKUP(MID(C3930,4,10),Ref!$B$2:$D$19,3,FALSE)*G3930</f>
        <v>2.9432967741935481</v>
      </c>
    </row>
    <row r="3931" spans="1:8" x14ac:dyDescent="0.25">
      <c r="A3931" t="s">
        <v>169</v>
      </c>
      <c r="B3931" t="str">
        <f>VLOOKUP(A3931,Ref!$L$2:$O$194,4,FALSE)</f>
        <v>Bosque del Apache</v>
      </c>
      <c r="C3931" t="s">
        <v>596</v>
      </c>
      <c r="D3931" t="str">
        <f>VLOOKUP(LEFT(C3931,3),Ref!$S$2:$T$4,2,FALSE)</f>
        <v>Total (Dry+Wet)</v>
      </c>
      <c r="E3931" t="str">
        <f t="shared" si="61"/>
        <v>Total</v>
      </c>
      <c r="F3931" t="str">
        <f>VLOOKUP(MID(C3931,4,10),Ref!$B$2:$E$19,4,FALSE)</f>
        <v>Nitrogen</v>
      </c>
      <c r="G3931" s="1">
        <v>51.2624</v>
      </c>
      <c r="H3931" s="1">
        <f>VLOOKUP(MID(C3931,4,10),Ref!$B$2:$D$19,3,FALSE)*G3931</f>
        <v>13.290251851851851</v>
      </c>
    </row>
    <row r="3932" spans="1:8" x14ac:dyDescent="0.25">
      <c r="A3932" t="s">
        <v>169</v>
      </c>
      <c r="B3932" t="str">
        <f>VLOOKUP(A3932,Ref!$L$2:$O$194,4,FALSE)</f>
        <v>Bosque del Apache</v>
      </c>
      <c r="C3932" t="s">
        <v>597</v>
      </c>
      <c r="D3932" t="str">
        <f>VLOOKUP(LEFT(C3932,3),Ref!$S$2:$T$4,2,FALSE)</f>
        <v>Total (Dry+Wet)</v>
      </c>
      <c r="E3932" t="str">
        <f t="shared" si="61"/>
        <v>Total</v>
      </c>
      <c r="F3932" t="str">
        <f>VLOOKUP(MID(C3932,4,10),Ref!$B$2:$E$19,4,FALSE)</f>
        <v>Nitrogen</v>
      </c>
      <c r="G3932" s="1">
        <v>4928.96</v>
      </c>
      <c r="H3932" s="1">
        <f>VLOOKUP(MID(C3932,4,10),Ref!$B$2:$D$19,3,FALSE)*G3932</f>
        <v>1095.3244444444445</v>
      </c>
    </row>
    <row r="3933" spans="1:8" x14ac:dyDescent="0.25">
      <c r="A3933" t="s">
        <v>169</v>
      </c>
      <c r="B3933" t="str">
        <f>VLOOKUP(A3933,Ref!$L$2:$O$194,4,FALSE)</f>
        <v>Bosque del Apache</v>
      </c>
      <c r="C3933" t="s">
        <v>598</v>
      </c>
      <c r="D3933" t="str">
        <f>VLOOKUP(LEFT(C3933,3),Ref!$S$2:$T$4,2,FALSE)</f>
        <v>Total (Dry+Wet)</v>
      </c>
      <c r="E3933" t="str">
        <f t="shared" si="61"/>
        <v>Total</v>
      </c>
      <c r="F3933" t="str">
        <f>VLOOKUP(MID(C3933,4,10),Ref!$B$2:$E$19,4,FALSE)</f>
        <v>Nitrogen</v>
      </c>
      <c r="G3933" s="1">
        <v>4.0058199999999999</v>
      </c>
      <c r="H3933" s="1">
        <f>VLOOKUP(MID(C3933,4,10),Ref!$B$2:$D$19,3,FALSE)*G3933</f>
        <v>1.1932229787234041</v>
      </c>
    </row>
    <row r="3934" spans="1:8" x14ac:dyDescent="0.25">
      <c r="A3934" t="s">
        <v>169</v>
      </c>
      <c r="B3934" t="str">
        <f>VLOOKUP(A3934,Ref!$L$2:$O$194,4,FALSE)</f>
        <v>Bosque del Apache</v>
      </c>
      <c r="C3934" t="s">
        <v>599</v>
      </c>
      <c r="D3934" t="str">
        <f>VLOOKUP(LEFT(C3934,3),Ref!$S$2:$T$4,2,FALSE)</f>
        <v>Total (Dry+Wet)</v>
      </c>
      <c r="E3934" t="str">
        <f t="shared" si="61"/>
        <v>Total</v>
      </c>
      <c r="F3934" t="str">
        <f>VLOOKUP(MID(C3934,4,10),Ref!$B$2:$E$19,4,FALSE)</f>
        <v>Nitrogen</v>
      </c>
      <c r="G3934" s="1">
        <v>344.05200000000002</v>
      </c>
      <c r="H3934" s="1">
        <f>VLOOKUP(MID(C3934,4,10),Ref!$B$2:$D$19,3,FALSE)*G3934</f>
        <v>39.80766942148761</v>
      </c>
    </row>
    <row r="3935" spans="1:8" x14ac:dyDescent="0.25">
      <c r="A3935" t="s">
        <v>169</v>
      </c>
      <c r="B3935" t="str">
        <f>VLOOKUP(A3935,Ref!$L$2:$O$194,4,FALSE)</f>
        <v>Bosque del Apache</v>
      </c>
      <c r="C3935" t="s">
        <v>600</v>
      </c>
      <c r="D3935" t="str">
        <f>VLOOKUP(LEFT(C3935,3),Ref!$S$2:$T$4,2,FALSE)</f>
        <v>Total (Dry+Wet)</v>
      </c>
      <c r="E3935" t="str">
        <f t="shared" si="61"/>
        <v>Total</v>
      </c>
      <c r="F3935" t="str">
        <f>VLOOKUP(MID(C3935,4,10),Ref!$B$2:$E$19,4,FALSE)</f>
        <v>Nitrogen</v>
      </c>
      <c r="G3935" s="1">
        <v>157.62200000000001</v>
      </c>
      <c r="H3935" s="1">
        <f>VLOOKUP(MID(C3935,4,10),Ref!$B$2:$D$19,3,FALSE)*G3935</f>
        <v>16.345985185185185</v>
      </c>
    </row>
    <row r="3936" spans="1:8" x14ac:dyDescent="0.25">
      <c r="A3936" t="s">
        <v>169</v>
      </c>
      <c r="B3936" t="str">
        <f>VLOOKUP(A3936,Ref!$L$2:$O$194,4,FALSE)</f>
        <v>Bosque del Apache</v>
      </c>
      <c r="C3936" t="s">
        <v>601</v>
      </c>
      <c r="D3936" t="str">
        <f>VLOOKUP(LEFT(C3936,3),Ref!$S$2:$T$4,2,FALSE)</f>
        <v>Total (Dry+Wet)</v>
      </c>
      <c r="E3936" t="str">
        <f t="shared" si="61"/>
        <v>Total</v>
      </c>
      <c r="F3936" t="str">
        <f>VLOOKUP(MID(C3936,4,10),Ref!$B$2:$E$19,4,FALSE)</f>
        <v>Nitrogen</v>
      </c>
      <c r="G3936" s="1">
        <v>605.84199999999998</v>
      </c>
      <c r="H3936" s="1">
        <f>VLOOKUP(MID(C3936,4,10),Ref!$B$2:$D$19,3,FALSE)*G3936</f>
        <v>71.275529411764708</v>
      </c>
    </row>
    <row r="3937" spans="1:8" x14ac:dyDescent="0.25">
      <c r="A3937" t="s">
        <v>169</v>
      </c>
      <c r="B3937" t="str">
        <f>VLOOKUP(A3937,Ref!$L$2:$O$194,4,FALSE)</f>
        <v>Bosque del Apache</v>
      </c>
      <c r="C3937" t="s">
        <v>602</v>
      </c>
      <c r="D3937" t="str">
        <f>VLOOKUP(LEFT(C3937,3),Ref!$S$2:$T$4,2,FALSE)</f>
        <v>Total (Dry+Wet)</v>
      </c>
      <c r="E3937" t="str">
        <f t="shared" si="61"/>
        <v>Total</v>
      </c>
      <c r="F3937" t="str">
        <f>VLOOKUP(MID(C3937,4,10),Ref!$B$2:$E$19,4,FALSE)</f>
        <v>Nitrogen</v>
      </c>
      <c r="G3937" s="1">
        <v>5.0718300000000003</v>
      </c>
      <c r="H3937" s="1">
        <f>VLOOKUP(MID(C3937,4,10),Ref!$B$2:$D$19,3,FALSE)*G3937</f>
        <v>0.89880531645569628</v>
      </c>
    </row>
    <row r="3938" spans="1:8" x14ac:dyDescent="0.25">
      <c r="A3938" t="s">
        <v>169</v>
      </c>
      <c r="B3938" t="str">
        <f>VLOOKUP(A3938,Ref!$L$2:$O$194,4,FALSE)</f>
        <v>Bosque del Apache</v>
      </c>
      <c r="C3938" t="s">
        <v>603</v>
      </c>
      <c r="D3938" t="str">
        <f>VLOOKUP(LEFT(C3938,3),Ref!$S$2:$T$4,2,FALSE)</f>
        <v>Total (Dry+Wet)</v>
      </c>
      <c r="E3938" t="str">
        <f t="shared" si="61"/>
        <v>Total</v>
      </c>
      <c r="F3938" t="str">
        <f>VLOOKUP(MID(C3938,4,10),Ref!$B$2:$E$19,4,FALSE)</f>
        <v>Nitrogen</v>
      </c>
      <c r="G3938" s="1">
        <v>2285.98</v>
      </c>
      <c r="H3938" s="1">
        <f>VLOOKUP(MID(C3938,4,10),Ref!$B$2:$D$19,3,FALSE)*G3938</f>
        <v>1882.5717647058823</v>
      </c>
    </row>
    <row r="3939" spans="1:8" x14ac:dyDescent="0.25">
      <c r="A3939" t="s">
        <v>169</v>
      </c>
      <c r="B3939" t="str">
        <f>VLOOKUP(A3939,Ref!$L$2:$O$194,4,FALSE)</f>
        <v>Bosque del Apache</v>
      </c>
      <c r="C3939" t="s">
        <v>604</v>
      </c>
      <c r="D3939" t="str">
        <f>VLOOKUP(LEFT(C3939,3),Ref!$S$2:$T$4,2,FALSE)</f>
        <v>Total (Dry+Wet)</v>
      </c>
      <c r="E3939" t="str">
        <f t="shared" si="61"/>
        <v>Total</v>
      </c>
      <c r="F3939" t="str">
        <f>VLOOKUP(MID(C3939,4,10),Ref!$B$2:$E$19,4,FALSE)</f>
        <v>Nitrogen</v>
      </c>
      <c r="G3939" s="1">
        <v>390.64600000000002</v>
      </c>
      <c r="H3939" s="1">
        <f>VLOOKUP(MID(C3939,4,10),Ref!$B$2:$D$19,3,FALSE)*G3939</f>
        <v>88.210387096774198</v>
      </c>
    </row>
    <row r="3940" spans="1:8" x14ac:dyDescent="0.25">
      <c r="A3940" t="s">
        <v>169</v>
      </c>
      <c r="B3940" t="str">
        <f>VLOOKUP(A3940,Ref!$L$2:$O$194,4,FALSE)</f>
        <v>Bosque del Apache</v>
      </c>
      <c r="C3940" t="s">
        <v>605</v>
      </c>
      <c r="D3940" t="str">
        <f>VLOOKUP(LEFT(C3940,3),Ref!$S$2:$T$4,2,FALSE)</f>
        <v>Total (Dry+Wet)</v>
      </c>
      <c r="E3940" t="str">
        <f t="shared" si="61"/>
        <v>Total</v>
      </c>
      <c r="F3940" t="str">
        <f>VLOOKUP(MID(C3940,4,10),Ref!$B$2:$E$19,4,FALSE)</f>
        <v>Nitrogen</v>
      </c>
      <c r="G3940" s="1">
        <v>606.44000000000005</v>
      </c>
      <c r="H3940" s="1">
        <f>VLOOKUP(MID(C3940,4,10),Ref!$B$2:$D$19,3,FALSE)*G3940</f>
        <v>471.6755555555556</v>
      </c>
    </row>
    <row r="3941" spans="1:8" x14ac:dyDescent="0.25">
      <c r="A3941" t="s">
        <v>169</v>
      </c>
      <c r="B3941" t="str">
        <f>VLOOKUP(A3941,Ref!$L$2:$O$194,4,FALSE)</f>
        <v>Bosque del Apache</v>
      </c>
      <c r="C3941" t="s">
        <v>606</v>
      </c>
      <c r="D3941" t="str">
        <f>VLOOKUP(LEFT(C3941,3),Ref!$S$2:$T$4,2,FALSE)</f>
        <v>Dry</v>
      </c>
      <c r="E3941" t="str">
        <f t="shared" si="61"/>
        <v>By W and D</v>
      </c>
      <c r="F3941" t="str">
        <f>VLOOKUP(MID(C3941,4,10),Ref!$B$2:$E$19,4,FALSE)</f>
        <v>Total Nitrogen</v>
      </c>
      <c r="G3941" s="1">
        <v>2917.75</v>
      </c>
      <c r="H3941" s="1">
        <f>VLOOKUP(MID(C3941,4,10),Ref!$B$2:$D$19,3,FALSE)*G3941</f>
        <v>2917.75</v>
      </c>
    </row>
    <row r="3942" spans="1:8" x14ac:dyDescent="0.25">
      <c r="A3942" t="s">
        <v>169</v>
      </c>
      <c r="B3942" t="str">
        <f>VLOOKUP(A3942,Ref!$L$2:$O$194,4,FALSE)</f>
        <v>Bosque del Apache</v>
      </c>
      <c r="C3942" t="s">
        <v>607</v>
      </c>
      <c r="D3942" t="str">
        <f>VLOOKUP(LEFT(C3942,3),Ref!$S$2:$T$4,2,FALSE)</f>
        <v>Wet</v>
      </c>
      <c r="E3942" t="str">
        <f t="shared" si="61"/>
        <v>By W and D</v>
      </c>
      <c r="F3942" t="str">
        <f>VLOOKUP(MID(C3942,4,10),Ref!$B$2:$E$19,4,FALSE)</f>
        <v>Total Nitrogen</v>
      </c>
      <c r="G3942" s="1">
        <v>932.90499999999997</v>
      </c>
      <c r="H3942" s="1">
        <f>VLOOKUP(MID(C3942,4,10),Ref!$B$2:$D$19,3,FALSE)*G3942</f>
        <v>932.90499999999997</v>
      </c>
    </row>
    <row r="3943" spans="1:8" x14ac:dyDescent="0.25">
      <c r="A3943" t="s">
        <v>169</v>
      </c>
      <c r="B3943" t="str">
        <f>VLOOKUP(A3943,Ref!$L$2:$O$194,4,FALSE)</f>
        <v>Bosque del Apache</v>
      </c>
      <c r="C3943" t="s">
        <v>608</v>
      </c>
      <c r="D3943" t="str">
        <f>VLOOKUP(LEFT(C3943,3),Ref!$S$2:$T$4,2,FALSE)</f>
        <v>Total (Dry+Wet)</v>
      </c>
      <c r="E3943" t="str">
        <f t="shared" si="61"/>
        <v>Total</v>
      </c>
      <c r="F3943" t="str">
        <f>VLOOKUP(MID(C3943,4,10),Ref!$B$2:$E$19,4,FALSE)</f>
        <v>Total Nitrogen</v>
      </c>
      <c r="G3943" s="1">
        <v>3850.65</v>
      </c>
      <c r="H3943" s="1">
        <f>VLOOKUP(MID(C3943,4,10),Ref!$B$2:$D$19,3,FALSE)*G3943</f>
        <v>3850.65</v>
      </c>
    </row>
    <row r="3944" spans="1:8" x14ac:dyDescent="0.25">
      <c r="A3944" t="s">
        <v>175</v>
      </c>
      <c r="B3944" t="str">
        <f>VLOOKUP(A3944,Ref!$L$2:$O$194,4,FALSE)</f>
        <v>Bryce Canyon National Park</v>
      </c>
      <c r="C3944" t="s">
        <v>555</v>
      </c>
      <c r="D3944" t="str">
        <f>VLOOKUP(LEFT(C3944,3),Ref!$S$2:$T$4,2,FALSE)</f>
        <v>Dry</v>
      </c>
      <c r="E3944" t="str">
        <f t="shared" si="61"/>
        <v>By W and D</v>
      </c>
      <c r="F3944" t="str">
        <f>VLOOKUP(MID(C3944,4,10),Ref!$B$2:$E$19,4,FALSE)</f>
        <v>Sulfur</v>
      </c>
      <c r="G3944" s="1">
        <v>94.051400000000001</v>
      </c>
      <c r="H3944" s="1">
        <f>VLOOKUP(MID(C3944,4,10),Ref!$B$2:$D$19,3,FALSE)*G3944</f>
        <v>47.025700000000001</v>
      </c>
    </row>
    <row r="3945" spans="1:8" x14ac:dyDescent="0.25">
      <c r="A3945" t="s">
        <v>175</v>
      </c>
      <c r="B3945" t="str">
        <f>VLOOKUP(A3945,Ref!$L$2:$O$194,4,FALSE)</f>
        <v>Bryce Canyon National Park</v>
      </c>
      <c r="C3945" t="s">
        <v>556</v>
      </c>
      <c r="D3945" t="str">
        <f>VLOOKUP(LEFT(C3945,3),Ref!$S$2:$T$4,2,FALSE)</f>
        <v>Dry</v>
      </c>
      <c r="E3945" t="str">
        <f t="shared" si="61"/>
        <v>By W and D</v>
      </c>
      <c r="F3945" t="str">
        <f>VLOOKUP(MID(C3945,4,10),Ref!$B$2:$E$19,4,FALSE)</f>
        <v>Sulfur</v>
      </c>
      <c r="G3945" s="1">
        <v>0.74997800000000003</v>
      </c>
      <c r="H3945" s="1">
        <f>VLOOKUP(MID(C3945,4,10),Ref!$B$2:$D$19,3,FALSE)*G3945</f>
        <v>0.24489077551020408</v>
      </c>
    </row>
    <row r="3946" spans="1:8" x14ac:dyDescent="0.25">
      <c r="A3946" t="s">
        <v>175</v>
      </c>
      <c r="B3946" t="str">
        <f>VLOOKUP(A3946,Ref!$L$2:$O$194,4,FALSE)</f>
        <v>Bryce Canyon National Park</v>
      </c>
      <c r="C3946" t="s">
        <v>557</v>
      </c>
      <c r="D3946" t="str">
        <f>VLOOKUP(LEFT(C3946,3),Ref!$S$2:$T$4,2,FALSE)</f>
        <v>Dry</v>
      </c>
      <c r="E3946" t="str">
        <f t="shared" si="61"/>
        <v>By W and D</v>
      </c>
      <c r="F3946" t="str">
        <f>VLOOKUP(MID(C3946,4,10),Ref!$B$2:$E$19,4,FALSE)</f>
        <v>Sulfur</v>
      </c>
      <c r="G3946" s="1">
        <v>241.24700000000001</v>
      </c>
      <c r="H3946" s="1">
        <f>VLOOKUP(MID(C3946,4,10),Ref!$B$2:$D$19,3,FALSE)*G3946</f>
        <v>80.415666666666667</v>
      </c>
    </row>
    <row r="3947" spans="1:8" x14ac:dyDescent="0.25">
      <c r="A3947" t="s">
        <v>175</v>
      </c>
      <c r="B3947" t="str">
        <f>VLOOKUP(A3947,Ref!$L$2:$O$194,4,FALSE)</f>
        <v>Bryce Canyon National Park</v>
      </c>
      <c r="C3947" t="s">
        <v>558</v>
      </c>
      <c r="D3947" t="str">
        <f>VLOOKUP(LEFT(C3947,3),Ref!$S$2:$T$4,2,FALSE)</f>
        <v>Wet</v>
      </c>
      <c r="E3947" t="str">
        <f t="shared" si="61"/>
        <v>By W and D</v>
      </c>
      <c r="F3947" t="str">
        <f>VLOOKUP(MID(C3947,4,10),Ref!$B$2:$E$19,4,FALSE)</f>
        <v>Sulfur</v>
      </c>
      <c r="G3947" s="1">
        <v>0.15737200000000001</v>
      </c>
      <c r="H3947" s="1">
        <f>VLOOKUP(MID(C3947,4,10),Ref!$B$2:$D$19,3,FALSE)*G3947</f>
        <v>7.8686000000000006E-2</v>
      </c>
    </row>
    <row r="3948" spans="1:8" x14ac:dyDescent="0.25">
      <c r="A3948" t="s">
        <v>175</v>
      </c>
      <c r="B3948" t="str">
        <f>VLOOKUP(A3948,Ref!$L$2:$O$194,4,FALSE)</f>
        <v>Bryce Canyon National Park</v>
      </c>
      <c r="C3948" t="s">
        <v>559</v>
      </c>
      <c r="D3948" t="str">
        <f>VLOOKUP(LEFT(C3948,3),Ref!$S$2:$T$4,2,FALSE)</f>
        <v>Wet</v>
      </c>
      <c r="E3948" t="str">
        <f t="shared" si="61"/>
        <v>By W and D</v>
      </c>
      <c r="F3948" t="str">
        <f>VLOOKUP(MID(C3948,4,10),Ref!$B$2:$E$19,4,FALSE)</f>
        <v>Sulfur</v>
      </c>
      <c r="G3948" s="1">
        <v>6.4380000000000001E-3</v>
      </c>
      <c r="H3948" s="1">
        <f>VLOOKUP(MID(C3948,4,10),Ref!$B$2:$D$19,3,FALSE)*G3948</f>
        <v>2.1022040816326528E-3</v>
      </c>
    </row>
    <row r="3949" spans="1:8" x14ac:dyDescent="0.25">
      <c r="A3949" t="s">
        <v>175</v>
      </c>
      <c r="B3949" t="str">
        <f>VLOOKUP(A3949,Ref!$L$2:$O$194,4,FALSE)</f>
        <v>Bryce Canyon National Park</v>
      </c>
      <c r="C3949" t="s">
        <v>560</v>
      </c>
      <c r="D3949" t="str">
        <f>VLOOKUP(LEFT(C3949,3),Ref!$S$2:$T$4,2,FALSE)</f>
        <v>Wet</v>
      </c>
      <c r="E3949" t="str">
        <f t="shared" si="61"/>
        <v>By W and D</v>
      </c>
      <c r="F3949" t="str">
        <f>VLOOKUP(MID(C3949,4,10),Ref!$B$2:$E$19,4,FALSE)</f>
        <v>Sulfur</v>
      </c>
      <c r="G3949" s="1">
        <v>793.53200000000004</v>
      </c>
      <c r="H3949" s="1">
        <f>VLOOKUP(MID(C3949,4,10),Ref!$B$2:$D$19,3,FALSE)*G3949</f>
        <v>264.51066666666668</v>
      </c>
    </row>
    <row r="3950" spans="1:8" x14ac:dyDescent="0.25">
      <c r="A3950" t="s">
        <v>175</v>
      </c>
      <c r="B3950" t="str">
        <f>VLOOKUP(A3950,Ref!$L$2:$O$194,4,FALSE)</f>
        <v>Bryce Canyon National Park</v>
      </c>
      <c r="C3950" t="s">
        <v>561</v>
      </c>
      <c r="D3950" t="str">
        <f>VLOOKUP(LEFT(C3950,3),Ref!$S$2:$T$4,2,FALSE)</f>
        <v>Total (Dry+Wet)</v>
      </c>
      <c r="E3950" t="str">
        <f t="shared" si="61"/>
        <v>Total</v>
      </c>
      <c r="F3950" t="str">
        <f>VLOOKUP(MID(C3950,4,10),Ref!$B$2:$E$19,4,FALSE)</f>
        <v>Sulfur</v>
      </c>
      <c r="G3950" s="1">
        <v>94.208799999999997</v>
      </c>
      <c r="H3950" s="1">
        <f>VLOOKUP(MID(C3950,4,10),Ref!$B$2:$D$19,3,FALSE)*G3950</f>
        <v>47.104399999999998</v>
      </c>
    </row>
    <row r="3951" spans="1:8" x14ac:dyDescent="0.25">
      <c r="A3951" t="s">
        <v>175</v>
      </c>
      <c r="B3951" t="str">
        <f>VLOOKUP(A3951,Ref!$L$2:$O$194,4,FALSE)</f>
        <v>Bryce Canyon National Park</v>
      </c>
      <c r="C3951" t="s">
        <v>562</v>
      </c>
      <c r="D3951" t="str">
        <f>VLOOKUP(LEFT(C3951,3),Ref!$S$2:$T$4,2,FALSE)</f>
        <v>Total (Dry+Wet)</v>
      </c>
      <c r="E3951" t="str">
        <f t="shared" si="61"/>
        <v>Total</v>
      </c>
      <c r="F3951" t="str">
        <f>VLOOKUP(MID(C3951,4,10),Ref!$B$2:$E$19,4,FALSE)</f>
        <v>Sulfur</v>
      </c>
      <c r="G3951" s="1">
        <v>0.75641599999999998</v>
      </c>
      <c r="H3951" s="1">
        <f>VLOOKUP(MID(C3951,4,10),Ref!$B$2:$D$19,3,FALSE)*G3951</f>
        <v>0.24699297959183672</v>
      </c>
    </row>
    <row r="3952" spans="1:8" x14ac:dyDescent="0.25">
      <c r="A3952" t="s">
        <v>175</v>
      </c>
      <c r="B3952" t="str">
        <f>VLOOKUP(A3952,Ref!$L$2:$O$194,4,FALSE)</f>
        <v>Bryce Canyon National Park</v>
      </c>
      <c r="C3952" t="s">
        <v>563</v>
      </c>
      <c r="D3952" t="str">
        <f>VLOOKUP(LEFT(C3952,3),Ref!$S$2:$T$4,2,FALSE)</f>
        <v>Total (Dry+Wet)</v>
      </c>
      <c r="E3952" t="str">
        <f t="shared" si="61"/>
        <v>Total</v>
      </c>
      <c r="F3952" t="str">
        <f>VLOOKUP(MID(C3952,4,10),Ref!$B$2:$E$19,4,FALSE)</f>
        <v>Sulfur</v>
      </c>
      <c r="G3952" s="1">
        <v>1034.78</v>
      </c>
      <c r="H3952" s="1">
        <f>VLOOKUP(MID(C3952,4,10),Ref!$B$2:$D$19,3,FALSE)*G3952</f>
        <v>344.92666666666662</v>
      </c>
    </row>
    <row r="3953" spans="1:8" x14ac:dyDescent="0.25">
      <c r="A3953" t="s">
        <v>175</v>
      </c>
      <c r="B3953" t="str">
        <f>VLOOKUP(A3953,Ref!$L$2:$O$194,4,FALSE)</f>
        <v>Bryce Canyon National Park</v>
      </c>
      <c r="C3953" t="s">
        <v>564</v>
      </c>
      <c r="D3953" t="str">
        <f>VLOOKUP(LEFT(C3953,3),Ref!$S$2:$T$4,2,FALSE)</f>
        <v>Dry</v>
      </c>
      <c r="E3953" t="str">
        <f t="shared" si="61"/>
        <v>By W and D</v>
      </c>
      <c r="F3953" t="str">
        <f>VLOOKUP(MID(C3953,4,10),Ref!$B$2:$E$19,4,FALSE)</f>
        <v>Total Sulfur</v>
      </c>
      <c r="G3953" s="1">
        <v>127.685</v>
      </c>
      <c r="H3953" s="1">
        <f>VLOOKUP(MID(C3953,4,10),Ref!$B$2:$D$19,3,FALSE)*G3953</f>
        <v>127.685</v>
      </c>
    </row>
    <row r="3954" spans="1:8" x14ac:dyDescent="0.25">
      <c r="A3954" t="s">
        <v>175</v>
      </c>
      <c r="B3954" t="str">
        <f>VLOOKUP(A3954,Ref!$L$2:$O$194,4,FALSE)</f>
        <v>Bryce Canyon National Park</v>
      </c>
      <c r="C3954" t="s">
        <v>565</v>
      </c>
      <c r="D3954" t="str">
        <f>VLOOKUP(LEFT(C3954,3),Ref!$S$2:$T$4,2,FALSE)</f>
        <v>Wet</v>
      </c>
      <c r="E3954" t="str">
        <f t="shared" si="61"/>
        <v>By W and D</v>
      </c>
      <c r="F3954" t="str">
        <f>VLOOKUP(MID(C3954,4,10),Ref!$B$2:$E$19,4,FALSE)</f>
        <v>Total Sulfur</v>
      </c>
      <c r="G3954" s="1">
        <v>264.589</v>
      </c>
      <c r="H3954" s="1">
        <f>VLOOKUP(MID(C3954,4,10),Ref!$B$2:$D$19,3,FALSE)*G3954</f>
        <v>264.589</v>
      </c>
    </row>
    <row r="3955" spans="1:8" x14ac:dyDescent="0.25">
      <c r="A3955" t="s">
        <v>175</v>
      </c>
      <c r="B3955" t="str">
        <f>VLOOKUP(A3955,Ref!$L$2:$O$194,4,FALSE)</f>
        <v>Bryce Canyon National Park</v>
      </c>
      <c r="C3955" t="s">
        <v>566</v>
      </c>
      <c r="D3955" t="str">
        <f>VLOOKUP(LEFT(C3955,3),Ref!$S$2:$T$4,2,FALSE)</f>
        <v>Total (Dry+Wet)</v>
      </c>
      <c r="E3955" t="str">
        <f t="shared" si="61"/>
        <v>Total</v>
      </c>
      <c r="F3955" t="str">
        <f>VLOOKUP(MID(C3955,4,10),Ref!$B$2:$E$19,4,FALSE)</f>
        <v>Total Sulfur</v>
      </c>
      <c r="G3955" s="1">
        <v>392.27499999999998</v>
      </c>
      <c r="H3955" s="1">
        <f>VLOOKUP(MID(C3955,4,10),Ref!$B$2:$D$19,3,FALSE)*G3955</f>
        <v>392.27499999999998</v>
      </c>
    </row>
    <row r="3956" spans="1:8" x14ac:dyDescent="0.25">
      <c r="A3956" t="s">
        <v>175</v>
      </c>
      <c r="B3956" t="str">
        <f>VLOOKUP(A3956,Ref!$L$2:$O$194,4,FALSE)</f>
        <v>Bryce Canyon National Park</v>
      </c>
      <c r="C3956" t="s">
        <v>567</v>
      </c>
      <c r="D3956" t="str">
        <f>VLOOKUP(LEFT(C3956,3),Ref!$S$2:$T$4,2,FALSE)</f>
        <v>Dry</v>
      </c>
      <c r="E3956" t="str">
        <f t="shared" si="61"/>
        <v>By W and D</v>
      </c>
      <c r="F3956" t="str">
        <f>VLOOKUP(MID(C3956,4,10),Ref!$B$2:$E$19,4,FALSE)</f>
        <v>Nitrogen</v>
      </c>
      <c r="G3956" s="1">
        <v>6.5499099999999997</v>
      </c>
      <c r="H3956" s="1">
        <f>VLOOKUP(MID(C3956,4,10),Ref!$B$2:$D$19,3,FALSE)*G3956</f>
        <v>3.0566246666666665</v>
      </c>
    </row>
    <row r="3957" spans="1:8" x14ac:dyDescent="0.25">
      <c r="A3957" t="s">
        <v>175</v>
      </c>
      <c r="B3957" t="str">
        <f>VLOOKUP(A3957,Ref!$L$2:$O$194,4,FALSE)</f>
        <v>Bryce Canyon National Park</v>
      </c>
      <c r="C3957" t="s">
        <v>568</v>
      </c>
      <c r="D3957" t="str">
        <f>VLOOKUP(LEFT(C3957,3),Ref!$S$2:$T$4,2,FALSE)</f>
        <v>Dry</v>
      </c>
      <c r="E3957" t="str">
        <f t="shared" si="61"/>
        <v>By W and D</v>
      </c>
      <c r="F3957" t="str">
        <f>VLOOKUP(MID(C3957,4,10),Ref!$B$2:$E$19,4,FALSE)</f>
        <v>Nitrogen</v>
      </c>
      <c r="G3957" s="1">
        <v>159.04900000000001</v>
      </c>
      <c r="H3957" s="1">
        <f>VLOOKUP(MID(C3957,4,10),Ref!$B$2:$D$19,3,FALSE)*G3957</f>
        <v>48.406217391304352</v>
      </c>
    </row>
    <row r="3958" spans="1:8" x14ac:dyDescent="0.25">
      <c r="A3958" t="s">
        <v>175</v>
      </c>
      <c r="B3958" t="str">
        <f>VLOOKUP(A3958,Ref!$L$2:$O$194,4,FALSE)</f>
        <v>Bryce Canyon National Park</v>
      </c>
      <c r="C3958" t="s">
        <v>569</v>
      </c>
      <c r="D3958" t="str">
        <f>VLOOKUP(LEFT(C3958,3),Ref!$S$2:$T$4,2,FALSE)</f>
        <v>Dry</v>
      </c>
      <c r="E3958" t="str">
        <f t="shared" si="61"/>
        <v>By W and D</v>
      </c>
      <c r="F3958" t="str">
        <f>VLOOKUP(MID(C3958,4,10),Ref!$B$2:$E$19,4,FALSE)</f>
        <v>Nitrogen</v>
      </c>
      <c r="G3958" s="1">
        <v>4.4628899999999998</v>
      </c>
      <c r="H3958" s="1">
        <f>VLOOKUP(MID(C3958,4,10),Ref!$B$2:$D$19,3,FALSE)*G3958</f>
        <v>1.0077493548387095</v>
      </c>
    </row>
    <row r="3959" spans="1:8" x14ac:dyDescent="0.25">
      <c r="A3959" t="s">
        <v>175</v>
      </c>
      <c r="B3959" t="str">
        <f>VLOOKUP(A3959,Ref!$L$2:$O$194,4,FALSE)</f>
        <v>Bryce Canyon National Park</v>
      </c>
      <c r="C3959" t="s">
        <v>570</v>
      </c>
      <c r="D3959" t="str">
        <f>VLOOKUP(LEFT(C3959,3),Ref!$S$2:$T$4,2,FALSE)</f>
        <v>Dry</v>
      </c>
      <c r="E3959" t="str">
        <f t="shared" si="61"/>
        <v>By W and D</v>
      </c>
      <c r="F3959" t="str">
        <f>VLOOKUP(MID(C3959,4,10),Ref!$B$2:$E$19,4,FALSE)</f>
        <v>Nitrogen</v>
      </c>
      <c r="G3959" s="1">
        <v>51.985999999999997</v>
      </c>
      <c r="H3959" s="1">
        <f>VLOOKUP(MID(C3959,4,10),Ref!$B$2:$D$19,3,FALSE)*G3959</f>
        <v>13.477851851851851</v>
      </c>
    </row>
    <row r="3960" spans="1:8" x14ac:dyDescent="0.25">
      <c r="A3960" t="s">
        <v>175</v>
      </c>
      <c r="B3960" t="str">
        <f>VLOOKUP(A3960,Ref!$L$2:$O$194,4,FALSE)</f>
        <v>Bryce Canyon National Park</v>
      </c>
      <c r="C3960" t="s">
        <v>571</v>
      </c>
      <c r="D3960" t="str">
        <f>VLOOKUP(LEFT(C3960,3),Ref!$S$2:$T$4,2,FALSE)</f>
        <v>Dry</v>
      </c>
      <c r="E3960" t="str">
        <f t="shared" si="61"/>
        <v>By W and D</v>
      </c>
      <c r="F3960" t="str">
        <f>VLOOKUP(MID(C3960,4,10),Ref!$B$2:$E$19,4,FALSE)</f>
        <v>Nitrogen</v>
      </c>
      <c r="G3960" s="1">
        <v>3307.47</v>
      </c>
      <c r="H3960" s="1">
        <f>VLOOKUP(MID(C3960,4,10),Ref!$B$2:$D$19,3,FALSE)*G3960</f>
        <v>734.99333333333323</v>
      </c>
    </row>
    <row r="3961" spans="1:8" x14ac:dyDescent="0.25">
      <c r="A3961" t="s">
        <v>175</v>
      </c>
      <c r="B3961" t="str">
        <f>VLOOKUP(A3961,Ref!$L$2:$O$194,4,FALSE)</f>
        <v>Bryce Canyon National Park</v>
      </c>
      <c r="C3961" t="s">
        <v>572</v>
      </c>
      <c r="D3961" t="str">
        <f>VLOOKUP(LEFT(C3961,3),Ref!$S$2:$T$4,2,FALSE)</f>
        <v>Dry</v>
      </c>
      <c r="E3961" t="str">
        <f t="shared" si="61"/>
        <v>By W and D</v>
      </c>
      <c r="F3961" t="str">
        <f>VLOOKUP(MID(C3961,4,10),Ref!$B$2:$E$19,4,FALSE)</f>
        <v>Nitrogen</v>
      </c>
      <c r="G3961" s="1">
        <v>1.0082500000000001</v>
      </c>
      <c r="H3961" s="1">
        <f>VLOOKUP(MID(C3961,4,10),Ref!$B$2:$D$19,3,FALSE)*G3961</f>
        <v>0.30032978723404258</v>
      </c>
    </row>
    <row r="3962" spans="1:8" x14ac:dyDescent="0.25">
      <c r="A3962" t="s">
        <v>175</v>
      </c>
      <c r="B3962" t="str">
        <f>VLOOKUP(A3962,Ref!$L$2:$O$194,4,FALSE)</f>
        <v>Bryce Canyon National Park</v>
      </c>
      <c r="C3962" t="s">
        <v>573</v>
      </c>
      <c r="D3962" t="str">
        <f>VLOOKUP(LEFT(C3962,3),Ref!$S$2:$T$4,2,FALSE)</f>
        <v>Dry</v>
      </c>
      <c r="E3962" t="str">
        <f t="shared" si="61"/>
        <v>By W and D</v>
      </c>
      <c r="F3962" t="str">
        <f>VLOOKUP(MID(C3962,4,10),Ref!$B$2:$E$19,4,FALSE)</f>
        <v>Nitrogen</v>
      </c>
      <c r="G3962" s="1">
        <v>347.55900000000003</v>
      </c>
      <c r="H3962" s="1">
        <f>VLOOKUP(MID(C3962,4,10),Ref!$B$2:$D$19,3,FALSE)*G3962</f>
        <v>40.213438016528933</v>
      </c>
    </row>
    <row r="3963" spans="1:8" x14ac:dyDescent="0.25">
      <c r="A3963" t="s">
        <v>175</v>
      </c>
      <c r="B3963" t="str">
        <f>VLOOKUP(A3963,Ref!$L$2:$O$194,4,FALSE)</f>
        <v>Bryce Canyon National Park</v>
      </c>
      <c r="C3963" t="s">
        <v>574</v>
      </c>
      <c r="D3963" t="str">
        <f>VLOOKUP(LEFT(C3963,3),Ref!$S$2:$T$4,2,FALSE)</f>
        <v>Dry</v>
      </c>
      <c r="E3963" t="str">
        <f t="shared" si="61"/>
        <v>By W and D</v>
      </c>
      <c r="F3963" t="str">
        <f>VLOOKUP(MID(C3963,4,10),Ref!$B$2:$E$19,4,FALSE)</f>
        <v>Nitrogen</v>
      </c>
      <c r="G3963" s="1">
        <v>128.11199999999999</v>
      </c>
      <c r="H3963" s="1">
        <f>VLOOKUP(MID(C3963,4,10),Ref!$B$2:$D$19,3,FALSE)*G3963</f>
        <v>13.285688888888888</v>
      </c>
    </row>
    <row r="3964" spans="1:8" x14ac:dyDescent="0.25">
      <c r="A3964" t="s">
        <v>175</v>
      </c>
      <c r="B3964" t="str">
        <f>VLOOKUP(A3964,Ref!$L$2:$O$194,4,FALSE)</f>
        <v>Bryce Canyon National Park</v>
      </c>
      <c r="C3964" t="s">
        <v>575</v>
      </c>
      <c r="D3964" t="str">
        <f>VLOOKUP(LEFT(C3964,3),Ref!$S$2:$T$4,2,FALSE)</f>
        <v>Dry</v>
      </c>
      <c r="E3964" t="str">
        <f t="shared" si="61"/>
        <v>By W and D</v>
      </c>
      <c r="F3964" t="str">
        <f>VLOOKUP(MID(C3964,4,10),Ref!$B$2:$E$19,4,FALSE)</f>
        <v>Nitrogen</v>
      </c>
      <c r="G3964" s="1">
        <v>277.803</v>
      </c>
      <c r="H3964" s="1">
        <f>VLOOKUP(MID(C3964,4,10),Ref!$B$2:$D$19,3,FALSE)*G3964</f>
        <v>32.682705882352941</v>
      </c>
    </row>
    <row r="3965" spans="1:8" x14ac:dyDescent="0.25">
      <c r="A3965" t="s">
        <v>175</v>
      </c>
      <c r="B3965" t="str">
        <f>VLOOKUP(A3965,Ref!$L$2:$O$194,4,FALSE)</f>
        <v>Bryce Canyon National Park</v>
      </c>
      <c r="C3965" t="s">
        <v>576</v>
      </c>
      <c r="D3965" t="str">
        <f>VLOOKUP(LEFT(C3965,3),Ref!$S$2:$T$4,2,FALSE)</f>
        <v>Dry</v>
      </c>
      <c r="E3965" t="str">
        <f t="shared" si="61"/>
        <v>By W and D</v>
      </c>
      <c r="F3965" t="str">
        <f>VLOOKUP(MID(C3965,4,10),Ref!$B$2:$E$19,4,FALSE)</f>
        <v>Nitrogen</v>
      </c>
      <c r="G3965" s="1">
        <v>4.38931</v>
      </c>
      <c r="H3965" s="1">
        <f>VLOOKUP(MID(C3965,4,10),Ref!$B$2:$D$19,3,FALSE)*G3965</f>
        <v>0.77785240506329112</v>
      </c>
    </row>
    <row r="3966" spans="1:8" x14ac:dyDescent="0.25">
      <c r="A3966" t="s">
        <v>175</v>
      </c>
      <c r="B3966" t="str">
        <f>VLOOKUP(A3966,Ref!$L$2:$O$194,4,FALSE)</f>
        <v>Bryce Canyon National Park</v>
      </c>
      <c r="C3966" t="s">
        <v>577</v>
      </c>
      <c r="D3966" t="str">
        <f>VLOOKUP(LEFT(C3966,3),Ref!$S$2:$T$4,2,FALSE)</f>
        <v>Dry</v>
      </c>
      <c r="E3966" t="str">
        <f t="shared" si="61"/>
        <v>By W and D</v>
      </c>
      <c r="F3966" t="str">
        <f>VLOOKUP(MID(C3966,4,10),Ref!$B$2:$E$19,4,FALSE)</f>
        <v>Nitrogen</v>
      </c>
      <c r="G3966" s="1">
        <v>713.68200000000002</v>
      </c>
      <c r="H3966" s="1">
        <f>VLOOKUP(MID(C3966,4,10),Ref!$B$2:$D$19,3,FALSE)*G3966</f>
        <v>587.73811764705886</v>
      </c>
    </row>
    <row r="3967" spans="1:8" x14ac:dyDescent="0.25">
      <c r="A3967" t="s">
        <v>175</v>
      </c>
      <c r="B3967" t="str">
        <f>VLOOKUP(A3967,Ref!$L$2:$O$194,4,FALSE)</f>
        <v>Bryce Canyon National Park</v>
      </c>
      <c r="C3967" t="s">
        <v>578</v>
      </c>
      <c r="D3967" t="str">
        <f>VLOOKUP(LEFT(C3967,3),Ref!$S$2:$T$4,2,FALSE)</f>
        <v>Dry</v>
      </c>
      <c r="E3967" t="str">
        <f t="shared" si="61"/>
        <v>By W and D</v>
      </c>
      <c r="F3967" t="str">
        <f>VLOOKUP(MID(C3967,4,10),Ref!$B$2:$E$19,4,FALSE)</f>
        <v>Nitrogen</v>
      </c>
      <c r="G3967" s="1">
        <v>118.15</v>
      </c>
      <c r="H3967" s="1">
        <f>VLOOKUP(MID(C3967,4,10),Ref!$B$2:$D$19,3,FALSE)*G3967</f>
        <v>26.679032258064517</v>
      </c>
    </row>
    <row r="3968" spans="1:8" x14ac:dyDescent="0.25">
      <c r="A3968" t="s">
        <v>175</v>
      </c>
      <c r="B3968" t="str">
        <f>VLOOKUP(A3968,Ref!$L$2:$O$194,4,FALSE)</f>
        <v>Bryce Canyon National Park</v>
      </c>
      <c r="C3968" t="s">
        <v>579</v>
      </c>
      <c r="D3968" t="str">
        <f>VLOOKUP(LEFT(C3968,3),Ref!$S$2:$T$4,2,FALSE)</f>
        <v>Dry</v>
      </c>
      <c r="E3968" t="str">
        <f t="shared" si="61"/>
        <v>By W and D</v>
      </c>
      <c r="F3968" t="str">
        <f>VLOOKUP(MID(C3968,4,10),Ref!$B$2:$E$19,4,FALSE)</f>
        <v>Nitrogen</v>
      </c>
      <c r="G3968" s="1">
        <v>84.136300000000006</v>
      </c>
      <c r="H3968" s="1">
        <f>VLOOKUP(MID(C3968,4,10),Ref!$B$2:$D$19,3,FALSE)*G3968</f>
        <v>65.439344444444444</v>
      </c>
    </row>
    <row r="3969" spans="1:8" x14ac:dyDescent="0.25">
      <c r="A3969" t="s">
        <v>175</v>
      </c>
      <c r="B3969" t="str">
        <f>VLOOKUP(A3969,Ref!$L$2:$O$194,4,FALSE)</f>
        <v>Bryce Canyon National Park</v>
      </c>
      <c r="C3969" t="s">
        <v>580</v>
      </c>
      <c r="D3969" t="str">
        <f>VLOOKUP(LEFT(C3969,3),Ref!$S$2:$T$4,2,FALSE)</f>
        <v>Wet</v>
      </c>
      <c r="E3969" t="str">
        <f t="shared" si="61"/>
        <v>By W and D</v>
      </c>
      <c r="F3969" t="str">
        <f>VLOOKUP(MID(C3969,4,10),Ref!$B$2:$E$19,4,FALSE)</f>
        <v>Nitrogen</v>
      </c>
      <c r="G3969" s="1">
        <v>3.0316199999999998E-10</v>
      </c>
      <c r="H3969" s="1">
        <f>VLOOKUP(MID(C3969,4,10),Ref!$B$2:$D$19,3,FALSE)*G3969</f>
        <v>1.4147560000000001E-10</v>
      </c>
    </row>
    <row r="3970" spans="1:8" x14ac:dyDescent="0.25">
      <c r="A3970" t="s">
        <v>175</v>
      </c>
      <c r="B3970" t="str">
        <f>VLOOKUP(A3970,Ref!$L$2:$O$194,4,FALSE)</f>
        <v>Bryce Canyon National Park</v>
      </c>
      <c r="C3970" t="s">
        <v>581</v>
      </c>
      <c r="D3970" t="str">
        <f>VLOOKUP(LEFT(C3970,3),Ref!$S$2:$T$4,2,FALSE)</f>
        <v>Wet</v>
      </c>
      <c r="E3970" t="str">
        <f t="shared" si="61"/>
        <v>By W and D</v>
      </c>
      <c r="F3970" t="str">
        <f>VLOOKUP(MID(C3970,4,10),Ref!$B$2:$E$19,4,FALSE)</f>
        <v>Nitrogen</v>
      </c>
      <c r="G3970" s="1">
        <v>9.8236399999999997E-7</v>
      </c>
      <c r="H3970" s="1">
        <f>VLOOKUP(MID(C3970,4,10),Ref!$B$2:$D$19,3,FALSE)*G3970</f>
        <v>2.9898034782608697E-7</v>
      </c>
    </row>
    <row r="3971" spans="1:8" x14ac:dyDescent="0.25">
      <c r="A3971" t="s">
        <v>175</v>
      </c>
      <c r="B3971" t="str">
        <f>VLOOKUP(A3971,Ref!$L$2:$O$194,4,FALSE)</f>
        <v>Bryce Canyon National Park</v>
      </c>
      <c r="C3971" t="s">
        <v>582</v>
      </c>
      <c r="D3971" t="str">
        <f>VLOOKUP(LEFT(C3971,3),Ref!$S$2:$T$4,2,FALSE)</f>
        <v>Wet</v>
      </c>
      <c r="E3971" t="str">
        <f t="shared" ref="E3971:E4034" si="62">IF(OR(D3971="Dry",D3971="Wet"),"By W and D","Total")</f>
        <v>By W and D</v>
      </c>
      <c r="F3971" t="str">
        <f>VLOOKUP(MID(C3971,4,10),Ref!$B$2:$E$19,4,FALSE)</f>
        <v>Nitrogen</v>
      </c>
      <c r="G3971" s="1">
        <v>0.48182399999999997</v>
      </c>
      <c r="H3971" s="1">
        <f>VLOOKUP(MID(C3971,4,10),Ref!$B$2:$D$19,3,FALSE)*G3971</f>
        <v>0.10879896774193548</v>
      </c>
    </row>
    <row r="3972" spans="1:8" x14ac:dyDescent="0.25">
      <c r="A3972" t="s">
        <v>175</v>
      </c>
      <c r="B3972" t="str">
        <f>VLOOKUP(A3972,Ref!$L$2:$O$194,4,FALSE)</f>
        <v>Bryce Canyon National Park</v>
      </c>
      <c r="C3972" t="s">
        <v>583</v>
      </c>
      <c r="D3972" t="str">
        <f>VLOOKUP(LEFT(C3972,3),Ref!$S$2:$T$4,2,FALSE)</f>
        <v>Wet</v>
      </c>
      <c r="E3972" t="str">
        <f t="shared" si="62"/>
        <v>By W and D</v>
      </c>
      <c r="F3972" t="str">
        <f>VLOOKUP(MID(C3972,4,10),Ref!$B$2:$E$19,4,FALSE)</f>
        <v>Nitrogen</v>
      </c>
      <c r="G3972" s="1">
        <v>0.62225200000000003</v>
      </c>
      <c r="H3972" s="1">
        <f>VLOOKUP(MID(C3972,4,10),Ref!$B$2:$D$19,3,FALSE)*G3972</f>
        <v>0.1613245925925926</v>
      </c>
    </row>
    <row r="3973" spans="1:8" x14ac:dyDescent="0.25">
      <c r="A3973" t="s">
        <v>175</v>
      </c>
      <c r="B3973" t="str">
        <f>VLOOKUP(A3973,Ref!$L$2:$O$194,4,FALSE)</f>
        <v>Bryce Canyon National Park</v>
      </c>
      <c r="C3973" t="s">
        <v>584</v>
      </c>
      <c r="D3973" t="str">
        <f>VLOOKUP(LEFT(C3973,3),Ref!$S$2:$T$4,2,FALSE)</f>
        <v>Wet</v>
      </c>
      <c r="E3973" t="str">
        <f t="shared" si="62"/>
        <v>By W and D</v>
      </c>
      <c r="F3973" t="str">
        <f>VLOOKUP(MID(C3973,4,10),Ref!$B$2:$E$19,4,FALSE)</f>
        <v>Nitrogen</v>
      </c>
      <c r="G3973" s="1">
        <v>573.55999999999995</v>
      </c>
      <c r="H3973" s="1">
        <f>VLOOKUP(MID(C3973,4,10),Ref!$B$2:$D$19,3,FALSE)*G3973</f>
        <v>127.45777777777776</v>
      </c>
    </row>
    <row r="3974" spans="1:8" x14ac:dyDescent="0.25">
      <c r="A3974" t="s">
        <v>175</v>
      </c>
      <c r="B3974" t="str">
        <f>VLOOKUP(A3974,Ref!$L$2:$O$194,4,FALSE)</f>
        <v>Bryce Canyon National Park</v>
      </c>
      <c r="C3974" t="s">
        <v>585</v>
      </c>
      <c r="D3974" t="str">
        <f>VLOOKUP(LEFT(C3974,3),Ref!$S$2:$T$4,2,FALSE)</f>
        <v>Wet</v>
      </c>
      <c r="E3974" t="str">
        <f t="shared" si="62"/>
        <v>By W and D</v>
      </c>
      <c r="F3974" t="str">
        <f>VLOOKUP(MID(C3974,4,10),Ref!$B$2:$E$19,4,FALSE)</f>
        <v>Nitrogen</v>
      </c>
      <c r="G3974" s="1">
        <v>1.06233E-4</v>
      </c>
      <c r="H3974" s="1">
        <f>VLOOKUP(MID(C3974,4,10),Ref!$B$2:$D$19,3,FALSE)*G3974</f>
        <v>3.164387234042553E-5</v>
      </c>
    </row>
    <row r="3975" spans="1:8" x14ac:dyDescent="0.25">
      <c r="A3975" t="s">
        <v>175</v>
      </c>
      <c r="B3975" t="str">
        <f>VLOOKUP(A3975,Ref!$L$2:$O$194,4,FALSE)</f>
        <v>Bryce Canyon National Park</v>
      </c>
      <c r="C3975" t="s">
        <v>586</v>
      </c>
      <c r="D3975" t="str">
        <f>VLOOKUP(LEFT(C3975,3),Ref!$S$2:$T$4,2,FALSE)</f>
        <v>Wet</v>
      </c>
      <c r="E3975" t="str">
        <f t="shared" si="62"/>
        <v>By W and D</v>
      </c>
      <c r="F3975" t="str">
        <f>VLOOKUP(MID(C3975,4,10),Ref!$B$2:$E$19,4,FALSE)</f>
        <v>Nitrogen</v>
      </c>
      <c r="G3975" s="1">
        <v>9.7503999999999993E-3</v>
      </c>
      <c r="H3975" s="1">
        <f>VLOOKUP(MID(C3975,4,10),Ref!$B$2:$D$19,3,FALSE)*G3975</f>
        <v>1.1281454545454545E-3</v>
      </c>
    </row>
    <row r="3976" spans="1:8" x14ac:dyDescent="0.25">
      <c r="A3976" t="s">
        <v>175</v>
      </c>
      <c r="B3976" t="str">
        <f>VLOOKUP(A3976,Ref!$L$2:$O$194,4,FALSE)</f>
        <v>Bryce Canyon National Park</v>
      </c>
      <c r="C3976" t="s">
        <v>587</v>
      </c>
      <c r="D3976" t="str">
        <f>VLOOKUP(LEFT(C3976,3),Ref!$S$2:$T$4,2,FALSE)</f>
        <v>Wet</v>
      </c>
      <c r="E3976" t="str">
        <f t="shared" si="62"/>
        <v>By W and D</v>
      </c>
      <c r="F3976" t="str">
        <f>VLOOKUP(MID(C3976,4,10),Ref!$B$2:$E$19,4,FALSE)</f>
        <v>Nitrogen</v>
      </c>
      <c r="G3976" s="1">
        <v>4.2059899999999997E-3</v>
      </c>
      <c r="H3976" s="1">
        <f>VLOOKUP(MID(C3976,4,10),Ref!$B$2:$D$19,3,FALSE)*G3976</f>
        <v>4.361767407407407E-4</v>
      </c>
    </row>
    <row r="3977" spans="1:8" x14ac:dyDescent="0.25">
      <c r="A3977" t="s">
        <v>175</v>
      </c>
      <c r="B3977" t="str">
        <f>VLOOKUP(A3977,Ref!$L$2:$O$194,4,FALSE)</f>
        <v>Bryce Canyon National Park</v>
      </c>
      <c r="C3977" t="s">
        <v>588</v>
      </c>
      <c r="D3977" t="str">
        <f>VLOOKUP(LEFT(C3977,3),Ref!$S$2:$T$4,2,FALSE)</f>
        <v>Wet</v>
      </c>
      <c r="E3977" t="str">
        <f t="shared" si="62"/>
        <v>By W and D</v>
      </c>
      <c r="F3977" t="str">
        <f>VLOOKUP(MID(C3977,4,10),Ref!$B$2:$E$19,4,FALSE)</f>
        <v>Nitrogen</v>
      </c>
      <c r="G3977" s="1">
        <v>48.543599999999998</v>
      </c>
      <c r="H3977" s="1">
        <f>VLOOKUP(MID(C3977,4,10),Ref!$B$2:$D$19,3,FALSE)*G3977</f>
        <v>5.7110117647058818</v>
      </c>
    </row>
    <row r="3978" spans="1:8" x14ac:dyDescent="0.25">
      <c r="A3978" t="s">
        <v>175</v>
      </c>
      <c r="B3978" t="str">
        <f>VLOOKUP(A3978,Ref!$L$2:$O$194,4,FALSE)</f>
        <v>Bryce Canyon National Park</v>
      </c>
      <c r="C3978" t="s">
        <v>589</v>
      </c>
      <c r="D3978" t="str">
        <f>VLOOKUP(LEFT(C3978,3),Ref!$S$2:$T$4,2,FALSE)</f>
        <v>Wet</v>
      </c>
      <c r="E3978" t="str">
        <f t="shared" si="62"/>
        <v>By W and D</v>
      </c>
      <c r="F3978" t="str">
        <f>VLOOKUP(MID(C3978,4,10),Ref!$B$2:$E$19,4,FALSE)</f>
        <v>Nitrogen</v>
      </c>
      <c r="G3978" s="1">
        <v>0.41966799999999999</v>
      </c>
      <c r="H3978" s="1">
        <f>VLOOKUP(MID(C3978,4,10),Ref!$B$2:$D$19,3,FALSE)*G3978</f>
        <v>7.4371544303797471E-2</v>
      </c>
    </row>
    <row r="3979" spans="1:8" x14ac:dyDescent="0.25">
      <c r="A3979" t="s">
        <v>175</v>
      </c>
      <c r="B3979" t="str">
        <f>VLOOKUP(A3979,Ref!$L$2:$O$194,4,FALSE)</f>
        <v>Bryce Canyon National Park</v>
      </c>
      <c r="C3979" t="s">
        <v>590</v>
      </c>
      <c r="D3979" t="str">
        <f>VLOOKUP(LEFT(C3979,3),Ref!$S$2:$T$4,2,FALSE)</f>
        <v>Wet</v>
      </c>
      <c r="E3979" t="str">
        <f t="shared" si="62"/>
        <v>By W and D</v>
      </c>
      <c r="F3979" t="str">
        <f>VLOOKUP(MID(C3979,4,10),Ref!$B$2:$E$19,4,FALSE)</f>
        <v>Nitrogen</v>
      </c>
      <c r="G3979" s="1">
        <v>25.582699999999999</v>
      </c>
      <c r="H3979" s="1">
        <f>VLOOKUP(MID(C3979,4,10),Ref!$B$2:$D$19,3,FALSE)*G3979</f>
        <v>21.068105882352938</v>
      </c>
    </row>
    <row r="3980" spans="1:8" x14ac:dyDescent="0.25">
      <c r="A3980" t="s">
        <v>175</v>
      </c>
      <c r="B3980" t="str">
        <f>VLOOKUP(A3980,Ref!$L$2:$O$194,4,FALSE)</f>
        <v>Bryce Canyon National Park</v>
      </c>
      <c r="C3980" t="s">
        <v>591</v>
      </c>
      <c r="D3980" t="str">
        <f>VLOOKUP(LEFT(C3980,3),Ref!$S$2:$T$4,2,FALSE)</f>
        <v>Wet</v>
      </c>
      <c r="E3980" t="str">
        <f t="shared" si="62"/>
        <v>By W and D</v>
      </c>
      <c r="F3980" t="str">
        <f>VLOOKUP(MID(C3980,4,10),Ref!$B$2:$E$19,4,FALSE)</f>
        <v>Nitrogen</v>
      </c>
      <c r="G3980" s="1">
        <v>279.85899999999998</v>
      </c>
      <c r="H3980" s="1">
        <f>VLOOKUP(MID(C3980,4,10),Ref!$B$2:$D$19,3,FALSE)*G3980</f>
        <v>63.193967741935481</v>
      </c>
    </row>
    <row r="3981" spans="1:8" x14ac:dyDescent="0.25">
      <c r="A3981" t="s">
        <v>175</v>
      </c>
      <c r="B3981" t="str">
        <f>VLOOKUP(A3981,Ref!$L$2:$O$194,4,FALSE)</f>
        <v>Bryce Canyon National Park</v>
      </c>
      <c r="C3981" t="s">
        <v>592</v>
      </c>
      <c r="D3981" t="str">
        <f>VLOOKUP(LEFT(C3981,3),Ref!$S$2:$T$4,2,FALSE)</f>
        <v>Wet</v>
      </c>
      <c r="E3981" t="str">
        <f t="shared" si="62"/>
        <v>By W and D</v>
      </c>
      <c r="F3981" t="str">
        <f>VLOOKUP(MID(C3981,4,10),Ref!$B$2:$E$19,4,FALSE)</f>
        <v>Nitrogen</v>
      </c>
      <c r="G3981" s="1">
        <v>244.58500000000001</v>
      </c>
      <c r="H3981" s="1">
        <f>VLOOKUP(MID(C3981,4,10),Ref!$B$2:$D$19,3,FALSE)*G3981</f>
        <v>190.23277777777778</v>
      </c>
    </row>
    <row r="3982" spans="1:8" x14ac:dyDescent="0.25">
      <c r="A3982" t="s">
        <v>175</v>
      </c>
      <c r="B3982" t="str">
        <f>VLOOKUP(A3982,Ref!$L$2:$O$194,4,FALSE)</f>
        <v>Bryce Canyon National Park</v>
      </c>
      <c r="C3982" t="s">
        <v>593</v>
      </c>
      <c r="D3982" t="str">
        <f>VLOOKUP(LEFT(C3982,3),Ref!$S$2:$T$4,2,FALSE)</f>
        <v>Total (Dry+Wet)</v>
      </c>
      <c r="E3982" t="str">
        <f t="shared" si="62"/>
        <v>Total</v>
      </c>
      <c r="F3982" t="str">
        <f>VLOOKUP(MID(C3982,4,10),Ref!$B$2:$E$19,4,FALSE)</f>
        <v>Nitrogen</v>
      </c>
      <c r="G3982" s="1">
        <v>6.5499099999999997</v>
      </c>
      <c r="H3982" s="1">
        <f>VLOOKUP(MID(C3982,4,10),Ref!$B$2:$D$19,3,FALSE)*G3982</f>
        <v>3.0566246666666665</v>
      </c>
    </row>
    <row r="3983" spans="1:8" x14ac:dyDescent="0.25">
      <c r="A3983" t="s">
        <v>175</v>
      </c>
      <c r="B3983" t="str">
        <f>VLOOKUP(A3983,Ref!$L$2:$O$194,4,FALSE)</f>
        <v>Bryce Canyon National Park</v>
      </c>
      <c r="C3983" t="s">
        <v>594</v>
      </c>
      <c r="D3983" t="str">
        <f>VLOOKUP(LEFT(C3983,3),Ref!$S$2:$T$4,2,FALSE)</f>
        <v>Total (Dry+Wet)</v>
      </c>
      <c r="E3983" t="str">
        <f t="shared" si="62"/>
        <v>Total</v>
      </c>
      <c r="F3983" t="str">
        <f>VLOOKUP(MID(C3983,4,10),Ref!$B$2:$E$19,4,FALSE)</f>
        <v>Nitrogen</v>
      </c>
      <c r="G3983" s="1">
        <v>159.04900000000001</v>
      </c>
      <c r="H3983" s="1">
        <f>VLOOKUP(MID(C3983,4,10),Ref!$B$2:$D$19,3,FALSE)*G3983</f>
        <v>48.406217391304352</v>
      </c>
    </row>
    <row r="3984" spans="1:8" x14ac:dyDescent="0.25">
      <c r="A3984" t="s">
        <v>175</v>
      </c>
      <c r="B3984" t="str">
        <f>VLOOKUP(A3984,Ref!$L$2:$O$194,4,FALSE)</f>
        <v>Bryce Canyon National Park</v>
      </c>
      <c r="C3984" t="s">
        <v>595</v>
      </c>
      <c r="D3984" t="str">
        <f>VLOOKUP(LEFT(C3984,3),Ref!$S$2:$T$4,2,FALSE)</f>
        <v>Total (Dry+Wet)</v>
      </c>
      <c r="E3984" t="str">
        <f t="shared" si="62"/>
        <v>Total</v>
      </c>
      <c r="F3984" t="str">
        <f>VLOOKUP(MID(C3984,4,10),Ref!$B$2:$E$19,4,FALSE)</f>
        <v>Nitrogen</v>
      </c>
      <c r="G3984" s="1">
        <v>4.9447099999999997</v>
      </c>
      <c r="H3984" s="1">
        <f>VLOOKUP(MID(C3984,4,10),Ref!$B$2:$D$19,3,FALSE)*G3984</f>
        <v>1.1165474193548386</v>
      </c>
    </row>
    <row r="3985" spans="1:8" x14ac:dyDescent="0.25">
      <c r="A3985" t="s">
        <v>175</v>
      </c>
      <c r="B3985" t="str">
        <f>VLOOKUP(A3985,Ref!$L$2:$O$194,4,FALSE)</f>
        <v>Bryce Canyon National Park</v>
      </c>
      <c r="C3985" t="s">
        <v>596</v>
      </c>
      <c r="D3985" t="str">
        <f>VLOOKUP(LEFT(C3985,3),Ref!$S$2:$T$4,2,FALSE)</f>
        <v>Total (Dry+Wet)</v>
      </c>
      <c r="E3985" t="str">
        <f t="shared" si="62"/>
        <v>Total</v>
      </c>
      <c r="F3985" t="str">
        <f>VLOOKUP(MID(C3985,4,10),Ref!$B$2:$E$19,4,FALSE)</f>
        <v>Nitrogen</v>
      </c>
      <c r="G3985" s="1">
        <v>52.6083</v>
      </c>
      <c r="H3985" s="1">
        <f>VLOOKUP(MID(C3985,4,10),Ref!$B$2:$D$19,3,FALSE)*G3985</f>
        <v>13.639188888888889</v>
      </c>
    </row>
    <row r="3986" spans="1:8" x14ac:dyDescent="0.25">
      <c r="A3986" t="s">
        <v>175</v>
      </c>
      <c r="B3986" t="str">
        <f>VLOOKUP(A3986,Ref!$L$2:$O$194,4,FALSE)</f>
        <v>Bryce Canyon National Park</v>
      </c>
      <c r="C3986" t="s">
        <v>597</v>
      </c>
      <c r="D3986" t="str">
        <f>VLOOKUP(LEFT(C3986,3),Ref!$S$2:$T$4,2,FALSE)</f>
        <v>Total (Dry+Wet)</v>
      </c>
      <c r="E3986" t="str">
        <f t="shared" si="62"/>
        <v>Total</v>
      </c>
      <c r="F3986" t="str">
        <f>VLOOKUP(MID(C3986,4,10),Ref!$B$2:$E$19,4,FALSE)</f>
        <v>Nitrogen</v>
      </c>
      <c r="G3986" s="1">
        <v>3881.04</v>
      </c>
      <c r="H3986" s="1">
        <f>VLOOKUP(MID(C3986,4,10),Ref!$B$2:$D$19,3,FALSE)*G3986</f>
        <v>862.45333333333326</v>
      </c>
    </row>
    <row r="3987" spans="1:8" x14ac:dyDescent="0.25">
      <c r="A3987" t="s">
        <v>175</v>
      </c>
      <c r="B3987" t="str">
        <f>VLOOKUP(A3987,Ref!$L$2:$O$194,4,FALSE)</f>
        <v>Bryce Canyon National Park</v>
      </c>
      <c r="C3987" t="s">
        <v>598</v>
      </c>
      <c r="D3987" t="str">
        <f>VLOOKUP(LEFT(C3987,3),Ref!$S$2:$T$4,2,FALSE)</f>
        <v>Total (Dry+Wet)</v>
      </c>
      <c r="E3987" t="str">
        <f t="shared" si="62"/>
        <v>Total</v>
      </c>
      <c r="F3987" t="str">
        <f>VLOOKUP(MID(C3987,4,10),Ref!$B$2:$E$19,4,FALSE)</f>
        <v>Nitrogen</v>
      </c>
      <c r="G3987" s="1">
        <v>1.0083599999999999</v>
      </c>
      <c r="H3987" s="1">
        <f>VLOOKUP(MID(C3987,4,10),Ref!$B$2:$D$19,3,FALSE)*G3987</f>
        <v>0.3003625531914893</v>
      </c>
    </row>
    <row r="3988" spans="1:8" x14ac:dyDescent="0.25">
      <c r="A3988" t="s">
        <v>175</v>
      </c>
      <c r="B3988" t="str">
        <f>VLOOKUP(A3988,Ref!$L$2:$O$194,4,FALSE)</f>
        <v>Bryce Canyon National Park</v>
      </c>
      <c r="C3988" t="s">
        <v>599</v>
      </c>
      <c r="D3988" t="str">
        <f>VLOOKUP(LEFT(C3988,3),Ref!$S$2:$T$4,2,FALSE)</f>
        <v>Total (Dry+Wet)</v>
      </c>
      <c r="E3988" t="str">
        <f t="shared" si="62"/>
        <v>Total</v>
      </c>
      <c r="F3988" t="str">
        <f>VLOOKUP(MID(C3988,4,10),Ref!$B$2:$E$19,4,FALSE)</f>
        <v>Nitrogen</v>
      </c>
      <c r="G3988" s="1">
        <v>347.56900000000002</v>
      </c>
      <c r="H3988" s="1">
        <f>VLOOKUP(MID(C3988,4,10),Ref!$B$2:$D$19,3,FALSE)*G3988</f>
        <v>40.214595041322319</v>
      </c>
    </row>
    <row r="3989" spans="1:8" x14ac:dyDescent="0.25">
      <c r="A3989" t="s">
        <v>175</v>
      </c>
      <c r="B3989" t="str">
        <f>VLOOKUP(A3989,Ref!$L$2:$O$194,4,FALSE)</f>
        <v>Bryce Canyon National Park</v>
      </c>
      <c r="C3989" t="s">
        <v>600</v>
      </c>
      <c r="D3989" t="str">
        <f>VLOOKUP(LEFT(C3989,3),Ref!$S$2:$T$4,2,FALSE)</f>
        <v>Total (Dry+Wet)</v>
      </c>
      <c r="E3989" t="str">
        <f t="shared" si="62"/>
        <v>Total</v>
      </c>
      <c r="F3989" t="str">
        <f>VLOOKUP(MID(C3989,4,10),Ref!$B$2:$E$19,4,FALSE)</f>
        <v>Nitrogen</v>
      </c>
      <c r="G3989" s="1">
        <v>128.11699999999999</v>
      </c>
      <c r="H3989" s="1">
        <f>VLOOKUP(MID(C3989,4,10),Ref!$B$2:$D$19,3,FALSE)*G3989</f>
        <v>13.286207407407407</v>
      </c>
    </row>
    <row r="3990" spans="1:8" x14ac:dyDescent="0.25">
      <c r="A3990" t="s">
        <v>175</v>
      </c>
      <c r="B3990" t="str">
        <f>VLOOKUP(A3990,Ref!$L$2:$O$194,4,FALSE)</f>
        <v>Bryce Canyon National Park</v>
      </c>
      <c r="C3990" t="s">
        <v>601</v>
      </c>
      <c r="D3990" t="str">
        <f>VLOOKUP(LEFT(C3990,3),Ref!$S$2:$T$4,2,FALSE)</f>
        <v>Total (Dry+Wet)</v>
      </c>
      <c r="E3990" t="str">
        <f t="shared" si="62"/>
        <v>Total</v>
      </c>
      <c r="F3990" t="str">
        <f>VLOOKUP(MID(C3990,4,10),Ref!$B$2:$E$19,4,FALSE)</f>
        <v>Nitrogen</v>
      </c>
      <c r="G3990" s="1">
        <v>326.346</v>
      </c>
      <c r="H3990" s="1">
        <f>VLOOKUP(MID(C3990,4,10),Ref!$B$2:$D$19,3,FALSE)*G3990</f>
        <v>38.393647058823532</v>
      </c>
    </row>
    <row r="3991" spans="1:8" x14ac:dyDescent="0.25">
      <c r="A3991" t="s">
        <v>175</v>
      </c>
      <c r="B3991" t="str">
        <f>VLOOKUP(A3991,Ref!$L$2:$O$194,4,FALSE)</f>
        <v>Bryce Canyon National Park</v>
      </c>
      <c r="C3991" t="s">
        <v>602</v>
      </c>
      <c r="D3991" t="str">
        <f>VLOOKUP(LEFT(C3991,3),Ref!$S$2:$T$4,2,FALSE)</f>
        <v>Total (Dry+Wet)</v>
      </c>
      <c r="E3991" t="str">
        <f t="shared" si="62"/>
        <v>Total</v>
      </c>
      <c r="F3991" t="str">
        <f>VLOOKUP(MID(C3991,4,10),Ref!$B$2:$E$19,4,FALSE)</f>
        <v>Nitrogen</v>
      </c>
      <c r="G3991" s="1">
        <v>4.80898</v>
      </c>
      <c r="H3991" s="1">
        <f>VLOOKUP(MID(C3991,4,10),Ref!$B$2:$D$19,3,FALSE)*G3991</f>
        <v>0.85222430379746839</v>
      </c>
    </row>
    <row r="3992" spans="1:8" x14ac:dyDescent="0.25">
      <c r="A3992" t="s">
        <v>175</v>
      </c>
      <c r="B3992" t="str">
        <f>VLOOKUP(A3992,Ref!$L$2:$O$194,4,FALSE)</f>
        <v>Bryce Canyon National Park</v>
      </c>
      <c r="C3992" t="s">
        <v>603</v>
      </c>
      <c r="D3992" t="str">
        <f>VLOOKUP(LEFT(C3992,3),Ref!$S$2:$T$4,2,FALSE)</f>
        <v>Total (Dry+Wet)</v>
      </c>
      <c r="E3992" t="str">
        <f t="shared" si="62"/>
        <v>Total</v>
      </c>
      <c r="F3992" t="str">
        <f>VLOOKUP(MID(C3992,4,10),Ref!$B$2:$E$19,4,FALSE)</f>
        <v>Nitrogen</v>
      </c>
      <c r="G3992" s="1">
        <v>739.26499999999999</v>
      </c>
      <c r="H3992" s="1">
        <f>VLOOKUP(MID(C3992,4,10),Ref!$B$2:$D$19,3,FALSE)*G3992</f>
        <v>608.80647058823524</v>
      </c>
    </row>
    <row r="3993" spans="1:8" x14ac:dyDescent="0.25">
      <c r="A3993" t="s">
        <v>175</v>
      </c>
      <c r="B3993" t="str">
        <f>VLOOKUP(A3993,Ref!$L$2:$O$194,4,FALSE)</f>
        <v>Bryce Canyon National Park</v>
      </c>
      <c r="C3993" t="s">
        <v>604</v>
      </c>
      <c r="D3993" t="str">
        <f>VLOOKUP(LEFT(C3993,3),Ref!$S$2:$T$4,2,FALSE)</f>
        <v>Total (Dry+Wet)</v>
      </c>
      <c r="E3993" t="str">
        <f t="shared" si="62"/>
        <v>Total</v>
      </c>
      <c r="F3993" t="str">
        <f>VLOOKUP(MID(C3993,4,10),Ref!$B$2:$E$19,4,FALSE)</f>
        <v>Nitrogen</v>
      </c>
      <c r="G3993" s="1">
        <v>398.01</v>
      </c>
      <c r="H3993" s="1">
        <f>VLOOKUP(MID(C3993,4,10),Ref!$B$2:$D$19,3,FALSE)*G3993</f>
        <v>89.873225806451615</v>
      </c>
    </row>
    <row r="3994" spans="1:8" x14ac:dyDescent="0.25">
      <c r="A3994" t="s">
        <v>175</v>
      </c>
      <c r="B3994" t="str">
        <f>VLOOKUP(A3994,Ref!$L$2:$O$194,4,FALSE)</f>
        <v>Bryce Canyon National Park</v>
      </c>
      <c r="C3994" t="s">
        <v>605</v>
      </c>
      <c r="D3994" t="str">
        <f>VLOOKUP(LEFT(C3994,3),Ref!$S$2:$T$4,2,FALSE)</f>
        <v>Total (Dry+Wet)</v>
      </c>
      <c r="E3994" t="str">
        <f t="shared" si="62"/>
        <v>Total</v>
      </c>
      <c r="F3994" t="str">
        <f>VLOOKUP(MID(C3994,4,10),Ref!$B$2:$E$19,4,FALSE)</f>
        <v>Nitrogen</v>
      </c>
      <c r="G3994" s="1">
        <v>328.72199999999998</v>
      </c>
      <c r="H3994" s="1">
        <f>VLOOKUP(MID(C3994,4,10),Ref!$B$2:$D$19,3,FALSE)*G3994</f>
        <v>255.67266666666666</v>
      </c>
    </row>
    <row r="3995" spans="1:8" x14ac:dyDescent="0.25">
      <c r="A3995" t="s">
        <v>175</v>
      </c>
      <c r="B3995" t="str">
        <f>VLOOKUP(A3995,Ref!$L$2:$O$194,4,FALSE)</f>
        <v>Bryce Canyon National Park</v>
      </c>
      <c r="C3995" t="s">
        <v>606</v>
      </c>
      <c r="D3995" t="str">
        <f>VLOOKUP(LEFT(C3995,3),Ref!$S$2:$T$4,2,FALSE)</f>
        <v>Dry</v>
      </c>
      <c r="E3995" t="str">
        <f t="shared" si="62"/>
        <v>By W and D</v>
      </c>
      <c r="F3995" t="str">
        <f>VLOOKUP(MID(C3995,4,10),Ref!$B$2:$E$19,4,FALSE)</f>
        <v>Total Nitrogen</v>
      </c>
      <c r="G3995" s="1">
        <v>1568.06</v>
      </c>
      <c r="H3995" s="1">
        <f>VLOOKUP(MID(C3995,4,10),Ref!$B$2:$D$19,3,FALSE)*G3995</f>
        <v>1568.06</v>
      </c>
    </row>
    <row r="3996" spans="1:8" x14ac:dyDescent="0.25">
      <c r="A3996" t="s">
        <v>175</v>
      </c>
      <c r="B3996" t="str">
        <f>VLOOKUP(A3996,Ref!$L$2:$O$194,4,FALSE)</f>
        <v>Bryce Canyon National Park</v>
      </c>
      <c r="C3996" t="s">
        <v>607</v>
      </c>
      <c r="D3996" t="str">
        <f>VLOOKUP(LEFT(C3996,3),Ref!$S$2:$T$4,2,FALSE)</f>
        <v>Wet</v>
      </c>
      <c r="E3996" t="str">
        <f t="shared" si="62"/>
        <v>By W and D</v>
      </c>
      <c r="F3996" t="str">
        <f>VLOOKUP(MID(C3996,4,10),Ref!$B$2:$E$19,4,FALSE)</f>
        <v>Total Nitrogen</v>
      </c>
      <c r="G3996" s="1">
        <v>408.012</v>
      </c>
      <c r="H3996" s="1">
        <f>VLOOKUP(MID(C3996,4,10),Ref!$B$2:$D$19,3,FALSE)*G3996</f>
        <v>408.012</v>
      </c>
    </row>
    <row r="3997" spans="1:8" x14ac:dyDescent="0.25">
      <c r="A3997" t="s">
        <v>175</v>
      </c>
      <c r="B3997" t="str">
        <f>VLOOKUP(A3997,Ref!$L$2:$O$194,4,FALSE)</f>
        <v>Bryce Canyon National Park</v>
      </c>
      <c r="C3997" t="s">
        <v>608</v>
      </c>
      <c r="D3997" t="str">
        <f>VLOOKUP(LEFT(C3997,3),Ref!$S$2:$T$4,2,FALSE)</f>
        <v>Total (Dry+Wet)</v>
      </c>
      <c r="E3997" t="str">
        <f t="shared" si="62"/>
        <v>Total</v>
      </c>
      <c r="F3997" t="str">
        <f>VLOOKUP(MID(C3997,4,10),Ref!$B$2:$E$19,4,FALSE)</f>
        <v>Total Nitrogen</v>
      </c>
      <c r="G3997" s="1">
        <v>1976.07</v>
      </c>
      <c r="H3997" s="1">
        <f>VLOOKUP(MID(C3997,4,10),Ref!$B$2:$D$19,3,FALSE)*G3997</f>
        <v>1976.07</v>
      </c>
    </row>
    <row r="3998" spans="1:8" x14ac:dyDescent="0.25">
      <c r="A3998" t="s">
        <v>179</v>
      </c>
      <c r="B3998" t="str">
        <f>VLOOKUP(A3998,Ref!$L$2:$O$194,4,FALSE)</f>
        <v>Bridger Wilderness</v>
      </c>
      <c r="C3998" t="s">
        <v>555</v>
      </c>
      <c r="D3998" t="str">
        <f>VLOOKUP(LEFT(C3998,3),Ref!$S$2:$T$4,2,FALSE)</f>
        <v>Dry</v>
      </c>
      <c r="E3998" t="str">
        <f t="shared" si="62"/>
        <v>By W and D</v>
      </c>
      <c r="F3998" t="str">
        <f>VLOOKUP(MID(C3998,4,10),Ref!$B$2:$E$19,4,FALSE)</f>
        <v>Sulfur</v>
      </c>
      <c r="G3998" s="1">
        <v>142.81200000000001</v>
      </c>
      <c r="H3998" s="1">
        <f>VLOOKUP(MID(C3998,4,10),Ref!$B$2:$D$19,3,FALSE)*G3998</f>
        <v>71.406000000000006</v>
      </c>
    </row>
    <row r="3999" spans="1:8" x14ac:dyDescent="0.25">
      <c r="A3999" t="s">
        <v>179</v>
      </c>
      <c r="B3999" t="str">
        <f>VLOOKUP(A3999,Ref!$L$2:$O$194,4,FALSE)</f>
        <v>Bridger Wilderness</v>
      </c>
      <c r="C3999" t="s">
        <v>556</v>
      </c>
      <c r="D3999" t="str">
        <f>VLOOKUP(LEFT(C3999,3),Ref!$S$2:$T$4,2,FALSE)</f>
        <v>Dry</v>
      </c>
      <c r="E3999" t="str">
        <f t="shared" si="62"/>
        <v>By W and D</v>
      </c>
      <c r="F3999" t="str">
        <f>VLOOKUP(MID(C3999,4,10),Ref!$B$2:$E$19,4,FALSE)</f>
        <v>Sulfur</v>
      </c>
      <c r="G3999" s="1">
        <v>1.1000399999999999</v>
      </c>
      <c r="H3999" s="1">
        <f>VLOOKUP(MID(C3999,4,10),Ref!$B$2:$D$19,3,FALSE)*G3999</f>
        <v>0.35919673469387747</v>
      </c>
    </row>
    <row r="4000" spans="1:8" x14ac:dyDescent="0.25">
      <c r="A4000" t="s">
        <v>179</v>
      </c>
      <c r="B4000" t="str">
        <f>VLOOKUP(A4000,Ref!$L$2:$O$194,4,FALSE)</f>
        <v>Bridger Wilderness</v>
      </c>
      <c r="C4000" t="s">
        <v>557</v>
      </c>
      <c r="D4000" t="str">
        <f>VLOOKUP(LEFT(C4000,3),Ref!$S$2:$T$4,2,FALSE)</f>
        <v>Dry</v>
      </c>
      <c r="E4000" t="str">
        <f t="shared" si="62"/>
        <v>By W and D</v>
      </c>
      <c r="F4000" t="str">
        <f>VLOOKUP(MID(C4000,4,10),Ref!$B$2:$E$19,4,FALSE)</f>
        <v>Sulfur</v>
      </c>
      <c r="G4000" s="1">
        <v>193.09</v>
      </c>
      <c r="H4000" s="1">
        <f>VLOOKUP(MID(C4000,4,10),Ref!$B$2:$D$19,3,FALSE)*G4000</f>
        <v>64.36333333333333</v>
      </c>
    </row>
    <row r="4001" spans="1:8" x14ac:dyDescent="0.25">
      <c r="A4001" t="s">
        <v>179</v>
      </c>
      <c r="B4001" t="str">
        <f>VLOOKUP(A4001,Ref!$L$2:$O$194,4,FALSE)</f>
        <v>Bridger Wilderness</v>
      </c>
      <c r="C4001" t="s">
        <v>558</v>
      </c>
      <c r="D4001" t="str">
        <f>VLOOKUP(LEFT(C4001,3),Ref!$S$2:$T$4,2,FALSE)</f>
        <v>Wet</v>
      </c>
      <c r="E4001" t="str">
        <f t="shared" si="62"/>
        <v>By W and D</v>
      </c>
      <c r="F4001" t="str">
        <f>VLOOKUP(MID(C4001,4,10),Ref!$B$2:$E$19,4,FALSE)</f>
        <v>Sulfur</v>
      </c>
      <c r="G4001" s="1">
        <v>1.26234</v>
      </c>
      <c r="H4001" s="1">
        <f>VLOOKUP(MID(C4001,4,10),Ref!$B$2:$D$19,3,FALSE)*G4001</f>
        <v>0.63117000000000001</v>
      </c>
    </row>
    <row r="4002" spans="1:8" x14ac:dyDescent="0.25">
      <c r="A4002" t="s">
        <v>179</v>
      </c>
      <c r="B4002" t="str">
        <f>VLOOKUP(A4002,Ref!$L$2:$O$194,4,FALSE)</f>
        <v>Bridger Wilderness</v>
      </c>
      <c r="C4002" t="s">
        <v>559</v>
      </c>
      <c r="D4002" t="str">
        <f>VLOOKUP(LEFT(C4002,3),Ref!$S$2:$T$4,2,FALSE)</f>
        <v>Wet</v>
      </c>
      <c r="E4002" t="str">
        <f t="shared" si="62"/>
        <v>By W and D</v>
      </c>
      <c r="F4002" t="str">
        <f>VLOOKUP(MID(C4002,4,10),Ref!$B$2:$E$19,4,FALSE)</f>
        <v>Sulfur</v>
      </c>
      <c r="G4002" s="1">
        <v>1.6906899999999999E-2</v>
      </c>
      <c r="H4002" s="1">
        <f>VLOOKUP(MID(C4002,4,10),Ref!$B$2:$D$19,3,FALSE)*G4002</f>
        <v>5.5206204081632649E-3</v>
      </c>
    </row>
    <row r="4003" spans="1:8" x14ac:dyDescent="0.25">
      <c r="A4003" t="s">
        <v>179</v>
      </c>
      <c r="B4003" t="str">
        <f>VLOOKUP(A4003,Ref!$L$2:$O$194,4,FALSE)</f>
        <v>Bridger Wilderness</v>
      </c>
      <c r="C4003" t="s">
        <v>560</v>
      </c>
      <c r="D4003" t="str">
        <f>VLOOKUP(LEFT(C4003,3),Ref!$S$2:$T$4,2,FALSE)</f>
        <v>Wet</v>
      </c>
      <c r="E4003" t="str">
        <f t="shared" si="62"/>
        <v>By W and D</v>
      </c>
      <c r="F4003" t="str">
        <f>VLOOKUP(MID(C4003,4,10),Ref!$B$2:$E$19,4,FALSE)</f>
        <v>Sulfur</v>
      </c>
      <c r="G4003" s="1">
        <v>4251.34</v>
      </c>
      <c r="H4003" s="1">
        <f>VLOOKUP(MID(C4003,4,10),Ref!$B$2:$D$19,3,FALSE)*G4003</f>
        <v>1417.1133333333332</v>
      </c>
    </row>
    <row r="4004" spans="1:8" x14ac:dyDescent="0.25">
      <c r="A4004" t="s">
        <v>179</v>
      </c>
      <c r="B4004" t="str">
        <f>VLOOKUP(A4004,Ref!$L$2:$O$194,4,FALSE)</f>
        <v>Bridger Wilderness</v>
      </c>
      <c r="C4004" t="s">
        <v>561</v>
      </c>
      <c r="D4004" t="str">
        <f>VLOOKUP(LEFT(C4004,3),Ref!$S$2:$T$4,2,FALSE)</f>
        <v>Total (Dry+Wet)</v>
      </c>
      <c r="E4004" t="str">
        <f t="shared" si="62"/>
        <v>Total</v>
      </c>
      <c r="F4004" t="str">
        <f>VLOOKUP(MID(C4004,4,10),Ref!$B$2:$E$19,4,FALSE)</f>
        <v>Sulfur</v>
      </c>
      <c r="G4004" s="1">
        <v>144.07400000000001</v>
      </c>
      <c r="H4004" s="1">
        <f>VLOOKUP(MID(C4004,4,10),Ref!$B$2:$D$19,3,FALSE)*G4004</f>
        <v>72.037000000000006</v>
      </c>
    </row>
    <row r="4005" spans="1:8" x14ac:dyDescent="0.25">
      <c r="A4005" t="s">
        <v>179</v>
      </c>
      <c r="B4005" t="str">
        <f>VLOOKUP(A4005,Ref!$L$2:$O$194,4,FALSE)</f>
        <v>Bridger Wilderness</v>
      </c>
      <c r="C4005" t="s">
        <v>562</v>
      </c>
      <c r="D4005" t="str">
        <f>VLOOKUP(LEFT(C4005,3),Ref!$S$2:$T$4,2,FALSE)</f>
        <v>Total (Dry+Wet)</v>
      </c>
      <c r="E4005" t="str">
        <f t="shared" si="62"/>
        <v>Total</v>
      </c>
      <c r="F4005" t="str">
        <f>VLOOKUP(MID(C4005,4,10),Ref!$B$2:$E$19,4,FALSE)</f>
        <v>Sulfur</v>
      </c>
      <c r="G4005" s="1">
        <v>1.1169500000000001</v>
      </c>
      <c r="H4005" s="1">
        <f>VLOOKUP(MID(C4005,4,10),Ref!$B$2:$D$19,3,FALSE)*G4005</f>
        <v>0.3647183673469388</v>
      </c>
    </row>
    <row r="4006" spans="1:8" x14ac:dyDescent="0.25">
      <c r="A4006" t="s">
        <v>179</v>
      </c>
      <c r="B4006" t="str">
        <f>VLOOKUP(A4006,Ref!$L$2:$O$194,4,FALSE)</f>
        <v>Bridger Wilderness</v>
      </c>
      <c r="C4006" t="s">
        <v>563</v>
      </c>
      <c r="D4006" t="str">
        <f>VLOOKUP(LEFT(C4006,3),Ref!$S$2:$T$4,2,FALSE)</f>
        <v>Total (Dry+Wet)</v>
      </c>
      <c r="E4006" t="str">
        <f t="shared" si="62"/>
        <v>Total</v>
      </c>
      <c r="F4006" t="str">
        <f>VLOOKUP(MID(C4006,4,10),Ref!$B$2:$E$19,4,FALSE)</f>
        <v>Sulfur</v>
      </c>
      <c r="G4006" s="1">
        <v>4444.42</v>
      </c>
      <c r="H4006" s="1">
        <f>VLOOKUP(MID(C4006,4,10),Ref!$B$2:$D$19,3,FALSE)*G4006</f>
        <v>1481.4733333333334</v>
      </c>
    </row>
    <row r="4007" spans="1:8" x14ac:dyDescent="0.25">
      <c r="A4007" t="s">
        <v>179</v>
      </c>
      <c r="B4007" t="str">
        <f>VLOOKUP(A4007,Ref!$L$2:$O$194,4,FALSE)</f>
        <v>Bridger Wilderness</v>
      </c>
      <c r="C4007" t="s">
        <v>564</v>
      </c>
      <c r="D4007" t="str">
        <f>VLOOKUP(LEFT(C4007,3),Ref!$S$2:$T$4,2,FALSE)</f>
        <v>Dry</v>
      </c>
      <c r="E4007" t="str">
        <f t="shared" si="62"/>
        <v>By W and D</v>
      </c>
      <c r="F4007" t="str">
        <f>VLOOKUP(MID(C4007,4,10),Ref!$B$2:$E$19,4,FALSE)</f>
        <v>Total Sulfur</v>
      </c>
      <c r="G4007" s="1">
        <v>136.12799999999999</v>
      </c>
      <c r="H4007" s="1">
        <f>VLOOKUP(MID(C4007,4,10),Ref!$B$2:$D$19,3,FALSE)*G4007</f>
        <v>136.12799999999999</v>
      </c>
    </row>
    <row r="4008" spans="1:8" x14ac:dyDescent="0.25">
      <c r="A4008" t="s">
        <v>179</v>
      </c>
      <c r="B4008" t="str">
        <f>VLOOKUP(A4008,Ref!$L$2:$O$194,4,FALSE)</f>
        <v>Bridger Wilderness</v>
      </c>
      <c r="C4008" t="s">
        <v>565</v>
      </c>
      <c r="D4008" t="str">
        <f>VLOOKUP(LEFT(C4008,3),Ref!$S$2:$T$4,2,FALSE)</f>
        <v>Wet</v>
      </c>
      <c r="E4008" t="str">
        <f t="shared" si="62"/>
        <v>By W and D</v>
      </c>
      <c r="F4008" t="str">
        <f>VLOOKUP(MID(C4008,4,10),Ref!$B$2:$E$19,4,FALSE)</f>
        <v>Total Sulfur</v>
      </c>
      <c r="G4008" s="1">
        <v>1417.74</v>
      </c>
      <c r="H4008" s="1">
        <f>VLOOKUP(MID(C4008,4,10),Ref!$B$2:$D$19,3,FALSE)*G4008</f>
        <v>1417.74</v>
      </c>
    </row>
    <row r="4009" spans="1:8" x14ac:dyDescent="0.25">
      <c r="A4009" t="s">
        <v>179</v>
      </c>
      <c r="B4009" t="str">
        <f>VLOOKUP(A4009,Ref!$L$2:$O$194,4,FALSE)</f>
        <v>Bridger Wilderness</v>
      </c>
      <c r="C4009" t="s">
        <v>566</v>
      </c>
      <c r="D4009" t="str">
        <f>VLOOKUP(LEFT(C4009,3),Ref!$S$2:$T$4,2,FALSE)</f>
        <v>Total (Dry+Wet)</v>
      </c>
      <c r="E4009" t="str">
        <f t="shared" si="62"/>
        <v>Total</v>
      </c>
      <c r="F4009" t="str">
        <f>VLOOKUP(MID(C4009,4,10),Ref!$B$2:$E$19,4,FALSE)</f>
        <v>Total Sulfur</v>
      </c>
      <c r="G4009" s="1">
        <v>1553.86</v>
      </c>
      <c r="H4009" s="1">
        <f>VLOOKUP(MID(C4009,4,10),Ref!$B$2:$D$19,3,FALSE)*G4009</f>
        <v>1553.86</v>
      </c>
    </row>
    <row r="4010" spans="1:8" x14ac:dyDescent="0.25">
      <c r="A4010" t="s">
        <v>179</v>
      </c>
      <c r="B4010" t="str">
        <f>VLOOKUP(A4010,Ref!$L$2:$O$194,4,FALSE)</f>
        <v>Bridger Wilderness</v>
      </c>
      <c r="C4010" t="s">
        <v>567</v>
      </c>
      <c r="D4010" t="str">
        <f>VLOOKUP(LEFT(C4010,3),Ref!$S$2:$T$4,2,FALSE)</f>
        <v>Dry</v>
      </c>
      <c r="E4010" t="str">
        <f t="shared" si="62"/>
        <v>By W and D</v>
      </c>
      <c r="F4010" t="str">
        <f>VLOOKUP(MID(C4010,4,10),Ref!$B$2:$E$19,4,FALSE)</f>
        <v>Nitrogen</v>
      </c>
      <c r="G4010" s="1">
        <v>7.5471000000000004</v>
      </c>
      <c r="H4010" s="1">
        <f>VLOOKUP(MID(C4010,4,10),Ref!$B$2:$D$19,3,FALSE)*G4010</f>
        <v>3.5219800000000001</v>
      </c>
    </row>
    <row r="4011" spans="1:8" x14ac:dyDescent="0.25">
      <c r="A4011" t="s">
        <v>179</v>
      </c>
      <c r="B4011" t="str">
        <f>VLOOKUP(A4011,Ref!$L$2:$O$194,4,FALSE)</f>
        <v>Bridger Wilderness</v>
      </c>
      <c r="C4011" t="s">
        <v>568</v>
      </c>
      <c r="D4011" t="str">
        <f>VLOOKUP(LEFT(C4011,3),Ref!$S$2:$T$4,2,FALSE)</f>
        <v>Dry</v>
      </c>
      <c r="E4011" t="str">
        <f t="shared" si="62"/>
        <v>By W and D</v>
      </c>
      <c r="F4011" t="str">
        <f>VLOOKUP(MID(C4011,4,10),Ref!$B$2:$E$19,4,FALSE)</f>
        <v>Nitrogen</v>
      </c>
      <c r="G4011" s="1">
        <v>135.12100000000001</v>
      </c>
      <c r="H4011" s="1">
        <f>VLOOKUP(MID(C4011,4,10),Ref!$B$2:$D$19,3,FALSE)*G4011</f>
        <v>41.123782608695656</v>
      </c>
    </row>
    <row r="4012" spans="1:8" x14ac:dyDescent="0.25">
      <c r="A4012" t="s">
        <v>179</v>
      </c>
      <c r="B4012" t="str">
        <f>VLOOKUP(A4012,Ref!$L$2:$O$194,4,FALSE)</f>
        <v>Bridger Wilderness</v>
      </c>
      <c r="C4012" t="s">
        <v>569</v>
      </c>
      <c r="D4012" t="str">
        <f>VLOOKUP(LEFT(C4012,3),Ref!$S$2:$T$4,2,FALSE)</f>
        <v>Dry</v>
      </c>
      <c r="E4012" t="str">
        <f t="shared" si="62"/>
        <v>By W and D</v>
      </c>
      <c r="F4012" t="str">
        <f>VLOOKUP(MID(C4012,4,10),Ref!$B$2:$E$19,4,FALSE)</f>
        <v>Nitrogen</v>
      </c>
      <c r="G4012" s="1">
        <v>3.0916999999999999</v>
      </c>
      <c r="H4012" s="1">
        <f>VLOOKUP(MID(C4012,4,10),Ref!$B$2:$D$19,3,FALSE)*G4012</f>
        <v>0.69812580645161282</v>
      </c>
    </row>
    <row r="4013" spans="1:8" x14ac:dyDescent="0.25">
      <c r="A4013" t="s">
        <v>179</v>
      </c>
      <c r="B4013" t="str">
        <f>VLOOKUP(A4013,Ref!$L$2:$O$194,4,FALSE)</f>
        <v>Bridger Wilderness</v>
      </c>
      <c r="C4013" t="s">
        <v>570</v>
      </c>
      <c r="D4013" t="str">
        <f>VLOOKUP(LEFT(C4013,3),Ref!$S$2:$T$4,2,FALSE)</f>
        <v>Dry</v>
      </c>
      <c r="E4013" t="str">
        <f t="shared" si="62"/>
        <v>By W and D</v>
      </c>
      <c r="F4013" t="str">
        <f>VLOOKUP(MID(C4013,4,10),Ref!$B$2:$E$19,4,FALSE)</f>
        <v>Nitrogen</v>
      </c>
      <c r="G4013" s="1">
        <v>24.3565</v>
      </c>
      <c r="H4013" s="1">
        <f>VLOOKUP(MID(C4013,4,10),Ref!$B$2:$D$19,3,FALSE)*G4013</f>
        <v>6.314648148148148</v>
      </c>
    </row>
    <row r="4014" spans="1:8" x14ac:dyDescent="0.25">
      <c r="A4014" t="s">
        <v>179</v>
      </c>
      <c r="B4014" t="str">
        <f>VLOOKUP(A4014,Ref!$L$2:$O$194,4,FALSE)</f>
        <v>Bridger Wilderness</v>
      </c>
      <c r="C4014" t="s">
        <v>571</v>
      </c>
      <c r="D4014" t="str">
        <f>VLOOKUP(LEFT(C4014,3),Ref!$S$2:$T$4,2,FALSE)</f>
        <v>Dry</v>
      </c>
      <c r="E4014" t="str">
        <f t="shared" si="62"/>
        <v>By W and D</v>
      </c>
      <c r="F4014" t="str">
        <f>VLOOKUP(MID(C4014,4,10),Ref!$B$2:$E$19,4,FALSE)</f>
        <v>Nitrogen</v>
      </c>
      <c r="G4014" s="1">
        <v>3105.81</v>
      </c>
      <c r="H4014" s="1">
        <f>VLOOKUP(MID(C4014,4,10),Ref!$B$2:$D$19,3,FALSE)*G4014</f>
        <v>690.18</v>
      </c>
    </row>
    <row r="4015" spans="1:8" x14ac:dyDescent="0.25">
      <c r="A4015" t="s">
        <v>179</v>
      </c>
      <c r="B4015" t="str">
        <f>VLOOKUP(A4015,Ref!$L$2:$O$194,4,FALSE)</f>
        <v>Bridger Wilderness</v>
      </c>
      <c r="C4015" t="s">
        <v>572</v>
      </c>
      <c r="D4015" t="str">
        <f>VLOOKUP(LEFT(C4015,3),Ref!$S$2:$T$4,2,FALSE)</f>
        <v>Dry</v>
      </c>
      <c r="E4015" t="str">
        <f t="shared" si="62"/>
        <v>By W and D</v>
      </c>
      <c r="F4015" t="str">
        <f>VLOOKUP(MID(C4015,4,10),Ref!$B$2:$E$19,4,FALSE)</f>
        <v>Nitrogen</v>
      </c>
      <c r="G4015" s="1">
        <v>0.86779600000000001</v>
      </c>
      <c r="H4015" s="1">
        <f>VLOOKUP(MID(C4015,4,10),Ref!$B$2:$D$19,3,FALSE)*G4015</f>
        <v>0.25849242553191487</v>
      </c>
    </row>
    <row r="4016" spans="1:8" x14ac:dyDescent="0.25">
      <c r="A4016" t="s">
        <v>179</v>
      </c>
      <c r="B4016" t="str">
        <f>VLOOKUP(A4016,Ref!$L$2:$O$194,4,FALSE)</f>
        <v>Bridger Wilderness</v>
      </c>
      <c r="C4016" t="s">
        <v>573</v>
      </c>
      <c r="D4016" t="str">
        <f>VLOOKUP(LEFT(C4016,3),Ref!$S$2:$T$4,2,FALSE)</f>
        <v>Dry</v>
      </c>
      <c r="E4016" t="str">
        <f t="shared" si="62"/>
        <v>By W and D</v>
      </c>
      <c r="F4016" t="str">
        <f>VLOOKUP(MID(C4016,4,10),Ref!$B$2:$E$19,4,FALSE)</f>
        <v>Nitrogen</v>
      </c>
      <c r="G4016" s="1">
        <v>293.24</v>
      </c>
      <c r="H4016" s="1">
        <f>VLOOKUP(MID(C4016,4,10),Ref!$B$2:$D$19,3,FALSE)*G4016</f>
        <v>33.928595041322318</v>
      </c>
    </row>
    <row r="4017" spans="1:8" x14ac:dyDescent="0.25">
      <c r="A4017" t="s">
        <v>179</v>
      </c>
      <c r="B4017" t="str">
        <f>VLOOKUP(A4017,Ref!$L$2:$O$194,4,FALSE)</f>
        <v>Bridger Wilderness</v>
      </c>
      <c r="C4017" t="s">
        <v>574</v>
      </c>
      <c r="D4017" t="str">
        <f>VLOOKUP(LEFT(C4017,3),Ref!$S$2:$T$4,2,FALSE)</f>
        <v>Dry</v>
      </c>
      <c r="E4017" t="str">
        <f t="shared" si="62"/>
        <v>By W and D</v>
      </c>
      <c r="F4017" t="str">
        <f>VLOOKUP(MID(C4017,4,10),Ref!$B$2:$E$19,4,FALSE)</f>
        <v>Nitrogen</v>
      </c>
      <c r="G4017" s="1">
        <v>107.157</v>
      </c>
      <c r="H4017" s="1">
        <f>VLOOKUP(MID(C4017,4,10),Ref!$B$2:$D$19,3,FALSE)*G4017</f>
        <v>11.112577777777776</v>
      </c>
    </row>
    <row r="4018" spans="1:8" x14ac:dyDescent="0.25">
      <c r="A4018" t="s">
        <v>179</v>
      </c>
      <c r="B4018" t="str">
        <f>VLOOKUP(A4018,Ref!$L$2:$O$194,4,FALSE)</f>
        <v>Bridger Wilderness</v>
      </c>
      <c r="C4018" t="s">
        <v>575</v>
      </c>
      <c r="D4018" t="str">
        <f>VLOOKUP(LEFT(C4018,3),Ref!$S$2:$T$4,2,FALSE)</f>
        <v>Dry</v>
      </c>
      <c r="E4018" t="str">
        <f t="shared" si="62"/>
        <v>By W and D</v>
      </c>
      <c r="F4018" t="str">
        <f>VLOOKUP(MID(C4018,4,10),Ref!$B$2:$E$19,4,FALSE)</f>
        <v>Nitrogen</v>
      </c>
      <c r="G4018" s="1">
        <v>345.03699999999998</v>
      </c>
      <c r="H4018" s="1">
        <f>VLOOKUP(MID(C4018,4,10),Ref!$B$2:$D$19,3,FALSE)*G4018</f>
        <v>40.592588235294116</v>
      </c>
    </row>
    <row r="4019" spans="1:8" x14ac:dyDescent="0.25">
      <c r="A4019" t="s">
        <v>179</v>
      </c>
      <c r="B4019" t="str">
        <f>VLOOKUP(A4019,Ref!$L$2:$O$194,4,FALSE)</f>
        <v>Bridger Wilderness</v>
      </c>
      <c r="C4019" t="s">
        <v>576</v>
      </c>
      <c r="D4019" t="str">
        <f>VLOOKUP(LEFT(C4019,3),Ref!$S$2:$T$4,2,FALSE)</f>
        <v>Dry</v>
      </c>
      <c r="E4019" t="str">
        <f t="shared" si="62"/>
        <v>By W and D</v>
      </c>
      <c r="F4019" t="str">
        <f>VLOOKUP(MID(C4019,4,10),Ref!$B$2:$E$19,4,FALSE)</f>
        <v>Nitrogen</v>
      </c>
      <c r="G4019" s="1">
        <v>4.9729299999999999</v>
      </c>
      <c r="H4019" s="1">
        <f>VLOOKUP(MID(C4019,4,10),Ref!$B$2:$D$19,3,FALSE)*G4019</f>
        <v>0.88127873417721514</v>
      </c>
    </row>
    <row r="4020" spans="1:8" x14ac:dyDescent="0.25">
      <c r="A4020" t="s">
        <v>179</v>
      </c>
      <c r="B4020" t="str">
        <f>VLOOKUP(A4020,Ref!$L$2:$O$194,4,FALSE)</f>
        <v>Bridger Wilderness</v>
      </c>
      <c r="C4020" t="s">
        <v>577</v>
      </c>
      <c r="D4020" t="str">
        <f>VLOOKUP(LEFT(C4020,3),Ref!$S$2:$T$4,2,FALSE)</f>
        <v>Dry</v>
      </c>
      <c r="E4020" t="str">
        <f t="shared" si="62"/>
        <v>By W and D</v>
      </c>
      <c r="F4020" t="str">
        <f>VLOOKUP(MID(C4020,4,10),Ref!$B$2:$E$19,4,FALSE)</f>
        <v>Nitrogen</v>
      </c>
      <c r="G4020" s="1">
        <v>871.23900000000003</v>
      </c>
      <c r="H4020" s="1">
        <f>VLOOKUP(MID(C4020,4,10),Ref!$B$2:$D$19,3,FALSE)*G4020</f>
        <v>717.49094117647053</v>
      </c>
    </row>
    <row r="4021" spans="1:8" x14ac:dyDescent="0.25">
      <c r="A4021" t="s">
        <v>179</v>
      </c>
      <c r="B4021" t="str">
        <f>VLOOKUP(A4021,Ref!$L$2:$O$194,4,FALSE)</f>
        <v>Bridger Wilderness</v>
      </c>
      <c r="C4021" t="s">
        <v>578</v>
      </c>
      <c r="D4021" t="str">
        <f>VLOOKUP(LEFT(C4021,3),Ref!$S$2:$T$4,2,FALSE)</f>
        <v>Dry</v>
      </c>
      <c r="E4021" t="str">
        <f t="shared" si="62"/>
        <v>By W and D</v>
      </c>
      <c r="F4021" t="str">
        <f>VLOOKUP(MID(C4021,4,10),Ref!$B$2:$E$19,4,FALSE)</f>
        <v>Nitrogen</v>
      </c>
      <c r="G4021" s="1">
        <v>92.602999999999994</v>
      </c>
      <c r="H4021" s="1">
        <f>VLOOKUP(MID(C4021,4,10),Ref!$B$2:$D$19,3,FALSE)*G4021</f>
        <v>20.910354838709676</v>
      </c>
    </row>
    <row r="4022" spans="1:8" x14ac:dyDescent="0.25">
      <c r="A4022" t="s">
        <v>179</v>
      </c>
      <c r="B4022" t="str">
        <f>VLOOKUP(A4022,Ref!$L$2:$O$194,4,FALSE)</f>
        <v>Bridger Wilderness</v>
      </c>
      <c r="C4022" t="s">
        <v>579</v>
      </c>
      <c r="D4022" t="str">
        <f>VLOOKUP(LEFT(C4022,3),Ref!$S$2:$T$4,2,FALSE)</f>
        <v>Dry</v>
      </c>
      <c r="E4022" t="str">
        <f t="shared" si="62"/>
        <v>By W and D</v>
      </c>
      <c r="F4022" t="str">
        <f>VLOOKUP(MID(C4022,4,10),Ref!$B$2:$E$19,4,FALSE)</f>
        <v>Nitrogen</v>
      </c>
      <c r="G4022" s="1">
        <v>69.520600000000002</v>
      </c>
      <c r="H4022" s="1">
        <f>VLOOKUP(MID(C4022,4,10),Ref!$B$2:$D$19,3,FALSE)*G4022</f>
        <v>54.071577777777783</v>
      </c>
    </row>
    <row r="4023" spans="1:8" x14ac:dyDescent="0.25">
      <c r="A4023" t="s">
        <v>179</v>
      </c>
      <c r="B4023" t="str">
        <f>VLOOKUP(A4023,Ref!$L$2:$O$194,4,FALSE)</f>
        <v>Bridger Wilderness</v>
      </c>
      <c r="C4023" t="s">
        <v>580</v>
      </c>
      <c r="D4023" t="str">
        <f>VLOOKUP(LEFT(C4023,3),Ref!$S$2:$T$4,2,FALSE)</f>
        <v>Wet</v>
      </c>
      <c r="E4023" t="str">
        <f t="shared" si="62"/>
        <v>By W and D</v>
      </c>
      <c r="F4023" t="str">
        <f>VLOOKUP(MID(C4023,4,10),Ref!$B$2:$E$19,4,FALSE)</f>
        <v>Nitrogen</v>
      </c>
      <c r="G4023" s="1">
        <v>9.8968400000000007E-10</v>
      </c>
      <c r="H4023" s="1">
        <f>VLOOKUP(MID(C4023,4,10),Ref!$B$2:$D$19,3,FALSE)*G4023</f>
        <v>4.6185253333333336E-10</v>
      </c>
    </row>
    <row r="4024" spans="1:8" x14ac:dyDescent="0.25">
      <c r="A4024" t="s">
        <v>179</v>
      </c>
      <c r="B4024" t="str">
        <f>VLOOKUP(A4024,Ref!$L$2:$O$194,4,FALSE)</f>
        <v>Bridger Wilderness</v>
      </c>
      <c r="C4024" t="s">
        <v>581</v>
      </c>
      <c r="D4024" t="str">
        <f>VLOOKUP(LEFT(C4024,3),Ref!$S$2:$T$4,2,FALSE)</f>
        <v>Wet</v>
      </c>
      <c r="E4024" t="str">
        <f t="shared" si="62"/>
        <v>By W and D</v>
      </c>
      <c r="F4024" t="str">
        <f>VLOOKUP(MID(C4024,4,10),Ref!$B$2:$E$19,4,FALSE)</f>
        <v>Nitrogen</v>
      </c>
      <c r="G4024" s="1">
        <v>9.1728400000000008E-6</v>
      </c>
      <c r="H4024" s="1">
        <f>VLOOKUP(MID(C4024,4,10),Ref!$B$2:$D$19,3,FALSE)*G4024</f>
        <v>2.7917339130434786E-6</v>
      </c>
    </row>
    <row r="4025" spans="1:8" x14ac:dyDescent="0.25">
      <c r="A4025" t="s">
        <v>179</v>
      </c>
      <c r="B4025" t="str">
        <f>VLOOKUP(A4025,Ref!$L$2:$O$194,4,FALSE)</f>
        <v>Bridger Wilderness</v>
      </c>
      <c r="C4025" t="s">
        <v>582</v>
      </c>
      <c r="D4025" t="str">
        <f>VLOOKUP(LEFT(C4025,3),Ref!$S$2:$T$4,2,FALSE)</f>
        <v>Wet</v>
      </c>
      <c r="E4025" t="str">
        <f t="shared" si="62"/>
        <v>By W and D</v>
      </c>
      <c r="F4025" t="str">
        <f>VLOOKUP(MID(C4025,4,10),Ref!$B$2:$E$19,4,FALSE)</f>
        <v>Nitrogen</v>
      </c>
      <c r="G4025" s="1">
        <v>2.1450200000000001</v>
      </c>
      <c r="H4025" s="1">
        <f>VLOOKUP(MID(C4025,4,10),Ref!$B$2:$D$19,3,FALSE)*G4025</f>
        <v>0.48435935483870968</v>
      </c>
    </row>
    <row r="4026" spans="1:8" x14ac:dyDescent="0.25">
      <c r="A4026" t="s">
        <v>179</v>
      </c>
      <c r="B4026" t="str">
        <f>VLOOKUP(A4026,Ref!$L$2:$O$194,4,FALSE)</f>
        <v>Bridger Wilderness</v>
      </c>
      <c r="C4026" t="s">
        <v>583</v>
      </c>
      <c r="D4026" t="str">
        <f>VLOOKUP(LEFT(C4026,3),Ref!$S$2:$T$4,2,FALSE)</f>
        <v>Wet</v>
      </c>
      <c r="E4026" t="str">
        <f t="shared" si="62"/>
        <v>By W and D</v>
      </c>
      <c r="F4026" t="str">
        <f>VLOOKUP(MID(C4026,4,10),Ref!$B$2:$E$19,4,FALSE)</f>
        <v>Nitrogen</v>
      </c>
      <c r="G4026" s="1">
        <v>8.63612</v>
      </c>
      <c r="H4026" s="1">
        <f>VLOOKUP(MID(C4026,4,10),Ref!$B$2:$D$19,3,FALSE)*G4026</f>
        <v>2.2389940740740739</v>
      </c>
    </row>
    <row r="4027" spans="1:8" x14ac:dyDescent="0.25">
      <c r="A4027" t="s">
        <v>179</v>
      </c>
      <c r="B4027" t="str">
        <f>VLOOKUP(A4027,Ref!$L$2:$O$194,4,FALSE)</f>
        <v>Bridger Wilderness</v>
      </c>
      <c r="C4027" t="s">
        <v>584</v>
      </c>
      <c r="D4027" t="str">
        <f>VLOOKUP(LEFT(C4027,3),Ref!$S$2:$T$4,2,FALSE)</f>
        <v>Wet</v>
      </c>
      <c r="E4027" t="str">
        <f t="shared" si="62"/>
        <v>By W and D</v>
      </c>
      <c r="F4027" t="str">
        <f>VLOOKUP(MID(C4027,4,10),Ref!$B$2:$E$19,4,FALSE)</f>
        <v>Nitrogen</v>
      </c>
      <c r="G4027" s="1">
        <v>2454.54</v>
      </c>
      <c r="H4027" s="1">
        <f>VLOOKUP(MID(C4027,4,10),Ref!$B$2:$D$19,3,FALSE)*G4027</f>
        <v>545.45333333333326</v>
      </c>
    </row>
    <row r="4028" spans="1:8" x14ac:dyDescent="0.25">
      <c r="A4028" t="s">
        <v>179</v>
      </c>
      <c r="B4028" t="str">
        <f>VLOOKUP(A4028,Ref!$L$2:$O$194,4,FALSE)</f>
        <v>Bridger Wilderness</v>
      </c>
      <c r="C4028" t="s">
        <v>585</v>
      </c>
      <c r="D4028" t="str">
        <f>VLOOKUP(LEFT(C4028,3),Ref!$S$2:$T$4,2,FALSE)</f>
        <v>Wet</v>
      </c>
      <c r="E4028" t="str">
        <f t="shared" si="62"/>
        <v>By W and D</v>
      </c>
      <c r="F4028" t="str">
        <f>VLOOKUP(MID(C4028,4,10),Ref!$B$2:$E$19,4,FALSE)</f>
        <v>Nitrogen</v>
      </c>
      <c r="G4028" s="1">
        <v>5.7162000000000001E-4</v>
      </c>
      <c r="H4028" s="1">
        <f>VLOOKUP(MID(C4028,4,10),Ref!$B$2:$D$19,3,FALSE)*G4028</f>
        <v>1.7026978723404254E-4</v>
      </c>
    </row>
    <row r="4029" spans="1:8" x14ac:dyDescent="0.25">
      <c r="A4029" t="s">
        <v>179</v>
      </c>
      <c r="B4029" t="str">
        <f>VLOOKUP(A4029,Ref!$L$2:$O$194,4,FALSE)</f>
        <v>Bridger Wilderness</v>
      </c>
      <c r="C4029" t="s">
        <v>586</v>
      </c>
      <c r="D4029" t="str">
        <f>VLOOKUP(LEFT(C4029,3),Ref!$S$2:$T$4,2,FALSE)</f>
        <v>Wet</v>
      </c>
      <c r="E4029" t="str">
        <f t="shared" si="62"/>
        <v>By W and D</v>
      </c>
      <c r="F4029" t="str">
        <f>VLOOKUP(MID(C4029,4,10),Ref!$B$2:$E$19,4,FALSE)</f>
        <v>Nitrogen</v>
      </c>
      <c r="G4029" s="1">
        <v>3.1052099999999999E-2</v>
      </c>
      <c r="H4029" s="1">
        <f>VLOOKUP(MID(C4029,4,10),Ref!$B$2:$D$19,3,FALSE)*G4029</f>
        <v>3.5928049586776861E-3</v>
      </c>
    </row>
    <row r="4030" spans="1:8" x14ac:dyDescent="0.25">
      <c r="A4030" t="s">
        <v>179</v>
      </c>
      <c r="B4030" t="str">
        <f>VLOOKUP(A4030,Ref!$L$2:$O$194,4,FALSE)</f>
        <v>Bridger Wilderness</v>
      </c>
      <c r="C4030" t="s">
        <v>587</v>
      </c>
      <c r="D4030" t="str">
        <f>VLOOKUP(LEFT(C4030,3),Ref!$S$2:$T$4,2,FALSE)</f>
        <v>Wet</v>
      </c>
      <c r="E4030" t="str">
        <f t="shared" si="62"/>
        <v>By W and D</v>
      </c>
      <c r="F4030" t="str">
        <f>VLOOKUP(MID(C4030,4,10),Ref!$B$2:$E$19,4,FALSE)</f>
        <v>Nitrogen</v>
      </c>
      <c r="G4030" s="1">
        <v>1.2937499999999999E-2</v>
      </c>
      <c r="H4030" s="1">
        <f>VLOOKUP(MID(C4030,4,10),Ref!$B$2:$D$19,3,FALSE)*G4030</f>
        <v>1.3416666666666666E-3</v>
      </c>
    </row>
    <row r="4031" spans="1:8" x14ac:dyDescent="0.25">
      <c r="A4031" t="s">
        <v>179</v>
      </c>
      <c r="B4031" t="str">
        <f>VLOOKUP(A4031,Ref!$L$2:$O$194,4,FALSE)</f>
        <v>Bridger Wilderness</v>
      </c>
      <c r="C4031" t="s">
        <v>588</v>
      </c>
      <c r="D4031" t="str">
        <f>VLOOKUP(LEFT(C4031,3),Ref!$S$2:$T$4,2,FALSE)</f>
        <v>Wet</v>
      </c>
      <c r="E4031" t="str">
        <f t="shared" si="62"/>
        <v>By W and D</v>
      </c>
      <c r="F4031" t="str">
        <f>VLOOKUP(MID(C4031,4,10),Ref!$B$2:$E$19,4,FALSE)</f>
        <v>Nitrogen</v>
      </c>
      <c r="G4031" s="1">
        <v>112.498</v>
      </c>
      <c r="H4031" s="1">
        <f>VLOOKUP(MID(C4031,4,10),Ref!$B$2:$D$19,3,FALSE)*G4031</f>
        <v>13.235058823529412</v>
      </c>
    </row>
    <row r="4032" spans="1:8" x14ac:dyDescent="0.25">
      <c r="A4032" t="s">
        <v>179</v>
      </c>
      <c r="B4032" t="str">
        <f>VLOOKUP(A4032,Ref!$L$2:$O$194,4,FALSE)</f>
        <v>Bridger Wilderness</v>
      </c>
      <c r="C4032" t="s">
        <v>589</v>
      </c>
      <c r="D4032" t="str">
        <f>VLOOKUP(LEFT(C4032,3),Ref!$S$2:$T$4,2,FALSE)</f>
        <v>Wet</v>
      </c>
      <c r="E4032" t="str">
        <f t="shared" si="62"/>
        <v>By W and D</v>
      </c>
      <c r="F4032" t="str">
        <f>VLOOKUP(MID(C4032,4,10),Ref!$B$2:$E$19,4,FALSE)</f>
        <v>Nitrogen</v>
      </c>
      <c r="G4032" s="1">
        <v>1.4378200000000001</v>
      </c>
      <c r="H4032" s="1">
        <f>VLOOKUP(MID(C4032,4,10),Ref!$B$2:$D$19,3,FALSE)*G4032</f>
        <v>0.25480354430379748</v>
      </c>
    </row>
    <row r="4033" spans="1:8" x14ac:dyDescent="0.25">
      <c r="A4033" t="s">
        <v>179</v>
      </c>
      <c r="B4033" t="str">
        <f>VLOOKUP(A4033,Ref!$L$2:$O$194,4,FALSE)</f>
        <v>Bridger Wilderness</v>
      </c>
      <c r="C4033" t="s">
        <v>590</v>
      </c>
      <c r="D4033" t="str">
        <f>VLOOKUP(LEFT(C4033,3),Ref!$S$2:$T$4,2,FALSE)</f>
        <v>Wet</v>
      </c>
      <c r="E4033" t="str">
        <f t="shared" si="62"/>
        <v>By W and D</v>
      </c>
      <c r="F4033" t="str">
        <f>VLOOKUP(MID(C4033,4,10),Ref!$B$2:$E$19,4,FALSE)</f>
        <v>Nitrogen</v>
      </c>
      <c r="G4033" s="1">
        <v>70.376800000000003</v>
      </c>
      <c r="H4033" s="1">
        <f>VLOOKUP(MID(C4033,4,10),Ref!$B$2:$D$19,3,FALSE)*G4033</f>
        <v>57.957364705882355</v>
      </c>
    </row>
    <row r="4034" spans="1:8" x14ac:dyDescent="0.25">
      <c r="A4034" t="s">
        <v>179</v>
      </c>
      <c r="B4034" t="str">
        <f>VLOOKUP(A4034,Ref!$L$2:$O$194,4,FALSE)</f>
        <v>Bridger Wilderness</v>
      </c>
      <c r="C4034" t="s">
        <v>591</v>
      </c>
      <c r="D4034" t="str">
        <f>VLOOKUP(LEFT(C4034,3),Ref!$S$2:$T$4,2,FALSE)</f>
        <v>Wet</v>
      </c>
      <c r="E4034" t="str">
        <f t="shared" si="62"/>
        <v>By W and D</v>
      </c>
      <c r="F4034" t="str">
        <f>VLOOKUP(MID(C4034,4,10),Ref!$B$2:$E$19,4,FALSE)</f>
        <v>Nitrogen</v>
      </c>
      <c r="G4034" s="1">
        <v>1675.8</v>
      </c>
      <c r="H4034" s="1">
        <f>VLOOKUP(MID(C4034,4,10),Ref!$B$2:$D$19,3,FALSE)*G4034</f>
        <v>378.4064516129032</v>
      </c>
    </row>
    <row r="4035" spans="1:8" x14ac:dyDescent="0.25">
      <c r="A4035" t="s">
        <v>179</v>
      </c>
      <c r="B4035" t="str">
        <f>VLOOKUP(A4035,Ref!$L$2:$O$194,4,FALSE)</f>
        <v>Bridger Wilderness</v>
      </c>
      <c r="C4035" t="s">
        <v>592</v>
      </c>
      <c r="D4035" t="str">
        <f>VLOOKUP(LEFT(C4035,3),Ref!$S$2:$T$4,2,FALSE)</f>
        <v>Wet</v>
      </c>
      <c r="E4035" t="str">
        <f t="shared" ref="E4035:E4098" si="63">IF(OR(D4035="Dry",D4035="Wet"),"By W and D","Total")</f>
        <v>By W and D</v>
      </c>
      <c r="F4035" t="str">
        <f>VLOOKUP(MID(C4035,4,10),Ref!$B$2:$E$19,4,FALSE)</f>
        <v>Nitrogen</v>
      </c>
      <c r="G4035" s="1">
        <v>1286.3900000000001</v>
      </c>
      <c r="H4035" s="1">
        <f>VLOOKUP(MID(C4035,4,10),Ref!$B$2:$D$19,3,FALSE)*G4035</f>
        <v>1000.5255555555557</v>
      </c>
    </row>
    <row r="4036" spans="1:8" x14ac:dyDescent="0.25">
      <c r="A4036" t="s">
        <v>179</v>
      </c>
      <c r="B4036" t="str">
        <f>VLOOKUP(A4036,Ref!$L$2:$O$194,4,FALSE)</f>
        <v>Bridger Wilderness</v>
      </c>
      <c r="C4036" t="s">
        <v>593</v>
      </c>
      <c r="D4036" t="str">
        <f>VLOOKUP(LEFT(C4036,3),Ref!$S$2:$T$4,2,FALSE)</f>
        <v>Total (Dry+Wet)</v>
      </c>
      <c r="E4036" t="str">
        <f t="shared" si="63"/>
        <v>Total</v>
      </c>
      <c r="F4036" t="str">
        <f>VLOOKUP(MID(C4036,4,10),Ref!$B$2:$E$19,4,FALSE)</f>
        <v>Nitrogen</v>
      </c>
      <c r="G4036" s="1">
        <v>7.5471000000000004</v>
      </c>
      <c r="H4036" s="1">
        <f>VLOOKUP(MID(C4036,4,10),Ref!$B$2:$D$19,3,FALSE)*G4036</f>
        <v>3.5219800000000001</v>
      </c>
    </row>
    <row r="4037" spans="1:8" x14ac:dyDescent="0.25">
      <c r="A4037" t="s">
        <v>179</v>
      </c>
      <c r="B4037" t="str">
        <f>VLOOKUP(A4037,Ref!$L$2:$O$194,4,FALSE)</f>
        <v>Bridger Wilderness</v>
      </c>
      <c r="C4037" t="s">
        <v>594</v>
      </c>
      <c r="D4037" t="str">
        <f>VLOOKUP(LEFT(C4037,3),Ref!$S$2:$T$4,2,FALSE)</f>
        <v>Total (Dry+Wet)</v>
      </c>
      <c r="E4037" t="str">
        <f t="shared" si="63"/>
        <v>Total</v>
      </c>
      <c r="F4037" t="str">
        <f>VLOOKUP(MID(C4037,4,10),Ref!$B$2:$E$19,4,FALSE)</f>
        <v>Nitrogen</v>
      </c>
      <c r="G4037" s="1">
        <v>135.12100000000001</v>
      </c>
      <c r="H4037" s="1">
        <f>VLOOKUP(MID(C4037,4,10),Ref!$B$2:$D$19,3,FALSE)*G4037</f>
        <v>41.123782608695656</v>
      </c>
    </row>
    <row r="4038" spans="1:8" x14ac:dyDescent="0.25">
      <c r="A4038" t="s">
        <v>179</v>
      </c>
      <c r="B4038" t="str">
        <f>VLOOKUP(A4038,Ref!$L$2:$O$194,4,FALSE)</f>
        <v>Bridger Wilderness</v>
      </c>
      <c r="C4038" t="s">
        <v>595</v>
      </c>
      <c r="D4038" t="str">
        <f>VLOOKUP(LEFT(C4038,3),Ref!$S$2:$T$4,2,FALSE)</f>
        <v>Total (Dry+Wet)</v>
      </c>
      <c r="E4038" t="str">
        <f t="shared" si="63"/>
        <v>Total</v>
      </c>
      <c r="F4038" t="str">
        <f>VLOOKUP(MID(C4038,4,10),Ref!$B$2:$E$19,4,FALSE)</f>
        <v>Nitrogen</v>
      </c>
      <c r="G4038" s="1">
        <v>5.2367100000000004</v>
      </c>
      <c r="H4038" s="1">
        <f>VLOOKUP(MID(C4038,4,10),Ref!$B$2:$D$19,3,FALSE)*G4038</f>
        <v>1.1824829032258064</v>
      </c>
    </row>
    <row r="4039" spans="1:8" x14ac:dyDescent="0.25">
      <c r="A4039" t="s">
        <v>179</v>
      </c>
      <c r="B4039" t="str">
        <f>VLOOKUP(A4039,Ref!$L$2:$O$194,4,FALSE)</f>
        <v>Bridger Wilderness</v>
      </c>
      <c r="C4039" t="s">
        <v>596</v>
      </c>
      <c r="D4039" t="str">
        <f>VLOOKUP(LEFT(C4039,3),Ref!$S$2:$T$4,2,FALSE)</f>
        <v>Total (Dry+Wet)</v>
      </c>
      <c r="E4039" t="str">
        <f t="shared" si="63"/>
        <v>Total</v>
      </c>
      <c r="F4039" t="str">
        <f>VLOOKUP(MID(C4039,4,10),Ref!$B$2:$E$19,4,FALSE)</f>
        <v>Nitrogen</v>
      </c>
      <c r="G4039" s="1">
        <v>32.992699999999999</v>
      </c>
      <c r="H4039" s="1">
        <f>VLOOKUP(MID(C4039,4,10),Ref!$B$2:$D$19,3,FALSE)*G4039</f>
        <v>8.5536629629629619</v>
      </c>
    </row>
    <row r="4040" spans="1:8" x14ac:dyDescent="0.25">
      <c r="A4040" t="s">
        <v>179</v>
      </c>
      <c r="B4040" t="str">
        <f>VLOOKUP(A4040,Ref!$L$2:$O$194,4,FALSE)</f>
        <v>Bridger Wilderness</v>
      </c>
      <c r="C4040" t="s">
        <v>597</v>
      </c>
      <c r="D4040" t="str">
        <f>VLOOKUP(LEFT(C4040,3),Ref!$S$2:$T$4,2,FALSE)</f>
        <v>Total (Dry+Wet)</v>
      </c>
      <c r="E4040" t="str">
        <f t="shared" si="63"/>
        <v>Total</v>
      </c>
      <c r="F4040" t="str">
        <f>VLOOKUP(MID(C4040,4,10),Ref!$B$2:$E$19,4,FALSE)</f>
        <v>Nitrogen</v>
      </c>
      <c r="G4040" s="1">
        <v>5560.34</v>
      </c>
      <c r="H4040" s="1">
        <f>VLOOKUP(MID(C4040,4,10),Ref!$B$2:$D$19,3,FALSE)*G4040</f>
        <v>1235.6311111111111</v>
      </c>
    </row>
    <row r="4041" spans="1:8" x14ac:dyDescent="0.25">
      <c r="A4041" t="s">
        <v>179</v>
      </c>
      <c r="B4041" t="str">
        <f>VLOOKUP(A4041,Ref!$L$2:$O$194,4,FALSE)</f>
        <v>Bridger Wilderness</v>
      </c>
      <c r="C4041" t="s">
        <v>598</v>
      </c>
      <c r="D4041" t="str">
        <f>VLOOKUP(LEFT(C4041,3),Ref!$S$2:$T$4,2,FALSE)</f>
        <v>Total (Dry+Wet)</v>
      </c>
      <c r="E4041" t="str">
        <f t="shared" si="63"/>
        <v>Total</v>
      </c>
      <c r="F4041" t="str">
        <f>VLOOKUP(MID(C4041,4,10),Ref!$B$2:$E$19,4,FALSE)</f>
        <v>Nitrogen</v>
      </c>
      <c r="G4041" s="1">
        <v>0.86836800000000003</v>
      </c>
      <c r="H4041" s="1">
        <f>VLOOKUP(MID(C4041,4,10),Ref!$B$2:$D$19,3,FALSE)*G4041</f>
        <v>0.25866280851063828</v>
      </c>
    </row>
    <row r="4042" spans="1:8" x14ac:dyDescent="0.25">
      <c r="A4042" t="s">
        <v>179</v>
      </c>
      <c r="B4042" t="str">
        <f>VLOOKUP(A4042,Ref!$L$2:$O$194,4,FALSE)</f>
        <v>Bridger Wilderness</v>
      </c>
      <c r="C4042" t="s">
        <v>599</v>
      </c>
      <c r="D4042" t="str">
        <f>VLOOKUP(LEFT(C4042,3),Ref!$S$2:$T$4,2,FALSE)</f>
        <v>Total (Dry+Wet)</v>
      </c>
      <c r="E4042" t="str">
        <f t="shared" si="63"/>
        <v>Total</v>
      </c>
      <c r="F4042" t="str">
        <f>VLOOKUP(MID(C4042,4,10),Ref!$B$2:$E$19,4,FALSE)</f>
        <v>Nitrogen</v>
      </c>
      <c r="G4042" s="1">
        <v>293.27100000000002</v>
      </c>
      <c r="H4042" s="1">
        <f>VLOOKUP(MID(C4042,4,10),Ref!$B$2:$D$19,3,FALSE)*G4042</f>
        <v>33.932181818181817</v>
      </c>
    </row>
    <row r="4043" spans="1:8" x14ac:dyDescent="0.25">
      <c r="A4043" t="s">
        <v>179</v>
      </c>
      <c r="B4043" t="str">
        <f>VLOOKUP(A4043,Ref!$L$2:$O$194,4,FALSE)</f>
        <v>Bridger Wilderness</v>
      </c>
      <c r="C4043" t="s">
        <v>600</v>
      </c>
      <c r="D4043" t="str">
        <f>VLOOKUP(LEFT(C4043,3),Ref!$S$2:$T$4,2,FALSE)</f>
        <v>Total (Dry+Wet)</v>
      </c>
      <c r="E4043" t="str">
        <f t="shared" si="63"/>
        <v>Total</v>
      </c>
      <c r="F4043" t="str">
        <f>VLOOKUP(MID(C4043,4,10),Ref!$B$2:$E$19,4,FALSE)</f>
        <v>Nitrogen</v>
      </c>
      <c r="G4043" s="1">
        <v>107.17</v>
      </c>
      <c r="H4043" s="1">
        <f>VLOOKUP(MID(C4043,4,10),Ref!$B$2:$D$19,3,FALSE)*G4043</f>
        <v>11.113925925925926</v>
      </c>
    </row>
    <row r="4044" spans="1:8" x14ac:dyDescent="0.25">
      <c r="A4044" t="s">
        <v>179</v>
      </c>
      <c r="B4044" t="str">
        <f>VLOOKUP(A4044,Ref!$L$2:$O$194,4,FALSE)</f>
        <v>Bridger Wilderness</v>
      </c>
      <c r="C4044" t="s">
        <v>601</v>
      </c>
      <c r="D4044" t="str">
        <f>VLOOKUP(LEFT(C4044,3),Ref!$S$2:$T$4,2,FALSE)</f>
        <v>Total (Dry+Wet)</v>
      </c>
      <c r="E4044" t="str">
        <f t="shared" si="63"/>
        <v>Total</v>
      </c>
      <c r="F4044" t="str">
        <f>VLOOKUP(MID(C4044,4,10),Ref!$B$2:$E$19,4,FALSE)</f>
        <v>Nitrogen</v>
      </c>
      <c r="G4044" s="1">
        <v>457.53500000000003</v>
      </c>
      <c r="H4044" s="1">
        <f>VLOOKUP(MID(C4044,4,10),Ref!$B$2:$D$19,3,FALSE)*G4044</f>
        <v>53.82764705882353</v>
      </c>
    </row>
    <row r="4045" spans="1:8" x14ac:dyDescent="0.25">
      <c r="A4045" t="s">
        <v>179</v>
      </c>
      <c r="B4045" t="str">
        <f>VLOOKUP(A4045,Ref!$L$2:$O$194,4,FALSE)</f>
        <v>Bridger Wilderness</v>
      </c>
      <c r="C4045" t="s">
        <v>602</v>
      </c>
      <c r="D4045" t="str">
        <f>VLOOKUP(LEFT(C4045,3),Ref!$S$2:$T$4,2,FALSE)</f>
        <v>Total (Dry+Wet)</v>
      </c>
      <c r="E4045" t="str">
        <f t="shared" si="63"/>
        <v>Total</v>
      </c>
      <c r="F4045" t="str">
        <f>VLOOKUP(MID(C4045,4,10),Ref!$B$2:$E$19,4,FALSE)</f>
        <v>Nitrogen</v>
      </c>
      <c r="G4045" s="1">
        <v>6.4107399999999997</v>
      </c>
      <c r="H4045" s="1">
        <f>VLOOKUP(MID(C4045,4,10),Ref!$B$2:$D$19,3,FALSE)*G4045</f>
        <v>1.1360805063291139</v>
      </c>
    </row>
    <row r="4046" spans="1:8" x14ac:dyDescent="0.25">
      <c r="A4046" t="s">
        <v>179</v>
      </c>
      <c r="B4046" t="str">
        <f>VLOOKUP(A4046,Ref!$L$2:$O$194,4,FALSE)</f>
        <v>Bridger Wilderness</v>
      </c>
      <c r="C4046" t="s">
        <v>603</v>
      </c>
      <c r="D4046" t="str">
        <f>VLOOKUP(LEFT(C4046,3),Ref!$S$2:$T$4,2,FALSE)</f>
        <v>Total (Dry+Wet)</v>
      </c>
      <c r="E4046" t="str">
        <f t="shared" si="63"/>
        <v>Total</v>
      </c>
      <c r="F4046" t="str">
        <f>VLOOKUP(MID(C4046,4,10),Ref!$B$2:$E$19,4,FALSE)</f>
        <v>Nitrogen</v>
      </c>
      <c r="G4046" s="1">
        <v>941.61599999999999</v>
      </c>
      <c r="H4046" s="1">
        <f>VLOOKUP(MID(C4046,4,10),Ref!$B$2:$D$19,3,FALSE)*G4046</f>
        <v>775.4484705882353</v>
      </c>
    </row>
    <row r="4047" spans="1:8" x14ac:dyDescent="0.25">
      <c r="A4047" t="s">
        <v>179</v>
      </c>
      <c r="B4047" t="str">
        <f>VLOOKUP(A4047,Ref!$L$2:$O$194,4,FALSE)</f>
        <v>Bridger Wilderness</v>
      </c>
      <c r="C4047" t="s">
        <v>604</v>
      </c>
      <c r="D4047" t="str">
        <f>VLOOKUP(LEFT(C4047,3),Ref!$S$2:$T$4,2,FALSE)</f>
        <v>Total (Dry+Wet)</v>
      </c>
      <c r="E4047" t="str">
        <f t="shared" si="63"/>
        <v>Total</v>
      </c>
      <c r="F4047" t="str">
        <f>VLOOKUP(MID(C4047,4,10),Ref!$B$2:$E$19,4,FALSE)</f>
        <v>Nitrogen</v>
      </c>
      <c r="G4047" s="1">
        <v>1768.4</v>
      </c>
      <c r="H4047" s="1">
        <f>VLOOKUP(MID(C4047,4,10),Ref!$B$2:$D$19,3,FALSE)*G4047</f>
        <v>399.31612903225806</v>
      </c>
    </row>
    <row r="4048" spans="1:8" x14ac:dyDescent="0.25">
      <c r="A4048" t="s">
        <v>179</v>
      </c>
      <c r="B4048" t="str">
        <f>VLOOKUP(A4048,Ref!$L$2:$O$194,4,FALSE)</f>
        <v>Bridger Wilderness</v>
      </c>
      <c r="C4048" t="s">
        <v>605</v>
      </c>
      <c r="D4048" t="str">
        <f>VLOOKUP(LEFT(C4048,3),Ref!$S$2:$T$4,2,FALSE)</f>
        <v>Total (Dry+Wet)</v>
      </c>
      <c r="E4048" t="str">
        <f t="shared" si="63"/>
        <v>Total</v>
      </c>
      <c r="F4048" t="str">
        <f>VLOOKUP(MID(C4048,4,10),Ref!$B$2:$E$19,4,FALSE)</f>
        <v>Nitrogen</v>
      </c>
      <c r="G4048" s="1">
        <v>1355.91</v>
      </c>
      <c r="H4048" s="1">
        <f>VLOOKUP(MID(C4048,4,10),Ref!$B$2:$D$19,3,FALSE)*G4048</f>
        <v>1054.5966666666668</v>
      </c>
    </row>
    <row r="4049" spans="1:8" x14ac:dyDescent="0.25">
      <c r="A4049" t="s">
        <v>179</v>
      </c>
      <c r="B4049" t="str">
        <f>VLOOKUP(A4049,Ref!$L$2:$O$194,4,FALSE)</f>
        <v>Bridger Wilderness</v>
      </c>
      <c r="C4049" t="s">
        <v>606</v>
      </c>
      <c r="D4049" t="str">
        <f>VLOOKUP(LEFT(C4049,3),Ref!$S$2:$T$4,2,FALSE)</f>
        <v>Dry</v>
      </c>
      <c r="E4049" t="str">
        <f t="shared" si="63"/>
        <v>By W and D</v>
      </c>
      <c r="F4049" t="str">
        <f>VLOOKUP(MID(C4049,4,10),Ref!$B$2:$E$19,4,FALSE)</f>
        <v>Total Nitrogen</v>
      </c>
      <c r="G4049" s="1">
        <v>1621.09</v>
      </c>
      <c r="H4049" s="1">
        <f>VLOOKUP(MID(C4049,4,10),Ref!$B$2:$D$19,3,FALSE)*G4049</f>
        <v>1621.09</v>
      </c>
    </row>
    <row r="4050" spans="1:8" x14ac:dyDescent="0.25">
      <c r="A4050" t="s">
        <v>179</v>
      </c>
      <c r="B4050" t="str">
        <f>VLOOKUP(A4050,Ref!$L$2:$O$194,4,FALSE)</f>
        <v>Bridger Wilderness</v>
      </c>
      <c r="C4050" t="s">
        <v>607</v>
      </c>
      <c r="D4050" t="str">
        <f>VLOOKUP(LEFT(C4050,3),Ref!$S$2:$T$4,2,FALSE)</f>
        <v>Wet</v>
      </c>
      <c r="E4050" t="str">
        <f t="shared" si="63"/>
        <v>By W and D</v>
      </c>
      <c r="F4050" t="str">
        <f>VLOOKUP(MID(C4050,4,10),Ref!$B$2:$E$19,4,FALSE)</f>
        <v>Total Nitrogen</v>
      </c>
      <c r="G4050" s="1">
        <v>1998.57</v>
      </c>
      <c r="H4050" s="1">
        <f>VLOOKUP(MID(C4050,4,10),Ref!$B$2:$D$19,3,FALSE)*G4050</f>
        <v>1998.57</v>
      </c>
    </row>
    <row r="4051" spans="1:8" x14ac:dyDescent="0.25">
      <c r="A4051" t="s">
        <v>179</v>
      </c>
      <c r="B4051" t="str">
        <f>VLOOKUP(A4051,Ref!$L$2:$O$194,4,FALSE)</f>
        <v>Bridger Wilderness</v>
      </c>
      <c r="C4051" t="s">
        <v>608</v>
      </c>
      <c r="D4051" t="str">
        <f>VLOOKUP(LEFT(C4051,3),Ref!$S$2:$T$4,2,FALSE)</f>
        <v>Total (Dry+Wet)</v>
      </c>
      <c r="E4051" t="str">
        <f t="shared" si="63"/>
        <v>Total</v>
      </c>
      <c r="F4051" t="str">
        <f>VLOOKUP(MID(C4051,4,10),Ref!$B$2:$E$19,4,FALSE)</f>
        <v>Total Nitrogen</v>
      </c>
      <c r="G4051" s="1">
        <v>3619.65</v>
      </c>
      <c r="H4051" s="1">
        <f>VLOOKUP(MID(C4051,4,10),Ref!$B$2:$D$19,3,FALSE)*G4051</f>
        <v>3619.65</v>
      </c>
    </row>
    <row r="4052" spans="1:8" x14ac:dyDescent="0.25">
      <c r="A4052" t="s">
        <v>183</v>
      </c>
      <c r="B4052" t="str">
        <f>VLOOKUP(A4052,Ref!$L$2:$O$194,4,FALSE)</f>
        <v>Brooklyn Lake</v>
      </c>
      <c r="C4052" t="s">
        <v>555</v>
      </c>
      <c r="D4052" t="str">
        <f>VLOOKUP(LEFT(C4052,3),Ref!$S$2:$T$4,2,FALSE)</f>
        <v>Dry</v>
      </c>
      <c r="E4052" t="str">
        <f t="shared" si="63"/>
        <v>By W and D</v>
      </c>
      <c r="F4052" t="str">
        <f>VLOOKUP(MID(C4052,4,10),Ref!$B$2:$E$19,4,FALSE)</f>
        <v>Sulfur</v>
      </c>
      <c r="G4052" s="1">
        <v>356.21100000000001</v>
      </c>
      <c r="H4052" s="1">
        <f>VLOOKUP(MID(C4052,4,10),Ref!$B$2:$D$19,3,FALSE)*G4052</f>
        <v>178.10550000000001</v>
      </c>
    </row>
    <row r="4053" spans="1:8" x14ac:dyDescent="0.25">
      <c r="A4053" t="s">
        <v>183</v>
      </c>
      <c r="B4053" t="str">
        <f>VLOOKUP(A4053,Ref!$L$2:$O$194,4,FALSE)</f>
        <v>Brooklyn Lake</v>
      </c>
      <c r="C4053" t="s">
        <v>556</v>
      </c>
      <c r="D4053" t="str">
        <f>VLOOKUP(LEFT(C4053,3),Ref!$S$2:$T$4,2,FALSE)</f>
        <v>Dry</v>
      </c>
      <c r="E4053" t="str">
        <f t="shared" si="63"/>
        <v>By W and D</v>
      </c>
      <c r="F4053" t="str">
        <f>VLOOKUP(MID(C4053,4,10),Ref!$B$2:$E$19,4,FALSE)</f>
        <v>Sulfur</v>
      </c>
      <c r="G4053" s="1">
        <v>1.85585</v>
      </c>
      <c r="H4053" s="1">
        <f>VLOOKUP(MID(C4053,4,10),Ref!$B$2:$D$19,3,FALSE)*G4053</f>
        <v>0.60599183673469381</v>
      </c>
    </row>
    <row r="4054" spans="1:8" x14ac:dyDescent="0.25">
      <c r="A4054" t="s">
        <v>183</v>
      </c>
      <c r="B4054" t="str">
        <f>VLOOKUP(A4054,Ref!$L$2:$O$194,4,FALSE)</f>
        <v>Brooklyn Lake</v>
      </c>
      <c r="C4054" t="s">
        <v>557</v>
      </c>
      <c r="D4054" t="str">
        <f>VLOOKUP(LEFT(C4054,3),Ref!$S$2:$T$4,2,FALSE)</f>
        <v>Dry</v>
      </c>
      <c r="E4054" t="str">
        <f t="shared" si="63"/>
        <v>By W and D</v>
      </c>
      <c r="F4054" t="str">
        <f>VLOOKUP(MID(C4054,4,10),Ref!$B$2:$E$19,4,FALSE)</f>
        <v>Sulfur</v>
      </c>
      <c r="G4054" s="1">
        <v>386.24900000000002</v>
      </c>
      <c r="H4054" s="1">
        <f>VLOOKUP(MID(C4054,4,10),Ref!$B$2:$D$19,3,FALSE)*G4054</f>
        <v>128.74966666666666</v>
      </c>
    </row>
    <row r="4055" spans="1:8" x14ac:dyDescent="0.25">
      <c r="A4055" t="s">
        <v>183</v>
      </c>
      <c r="B4055" t="str">
        <f>VLOOKUP(A4055,Ref!$L$2:$O$194,4,FALSE)</f>
        <v>Brooklyn Lake</v>
      </c>
      <c r="C4055" t="s">
        <v>558</v>
      </c>
      <c r="D4055" t="str">
        <f>VLOOKUP(LEFT(C4055,3),Ref!$S$2:$T$4,2,FALSE)</f>
        <v>Wet</v>
      </c>
      <c r="E4055" t="str">
        <f t="shared" si="63"/>
        <v>By W and D</v>
      </c>
      <c r="F4055" t="str">
        <f>VLOOKUP(MID(C4055,4,10),Ref!$B$2:$E$19,4,FALSE)</f>
        <v>Sulfur</v>
      </c>
      <c r="G4055" s="1">
        <v>0.77482899999999999</v>
      </c>
      <c r="H4055" s="1">
        <f>VLOOKUP(MID(C4055,4,10),Ref!$B$2:$D$19,3,FALSE)*G4055</f>
        <v>0.38741449999999999</v>
      </c>
    </row>
    <row r="4056" spans="1:8" x14ac:dyDescent="0.25">
      <c r="A4056" t="s">
        <v>183</v>
      </c>
      <c r="B4056" t="str">
        <f>VLOOKUP(A4056,Ref!$L$2:$O$194,4,FALSE)</f>
        <v>Brooklyn Lake</v>
      </c>
      <c r="C4056" t="s">
        <v>559</v>
      </c>
      <c r="D4056" t="str">
        <f>VLOOKUP(LEFT(C4056,3),Ref!$S$2:$T$4,2,FALSE)</f>
        <v>Wet</v>
      </c>
      <c r="E4056" t="str">
        <f t="shared" si="63"/>
        <v>By W and D</v>
      </c>
      <c r="F4056" t="str">
        <f>VLOOKUP(MID(C4056,4,10),Ref!$B$2:$E$19,4,FALSE)</f>
        <v>Sulfur</v>
      </c>
      <c r="G4056" s="1">
        <v>4.0593200000000003E-2</v>
      </c>
      <c r="H4056" s="1">
        <f>VLOOKUP(MID(C4056,4,10),Ref!$B$2:$D$19,3,FALSE)*G4056</f>
        <v>1.3254922448979592E-2</v>
      </c>
    </row>
    <row r="4057" spans="1:8" x14ac:dyDescent="0.25">
      <c r="A4057" t="s">
        <v>183</v>
      </c>
      <c r="B4057" t="str">
        <f>VLOOKUP(A4057,Ref!$L$2:$O$194,4,FALSE)</f>
        <v>Brooklyn Lake</v>
      </c>
      <c r="C4057" t="s">
        <v>560</v>
      </c>
      <c r="D4057" t="str">
        <f>VLOOKUP(LEFT(C4057,3),Ref!$S$2:$T$4,2,FALSE)</f>
        <v>Wet</v>
      </c>
      <c r="E4057" t="str">
        <f t="shared" si="63"/>
        <v>By W and D</v>
      </c>
      <c r="F4057" t="str">
        <f>VLOOKUP(MID(C4057,4,10),Ref!$B$2:$E$19,4,FALSE)</f>
        <v>Sulfur</v>
      </c>
      <c r="G4057" s="1">
        <v>4123.8999999999996</v>
      </c>
      <c r="H4057" s="1">
        <f>VLOOKUP(MID(C4057,4,10),Ref!$B$2:$D$19,3,FALSE)*G4057</f>
        <v>1374.6333333333332</v>
      </c>
    </row>
    <row r="4058" spans="1:8" x14ac:dyDescent="0.25">
      <c r="A4058" t="s">
        <v>183</v>
      </c>
      <c r="B4058" t="str">
        <f>VLOOKUP(A4058,Ref!$L$2:$O$194,4,FALSE)</f>
        <v>Brooklyn Lake</v>
      </c>
      <c r="C4058" t="s">
        <v>561</v>
      </c>
      <c r="D4058" t="str">
        <f>VLOOKUP(LEFT(C4058,3),Ref!$S$2:$T$4,2,FALSE)</f>
        <v>Total (Dry+Wet)</v>
      </c>
      <c r="E4058" t="str">
        <f t="shared" si="63"/>
        <v>Total</v>
      </c>
      <c r="F4058" t="str">
        <f>VLOOKUP(MID(C4058,4,10),Ref!$B$2:$E$19,4,FALSE)</f>
        <v>Sulfur</v>
      </c>
      <c r="G4058" s="1">
        <v>356.98599999999999</v>
      </c>
      <c r="H4058" s="1">
        <f>VLOOKUP(MID(C4058,4,10),Ref!$B$2:$D$19,3,FALSE)*G4058</f>
        <v>178.49299999999999</v>
      </c>
    </row>
    <row r="4059" spans="1:8" x14ac:dyDescent="0.25">
      <c r="A4059" t="s">
        <v>183</v>
      </c>
      <c r="B4059" t="str">
        <f>VLOOKUP(A4059,Ref!$L$2:$O$194,4,FALSE)</f>
        <v>Brooklyn Lake</v>
      </c>
      <c r="C4059" t="s">
        <v>562</v>
      </c>
      <c r="D4059" t="str">
        <f>VLOOKUP(LEFT(C4059,3),Ref!$S$2:$T$4,2,FALSE)</f>
        <v>Total (Dry+Wet)</v>
      </c>
      <c r="E4059" t="str">
        <f t="shared" si="63"/>
        <v>Total</v>
      </c>
      <c r="F4059" t="str">
        <f>VLOOKUP(MID(C4059,4,10),Ref!$B$2:$E$19,4,FALSE)</f>
        <v>Sulfur</v>
      </c>
      <c r="G4059" s="1">
        <v>1.8964399999999999</v>
      </c>
      <c r="H4059" s="1">
        <f>VLOOKUP(MID(C4059,4,10),Ref!$B$2:$D$19,3,FALSE)*G4059</f>
        <v>0.61924571428571418</v>
      </c>
    </row>
    <row r="4060" spans="1:8" x14ac:dyDescent="0.25">
      <c r="A4060" t="s">
        <v>183</v>
      </c>
      <c r="B4060" t="str">
        <f>VLOOKUP(A4060,Ref!$L$2:$O$194,4,FALSE)</f>
        <v>Brooklyn Lake</v>
      </c>
      <c r="C4060" t="s">
        <v>563</v>
      </c>
      <c r="D4060" t="str">
        <f>VLOOKUP(LEFT(C4060,3),Ref!$S$2:$T$4,2,FALSE)</f>
        <v>Total (Dry+Wet)</v>
      </c>
      <c r="E4060" t="str">
        <f t="shared" si="63"/>
        <v>Total</v>
      </c>
      <c r="F4060" t="str">
        <f>VLOOKUP(MID(C4060,4,10),Ref!$B$2:$E$19,4,FALSE)</f>
        <v>Sulfur</v>
      </c>
      <c r="G4060" s="1">
        <v>4510.1400000000003</v>
      </c>
      <c r="H4060" s="1">
        <f>VLOOKUP(MID(C4060,4,10),Ref!$B$2:$D$19,3,FALSE)*G4060</f>
        <v>1503.38</v>
      </c>
    </row>
    <row r="4061" spans="1:8" x14ac:dyDescent="0.25">
      <c r="A4061" t="s">
        <v>183</v>
      </c>
      <c r="B4061" t="str">
        <f>VLOOKUP(A4061,Ref!$L$2:$O$194,4,FALSE)</f>
        <v>Brooklyn Lake</v>
      </c>
      <c r="C4061" t="s">
        <v>564</v>
      </c>
      <c r="D4061" t="str">
        <f>VLOOKUP(LEFT(C4061,3),Ref!$S$2:$T$4,2,FALSE)</f>
        <v>Dry</v>
      </c>
      <c r="E4061" t="str">
        <f t="shared" si="63"/>
        <v>By W and D</v>
      </c>
      <c r="F4061" t="str">
        <f>VLOOKUP(MID(C4061,4,10),Ref!$B$2:$E$19,4,FALSE)</f>
        <v>Total Sulfur</v>
      </c>
      <c r="G4061" s="1">
        <v>307.459</v>
      </c>
      <c r="H4061" s="1">
        <f>VLOOKUP(MID(C4061,4,10),Ref!$B$2:$D$19,3,FALSE)*G4061</f>
        <v>307.459</v>
      </c>
    </row>
    <row r="4062" spans="1:8" x14ac:dyDescent="0.25">
      <c r="A4062" t="s">
        <v>183</v>
      </c>
      <c r="B4062" t="str">
        <f>VLOOKUP(A4062,Ref!$L$2:$O$194,4,FALSE)</f>
        <v>Brooklyn Lake</v>
      </c>
      <c r="C4062" t="s">
        <v>565</v>
      </c>
      <c r="D4062" t="str">
        <f>VLOOKUP(LEFT(C4062,3),Ref!$S$2:$T$4,2,FALSE)</f>
        <v>Wet</v>
      </c>
      <c r="E4062" t="str">
        <f t="shared" si="63"/>
        <v>By W and D</v>
      </c>
      <c r="F4062" t="str">
        <f>VLOOKUP(MID(C4062,4,10),Ref!$B$2:$E$19,4,FALSE)</f>
        <v>Total Sulfur</v>
      </c>
      <c r="G4062" s="1">
        <v>1375.02</v>
      </c>
      <c r="H4062" s="1">
        <f>VLOOKUP(MID(C4062,4,10),Ref!$B$2:$D$19,3,FALSE)*G4062</f>
        <v>1375.02</v>
      </c>
    </row>
    <row r="4063" spans="1:8" x14ac:dyDescent="0.25">
      <c r="A4063" t="s">
        <v>183</v>
      </c>
      <c r="B4063" t="str">
        <f>VLOOKUP(A4063,Ref!$L$2:$O$194,4,FALSE)</f>
        <v>Brooklyn Lake</v>
      </c>
      <c r="C4063" t="s">
        <v>566</v>
      </c>
      <c r="D4063" t="str">
        <f>VLOOKUP(LEFT(C4063,3),Ref!$S$2:$T$4,2,FALSE)</f>
        <v>Total (Dry+Wet)</v>
      </c>
      <c r="E4063" t="str">
        <f t="shared" si="63"/>
        <v>Total</v>
      </c>
      <c r="F4063" t="str">
        <f>VLOOKUP(MID(C4063,4,10),Ref!$B$2:$E$19,4,FALSE)</f>
        <v>Total Sulfur</v>
      </c>
      <c r="G4063" s="1">
        <v>1682.48</v>
      </c>
      <c r="H4063" s="1">
        <f>VLOOKUP(MID(C4063,4,10),Ref!$B$2:$D$19,3,FALSE)*G4063</f>
        <v>1682.48</v>
      </c>
    </row>
    <row r="4064" spans="1:8" x14ac:dyDescent="0.25">
      <c r="A4064" t="s">
        <v>183</v>
      </c>
      <c r="B4064" t="str">
        <f>VLOOKUP(A4064,Ref!$L$2:$O$194,4,FALSE)</f>
        <v>Brooklyn Lake</v>
      </c>
      <c r="C4064" t="s">
        <v>567</v>
      </c>
      <c r="D4064" t="str">
        <f>VLOOKUP(LEFT(C4064,3),Ref!$S$2:$T$4,2,FALSE)</f>
        <v>Dry</v>
      </c>
      <c r="E4064" t="str">
        <f t="shared" si="63"/>
        <v>By W and D</v>
      </c>
      <c r="F4064" t="str">
        <f>VLOOKUP(MID(C4064,4,10),Ref!$B$2:$E$19,4,FALSE)</f>
        <v>Nitrogen</v>
      </c>
      <c r="G4064" s="1">
        <v>8.4963899999999999</v>
      </c>
      <c r="H4064" s="1">
        <f>VLOOKUP(MID(C4064,4,10),Ref!$B$2:$D$19,3,FALSE)*G4064</f>
        <v>3.964982</v>
      </c>
    </row>
    <row r="4065" spans="1:8" x14ac:dyDescent="0.25">
      <c r="A4065" t="s">
        <v>183</v>
      </c>
      <c r="B4065" t="str">
        <f>VLOOKUP(A4065,Ref!$L$2:$O$194,4,FALSE)</f>
        <v>Brooklyn Lake</v>
      </c>
      <c r="C4065" t="s">
        <v>568</v>
      </c>
      <c r="D4065" t="str">
        <f>VLOOKUP(LEFT(C4065,3),Ref!$S$2:$T$4,2,FALSE)</f>
        <v>Dry</v>
      </c>
      <c r="E4065" t="str">
        <f t="shared" si="63"/>
        <v>By W and D</v>
      </c>
      <c r="F4065" t="str">
        <f>VLOOKUP(MID(C4065,4,10),Ref!$B$2:$E$19,4,FALSE)</f>
        <v>Nitrogen</v>
      </c>
      <c r="G4065" s="1">
        <v>234.483</v>
      </c>
      <c r="H4065" s="1">
        <f>VLOOKUP(MID(C4065,4,10),Ref!$B$2:$D$19,3,FALSE)*G4065</f>
        <v>71.364391304347834</v>
      </c>
    </row>
    <row r="4066" spans="1:8" x14ac:dyDescent="0.25">
      <c r="A4066" t="s">
        <v>183</v>
      </c>
      <c r="B4066" t="str">
        <f>VLOOKUP(A4066,Ref!$L$2:$O$194,4,FALSE)</f>
        <v>Brooklyn Lake</v>
      </c>
      <c r="C4066" t="s">
        <v>569</v>
      </c>
      <c r="D4066" t="str">
        <f>VLOOKUP(LEFT(C4066,3),Ref!$S$2:$T$4,2,FALSE)</f>
        <v>Dry</v>
      </c>
      <c r="E4066" t="str">
        <f t="shared" si="63"/>
        <v>By W and D</v>
      </c>
      <c r="F4066" t="str">
        <f>VLOOKUP(MID(C4066,4,10),Ref!$B$2:$E$19,4,FALSE)</f>
        <v>Nitrogen</v>
      </c>
      <c r="G4066" s="1">
        <v>14.457599999999999</v>
      </c>
      <c r="H4066" s="1">
        <f>VLOOKUP(MID(C4066,4,10),Ref!$B$2:$D$19,3,FALSE)*G4066</f>
        <v>3.2646193548387092</v>
      </c>
    </row>
    <row r="4067" spans="1:8" x14ac:dyDescent="0.25">
      <c r="A4067" t="s">
        <v>183</v>
      </c>
      <c r="B4067" t="str">
        <f>VLOOKUP(A4067,Ref!$L$2:$O$194,4,FALSE)</f>
        <v>Brooklyn Lake</v>
      </c>
      <c r="C4067" t="s">
        <v>570</v>
      </c>
      <c r="D4067" t="str">
        <f>VLOOKUP(LEFT(C4067,3),Ref!$S$2:$T$4,2,FALSE)</f>
        <v>Dry</v>
      </c>
      <c r="E4067" t="str">
        <f t="shared" si="63"/>
        <v>By W and D</v>
      </c>
      <c r="F4067" t="str">
        <f>VLOOKUP(MID(C4067,4,10),Ref!$B$2:$E$19,4,FALSE)</f>
        <v>Nitrogen</v>
      </c>
      <c r="G4067" s="1">
        <v>179.20699999999999</v>
      </c>
      <c r="H4067" s="1">
        <f>VLOOKUP(MID(C4067,4,10),Ref!$B$2:$D$19,3,FALSE)*G4067</f>
        <v>46.46107407407407</v>
      </c>
    </row>
    <row r="4068" spans="1:8" x14ac:dyDescent="0.25">
      <c r="A4068" t="s">
        <v>183</v>
      </c>
      <c r="B4068" t="str">
        <f>VLOOKUP(A4068,Ref!$L$2:$O$194,4,FALSE)</f>
        <v>Brooklyn Lake</v>
      </c>
      <c r="C4068" t="s">
        <v>571</v>
      </c>
      <c r="D4068" t="str">
        <f>VLOOKUP(LEFT(C4068,3),Ref!$S$2:$T$4,2,FALSE)</f>
        <v>Dry</v>
      </c>
      <c r="E4068" t="str">
        <f t="shared" si="63"/>
        <v>By W and D</v>
      </c>
      <c r="F4068" t="str">
        <f>VLOOKUP(MID(C4068,4,10),Ref!$B$2:$E$19,4,FALSE)</f>
        <v>Nitrogen</v>
      </c>
      <c r="G4068" s="1">
        <v>5056.96</v>
      </c>
      <c r="H4068" s="1">
        <f>VLOOKUP(MID(C4068,4,10),Ref!$B$2:$D$19,3,FALSE)*G4068</f>
        <v>1123.7688888888888</v>
      </c>
    </row>
    <row r="4069" spans="1:8" x14ac:dyDescent="0.25">
      <c r="A4069" t="s">
        <v>183</v>
      </c>
      <c r="B4069" t="str">
        <f>VLOOKUP(A4069,Ref!$L$2:$O$194,4,FALSE)</f>
        <v>Brooklyn Lake</v>
      </c>
      <c r="C4069" t="s">
        <v>572</v>
      </c>
      <c r="D4069" t="str">
        <f>VLOOKUP(LEFT(C4069,3),Ref!$S$2:$T$4,2,FALSE)</f>
        <v>Dry</v>
      </c>
      <c r="E4069" t="str">
        <f t="shared" si="63"/>
        <v>By W and D</v>
      </c>
      <c r="F4069" t="str">
        <f>VLOOKUP(MID(C4069,4,10),Ref!$B$2:$E$19,4,FALSE)</f>
        <v>Nitrogen</v>
      </c>
      <c r="G4069" s="1">
        <v>1.32945</v>
      </c>
      <c r="H4069" s="1">
        <f>VLOOKUP(MID(C4069,4,10),Ref!$B$2:$D$19,3,FALSE)*G4069</f>
        <v>0.39600638297872337</v>
      </c>
    </row>
    <row r="4070" spans="1:8" x14ac:dyDescent="0.25">
      <c r="A4070" t="s">
        <v>183</v>
      </c>
      <c r="B4070" t="str">
        <f>VLOOKUP(A4070,Ref!$L$2:$O$194,4,FALSE)</f>
        <v>Brooklyn Lake</v>
      </c>
      <c r="C4070" t="s">
        <v>573</v>
      </c>
      <c r="D4070" t="str">
        <f>VLOOKUP(LEFT(C4070,3),Ref!$S$2:$T$4,2,FALSE)</f>
        <v>Dry</v>
      </c>
      <c r="E4070" t="str">
        <f t="shared" si="63"/>
        <v>By W and D</v>
      </c>
      <c r="F4070" t="str">
        <f>VLOOKUP(MID(C4070,4,10),Ref!$B$2:$E$19,4,FALSE)</f>
        <v>Nitrogen</v>
      </c>
      <c r="G4070" s="1">
        <v>462.88200000000001</v>
      </c>
      <c r="H4070" s="1">
        <f>VLOOKUP(MID(C4070,4,10),Ref!$B$2:$D$19,3,FALSE)*G4070</f>
        <v>53.556595041322318</v>
      </c>
    </row>
    <row r="4071" spans="1:8" x14ac:dyDescent="0.25">
      <c r="A4071" t="s">
        <v>183</v>
      </c>
      <c r="B4071" t="str">
        <f>VLOOKUP(A4071,Ref!$L$2:$O$194,4,FALSE)</f>
        <v>Brooklyn Lake</v>
      </c>
      <c r="C4071" t="s">
        <v>574</v>
      </c>
      <c r="D4071" t="str">
        <f>VLOOKUP(LEFT(C4071,3),Ref!$S$2:$T$4,2,FALSE)</f>
        <v>Dry</v>
      </c>
      <c r="E4071" t="str">
        <f t="shared" si="63"/>
        <v>By W and D</v>
      </c>
      <c r="F4071" t="str">
        <f>VLOOKUP(MID(C4071,4,10),Ref!$B$2:$E$19,4,FALSE)</f>
        <v>Nitrogen</v>
      </c>
      <c r="G4071" s="1">
        <v>185.499</v>
      </c>
      <c r="H4071" s="1">
        <f>VLOOKUP(MID(C4071,4,10),Ref!$B$2:$D$19,3,FALSE)*G4071</f>
        <v>19.236933333333333</v>
      </c>
    </row>
    <row r="4072" spans="1:8" x14ac:dyDescent="0.25">
      <c r="A4072" t="s">
        <v>183</v>
      </c>
      <c r="B4072" t="str">
        <f>VLOOKUP(A4072,Ref!$L$2:$O$194,4,FALSE)</f>
        <v>Brooklyn Lake</v>
      </c>
      <c r="C4072" t="s">
        <v>575</v>
      </c>
      <c r="D4072" t="str">
        <f>VLOOKUP(LEFT(C4072,3),Ref!$S$2:$T$4,2,FALSE)</f>
        <v>Dry</v>
      </c>
      <c r="E4072" t="str">
        <f t="shared" si="63"/>
        <v>By W and D</v>
      </c>
      <c r="F4072" t="str">
        <f>VLOOKUP(MID(C4072,4,10),Ref!$B$2:$E$19,4,FALSE)</f>
        <v>Nitrogen</v>
      </c>
      <c r="G4072" s="1">
        <v>525.26300000000003</v>
      </c>
      <c r="H4072" s="1">
        <f>VLOOKUP(MID(C4072,4,10),Ref!$B$2:$D$19,3,FALSE)*G4072</f>
        <v>61.795647058823533</v>
      </c>
    </row>
    <row r="4073" spans="1:8" x14ac:dyDescent="0.25">
      <c r="A4073" t="s">
        <v>183</v>
      </c>
      <c r="B4073" t="str">
        <f>VLOOKUP(A4073,Ref!$L$2:$O$194,4,FALSE)</f>
        <v>Brooklyn Lake</v>
      </c>
      <c r="C4073" t="s">
        <v>576</v>
      </c>
      <c r="D4073" t="str">
        <f>VLOOKUP(LEFT(C4073,3),Ref!$S$2:$T$4,2,FALSE)</f>
        <v>Dry</v>
      </c>
      <c r="E4073" t="str">
        <f t="shared" si="63"/>
        <v>By W and D</v>
      </c>
      <c r="F4073" t="str">
        <f>VLOOKUP(MID(C4073,4,10),Ref!$B$2:$E$19,4,FALSE)</f>
        <v>Nitrogen</v>
      </c>
      <c r="G4073" s="1">
        <v>6.82918</v>
      </c>
      <c r="H4073" s="1">
        <f>VLOOKUP(MID(C4073,4,10),Ref!$B$2:$D$19,3,FALSE)*G4073</f>
        <v>1.2102344303797468</v>
      </c>
    </row>
    <row r="4074" spans="1:8" x14ac:dyDescent="0.25">
      <c r="A4074" t="s">
        <v>183</v>
      </c>
      <c r="B4074" t="str">
        <f>VLOOKUP(A4074,Ref!$L$2:$O$194,4,FALSE)</f>
        <v>Brooklyn Lake</v>
      </c>
      <c r="C4074" t="s">
        <v>577</v>
      </c>
      <c r="D4074" t="str">
        <f>VLOOKUP(LEFT(C4074,3),Ref!$S$2:$T$4,2,FALSE)</f>
        <v>Dry</v>
      </c>
      <c r="E4074" t="str">
        <f t="shared" si="63"/>
        <v>By W and D</v>
      </c>
      <c r="F4074" t="str">
        <f>VLOOKUP(MID(C4074,4,10),Ref!$B$2:$E$19,4,FALSE)</f>
        <v>Nitrogen</v>
      </c>
      <c r="G4074" s="1">
        <v>359.20600000000002</v>
      </c>
      <c r="H4074" s="1">
        <f>VLOOKUP(MID(C4074,4,10),Ref!$B$2:$D$19,3,FALSE)*G4074</f>
        <v>295.81670588235295</v>
      </c>
    </row>
    <row r="4075" spans="1:8" x14ac:dyDescent="0.25">
      <c r="A4075" t="s">
        <v>183</v>
      </c>
      <c r="B4075" t="str">
        <f>VLOOKUP(A4075,Ref!$L$2:$O$194,4,FALSE)</f>
        <v>Brooklyn Lake</v>
      </c>
      <c r="C4075" t="s">
        <v>578</v>
      </c>
      <c r="D4075" t="str">
        <f>VLOOKUP(LEFT(C4075,3),Ref!$S$2:$T$4,2,FALSE)</f>
        <v>Dry</v>
      </c>
      <c r="E4075" t="str">
        <f t="shared" si="63"/>
        <v>By W and D</v>
      </c>
      <c r="F4075" t="str">
        <f>VLOOKUP(MID(C4075,4,10),Ref!$B$2:$E$19,4,FALSE)</f>
        <v>Nitrogen</v>
      </c>
      <c r="G4075" s="1">
        <v>141.63800000000001</v>
      </c>
      <c r="H4075" s="1">
        <f>VLOOKUP(MID(C4075,4,10),Ref!$B$2:$D$19,3,FALSE)*G4075</f>
        <v>31.982774193548387</v>
      </c>
    </row>
    <row r="4076" spans="1:8" x14ac:dyDescent="0.25">
      <c r="A4076" t="s">
        <v>183</v>
      </c>
      <c r="B4076" t="str">
        <f>VLOOKUP(A4076,Ref!$L$2:$O$194,4,FALSE)</f>
        <v>Brooklyn Lake</v>
      </c>
      <c r="C4076" t="s">
        <v>579</v>
      </c>
      <c r="D4076" t="str">
        <f>VLOOKUP(LEFT(C4076,3),Ref!$S$2:$T$4,2,FALSE)</f>
        <v>Dry</v>
      </c>
      <c r="E4076" t="str">
        <f t="shared" si="63"/>
        <v>By W and D</v>
      </c>
      <c r="F4076" t="str">
        <f>VLOOKUP(MID(C4076,4,10),Ref!$B$2:$E$19,4,FALSE)</f>
        <v>Nitrogen</v>
      </c>
      <c r="G4076" s="1">
        <v>123.30800000000001</v>
      </c>
      <c r="H4076" s="1">
        <f>VLOOKUP(MID(C4076,4,10),Ref!$B$2:$D$19,3,FALSE)*G4076</f>
        <v>95.906222222222226</v>
      </c>
    </row>
    <row r="4077" spans="1:8" x14ac:dyDescent="0.25">
      <c r="A4077" t="s">
        <v>183</v>
      </c>
      <c r="B4077" t="str">
        <f>VLOOKUP(A4077,Ref!$L$2:$O$194,4,FALSE)</f>
        <v>Brooklyn Lake</v>
      </c>
      <c r="C4077" t="s">
        <v>580</v>
      </c>
      <c r="D4077" t="str">
        <f>VLOOKUP(LEFT(C4077,3),Ref!$S$2:$T$4,2,FALSE)</f>
        <v>Wet</v>
      </c>
      <c r="E4077" t="str">
        <f t="shared" si="63"/>
        <v>By W and D</v>
      </c>
      <c r="F4077" t="str">
        <f>VLOOKUP(MID(C4077,4,10),Ref!$B$2:$E$19,4,FALSE)</f>
        <v>Nitrogen</v>
      </c>
      <c r="G4077" s="1">
        <v>3.21498E-9</v>
      </c>
      <c r="H4077" s="1">
        <f>VLOOKUP(MID(C4077,4,10),Ref!$B$2:$D$19,3,FALSE)*G4077</f>
        <v>1.5003240000000001E-9</v>
      </c>
    </row>
    <row r="4078" spans="1:8" x14ac:dyDescent="0.25">
      <c r="A4078" t="s">
        <v>183</v>
      </c>
      <c r="B4078" t="str">
        <f>VLOOKUP(A4078,Ref!$L$2:$O$194,4,FALSE)</f>
        <v>Brooklyn Lake</v>
      </c>
      <c r="C4078" t="s">
        <v>581</v>
      </c>
      <c r="D4078" t="str">
        <f>VLOOKUP(LEFT(C4078,3),Ref!$S$2:$T$4,2,FALSE)</f>
        <v>Wet</v>
      </c>
      <c r="E4078" t="str">
        <f t="shared" si="63"/>
        <v>By W and D</v>
      </c>
      <c r="F4078" t="str">
        <f>VLOOKUP(MID(C4078,4,10),Ref!$B$2:$E$19,4,FALSE)</f>
        <v>Nitrogen</v>
      </c>
      <c r="G4078" s="1">
        <v>1.5656400000000001E-5</v>
      </c>
      <c r="H4078" s="1">
        <f>VLOOKUP(MID(C4078,4,10),Ref!$B$2:$D$19,3,FALSE)*G4078</f>
        <v>4.7649913043478272E-6</v>
      </c>
    </row>
    <row r="4079" spans="1:8" x14ac:dyDescent="0.25">
      <c r="A4079" t="s">
        <v>183</v>
      </c>
      <c r="B4079" t="str">
        <f>VLOOKUP(A4079,Ref!$L$2:$O$194,4,FALSE)</f>
        <v>Brooklyn Lake</v>
      </c>
      <c r="C4079" t="s">
        <v>582</v>
      </c>
      <c r="D4079" t="str">
        <f>VLOOKUP(LEFT(C4079,3),Ref!$S$2:$T$4,2,FALSE)</f>
        <v>Wet</v>
      </c>
      <c r="E4079" t="str">
        <f t="shared" si="63"/>
        <v>By W and D</v>
      </c>
      <c r="F4079" t="str">
        <f>VLOOKUP(MID(C4079,4,10),Ref!$B$2:$E$19,4,FALSE)</f>
        <v>Nitrogen</v>
      </c>
      <c r="G4079" s="1">
        <v>1.3993100000000001</v>
      </c>
      <c r="H4079" s="1">
        <f>VLOOKUP(MID(C4079,4,10),Ref!$B$2:$D$19,3,FALSE)*G4079</f>
        <v>0.3159732258064516</v>
      </c>
    </row>
    <row r="4080" spans="1:8" x14ac:dyDescent="0.25">
      <c r="A4080" t="s">
        <v>183</v>
      </c>
      <c r="B4080" t="str">
        <f>VLOOKUP(A4080,Ref!$L$2:$O$194,4,FALSE)</f>
        <v>Brooklyn Lake</v>
      </c>
      <c r="C4080" t="s">
        <v>583</v>
      </c>
      <c r="D4080" t="str">
        <f>VLOOKUP(LEFT(C4080,3),Ref!$S$2:$T$4,2,FALSE)</f>
        <v>Wet</v>
      </c>
      <c r="E4080" t="str">
        <f t="shared" si="63"/>
        <v>By W and D</v>
      </c>
      <c r="F4080" t="str">
        <f>VLOOKUP(MID(C4080,4,10),Ref!$B$2:$E$19,4,FALSE)</f>
        <v>Nitrogen</v>
      </c>
      <c r="G4080" s="1">
        <v>3.0131999999999999</v>
      </c>
      <c r="H4080" s="1">
        <f>VLOOKUP(MID(C4080,4,10),Ref!$B$2:$D$19,3,FALSE)*G4080</f>
        <v>0.78119999999999989</v>
      </c>
    </row>
    <row r="4081" spans="1:8" x14ac:dyDescent="0.25">
      <c r="A4081" t="s">
        <v>183</v>
      </c>
      <c r="B4081" t="str">
        <f>VLOOKUP(A4081,Ref!$L$2:$O$194,4,FALSE)</f>
        <v>Brooklyn Lake</v>
      </c>
      <c r="C4081" t="s">
        <v>584</v>
      </c>
      <c r="D4081" t="str">
        <f>VLOOKUP(LEFT(C4081,3),Ref!$S$2:$T$4,2,FALSE)</f>
        <v>Wet</v>
      </c>
      <c r="E4081" t="str">
        <f t="shared" si="63"/>
        <v>By W and D</v>
      </c>
      <c r="F4081" t="str">
        <f>VLOOKUP(MID(C4081,4,10),Ref!$B$2:$E$19,4,FALSE)</f>
        <v>Nitrogen</v>
      </c>
      <c r="G4081" s="1">
        <v>2387.9299999999998</v>
      </c>
      <c r="H4081" s="1">
        <f>VLOOKUP(MID(C4081,4,10),Ref!$B$2:$D$19,3,FALSE)*G4081</f>
        <v>530.65111111111105</v>
      </c>
    </row>
    <row r="4082" spans="1:8" x14ac:dyDescent="0.25">
      <c r="A4082" t="s">
        <v>183</v>
      </c>
      <c r="B4082" t="str">
        <f>VLOOKUP(A4082,Ref!$L$2:$O$194,4,FALSE)</f>
        <v>Brooklyn Lake</v>
      </c>
      <c r="C4082" t="s">
        <v>585</v>
      </c>
      <c r="D4082" t="str">
        <f>VLOOKUP(LEFT(C4082,3),Ref!$S$2:$T$4,2,FALSE)</f>
        <v>Wet</v>
      </c>
      <c r="E4082" t="str">
        <f t="shared" si="63"/>
        <v>By W and D</v>
      </c>
      <c r="F4082" t="str">
        <f>VLOOKUP(MID(C4082,4,10),Ref!$B$2:$E$19,4,FALSE)</f>
        <v>Nitrogen</v>
      </c>
      <c r="G4082" s="1">
        <v>1.0850499999999999E-3</v>
      </c>
      <c r="H4082" s="1">
        <f>VLOOKUP(MID(C4082,4,10),Ref!$B$2:$D$19,3,FALSE)*G4082</f>
        <v>3.2320638297872337E-4</v>
      </c>
    </row>
    <row r="4083" spans="1:8" x14ac:dyDescent="0.25">
      <c r="A4083" t="s">
        <v>183</v>
      </c>
      <c r="B4083" t="str">
        <f>VLOOKUP(A4083,Ref!$L$2:$O$194,4,FALSE)</f>
        <v>Brooklyn Lake</v>
      </c>
      <c r="C4083" t="s">
        <v>586</v>
      </c>
      <c r="D4083" t="str">
        <f>VLOOKUP(LEFT(C4083,3),Ref!$S$2:$T$4,2,FALSE)</f>
        <v>Wet</v>
      </c>
      <c r="E4083" t="str">
        <f t="shared" si="63"/>
        <v>By W and D</v>
      </c>
      <c r="F4083" t="str">
        <f>VLOOKUP(MID(C4083,4,10),Ref!$B$2:$E$19,4,FALSE)</f>
        <v>Nitrogen</v>
      </c>
      <c r="G4083" s="1">
        <v>5.5689900000000001E-2</v>
      </c>
      <c r="H4083" s="1">
        <f>VLOOKUP(MID(C4083,4,10),Ref!$B$2:$D$19,3,FALSE)*G4083</f>
        <v>6.443459504132232E-3</v>
      </c>
    </row>
    <row r="4084" spans="1:8" x14ac:dyDescent="0.25">
      <c r="A4084" t="s">
        <v>183</v>
      </c>
      <c r="B4084" t="str">
        <f>VLOOKUP(A4084,Ref!$L$2:$O$194,4,FALSE)</f>
        <v>Brooklyn Lake</v>
      </c>
      <c r="C4084" t="s">
        <v>587</v>
      </c>
      <c r="D4084" t="str">
        <f>VLOOKUP(LEFT(C4084,3),Ref!$S$2:$T$4,2,FALSE)</f>
        <v>Wet</v>
      </c>
      <c r="E4084" t="str">
        <f t="shared" si="63"/>
        <v>By W and D</v>
      </c>
      <c r="F4084" t="str">
        <f>VLOOKUP(MID(C4084,4,10),Ref!$B$2:$E$19,4,FALSE)</f>
        <v>Nitrogen</v>
      </c>
      <c r="G4084" s="1">
        <v>2.3271300000000002E-2</v>
      </c>
      <c r="H4084" s="1">
        <f>VLOOKUP(MID(C4084,4,10),Ref!$B$2:$D$19,3,FALSE)*G4084</f>
        <v>2.41332E-3</v>
      </c>
    </row>
    <row r="4085" spans="1:8" x14ac:dyDescent="0.25">
      <c r="A4085" t="s">
        <v>183</v>
      </c>
      <c r="B4085" t="str">
        <f>VLOOKUP(A4085,Ref!$L$2:$O$194,4,FALSE)</f>
        <v>Brooklyn Lake</v>
      </c>
      <c r="C4085" t="s">
        <v>588</v>
      </c>
      <c r="D4085" t="str">
        <f>VLOOKUP(LEFT(C4085,3),Ref!$S$2:$T$4,2,FALSE)</f>
        <v>Wet</v>
      </c>
      <c r="E4085" t="str">
        <f t="shared" si="63"/>
        <v>By W and D</v>
      </c>
      <c r="F4085" t="str">
        <f>VLOOKUP(MID(C4085,4,10),Ref!$B$2:$E$19,4,FALSE)</f>
        <v>Nitrogen</v>
      </c>
      <c r="G4085" s="1">
        <v>188.197</v>
      </c>
      <c r="H4085" s="1">
        <f>VLOOKUP(MID(C4085,4,10),Ref!$B$2:$D$19,3,FALSE)*G4085</f>
        <v>22.140823529411765</v>
      </c>
    </row>
    <row r="4086" spans="1:8" x14ac:dyDescent="0.25">
      <c r="A4086" t="s">
        <v>183</v>
      </c>
      <c r="B4086" t="str">
        <f>VLOOKUP(A4086,Ref!$L$2:$O$194,4,FALSE)</f>
        <v>Brooklyn Lake</v>
      </c>
      <c r="C4086" t="s">
        <v>589</v>
      </c>
      <c r="D4086" t="str">
        <f>VLOOKUP(LEFT(C4086,3),Ref!$S$2:$T$4,2,FALSE)</f>
        <v>Wet</v>
      </c>
      <c r="E4086" t="str">
        <f t="shared" si="63"/>
        <v>By W and D</v>
      </c>
      <c r="F4086" t="str">
        <f>VLOOKUP(MID(C4086,4,10),Ref!$B$2:$E$19,4,FALSE)</f>
        <v>Nitrogen</v>
      </c>
      <c r="G4086" s="1">
        <v>2.6577799999999998</v>
      </c>
      <c r="H4086" s="1">
        <f>VLOOKUP(MID(C4086,4,10),Ref!$B$2:$D$19,3,FALSE)*G4086</f>
        <v>0.47099898734177215</v>
      </c>
    </row>
    <row r="4087" spans="1:8" x14ac:dyDescent="0.25">
      <c r="A4087" t="s">
        <v>183</v>
      </c>
      <c r="B4087" t="str">
        <f>VLOOKUP(A4087,Ref!$L$2:$O$194,4,FALSE)</f>
        <v>Brooklyn Lake</v>
      </c>
      <c r="C4087" t="s">
        <v>590</v>
      </c>
      <c r="D4087" t="str">
        <f>VLOOKUP(LEFT(C4087,3),Ref!$S$2:$T$4,2,FALSE)</f>
        <v>Wet</v>
      </c>
      <c r="E4087" t="str">
        <f t="shared" si="63"/>
        <v>By W and D</v>
      </c>
      <c r="F4087" t="str">
        <f>VLOOKUP(MID(C4087,4,10),Ref!$B$2:$E$19,4,FALSE)</f>
        <v>Nitrogen</v>
      </c>
      <c r="G4087" s="1">
        <v>34.854599999999998</v>
      </c>
      <c r="H4087" s="1">
        <f>VLOOKUP(MID(C4087,4,10),Ref!$B$2:$D$19,3,FALSE)*G4087</f>
        <v>28.703788235294116</v>
      </c>
    </row>
    <row r="4088" spans="1:8" x14ac:dyDescent="0.25">
      <c r="A4088" t="s">
        <v>183</v>
      </c>
      <c r="B4088" t="str">
        <f>VLOOKUP(A4088,Ref!$L$2:$O$194,4,FALSE)</f>
        <v>Brooklyn Lake</v>
      </c>
      <c r="C4088" t="s">
        <v>591</v>
      </c>
      <c r="D4088" t="str">
        <f>VLOOKUP(LEFT(C4088,3),Ref!$S$2:$T$4,2,FALSE)</f>
        <v>Wet</v>
      </c>
      <c r="E4088" t="str">
        <f t="shared" si="63"/>
        <v>By W and D</v>
      </c>
      <c r="F4088" t="str">
        <f>VLOOKUP(MID(C4088,4,10),Ref!$B$2:$E$19,4,FALSE)</f>
        <v>Nitrogen</v>
      </c>
      <c r="G4088" s="1">
        <v>1182.45</v>
      </c>
      <c r="H4088" s="1">
        <f>VLOOKUP(MID(C4088,4,10),Ref!$B$2:$D$19,3,FALSE)*G4088</f>
        <v>267.00483870967741</v>
      </c>
    </row>
    <row r="4089" spans="1:8" x14ac:dyDescent="0.25">
      <c r="A4089" t="s">
        <v>183</v>
      </c>
      <c r="B4089" t="str">
        <f>VLOOKUP(A4089,Ref!$L$2:$O$194,4,FALSE)</f>
        <v>Brooklyn Lake</v>
      </c>
      <c r="C4089" t="s">
        <v>592</v>
      </c>
      <c r="D4089" t="str">
        <f>VLOOKUP(LEFT(C4089,3),Ref!$S$2:$T$4,2,FALSE)</f>
        <v>Wet</v>
      </c>
      <c r="E4089" t="str">
        <f t="shared" si="63"/>
        <v>By W and D</v>
      </c>
      <c r="F4089" t="str">
        <f>VLOOKUP(MID(C4089,4,10),Ref!$B$2:$E$19,4,FALSE)</f>
        <v>Nitrogen</v>
      </c>
      <c r="G4089" s="1">
        <v>1131.96</v>
      </c>
      <c r="H4089" s="1">
        <f>VLOOKUP(MID(C4089,4,10),Ref!$B$2:$D$19,3,FALSE)*G4089</f>
        <v>880.41333333333341</v>
      </c>
    </row>
    <row r="4090" spans="1:8" x14ac:dyDescent="0.25">
      <c r="A4090" t="s">
        <v>183</v>
      </c>
      <c r="B4090" t="str">
        <f>VLOOKUP(A4090,Ref!$L$2:$O$194,4,FALSE)</f>
        <v>Brooklyn Lake</v>
      </c>
      <c r="C4090" t="s">
        <v>593</v>
      </c>
      <c r="D4090" t="str">
        <f>VLOOKUP(LEFT(C4090,3),Ref!$S$2:$T$4,2,FALSE)</f>
        <v>Total (Dry+Wet)</v>
      </c>
      <c r="E4090" t="str">
        <f t="shared" si="63"/>
        <v>Total</v>
      </c>
      <c r="F4090" t="str">
        <f>VLOOKUP(MID(C4090,4,10),Ref!$B$2:$E$19,4,FALSE)</f>
        <v>Nitrogen</v>
      </c>
      <c r="G4090" s="1">
        <v>8.4963899999999999</v>
      </c>
      <c r="H4090" s="1">
        <f>VLOOKUP(MID(C4090,4,10),Ref!$B$2:$D$19,3,FALSE)*G4090</f>
        <v>3.964982</v>
      </c>
    </row>
    <row r="4091" spans="1:8" x14ac:dyDescent="0.25">
      <c r="A4091" t="s">
        <v>183</v>
      </c>
      <c r="B4091" t="str">
        <f>VLOOKUP(A4091,Ref!$L$2:$O$194,4,FALSE)</f>
        <v>Brooklyn Lake</v>
      </c>
      <c r="C4091" t="s">
        <v>594</v>
      </c>
      <c r="D4091" t="str">
        <f>VLOOKUP(LEFT(C4091,3),Ref!$S$2:$T$4,2,FALSE)</f>
        <v>Total (Dry+Wet)</v>
      </c>
      <c r="E4091" t="str">
        <f t="shared" si="63"/>
        <v>Total</v>
      </c>
      <c r="F4091" t="str">
        <f>VLOOKUP(MID(C4091,4,10),Ref!$B$2:$E$19,4,FALSE)</f>
        <v>Nitrogen</v>
      </c>
      <c r="G4091" s="1">
        <v>234.483</v>
      </c>
      <c r="H4091" s="1">
        <f>VLOOKUP(MID(C4091,4,10),Ref!$B$2:$D$19,3,FALSE)*G4091</f>
        <v>71.364391304347834</v>
      </c>
    </row>
    <row r="4092" spans="1:8" x14ac:dyDescent="0.25">
      <c r="A4092" t="s">
        <v>183</v>
      </c>
      <c r="B4092" t="str">
        <f>VLOOKUP(A4092,Ref!$L$2:$O$194,4,FALSE)</f>
        <v>Brooklyn Lake</v>
      </c>
      <c r="C4092" t="s">
        <v>595</v>
      </c>
      <c r="D4092" t="str">
        <f>VLOOKUP(LEFT(C4092,3),Ref!$S$2:$T$4,2,FALSE)</f>
        <v>Total (Dry+Wet)</v>
      </c>
      <c r="E4092" t="str">
        <f t="shared" si="63"/>
        <v>Total</v>
      </c>
      <c r="F4092" t="str">
        <f>VLOOKUP(MID(C4092,4,10),Ref!$B$2:$E$19,4,FALSE)</f>
        <v>Nitrogen</v>
      </c>
      <c r="G4092" s="1">
        <v>15.8569</v>
      </c>
      <c r="H4092" s="1">
        <f>VLOOKUP(MID(C4092,4,10),Ref!$B$2:$D$19,3,FALSE)*G4092</f>
        <v>3.5805903225806448</v>
      </c>
    </row>
    <row r="4093" spans="1:8" x14ac:dyDescent="0.25">
      <c r="A4093" t="s">
        <v>183</v>
      </c>
      <c r="B4093" t="str">
        <f>VLOOKUP(A4093,Ref!$L$2:$O$194,4,FALSE)</f>
        <v>Brooklyn Lake</v>
      </c>
      <c r="C4093" t="s">
        <v>596</v>
      </c>
      <c r="D4093" t="str">
        <f>VLOOKUP(LEFT(C4093,3),Ref!$S$2:$T$4,2,FALSE)</f>
        <v>Total (Dry+Wet)</v>
      </c>
      <c r="E4093" t="str">
        <f t="shared" si="63"/>
        <v>Total</v>
      </c>
      <c r="F4093" t="str">
        <f>VLOOKUP(MID(C4093,4,10),Ref!$B$2:$E$19,4,FALSE)</f>
        <v>Nitrogen</v>
      </c>
      <c r="G4093" s="1">
        <v>182.22</v>
      </c>
      <c r="H4093" s="1">
        <f>VLOOKUP(MID(C4093,4,10),Ref!$B$2:$D$19,3,FALSE)*G4093</f>
        <v>47.242222222222217</v>
      </c>
    </row>
    <row r="4094" spans="1:8" x14ac:dyDescent="0.25">
      <c r="A4094" t="s">
        <v>183</v>
      </c>
      <c r="B4094" t="str">
        <f>VLOOKUP(A4094,Ref!$L$2:$O$194,4,FALSE)</f>
        <v>Brooklyn Lake</v>
      </c>
      <c r="C4094" t="s">
        <v>597</v>
      </c>
      <c r="D4094" t="str">
        <f>VLOOKUP(LEFT(C4094,3),Ref!$S$2:$T$4,2,FALSE)</f>
        <v>Total (Dry+Wet)</v>
      </c>
      <c r="E4094" t="str">
        <f t="shared" si="63"/>
        <v>Total</v>
      </c>
      <c r="F4094" t="str">
        <f>VLOOKUP(MID(C4094,4,10),Ref!$B$2:$E$19,4,FALSE)</f>
        <v>Nitrogen</v>
      </c>
      <c r="G4094" s="1">
        <v>7444.88</v>
      </c>
      <c r="H4094" s="1">
        <f>VLOOKUP(MID(C4094,4,10),Ref!$B$2:$D$19,3,FALSE)*G4094</f>
        <v>1654.4177777777777</v>
      </c>
    </row>
    <row r="4095" spans="1:8" x14ac:dyDescent="0.25">
      <c r="A4095" t="s">
        <v>183</v>
      </c>
      <c r="B4095" t="str">
        <f>VLOOKUP(A4095,Ref!$L$2:$O$194,4,FALSE)</f>
        <v>Brooklyn Lake</v>
      </c>
      <c r="C4095" t="s">
        <v>598</v>
      </c>
      <c r="D4095" t="str">
        <f>VLOOKUP(LEFT(C4095,3),Ref!$S$2:$T$4,2,FALSE)</f>
        <v>Total (Dry+Wet)</v>
      </c>
      <c r="E4095" t="str">
        <f t="shared" si="63"/>
        <v>Total</v>
      </c>
      <c r="F4095" t="str">
        <f>VLOOKUP(MID(C4095,4,10),Ref!$B$2:$E$19,4,FALSE)</f>
        <v>Nitrogen</v>
      </c>
      <c r="G4095" s="1">
        <v>1.33053</v>
      </c>
      <c r="H4095" s="1">
        <f>VLOOKUP(MID(C4095,4,10),Ref!$B$2:$D$19,3,FALSE)*G4095</f>
        <v>0.39632808510638295</v>
      </c>
    </row>
    <row r="4096" spans="1:8" x14ac:dyDescent="0.25">
      <c r="A4096" t="s">
        <v>183</v>
      </c>
      <c r="B4096" t="str">
        <f>VLOOKUP(A4096,Ref!$L$2:$O$194,4,FALSE)</f>
        <v>Brooklyn Lake</v>
      </c>
      <c r="C4096" t="s">
        <v>599</v>
      </c>
      <c r="D4096" t="str">
        <f>VLOOKUP(LEFT(C4096,3),Ref!$S$2:$T$4,2,FALSE)</f>
        <v>Total (Dry+Wet)</v>
      </c>
      <c r="E4096" t="str">
        <f t="shared" si="63"/>
        <v>Total</v>
      </c>
      <c r="F4096" t="str">
        <f>VLOOKUP(MID(C4096,4,10),Ref!$B$2:$E$19,4,FALSE)</f>
        <v>Nitrogen</v>
      </c>
      <c r="G4096" s="1">
        <v>462.93799999999999</v>
      </c>
      <c r="H4096" s="1">
        <f>VLOOKUP(MID(C4096,4,10),Ref!$B$2:$D$19,3,FALSE)*G4096</f>
        <v>53.56307438016529</v>
      </c>
    </row>
    <row r="4097" spans="1:8" x14ac:dyDescent="0.25">
      <c r="A4097" t="s">
        <v>183</v>
      </c>
      <c r="B4097" t="str">
        <f>VLOOKUP(A4097,Ref!$L$2:$O$194,4,FALSE)</f>
        <v>Brooklyn Lake</v>
      </c>
      <c r="C4097" t="s">
        <v>600</v>
      </c>
      <c r="D4097" t="str">
        <f>VLOOKUP(LEFT(C4097,3),Ref!$S$2:$T$4,2,FALSE)</f>
        <v>Total (Dry+Wet)</v>
      </c>
      <c r="E4097" t="str">
        <f t="shared" si="63"/>
        <v>Total</v>
      </c>
      <c r="F4097" t="str">
        <f>VLOOKUP(MID(C4097,4,10),Ref!$B$2:$E$19,4,FALSE)</f>
        <v>Nitrogen</v>
      </c>
      <c r="G4097" s="1">
        <v>185.52199999999999</v>
      </c>
      <c r="H4097" s="1">
        <f>VLOOKUP(MID(C4097,4,10),Ref!$B$2:$D$19,3,FALSE)*G4097</f>
        <v>19.239318518518516</v>
      </c>
    </row>
    <row r="4098" spans="1:8" x14ac:dyDescent="0.25">
      <c r="A4098" t="s">
        <v>183</v>
      </c>
      <c r="B4098" t="str">
        <f>VLOOKUP(A4098,Ref!$L$2:$O$194,4,FALSE)</f>
        <v>Brooklyn Lake</v>
      </c>
      <c r="C4098" t="s">
        <v>601</v>
      </c>
      <c r="D4098" t="str">
        <f>VLOOKUP(LEFT(C4098,3),Ref!$S$2:$T$4,2,FALSE)</f>
        <v>Total (Dry+Wet)</v>
      </c>
      <c r="E4098" t="str">
        <f t="shared" si="63"/>
        <v>Total</v>
      </c>
      <c r="F4098" t="str">
        <f>VLOOKUP(MID(C4098,4,10),Ref!$B$2:$E$19,4,FALSE)</f>
        <v>Nitrogen</v>
      </c>
      <c r="G4098" s="1">
        <v>713.45899999999995</v>
      </c>
      <c r="H4098" s="1">
        <f>VLOOKUP(MID(C4098,4,10),Ref!$B$2:$D$19,3,FALSE)*G4098</f>
        <v>83.936352941176466</v>
      </c>
    </row>
    <row r="4099" spans="1:8" x14ac:dyDescent="0.25">
      <c r="A4099" t="s">
        <v>183</v>
      </c>
      <c r="B4099" t="str">
        <f>VLOOKUP(A4099,Ref!$L$2:$O$194,4,FALSE)</f>
        <v>Brooklyn Lake</v>
      </c>
      <c r="C4099" t="s">
        <v>602</v>
      </c>
      <c r="D4099" t="str">
        <f>VLOOKUP(LEFT(C4099,3),Ref!$S$2:$T$4,2,FALSE)</f>
        <v>Total (Dry+Wet)</v>
      </c>
      <c r="E4099" t="str">
        <f t="shared" ref="E4099:E4162" si="64">IF(OR(D4099="Dry",D4099="Wet"),"By W and D","Total")</f>
        <v>Total</v>
      </c>
      <c r="F4099" t="str">
        <f>VLOOKUP(MID(C4099,4,10),Ref!$B$2:$E$19,4,FALSE)</f>
        <v>Nitrogen</v>
      </c>
      <c r="G4099" s="1">
        <v>9.4869299999999992</v>
      </c>
      <c r="H4099" s="1">
        <f>VLOOKUP(MID(C4099,4,10),Ref!$B$2:$D$19,3,FALSE)*G4099</f>
        <v>1.6812281012658226</v>
      </c>
    </row>
    <row r="4100" spans="1:8" x14ac:dyDescent="0.25">
      <c r="A4100" t="s">
        <v>183</v>
      </c>
      <c r="B4100" t="str">
        <f>VLOOKUP(A4100,Ref!$L$2:$O$194,4,FALSE)</f>
        <v>Brooklyn Lake</v>
      </c>
      <c r="C4100" t="s">
        <v>603</v>
      </c>
      <c r="D4100" t="str">
        <f>VLOOKUP(LEFT(C4100,3),Ref!$S$2:$T$4,2,FALSE)</f>
        <v>Total (Dry+Wet)</v>
      </c>
      <c r="E4100" t="str">
        <f t="shared" si="64"/>
        <v>Total</v>
      </c>
      <c r="F4100" t="str">
        <f>VLOOKUP(MID(C4100,4,10),Ref!$B$2:$E$19,4,FALSE)</f>
        <v>Nitrogen</v>
      </c>
      <c r="G4100" s="1">
        <v>394.06</v>
      </c>
      <c r="H4100" s="1">
        <f>VLOOKUP(MID(C4100,4,10),Ref!$B$2:$D$19,3,FALSE)*G4100</f>
        <v>324.52</v>
      </c>
    </row>
    <row r="4101" spans="1:8" x14ac:dyDescent="0.25">
      <c r="A4101" t="s">
        <v>183</v>
      </c>
      <c r="B4101" t="str">
        <f>VLOOKUP(A4101,Ref!$L$2:$O$194,4,FALSE)</f>
        <v>Brooklyn Lake</v>
      </c>
      <c r="C4101" t="s">
        <v>604</v>
      </c>
      <c r="D4101" t="str">
        <f>VLOOKUP(LEFT(C4101,3),Ref!$S$2:$T$4,2,FALSE)</f>
        <v>Total (Dry+Wet)</v>
      </c>
      <c r="E4101" t="str">
        <f t="shared" si="64"/>
        <v>Total</v>
      </c>
      <c r="F4101" t="str">
        <f>VLOOKUP(MID(C4101,4,10),Ref!$B$2:$E$19,4,FALSE)</f>
        <v>Nitrogen</v>
      </c>
      <c r="G4101" s="1">
        <v>1324.08</v>
      </c>
      <c r="H4101" s="1">
        <f>VLOOKUP(MID(C4101,4,10),Ref!$B$2:$D$19,3,FALSE)*G4101</f>
        <v>298.98580645161286</v>
      </c>
    </row>
    <row r="4102" spans="1:8" x14ac:dyDescent="0.25">
      <c r="A4102" t="s">
        <v>183</v>
      </c>
      <c r="B4102" t="str">
        <f>VLOOKUP(A4102,Ref!$L$2:$O$194,4,FALSE)</f>
        <v>Brooklyn Lake</v>
      </c>
      <c r="C4102" t="s">
        <v>605</v>
      </c>
      <c r="D4102" t="str">
        <f>VLOOKUP(LEFT(C4102,3),Ref!$S$2:$T$4,2,FALSE)</f>
        <v>Total (Dry+Wet)</v>
      </c>
      <c r="E4102" t="str">
        <f t="shared" si="64"/>
        <v>Total</v>
      </c>
      <c r="F4102" t="str">
        <f>VLOOKUP(MID(C4102,4,10),Ref!$B$2:$E$19,4,FALSE)</f>
        <v>Nitrogen</v>
      </c>
      <c r="G4102" s="1">
        <v>1255.27</v>
      </c>
      <c r="H4102" s="1">
        <f>VLOOKUP(MID(C4102,4,10),Ref!$B$2:$D$19,3,FALSE)*G4102</f>
        <v>976.32111111111112</v>
      </c>
    </row>
    <row r="4103" spans="1:8" x14ac:dyDescent="0.25">
      <c r="A4103" t="s">
        <v>183</v>
      </c>
      <c r="B4103" t="str">
        <f>VLOOKUP(A4103,Ref!$L$2:$O$194,4,FALSE)</f>
        <v>Brooklyn Lake</v>
      </c>
      <c r="C4103" t="s">
        <v>606</v>
      </c>
      <c r="D4103" t="str">
        <f>VLOOKUP(LEFT(C4103,3),Ref!$S$2:$T$4,2,FALSE)</f>
        <v>Dry</v>
      </c>
      <c r="E4103" t="str">
        <f t="shared" si="64"/>
        <v>By W and D</v>
      </c>
      <c r="F4103" t="str">
        <f>VLOOKUP(MID(C4103,4,10),Ref!$B$2:$E$19,4,FALSE)</f>
        <v>Total Nitrogen</v>
      </c>
      <c r="G4103" s="1">
        <v>1808.72</v>
      </c>
      <c r="H4103" s="1">
        <f>VLOOKUP(MID(C4103,4,10),Ref!$B$2:$D$19,3,FALSE)*G4103</f>
        <v>1808.72</v>
      </c>
    </row>
    <row r="4104" spans="1:8" x14ac:dyDescent="0.25">
      <c r="A4104" t="s">
        <v>183</v>
      </c>
      <c r="B4104" t="str">
        <f>VLOOKUP(A4104,Ref!$L$2:$O$194,4,FALSE)</f>
        <v>Brooklyn Lake</v>
      </c>
      <c r="C4104" t="s">
        <v>607</v>
      </c>
      <c r="D4104" t="str">
        <f>VLOOKUP(LEFT(C4104,3),Ref!$S$2:$T$4,2,FALSE)</f>
        <v>Wet</v>
      </c>
      <c r="E4104" t="str">
        <f t="shared" si="64"/>
        <v>By W and D</v>
      </c>
      <c r="F4104" t="str">
        <f>VLOOKUP(MID(C4104,4,10),Ref!$B$2:$E$19,4,FALSE)</f>
        <v>Total Nitrogen</v>
      </c>
      <c r="G4104" s="1">
        <v>1730.5</v>
      </c>
      <c r="H4104" s="1">
        <f>VLOOKUP(MID(C4104,4,10),Ref!$B$2:$D$19,3,FALSE)*G4104</f>
        <v>1730.5</v>
      </c>
    </row>
    <row r="4105" spans="1:8" x14ac:dyDescent="0.25">
      <c r="A4105" t="s">
        <v>183</v>
      </c>
      <c r="B4105" t="str">
        <f>VLOOKUP(A4105,Ref!$L$2:$O$194,4,FALSE)</f>
        <v>Brooklyn Lake</v>
      </c>
      <c r="C4105" t="s">
        <v>608</v>
      </c>
      <c r="D4105" t="str">
        <f>VLOOKUP(LEFT(C4105,3),Ref!$S$2:$T$4,2,FALSE)</f>
        <v>Total (Dry+Wet)</v>
      </c>
      <c r="E4105" t="str">
        <f t="shared" si="64"/>
        <v>Total</v>
      </c>
      <c r="F4105" t="str">
        <f>VLOOKUP(MID(C4105,4,10),Ref!$B$2:$E$19,4,FALSE)</f>
        <v>Total Nitrogen</v>
      </c>
      <c r="G4105" s="1">
        <v>3539.23</v>
      </c>
      <c r="H4105" s="1">
        <f>VLOOKUP(MID(C4105,4,10),Ref!$B$2:$D$19,3,FALSE)*G4105</f>
        <v>3539.23</v>
      </c>
    </row>
    <row r="4106" spans="1:8" x14ac:dyDescent="0.25">
      <c r="A4106" t="s">
        <v>189</v>
      </c>
      <c r="B4106" t="str">
        <f>VLOOKUP(A4106,Ref!$L$2:$O$194,4,FALSE)</f>
        <v>Cabinet Mountains</v>
      </c>
      <c r="C4106" t="s">
        <v>555</v>
      </c>
      <c r="D4106" t="str">
        <f>VLOOKUP(LEFT(C4106,3),Ref!$S$2:$T$4,2,FALSE)</f>
        <v>Dry</v>
      </c>
      <c r="E4106" t="str">
        <f t="shared" si="64"/>
        <v>By W and D</v>
      </c>
      <c r="F4106" t="str">
        <f>VLOOKUP(MID(C4106,4,10),Ref!$B$2:$E$19,4,FALSE)</f>
        <v>Sulfur</v>
      </c>
      <c r="G4106" s="1">
        <v>134.124</v>
      </c>
      <c r="H4106" s="1">
        <f>VLOOKUP(MID(C4106,4,10),Ref!$B$2:$D$19,3,FALSE)*G4106</f>
        <v>67.061999999999998</v>
      </c>
    </row>
    <row r="4107" spans="1:8" x14ac:dyDescent="0.25">
      <c r="A4107" t="s">
        <v>189</v>
      </c>
      <c r="B4107" t="str">
        <f>VLOOKUP(A4107,Ref!$L$2:$O$194,4,FALSE)</f>
        <v>Cabinet Mountains</v>
      </c>
      <c r="C4107" t="s">
        <v>556</v>
      </c>
      <c r="D4107" t="str">
        <f>VLOOKUP(LEFT(C4107,3),Ref!$S$2:$T$4,2,FALSE)</f>
        <v>Dry</v>
      </c>
      <c r="E4107" t="str">
        <f t="shared" si="64"/>
        <v>By W and D</v>
      </c>
      <c r="F4107" t="str">
        <f>VLOOKUP(MID(C4107,4,10),Ref!$B$2:$E$19,4,FALSE)</f>
        <v>Sulfur</v>
      </c>
      <c r="G4107" s="1">
        <v>0.73631500000000005</v>
      </c>
      <c r="H4107" s="1">
        <f>VLOOKUP(MID(C4107,4,10),Ref!$B$2:$D$19,3,FALSE)*G4107</f>
        <v>0.24042938775510203</v>
      </c>
    </row>
    <row r="4108" spans="1:8" x14ac:dyDescent="0.25">
      <c r="A4108" t="s">
        <v>189</v>
      </c>
      <c r="B4108" t="str">
        <f>VLOOKUP(A4108,Ref!$L$2:$O$194,4,FALSE)</f>
        <v>Cabinet Mountains</v>
      </c>
      <c r="C4108" t="s">
        <v>557</v>
      </c>
      <c r="D4108" t="str">
        <f>VLOOKUP(LEFT(C4108,3),Ref!$S$2:$T$4,2,FALSE)</f>
        <v>Dry</v>
      </c>
      <c r="E4108" t="str">
        <f t="shared" si="64"/>
        <v>By W and D</v>
      </c>
      <c r="F4108" t="str">
        <f>VLOOKUP(MID(C4108,4,10),Ref!$B$2:$E$19,4,FALSE)</f>
        <v>Sulfur</v>
      </c>
      <c r="G4108" s="1">
        <v>142.76300000000001</v>
      </c>
      <c r="H4108" s="1">
        <f>VLOOKUP(MID(C4108,4,10),Ref!$B$2:$D$19,3,FALSE)*G4108</f>
        <v>47.587666666666664</v>
      </c>
    </row>
    <row r="4109" spans="1:8" x14ac:dyDescent="0.25">
      <c r="A4109" t="s">
        <v>189</v>
      </c>
      <c r="B4109" t="str">
        <f>VLOOKUP(A4109,Ref!$L$2:$O$194,4,FALSE)</f>
        <v>Cabinet Mountains</v>
      </c>
      <c r="C4109" t="s">
        <v>558</v>
      </c>
      <c r="D4109" t="str">
        <f>VLOOKUP(LEFT(C4109,3),Ref!$S$2:$T$4,2,FALSE)</f>
        <v>Wet</v>
      </c>
      <c r="E4109" t="str">
        <f t="shared" si="64"/>
        <v>By W and D</v>
      </c>
      <c r="F4109" t="str">
        <f>VLOOKUP(MID(C4109,4,10),Ref!$B$2:$E$19,4,FALSE)</f>
        <v>Sulfur</v>
      </c>
      <c r="G4109" s="1">
        <v>0.45310699999999998</v>
      </c>
      <c r="H4109" s="1">
        <f>VLOOKUP(MID(C4109,4,10),Ref!$B$2:$D$19,3,FALSE)*G4109</f>
        <v>0.22655349999999999</v>
      </c>
    </row>
    <row r="4110" spans="1:8" x14ac:dyDescent="0.25">
      <c r="A4110" t="s">
        <v>189</v>
      </c>
      <c r="B4110" t="str">
        <f>VLOOKUP(A4110,Ref!$L$2:$O$194,4,FALSE)</f>
        <v>Cabinet Mountains</v>
      </c>
      <c r="C4110" t="s">
        <v>559</v>
      </c>
      <c r="D4110" t="str">
        <f>VLOOKUP(LEFT(C4110,3),Ref!$S$2:$T$4,2,FALSE)</f>
        <v>Wet</v>
      </c>
      <c r="E4110" t="str">
        <f t="shared" si="64"/>
        <v>By W and D</v>
      </c>
      <c r="F4110" t="str">
        <f>VLOOKUP(MID(C4110,4,10),Ref!$B$2:$E$19,4,FALSE)</f>
        <v>Sulfur</v>
      </c>
      <c r="G4110" s="1">
        <v>1.13594E-2</v>
      </c>
      <c r="H4110" s="1">
        <f>VLOOKUP(MID(C4110,4,10),Ref!$B$2:$D$19,3,FALSE)*G4110</f>
        <v>3.7091918367346938E-3</v>
      </c>
    </row>
    <row r="4111" spans="1:8" x14ac:dyDescent="0.25">
      <c r="A4111" t="s">
        <v>189</v>
      </c>
      <c r="B4111" t="str">
        <f>VLOOKUP(A4111,Ref!$L$2:$O$194,4,FALSE)</f>
        <v>Cabinet Mountains</v>
      </c>
      <c r="C4111" t="s">
        <v>560</v>
      </c>
      <c r="D4111" t="str">
        <f>VLOOKUP(LEFT(C4111,3),Ref!$S$2:$T$4,2,FALSE)</f>
        <v>Wet</v>
      </c>
      <c r="E4111" t="str">
        <f t="shared" si="64"/>
        <v>By W and D</v>
      </c>
      <c r="F4111" t="str">
        <f>VLOOKUP(MID(C4111,4,10),Ref!$B$2:$E$19,4,FALSE)</f>
        <v>Sulfur</v>
      </c>
      <c r="G4111" s="1">
        <v>2171.85</v>
      </c>
      <c r="H4111" s="1">
        <f>VLOOKUP(MID(C4111,4,10),Ref!$B$2:$D$19,3,FALSE)*G4111</f>
        <v>723.94999999999993</v>
      </c>
    </row>
    <row r="4112" spans="1:8" x14ac:dyDescent="0.25">
      <c r="A4112" t="s">
        <v>189</v>
      </c>
      <c r="B4112" t="str">
        <f>VLOOKUP(A4112,Ref!$L$2:$O$194,4,FALSE)</f>
        <v>Cabinet Mountains</v>
      </c>
      <c r="C4112" t="s">
        <v>561</v>
      </c>
      <c r="D4112" t="str">
        <f>VLOOKUP(LEFT(C4112,3),Ref!$S$2:$T$4,2,FALSE)</f>
        <v>Total (Dry+Wet)</v>
      </c>
      <c r="E4112" t="str">
        <f t="shared" si="64"/>
        <v>Total</v>
      </c>
      <c r="F4112" t="str">
        <f>VLOOKUP(MID(C4112,4,10),Ref!$B$2:$E$19,4,FALSE)</f>
        <v>Sulfur</v>
      </c>
      <c r="G4112" s="1">
        <v>134.577</v>
      </c>
      <c r="H4112" s="1">
        <f>VLOOKUP(MID(C4112,4,10),Ref!$B$2:$D$19,3,FALSE)*G4112</f>
        <v>67.288499999999999</v>
      </c>
    </row>
    <row r="4113" spans="1:8" x14ac:dyDescent="0.25">
      <c r="A4113" t="s">
        <v>189</v>
      </c>
      <c r="B4113" t="str">
        <f>VLOOKUP(A4113,Ref!$L$2:$O$194,4,FALSE)</f>
        <v>Cabinet Mountains</v>
      </c>
      <c r="C4113" t="s">
        <v>562</v>
      </c>
      <c r="D4113" t="str">
        <f>VLOOKUP(LEFT(C4113,3),Ref!$S$2:$T$4,2,FALSE)</f>
        <v>Total (Dry+Wet)</v>
      </c>
      <c r="E4113" t="str">
        <f t="shared" si="64"/>
        <v>Total</v>
      </c>
      <c r="F4113" t="str">
        <f>VLOOKUP(MID(C4113,4,10),Ref!$B$2:$E$19,4,FALSE)</f>
        <v>Sulfur</v>
      </c>
      <c r="G4113" s="1">
        <v>0.74767499999999998</v>
      </c>
      <c r="H4113" s="1">
        <f>VLOOKUP(MID(C4113,4,10),Ref!$B$2:$D$19,3,FALSE)*G4113</f>
        <v>0.24413877551020405</v>
      </c>
    </row>
    <row r="4114" spans="1:8" x14ac:dyDescent="0.25">
      <c r="A4114" t="s">
        <v>189</v>
      </c>
      <c r="B4114" t="str">
        <f>VLOOKUP(A4114,Ref!$L$2:$O$194,4,FALSE)</f>
        <v>Cabinet Mountains</v>
      </c>
      <c r="C4114" t="s">
        <v>563</v>
      </c>
      <c r="D4114" t="str">
        <f>VLOOKUP(LEFT(C4114,3),Ref!$S$2:$T$4,2,FALSE)</f>
        <v>Total (Dry+Wet)</v>
      </c>
      <c r="E4114" t="str">
        <f t="shared" si="64"/>
        <v>Total</v>
      </c>
      <c r="F4114" t="str">
        <f>VLOOKUP(MID(C4114,4,10),Ref!$B$2:$E$19,4,FALSE)</f>
        <v>Sulfur</v>
      </c>
      <c r="G4114" s="1">
        <v>2314.61</v>
      </c>
      <c r="H4114" s="1">
        <f>VLOOKUP(MID(C4114,4,10),Ref!$B$2:$D$19,3,FALSE)*G4114</f>
        <v>771.53666666666663</v>
      </c>
    </row>
    <row r="4115" spans="1:8" x14ac:dyDescent="0.25">
      <c r="A4115" t="s">
        <v>189</v>
      </c>
      <c r="B4115" t="str">
        <f>VLOOKUP(A4115,Ref!$L$2:$O$194,4,FALSE)</f>
        <v>Cabinet Mountains</v>
      </c>
      <c r="C4115" t="s">
        <v>564</v>
      </c>
      <c r="D4115" t="str">
        <f>VLOOKUP(LEFT(C4115,3),Ref!$S$2:$T$4,2,FALSE)</f>
        <v>Dry</v>
      </c>
      <c r="E4115" t="str">
        <f t="shared" si="64"/>
        <v>By W and D</v>
      </c>
      <c r="F4115" t="str">
        <f>VLOOKUP(MID(C4115,4,10),Ref!$B$2:$E$19,4,FALSE)</f>
        <v>Total Sulfur</v>
      </c>
      <c r="G4115" s="1">
        <v>114.889</v>
      </c>
      <c r="H4115" s="1">
        <f>VLOOKUP(MID(C4115,4,10),Ref!$B$2:$D$19,3,FALSE)*G4115</f>
        <v>114.889</v>
      </c>
    </row>
    <row r="4116" spans="1:8" x14ac:dyDescent="0.25">
      <c r="A4116" t="s">
        <v>189</v>
      </c>
      <c r="B4116" t="str">
        <f>VLOOKUP(A4116,Ref!$L$2:$O$194,4,FALSE)</f>
        <v>Cabinet Mountains</v>
      </c>
      <c r="C4116" t="s">
        <v>565</v>
      </c>
      <c r="D4116" t="str">
        <f>VLOOKUP(LEFT(C4116,3),Ref!$S$2:$T$4,2,FALSE)</f>
        <v>Wet</v>
      </c>
      <c r="E4116" t="str">
        <f t="shared" si="64"/>
        <v>By W and D</v>
      </c>
      <c r="F4116" t="str">
        <f>VLOOKUP(MID(C4116,4,10),Ref!$B$2:$E$19,4,FALSE)</f>
        <v>Total Sulfur</v>
      </c>
      <c r="G4116" s="1">
        <v>724.17200000000003</v>
      </c>
      <c r="H4116" s="1">
        <f>VLOOKUP(MID(C4116,4,10),Ref!$B$2:$D$19,3,FALSE)*G4116</f>
        <v>724.17200000000003</v>
      </c>
    </row>
    <row r="4117" spans="1:8" x14ac:dyDescent="0.25">
      <c r="A4117" t="s">
        <v>189</v>
      </c>
      <c r="B4117" t="str">
        <f>VLOOKUP(A4117,Ref!$L$2:$O$194,4,FALSE)</f>
        <v>Cabinet Mountains</v>
      </c>
      <c r="C4117" t="s">
        <v>566</v>
      </c>
      <c r="D4117" t="str">
        <f>VLOOKUP(LEFT(C4117,3),Ref!$S$2:$T$4,2,FALSE)</f>
        <v>Total (Dry+Wet)</v>
      </c>
      <c r="E4117" t="str">
        <f t="shared" si="64"/>
        <v>Total</v>
      </c>
      <c r="F4117" t="str">
        <f>VLOOKUP(MID(C4117,4,10),Ref!$B$2:$E$19,4,FALSE)</f>
        <v>Total Sulfur</v>
      </c>
      <c r="G4117" s="1">
        <v>839.06299999999999</v>
      </c>
      <c r="H4117" s="1">
        <f>VLOOKUP(MID(C4117,4,10),Ref!$B$2:$D$19,3,FALSE)*G4117</f>
        <v>839.06299999999999</v>
      </c>
    </row>
    <row r="4118" spans="1:8" x14ac:dyDescent="0.25">
      <c r="A4118" t="s">
        <v>189</v>
      </c>
      <c r="B4118" t="str">
        <f>VLOOKUP(A4118,Ref!$L$2:$O$194,4,FALSE)</f>
        <v>Cabinet Mountains</v>
      </c>
      <c r="C4118" t="s">
        <v>567</v>
      </c>
      <c r="D4118" t="str">
        <f>VLOOKUP(LEFT(C4118,3),Ref!$S$2:$T$4,2,FALSE)</f>
        <v>Dry</v>
      </c>
      <c r="E4118" t="str">
        <f t="shared" si="64"/>
        <v>By W and D</v>
      </c>
      <c r="F4118" t="str">
        <f>VLOOKUP(MID(C4118,4,10),Ref!$B$2:$E$19,4,FALSE)</f>
        <v>Nitrogen</v>
      </c>
      <c r="G4118" s="1">
        <v>19.996400000000001</v>
      </c>
      <c r="H4118" s="1">
        <f>VLOOKUP(MID(C4118,4,10),Ref!$B$2:$D$19,3,FALSE)*G4118</f>
        <v>9.3316533333333336</v>
      </c>
    </row>
    <row r="4119" spans="1:8" x14ac:dyDescent="0.25">
      <c r="A4119" t="s">
        <v>189</v>
      </c>
      <c r="B4119" t="str">
        <f>VLOOKUP(A4119,Ref!$L$2:$O$194,4,FALSE)</f>
        <v>Cabinet Mountains</v>
      </c>
      <c r="C4119" t="s">
        <v>568</v>
      </c>
      <c r="D4119" t="str">
        <f>VLOOKUP(LEFT(C4119,3),Ref!$S$2:$T$4,2,FALSE)</f>
        <v>Dry</v>
      </c>
      <c r="E4119" t="str">
        <f t="shared" si="64"/>
        <v>By W and D</v>
      </c>
      <c r="F4119" t="str">
        <f>VLOOKUP(MID(C4119,4,10),Ref!$B$2:$E$19,4,FALSE)</f>
        <v>Nitrogen</v>
      </c>
      <c r="G4119" s="1">
        <v>385.04899999999998</v>
      </c>
      <c r="H4119" s="1">
        <f>VLOOKUP(MID(C4119,4,10),Ref!$B$2:$D$19,3,FALSE)*G4119</f>
        <v>117.18882608695652</v>
      </c>
    </row>
    <row r="4120" spans="1:8" x14ac:dyDescent="0.25">
      <c r="A4120" t="s">
        <v>189</v>
      </c>
      <c r="B4120" t="str">
        <f>VLOOKUP(A4120,Ref!$L$2:$O$194,4,FALSE)</f>
        <v>Cabinet Mountains</v>
      </c>
      <c r="C4120" t="s">
        <v>569</v>
      </c>
      <c r="D4120" t="str">
        <f>VLOOKUP(LEFT(C4120,3),Ref!$S$2:$T$4,2,FALSE)</f>
        <v>Dry</v>
      </c>
      <c r="E4120" t="str">
        <f t="shared" si="64"/>
        <v>By W and D</v>
      </c>
      <c r="F4120" t="str">
        <f>VLOOKUP(MID(C4120,4,10),Ref!$B$2:$E$19,4,FALSE)</f>
        <v>Nitrogen</v>
      </c>
      <c r="G4120" s="1">
        <v>2.0216099999999999</v>
      </c>
      <c r="H4120" s="1">
        <f>VLOOKUP(MID(C4120,4,10),Ref!$B$2:$D$19,3,FALSE)*G4120</f>
        <v>0.45649258064516124</v>
      </c>
    </row>
    <row r="4121" spans="1:8" x14ac:dyDescent="0.25">
      <c r="A4121" t="s">
        <v>189</v>
      </c>
      <c r="B4121" t="str">
        <f>VLOOKUP(A4121,Ref!$L$2:$O$194,4,FALSE)</f>
        <v>Cabinet Mountains</v>
      </c>
      <c r="C4121" t="s">
        <v>570</v>
      </c>
      <c r="D4121" t="str">
        <f>VLOOKUP(LEFT(C4121,3),Ref!$S$2:$T$4,2,FALSE)</f>
        <v>Dry</v>
      </c>
      <c r="E4121" t="str">
        <f t="shared" si="64"/>
        <v>By W and D</v>
      </c>
      <c r="F4121" t="str">
        <f>VLOOKUP(MID(C4121,4,10),Ref!$B$2:$E$19,4,FALSE)</f>
        <v>Nitrogen</v>
      </c>
      <c r="G4121" s="1">
        <v>42.905999999999999</v>
      </c>
      <c r="H4121" s="1">
        <f>VLOOKUP(MID(C4121,4,10),Ref!$B$2:$D$19,3,FALSE)*G4121</f>
        <v>11.123777777777777</v>
      </c>
    </row>
    <row r="4122" spans="1:8" x14ac:dyDescent="0.25">
      <c r="A4122" t="s">
        <v>189</v>
      </c>
      <c r="B4122" t="str">
        <f>VLOOKUP(A4122,Ref!$L$2:$O$194,4,FALSE)</f>
        <v>Cabinet Mountains</v>
      </c>
      <c r="C4122" t="s">
        <v>571</v>
      </c>
      <c r="D4122" t="str">
        <f>VLOOKUP(LEFT(C4122,3),Ref!$S$2:$T$4,2,FALSE)</f>
        <v>Dry</v>
      </c>
      <c r="E4122" t="str">
        <f t="shared" si="64"/>
        <v>By W and D</v>
      </c>
      <c r="F4122" t="str">
        <f>VLOOKUP(MID(C4122,4,10),Ref!$B$2:$E$19,4,FALSE)</f>
        <v>Nitrogen</v>
      </c>
      <c r="G4122" s="1">
        <v>4103.46</v>
      </c>
      <c r="H4122" s="1">
        <f>VLOOKUP(MID(C4122,4,10),Ref!$B$2:$D$19,3,FALSE)*G4122</f>
        <v>911.88</v>
      </c>
    </row>
    <row r="4123" spans="1:8" x14ac:dyDescent="0.25">
      <c r="A4123" t="s">
        <v>189</v>
      </c>
      <c r="B4123" t="str">
        <f>VLOOKUP(A4123,Ref!$L$2:$O$194,4,FALSE)</f>
        <v>Cabinet Mountains</v>
      </c>
      <c r="C4123" t="s">
        <v>572</v>
      </c>
      <c r="D4123" t="str">
        <f>VLOOKUP(LEFT(C4123,3),Ref!$S$2:$T$4,2,FALSE)</f>
        <v>Dry</v>
      </c>
      <c r="E4123" t="str">
        <f t="shared" si="64"/>
        <v>By W and D</v>
      </c>
      <c r="F4123" t="str">
        <f>VLOOKUP(MID(C4123,4,10),Ref!$B$2:$E$19,4,FALSE)</f>
        <v>Nitrogen</v>
      </c>
      <c r="G4123" s="1">
        <v>2.8303099999999999</v>
      </c>
      <c r="H4123" s="1">
        <f>VLOOKUP(MID(C4123,4,10),Ref!$B$2:$D$19,3,FALSE)*G4123</f>
        <v>0.84307106382978714</v>
      </c>
    </row>
    <row r="4124" spans="1:8" x14ac:dyDescent="0.25">
      <c r="A4124" t="s">
        <v>189</v>
      </c>
      <c r="B4124" t="str">
        <f>VLOOKUP(A4124,Ref!$L$2:$O$194,4,FALSE)</f>
        <v>Cabinet Mountains</v>
      </c>
      <c r="C4124" t="s">
        <v>573</v>
      </c>
      <c r="D4124" t="str">
        <f>VLOOKUP(LEFT(C4124,3),Ref!$S$2:$T$4,2,FALSE)</f>
        <v>Dry</v>
      </c>
      <c r="E4124" t="str">
        <f t="shared" si="64"/>
        <v>By W and D</v>
      </c>
      <c r="F4124" t="str">
        <f>VLOOKUP(MID(C4124,4,10),Ref!$B$2:$E$19,4,FALSE)</f>
        <v>Nitrogen</v>
      </c>
      <c r="G4124" s="1">
        <v>361.27600000000001</v>
      </c>
      <c r="H4124" s="1">
        <f>VLOOKUP(MID(C4124,4,10),Ref!$B$2:$D$19,3,FALSE)*G4124</f>
        <v>41.800528925619837</v>
      </c>
    </row>
    <row r="4125" spans="1:8" x14ac:dyDescent="0.25">
      <c r="A4125" t="s">
        <v>189</v>
      </c>
      <c r="B4125" t="str">
        <f>VLOOKUP(A4125,Ref!$L$2:$O$194,4,FALSE)</f>
        <v>Cabinet Mountains</v>
      </c>
      <c r="C4125" t="s">
        <v>574</v>
      </c>
      <c r="D4125" t="str">
        <f>VLOOKUP(LEFT(C4125,3),Ref!$S$2:$T$4,2,FALSE)</f>
        <v>Dry</v>
      </c>
      <c r="E4125" t="str">
        <f t="shared" si="64"/>
        <v>By W and D</v>
      </c>
      <c r="F4125" t="str">
        <f>VLOOKUP(MID(C4125,4,10),Ref!$B$2:$E$19,4,FALSE)</f>
        <v>Nitrogen</v>
      </c>
      <c r="G4125" s="1">
        <v>156.696</v>
      </c>
      <c r="H4125" s="1">
        <f>VLOOKUP(MID(C4125,4,10),Ref!$B$2:$D$19,3,FALSE)*G4125</f>
        <v>16.249955555555555</v>
      </c>
    </row>
    <row r="4126" spans="1:8" x14ac:dyDescent="0.25">
      <c r="A4126" t="s">
        <v>189</v>
      </c>
      <c r="B4126" t="str">
        <f>VLOOKUP(A4126,Ref!$L$2:$O$194,4,FALSE)</f>
        <v>Cabinet Mountains</v>
      </c>
      <c r="C4126" t="s">
        <v>575</v>
      </c>
      <c r="D4126" t="str">
        <f>VLOOKUP(LEFT(C4126,3),Ref!$S$2:$T$4,2,FALSE)</f>
        <v>Dry</v>
      </c>
      <c r="E4126" t="str">
        <f t="shared" si="64"/>
        <v>By W and D</v>
      </c>
      <c r="F4126" t="str">
        <f>VLOOKUP(MID(C4126,4,10),Ref!$B$2:$E$19,4,FALSE)</f>
        <v>Nitrogen</v>
      </c>
      <c r="G4126" s="1">
        <v>403.86799999999999</v>
      </c>
      <c r="H4126" s="1">
        <f>VLOOKUP(MID(C4126,4,10),Ref!$B$2:$D$19,3,FALSE)*G4126</f>
        <v>47.513882352941174</v>
      </c>
    </row>
    <row r="4127" spans="1:8" x14ac:dyDescent="0.25">
      <c r="A4127" t="s">
        <v>189</v>
      </c>
      <c r="B4127" t="str">
        <f>VLOOKUP(A4127,Ref!$L$2:$O$194,4,FALSE)</f>
        <v>Cabinet Mountains</v>
      </c>
      <c r="C4127" t="s">
        <v>576</v>
      </c>
      <c r="D4127" t="str">
        <f>VLOOKUP(LEFT(C4127,3),Ref!$S$2:$T$4,2,FALSE)</f>
        <v>Dry</v>
      </c>
      <c r="E4127" t="str">
        <f t="shared" si="64"/>
        <v>By W and D</v>
      </c>
      <c r="F4127" t="str">
        <f>VLOOKUP(MID(C4127,4,10),Ref!$B$2:$E$19,4,FALSE)</f>
        <v>Nitrogen</v>
      </c>
      <c r="G4127" s="1">
        <v>3.5338500000000002</v>
      </c>
      <c r="H4127" s="1">
        <f>VLOOKUP(MID(C4127,4,10),Ref!$B$2:$D$19,3,FALSE)*G4127</f>
        <v>0.62625189873417719</v>
      </c>
    </row>
    <row r="4128" spans="1:8" x14ac:dyDescent="0.25">
      <c r="A4128" t="s">
        <v>189</v>
      </c>
      <c r="B4128" t="str">
        <f>VLOOKUP(A4128,Ref!$L$2:$O$194,4,FALSE)</f>
        <v>Cabinet Mountains</v>
      </c>
      <c r="C4128" t="s">
        <v>577</v>
      </c>
      <c r="D4128" t="str">
        <f>VLOOKUP(LEFT(C4128,3),Ref!$S$2:$T$4,2,FALSE)</f>
        <v>Dry</v>
      </c>
      <c r="E4128" t="str">
        <f t="shared" si="64"/>
        <v>By W and D</v>
      </c>
      <c r="F4128" t="str">
        <f>VLOOKUP(MID(C4128,4,10),Ref!$B$2:$E$19,4,FALSE)</f>
        <v>Nitrogen</v>
      </c>
      <c r="G4128" s="1">
        <v>569.05200000000002</v>
      </c>
      <c r="H4128" s="1">
        <f>VLOOKUP(MID(C4128,4,10),Ref!$B$2:$D$19,3,FALSE)*G4128</f>
        <v>468.63105882352943</v>
      </c>
    </row>
    <row r="4129" spans="1:8" x14ac:dyDescent="0.25">
      <c r="A4129" t="s">
        <v>189</v>
      </c>
      <c r="B4129" t="str">
        <f>VLOOKUP(A4129,Ref!$L$2:$O$194,4,FALSE)</f>
        <v>Cabinet Mountains</v>
      </c>
      <c r="C4129" t="s">
        <v>578</v>
      </c>
      <c r="D4129" t="str">
        <f>VLOOKUP(LEFT(C4129,3),Ref!$S$2:$T$4,2,FALSE)</f>
        <v>Dry</v>
      </c>
      <c r="E4129" t="str">
        <f t="shared" si="64"/>
        <v>By W and D</v>
      </c>
      <c r="F4129" t="str">
        <f>VLOOKUP(MID(C4129,4,10),Ref!$B$2:$E$19,4,FALSE)</f>
        <v>Nitrogen</v>
      </c>
      <c r="G4129" s="1">
        <v>96.824399999999997</v>
      </c>
      <c r="H4129" s="1">
        <f>VLOOKUP(MID(C4129,4,10),Ref!$B$2:$D$19,3,FALSE)*G4129</f>
        <v>21.863574193548384</v>
      </c>
    </row>
    <row r="4130" spans="1:8" x14ac:dyDescent="0.25">
      <c r="A4130" t="s">
        <v>189</v>
      </c>
      <c r="B4130" t="str">
        <f>VLOOKUP(A4130,Ref!$L$2:$O$194,4,FALSE)</f>
        <v>Cabinet Mountains</v>
      </c>
      <c r="C4130" t="s">
        <v>579</v>
      </c>
      <c r="D4130" t="str">
        <f>VLOOKUP(LEFT(C4130,3),Ref!$S$2:$T$4,2,FALSE)</f>
        <v>Dry</v>
      </c>
      <c r="E4130" t="str">
        <f t="shared" si="64"/>
        <v>By W and D</v>
      </c>
      <c r="F4130" t="str">
        <f>VLOOKUP(MID(C4130,4,10),Ref!$B$2:$E$19,4,FALSE)</f>
        <v>Nitrogen</v>
      </c>
      <c r="G4130" s="1">
        <v>58.6297</v>
      </c>
      <c r="H4130" s="1">
        <f>VLOOKUP(MID(C4130,4,10),Ref!$B$2:$D$19,3,FALSE)*G4130</f>
        <v>45.600877777777775</v>
      </c>
    </row>
    <row r="4131" spans="1:8" x14ac:dyDescent="0.25">
      <c r="A4131" t="s">
        <v>189</v>
      </c>
      <c r="B4131" t="str">
        <f>VLOOKUP(A4131,Ref!$L$2:$O$194,4,FALSE)</f>
        <v>Cabinet Mountains</v>
      </c>
      <c r="C4131" t="s">
        <v>580</v>
      </c>
      <c r="D4131" t="str">
        <f>VLOOKUP(LEFT(C4131,3),Ref!$S$2:$T$4,2,FALSE)</f>
        <v>Wet</v>
      </c>
      <c r="E4131" t="str">
        <f t="shared" si="64"/>
        <v>By W and D</v>
      </c>
      <c r="F4131" t="str">
        <f>VLOOKUP(MID(C4131,4,10),Ref!$B$2:$E$19,4,FALSE)</f>
        <v>Nitrogen</v>
      </c>
      <c r="G4131" s="1">
        <v>4.1977400000000001E-7</v>
      </c>
      <c r="H4131" s="1">
        <f>VLOOKUP(MID(C4131,4,10),Ref!$B$2:$D$19,3,FALSE)*G4131</f>
        <v>1.9589453333333335E-7</v>
      </c>
    </row>
    <row r="4132" spans="1:8" x14ac:dyDescent="0.25">
      <c r="A4132" t="s">
        <v>189</v>
      </c>
      <c r="B4132" t="str">
        <f>VLOOKUP(A4132,Ref!$L$2:$O$194,4,FALSE)</f>
        <v>Cabinet Mountains</v>
      </c>
      <c r="C4132" t="s">
        <v>581</v>
      </c>
      <c r="D4132" t="str">
        <f>VLOOKUP(LEFT(C4132,3),Ref!$S$2:$T$4,2,FALSE)</f>
        <v>Wet</v>
      </c>
      <c r="E4132" t="str">
        <f t="shared" si="64"/>
        <v>By W and D</v>
      </c>
      <c r="F4132" t="str">
        <f>VLOOKUP(MID(C4132,4,10),Ref!$B$2:$E$19,4,FALSE)</f>
        <v>Nitrogen</v>
      </c>
      <c r="G4132" s="1">
        <v>1.04911E-4</v>
      </c>
      <c r="H4132" s="1">
        <f>VLOOKUP(MID(C4132,4,10),Ref!$B$2:$D$19,3,FALSE)*G4132</f>
        <v>3.1929434782608698E-5</v>
      </c>
    </row>
    <row r="4133" spans="1:8" x14ac:dyDescent="0.25">
      <c r="A4133" t="s">
        <v>189</v>
      </c>
      <c r="B4133" t="str">
        <f>VLOOKUP(A4133,Ref!$L$2:$O$194,4,FALSE)</f>
        <v>Cabinet Mountains</v>
      </c>
      <c r="C4133" t="s">
        <v>582</v>
      </c>
      <c r="D4133" t="str">
        <f>VLOOKUP(LEFT(C4133,3),Ref!$S$2:$T$4,2,FALSE)</f>
        <v>Wet</v>
      </c>
      <c r="E4133" t="str">
        <f t="shared" si="64"/>
        <v>By W and D</v>
      </c>
      <c r="F4133" t="str">
        <f>VLOOKUP(MID(C4133,4,10),Ref!$B$2:$E$19,4,FALSE)</f>
        <v>Nitrogen</v>
      </c>
      <c r="G4133" s="1">
        <v>2.1312000000000002</v>
      </c>
      <c r="H4133" s="1">
        <f>VLOOKUP(MID(C4133,4,10),Ref!$B$2:$D$19,3,FALSE)*G4133</f>
        <v>0.48123870967741939</v>
      </c>
    </row>
    <row r="4134" spans="1:8" x14ac:dyDescent="0.25">
      <c r="A4134" t="s">
        <v>189</v>
      </c>
      <c r="B4134" t="str">
        <f>VLOOKUP(A4134,Ref!$L$2:$O$194,4,FALSE)</f>
        <v>Cabinet Mountains</v>
      </c>
      <c r="C4134" t="s">
        <v>583</v>
      </c>
      <c r="D4134" t="str">
        <f>VLOOKUP(LEFT(C4134,3),Ref!$S$2:$T$4,2,FALSE)</f>
        <v>Wet</v>
      </c>
      <c r="E4134" t="str">
        <f t="shared" si="64"/>
        <v>By W and D</v>
      </c>
      <c r="F4134" t="str">
        <f>VLOOKUP(MID(C4134,4,10),Ref!$B$2:$E$19,4,FALSE)</f>
        <v>Nitrogen</v>
      </c>
      <c r="G4134" s="1">
        <v>11.5787</v>
      </c>
      <c r="H4134" s="1">
        <f>VLOOKUP(MID(C4134,4,10),Ref!$B$2:$D$19,3,FALSE)*G4134</f>
        <v>3.0018851851851851</v>
      </c>
    </row>
    <row r="4135" spans="1:8" x14ac:dyDescent="0.25">
      <c r="A4135" t="s">
        <v>189</v>
      </c>
      <c r="B4135" t="str">
        <f>VLOOKUP(A4135,Ref!$L$2:$O$194,4,FALSE)</f>
        <v>Cabinet Mountains</v>
      </c>
      <c r="C4135" t="s">
        <v>584</v>
      </c>
      <c r="D4135" t="str">
        <f>VLOOKUP(LEFT(C4135,3),Ref!$S$2:$T$4,2,FALSE)</f>
        <v>Wet</v>
      </c>
      <c r="E4135" t="str">
        <f t="shared" si="64"/>
        <v>By W and D</v>
      </c>
      <c r="F4135" t="str">
        <f>VLOOKUP(MID(C4135,4,10),Ref!$B$2:$E$19,4,FALSE)</f>
        <v>Nitrogen</v>
      </c>
      <c r="G4135" s="1">
        <v>3269.26</v>
      </c>
      <c r="H4135" s="1">
        <f>VLOOKUP(MID(C4135,4,10),Ref!$B$2:$D$19,3,FALSE)*G4135</f>
        <v>726.50222222222226</v>
      </c>
    </row>
    <row r="4136" spans="1:8" x14ac:dyDescent="0.25">
      <c r="A4136" t="s">
        <v>189</v>
      </c>
      <c r="B4136" t="str">
        <f>VLOOKUP(A4136,Ref!$L$2:$O$194,4,FALSE)</f>
        <v>Cabinet Mountains</v>
      </c>
      <c r="C4136" t="s">
        <v>585</v>
      </c>
      <c r="D4136" t="str">
        <f>VLOOKUP(LEFT(C4136,3),Ref!$S$2:$T$4,2,FALSE)</f>
        <v>Wet</v>
      </c>
      <c r="E4136" t="str">
        <f t="shared" si="64"/>
        <v>By W and D</v>
      </c>
      <c r="F4136" t="str">
        <f>VLOOKUP(MID(C4136,4,10),Ref!$B$2:$E$19,4,FALSE)</f>
        <v>Nitrogen</v>
      </c>
      <c r="G4136" s="1">
        <v>8.5734000000000001E-3</v>
      </c>
      <c r="H4136" s="1">
        <f>VLOOKUP(MID(C4136,4,10),Ref!$B$2:$D$19,3,FALSE)*G4136</f>
        <v>2.5537787234042554E-3</v>
      </c>
    </row>
    <row r="4137" spans="1:8" x14ac:dyDescent="0.25">
      <c r="A4137" t="s">
        <v>189</v>
      </c>
      <c r="B4137" t="str">
        <f>VLOOKUP(A4137,Ref!$L$2:$O$194,4,FALSE)</f>
        <v>Cabinet Mountains</v>
      </c>
      <c r="C4137" t="s">
        <v>586</v>
      </c>
      <c r="D4137" t="str">
        <f>VLOOKUP(LEFT(C4137,3),Ref!$S$2:$T$4,2,FALSE)</f>
        <v>Wet</v>
      </c>
      <c r="E4137" t="str">
        <f t="shared" si="64"/>
        <v>By W and D</v>
      </c>
      <c r="F4137" t="str">
        <f>VLOOKUP(MID(C4137,4,10),Ref!$B$2:$E$19,4,FALSE)</f>
        <v>Nitrogen</v>
      </c>
      <c r="G4137" s="1">
        <v>3.2980700000000002E-2</v>
      </c>
      <c r="H4137" s="1">
        <f>VLOOKUP(MID(C4137,4,10),Ref!$B$2:$D$19,3,FALSE)*G4137</f>
        <v>3.8159487603305789E-3</v>
      </c>
    </row>
    <row r="4138" spans="1:8" x14ac:dyDescent="0.25">
      <c r="A4138" t="s">
        <v>189</v>
      </c>
      <c r="B4138" t="str">
        <f>VLOOKUP(A4138,Ref!$L$2:$O$194,4,FALSE)</f>
        <v>Cabinet Mountains</v>
      </c>
      <c r="C4138" t="s">
        <v>587</v>
      </c>
      <c r="D4138" t="str">
        <f>VLOOKUP(LEFT(C4138,3),Ref!$S$2:$T$4,2,FALSE)</f>
        <v>Wet</v>
      </c>
      <c r="E4138" t="str">
        <f t="shared" si="64"/>
        <v>By W and D</v>
      </c>
      <c r="F4138" t="str">
        <f>VLOOKUP(MID(C4138,4,10),Ref!$B$2:$E$19,4,FALSE)</f>
        <v>Nitrogen</v>
      </c>
      <c r="G4138" s="1">
        <v>1.38666E-2</v>
      </c>
      <c r="H4138" s="1">
        <f>VLOOKUP(MID(C4138,4,10),Ref!$B$2:$D$19,3,FALSE)*G4138</f>
        <v>1.4380177777777777E-3</v>
      </c>
    </row>
    <row r="4139" spans="1:8" x14ac:dyDescent="0.25">
      <c r="A4139" t="s">
        <v>189</v>
      </c>
      <c r="B4139" t="str">
        <f>VLOOKUP(A4139,Ref!$L$2:$O$194,4,FALSE)</f>
        <v>Cabinet Mountains</v>
      </c>
      <c r="C4139" t="s">
        <v>588</v>
      </c>
      <c r="D4139" t="str">
        <f>VLOOKUP(LEFT(C4139,3),Ref!$S$2:$T$4,2,FALSE)</f>
        <v>Wet</v>
      </c>
      <c r="E4139" t="str">
        <f t="shared" si="64"/>
        <v>By W and D</v>
      </c>
      <c r="F4139" t="str">
        <f>VLOOKUP(MID(C4139,4,10),Ref!$B$2:$E$19,4,FALSE)</f>
        <v>Nitrogen</v>
      </c>
      <c r="G4139" s="1">
        <v>111.395</v>
      </c>
      <c r="H4139" s="1">
        <f>VLOOKUP(MID(C4139,4,10),Ref!$B$2:$D$19,3,FALSE)*G4139</f>
        <v>13.105294117647059</v>
      </c>
    </row>
    <row r="4140" spans="1:8" x14ac:dyDescent="0.25">
      <c r="A4140" t="s">
        <v>189</v>
      </c>
      <c r="B4140" t="str">
        <f>VLOOKUP(A4140,Ref!$L$2:$O$194,4,FALSE)</f>
        <v>Cabinet Mountains</v>
      </c>
      <c r="C4140" t="s">
        <v>589</v>
      </c>
      <c r="D4140" t="str">
        <f>VLOOKUP(LEFT(C4140,3),Ref!$S$2:$T$4,2,FALSE)</f>
        <v>Wet</v>
      </c>
      <c r="E4140" t="str">
        <f t="shared" si="64"/>
        <v>By W and D</v>
      </c>
      <c r="F4140" t="str">
        <f>VLOOKUP(MID(C4140,4,10),Ref!$B$2:$E$19,4,FALSE)</f>
        <v>Nitrogen</v>
      </c>
      <c r="G4140" s="1">
        <v>1.13801</v>
      </c>
      <c r="H4140" s="1">
        <f>VLOOKUP(MID(C4140,4,10),Ref!$B$2:$D$19,3,FALSE)*G4140</f>
        <v>0.20167265822784811</v>
      </c>
    </row>
    <row r="4141" spans="1:8" x14ac:dyDescent="0.25">
      <c r="A4141" t="s">
        <v>189</v>
      </c>
      <c r="B4141" t="str">
        <f>VLOOKUP(A4141,Ref!$L$2:$O$194,4,FALSE)</f>
        <v>Cabinet Mountains</v>
      </c>
      <c r="C4141" t="s">
        <v>590</v>
      </c>
      <c r="D4141" t="str">
        <f>VLOOKUP(LEFT(C4141,3),Ref!$S$2:$T$4,2,FALSE)</f>
        <v>Wet</v>
      </c>
      <c r="E4141" t="str">
        <f t="shared" si="64"/>
        <v>By W and D</v>
      </c>
      <c r="F4141" t="str">
        <f>VLOOKUP(MID(C4141,4,10),Ref!$B$2:$E$19,4,FALSE)</f>
        <v>Nitrogen</v>
      </c>
      <c r="G4141" s="1">
        <v>108.666</v>
      </c>
      <c r="H4141" s="1">
        <f>VLOOKUP(MID(C4141,4,10),Ref!$B$2:$D$19,3,FALSE)*G4141</f>
        <v>89.489647058823522</v>
      </c>
    </row>
    <row r="4142" spans="1:8" x14ac:dyDescent="0.25">
      <c r="A4142" t="s">
        <v>189</v>
      </c>
      <c r="B4142" t="str">
        <f>VLOOKUP(A4142,Ref!$L$2:$O$194,4,FALSE)</f>
        <v>Cabinet Mountains</v>
      </c>
      <c r="C4142" t="s">
        <v>591</v>
      </c>
      <c r="D4142" t="str">
        <f>VLOOKUP(LEFT(C4142,3),Ref!$S$2:$T$4,2,FALSE)</f>
        <v>Wet</v>
      </c>
      <c r="E4142" t="str">
        <f t="shared" si="64"/>
        <v>By W and D</v>
      </c>
      <c r="F4142" t="str">
        <f>VLOOKUP(MID(C4142,4,10),Ref!$B$2:$E$19,4,FALSE)</f>
        <v>Nitrogen</v>
      </c>
      <c r="G4142" s="1">
        <v>1379.4</v>
      </c>
      <c r="H4142" s="1">
        <f>VLOOKUP(MID(C4142,4,10),Ref!$B$2:$D$19,3,FALSE)*G4142</f>
        <v>311.47741935483873</v>
      </c>
    </row>
    <row r="4143" spans="1:8" x14ac:dyDescent="0.25">
      <c r="A4143" t="s">
        <v>189</v>
      </c>
      <c r="B4143" t="str">
        <f>VLOOKUP(A4143,Ref!$L$2:$O$194,4,FALSE)</f>
        <v>Cabinet Mountains</v>
      </c>
      <c r="C4143" t="s">
        <v>592</v>
      </c>
      <c r="D4143" t="str">
        <f>VLOOKUP(LEFT(C4143,3),Ref!$S$2:$T$4,2,FALSE)</f>
        <v>Wet</v>
      </c>
      <c r="E4143" t="str">
        <f t="shared" si="64"/>
        <v>By W and D</v>
      </c>
      <c r="F4143" t="str">
        <f>VLOOKUP(MID(C4143,4,10),Ref!$B$2:$E$19,4,FALSE)</f>
        <v>Nitrogen</v>
      </c>
      <c r="G4143" s="1">
        <v>788.33199999999999</v>
      </c>
      <c r="H4143" s="1">
        <f>VLOOKUP(MID(C4143,4,10),Ref!$B$2:$D$19,3,FALSE)*G4143</f>
        <v>613.14711111111114</v>
      </c>
    </row>
    <row r="4144" spans="1:8" x14ac:dyDescent="0.25">
      <c r="A4144" t="s">
        <v>189</v>
      </c>
      <c r="B4144" t="str">
        <f>VLOOKUP(A4144,Ref!$L$2:$O$194,4,FALSE)</f>
        <v>Cabinet Mountains</v>
      </c>
      <c r="C4144" t="s">
        <v>593</v>
      </c>
      <c r="D4144" t="str">
        <f>VLOOKUP(LEFT(C4144,3),Ref!$S$2:$T$4,2,FALSE)</f>
        <v>Total (Dry+Wet)</v>
      </c>
      <c r="E4144" t="str">
        <f t="shared" si="64"/>
        <v>Total</v>
      </c>
      <c r="F4144" t="str">
        <f>VLOOKUP(MID(C4144,4,10),Ref!$B$2:$E$19,4,FALSE)</f>
        <v>Nitrogen</v>
      </c>
      <c r="G4144" s="1">
        <v>19.996400000000001</v>
      </c>
      <c r="H4144" s="1">
        <f>VLOOKUP(MID(C4144,4,10),Ref!$B$2:$D$19,3,FALSE)*G4144</f>
        <v>9.3316533333333336</v>
      </c>
    </row>
    <row r="4145" spans="1:8" x14ac:dyDescent="0.25">
      <c r="A4145" t="s">
        <v>189</v>
      </c>
      <c r="B4145" t="str">
        <f>VLOOKUP(A4145,Ref!$L$2:$O$194,4,FALSE)</f>
        <v>Cabinet Mountains</v>
      </c>
      <c r="C4145" t="s">
        <v>594</v>
      </c>
      <c r="D4145" t="str">
        <f>VLOOKUP(LEFT(C4145,3),Ref!$S$2:$T$4,2,FALSE)</f>
        <v>Total (Dry+Wet)</v>
      </c>
      <c r="E4145" t="str">
        <f t="shared" si="64"/>
        <v>Total</v>
      </c>
      <c r="F4145" t="str">
        <f>VLOOKUP(MID(C4145,4,10),Ref!$B$2:$E$19,4,FALSE)</f>
        <v>Nitrogen</v>
      </c>
      <c r="G4145" s="1">
        <v>385.04899999999998</v>
      </c>
      <c r="H4145" s="1">
        <f>VLOOKUP(MID(C4145,4,10),Ref!$B$2:$D$19,3,FALSE)*G4145</f>
        <v>117.18882608695652</v>
      </c>
    </row>
    <row r="4146" spans="1:8" x14ac:dyDescent="0.25">
      <c r="A4146" t="s">
        <v>189</v>
      </c>
      <c r="B4146" t="str">
        <f>VLOOKUP(A4146,Ref!$L$2:$O$194,4,FALSE)</f>
        <v>Cabinet Mountains</v>
      </c>
      <c r="C4146" t="s">
        <v>595</v>
      </c>
      <c r="D4146" t="str">
        <f>VLOOKUP(LEFT(C4146,3),Ref!$S$2:$T$4,2,FALSE)</f>
        <v>Total (Dry+Wet)</v>
      </c>
      <c r="E4146" t="str">
        <f t="shared" si="64"/>
        <v>Total</v>
      </c>
      <c r="F4146" t="str">
        <f>VLOOKUP(MID(C4146,4,10),Ref!$B$2:$E$19,4,FALSE)</f>
        <v>Nitrogen</v>
      </c>
      <c r="G4146" s="1">
        <v>4.1528099999999997</v>
      </c>
      <c r="H4146" s="1">
        <f>VLOOKUP(MID(C4146,4,10),Ref!$B$2:$D$19,3,FALSE)*G4146</f>
        <v>0.93773129032258051</v>
      </c>
    </row>
    <row r="4147" spans="1:8" x14ac:dyDescent="0.25">
      <c r="A4147" t="s">
        <v>189</v>
      </c>
      <c r="B4147" t="str">
        <f>VLOOKUP(A4147,Ref!$L$2:$O$194,4,FALSE)</f>
        <v>Cabinet Mountains</v>
      </c>
      <c r="C4147" t="s">
        <v>596</v>
      </c>
      <c r="D4147" t="str">
        <f>VLOOKUP(LEFT(C4147,3),Ref!$S$2:$T$4,2,FALSE)</f>
        <v>Total (Dry+Wet)</v>
      </c>
      <c r="E4147" t="str">
        <f t="shared" si="64"/>
        <v>Total</v>
      </c>
      <c r="F4147" t="str">
        <f>VLOOKUP(MID(C4147,4,10),Ref!$B$2:$E$19,4,FALSE)</f>
        <v>Nitrogen</v>
      </c>
      <c r="G4147" s="1">
        <v>54.4846</v>
      </c>
      <c r="H4147" s="1">
        <f>VLOOKUP(MID(C4147,4,10),Ref!$B$2:$D$19,3,FALSE)*G4147</f>
        <v>14.125637037037036</v>
      </c>
    </row>
    <row r="4148" spans="1:8" x14ac:dyDescent="0.25">
      <c r="A4148" t="s">
        <v>189</v>
      </c>
      <c r="B4148" t="str">
        <f>VLOOKUP(A4148,Ref!$L$2:$O$194,4,FALSE)</f>
        <v>Cabinet Mountains</v>
      </c>
      <c r="C4148" t="s">
        <v>597</v>
      </c>
      <c r="D4148" t="str">
        <f>VLOOKUP(LEFT(C4148,3),Ref!$S$2:$T$4,2,FALSE)</f>
        <v>Total (Dry+Wet)</v>
      </c>
      <c r="E4148" t="str">
        <f t="shared" si="64"/>
        <v>Total</v>
      </c>
      <c r="F4148" t="str">
        <f>VLOOKUP(MID(C4148,4,10),Ref!$B$2:$E$19,4,FALSE)</f>
        <v>Nitrogen</v>
      </c>
      <c r="G4148" s="1">
        <v>7372.71</v>
      </c>
      <c r="H4148" s="1">
        <f>VLOOKUP(MID(C4148,4,10),Ref!$B$2:$D$19,3,FALSE)*G4148</f>
        <v>1638.3799999999999</v>
      </c>
    </row>
    <row r="4149" spans="1:8" x14ac:dyDescent="0.25">
      <c r="A4149" t="s">
        <v>189</v>
      </c>
      <c r="B4149" t="str">
        <f>VLOOKUP(A4149,Ref!$L$2:$O$194,4,FALSE)</f>
        <v>Cabinet Mountains</v>
      </c>
      <c r="C4149" t="s">
        <v>598</v>
      </c>
      <c r="D4149" t="str">
        <f>VLOOKUP(LEFT(C4149,3),Ref!$S$2:$T$4,2,FALSE)</f>
        <v>Total (Dry+Wet)</v>
      </c>
      <c r="E4149" t="str">
        <f t="shared" si="64"/>
        <v>Total</v>
      </c>
      <c r="F4149" t="str">
        <f>VLOOKUP(MID(C4149,4,10),Ref!$B$2:$E$19,4,FALSE)</f>
        <v>Nitrogen</v>
      </c>
      <c r="G4149" s="1">
        <v>2.8388800000000001</v>
      </c>
      <c r="H4149" s="1">
        <f>VLOOKUP(MID(C4149,4,10),Ref!$B$2:$D$19,3,FALSE)*G4149</f>
        <v>0.84562382978723405</v>
      </c>
    </row>
    <row r="4150" spans="1:8" x14ac:dyDescent="0.25">
      <c r="A4150" t="s">
        <v>189</v>
      </c>
      <c r="B4150" t="str">
        <f>VLOOKUP(A4150,Ref!$L$2:$O$194,4,FALSE)</f>
        <v>Cabinet Mountains</v>
      </c>
      <c r="C4150" t="s">
        <v>599</v>
      </c>
      <c r="D4150" t="str">
        <f>VLOOKUP(LEFT(C4150,3),Ref!$S$2:$T$4,2,FALSE)</f>
        <v>Total (Dry+Wet)</v>
      </c>
      <c r="E4150" t="str">
        <f t="shared" si="64"/>
        <v>Total</v>
      </c>
      <c r="F4150" t="str">
        <f>VLOOKUP(MID(C4150,4,10),Ref!$B$2:$E$19,4,FALSE)</f>
        <v>Nitrogen</v>
      </c>
      <c r="G4150" s="1">
        <v>361.30900000000003</v>
      </c>
      <c r="H4150" s="1">
        <f>VLOOKUP(MID(C4150,4,10),Ref!$B$2:$D$19,3,FALSE)*G4150</f>
        <v>41.804347107438019</v>
      </c>
    </row>
    <row r="4151" spans="1:8" x14ac:dyDescent="0.25">
      <c r="A4151" t="s">
        <v>189</v>
      </c>
      <c r="B4151" t="str">
        <f>VLOOKUP(A4151,Ref!$L$2:$O$194,4,FALSE)</f>
        <v>Cabinet Mountains</v>
      </c>
      <c r="C4151" t="s">
        <v>600</v>
      </c>
      <c r="D4151" t="str">
        <f>VLOOKUP(LEFT(C4151,3),Ref!$S$2:$T$4,2,FALSE)</f>
        <v>Total (Dry+Wet)</v>
      </c>
      <c r="E4151" t="str">
        <f t="shared" si="64"/>
        <v>Total</v>
      </c>
      <c r="F4151" t="str">
        <f>VLOOKUP(MID(C4151,4,10),Ref!$B$2:$E$19,4,FALSE)</f>
        <v>Nitrogen</v>
      </c>
      <c r="G4151" s="1">
        <v>156.71</v>
      </c>
      <c r="H4151" s="1">
        <f>VLOOKUP(MID(C4151,4,10),Ref!$B$2:$D$19,3,FALSE)*G4151</f>
        <v>16.25140740740741</v>
      </c>
    </row>
    <row r="4152" spans="1:8" x14ac:dyDescent="0.25">
      <c r="A4152" t="s">
        <v>189</v>
      </c>
      <c r="B4152" t="str">
        <f>VLOOKUP(A4152,Ref!$L$2:$O$194,4,FALSE)</f>
        <v>Cabinet Mountains</v>
      </c>
      <c r="C4152" t="s">
        <v>601</v>
      </c>
      <c r="D4152" t="str">
        <f>VLOOKUP(LEFT(C4152,3),Ref!$S$2:$T$4,2,FALSE)</f>
        <v>Total (Dry+Wet)</v>
      </c>
      <c r="E4152" t="str">
        <f t="shared" si="64"/>
        <v>Total</v>
      </c>
      <c r="F4152" t="str">
        <f>VLOOKUP(MID(C4152,4,10),Ref!$B$2:$E$19,4,FALSE)</f>
        <v>Nitrogen</v>
      </c>
      <c r="G4152" s="1">
        <v>515.26400000000001</v>
      </c>
      <c r="H4152" s="1">
        <f>VLOOKUP(MID(C4152,4,10),Ref!$B$2:$D$19,3,FALSE)*G4152</f>
        <v>60.619294117647058</v>
      </c>
    </row>
    <row r="4153" spans="1:8" x14ac:dyDescent="0.25">
      <c r="A4153" t="s">
        <v>189</v>
      </c>
      <c r="B4153" t="str">
        <f>VLOOKUP(A4153,Ref!$L$2:$O$194,4,FALSE)</f>
        <v>Cabinet Mountains</v>
      </c>
      <c r="C4153" t="s">
        <v>602</v>
      </c>
      <c r="D4153" t="str">
        <f>VLOOKUP(LEFT(C4153,3),Ref!$S$2:$T$4,2,FALSE)</f>
        <v>Total (Dry+Wet)</v>
      </c>
      <c r="E4153" t="str">
        <f t="shared" si="64"/>
        <v>Total</v>
      </c>
      <c r="F4153" t="str">
        <f>VLOOKUP(MID(C4153,4,10),Ref!$B$2:$E$19,4,FALSE)</f>
        <v>Nitrogen</v>
      </c>
      <c r="G4153" s="1">
        <v>4.6718700000000002</v>
      </c>
      <c r="H4153" s="1">
        <f>VLOOKUP(MID(C4153,4,10),Ref!$B$2:$D$19,3,FALSE)*G4153</f>
        <v>0.82792632911392405</v>
      </c>
    </row>
    <row r="4154" spans="1:8" x14ac:dyDescent="0.25">
      <c r="A4154" t="s">
        <v>189</v>
      </c>
      <c r="B4154" t="str">
        <f>VLOOKUP(A4154,Ref!$L$2:$O$194,4,FALSE)</f>
        <v>Cabinet Mountains</v>
      </c>
      <c r="C4154" t="s">
        <v>603</v>
      </c>
      <c r="D4154" t="str">
        <f>VLOOKUP(LEFT(C4154,3),Ref!$S$2:$T$4,2,FALSE)</f>
        <v>Total (Dry+Wet)</v>
      </c>
      <c r="E4154" t="str">
        <f t="shared" si="64"/>
        <v>Total</v>
      </c>
      <c r="F4154" t="str">
        <f>VLOOKUP(MID(C4154,4,10),Ref!$B$2:$E$19,4,FALSE)</f>
        <v>Nitrogen</v>
      </c>
      <c r="G4154" s="1">
        <v>677.71699999999998</v>
      </c>
      <c r="H4154" s="1">
        <f>VLOOKUP(MID(C4154,4,10),Ref!$B$2:$D$19,3,FALSE)*G4154</f>
        <v>558.11988235294109</v>
      </c>
    </row>
    <row r="4155" spans="1:8" x14ac:dyDescent="0.25">
      <c r="A4155" t="s">
        <v>189</v>
      </c>
      <c r="B4155" t="str">
        <f>VLOOKUP(A4155,Ref!$L$2:$O$194,4,FALSE)</f>
        <v>Cabinet Mountains</v>
      </c>
      <c r="C4155" t="s">
        <v>604</v>
      </c>
      <c r="D4155" t="str">
        <f>VLOOKUP(LEFT(C4155,3),Ref!$S$2:$T$4,2,FALSE)</f>
        <v>Total (Dry+Wet)</v>
      </c>
      <c r="E4155" t="str">
        <f t="shared" si="64"/>
        <v>Total</v>
      </c>
      <c r="F4155" t="str">
        <f>VLOOKUP(MID(C4155,4,10),Ref!$B$2:$E$19,4,FALSE)</f>
        <v>Nitrogen</v>
      </c>
      <c r="G4155" s="1">
        <v>1476.22</v>
      </c>
      <c r="H4155" s="1">
        <f>VLOOKUP(MID(C4155,4,10),Ref!$B$2:$D$19,3,FALSE)*G4155</f>
        <v>333.34</v>
      </c>
    </row>
    <row r="4156" spans="1:8" x14ac:dyDescent="0.25">
      <c r="A4156" t="s">
        <v>189</v>
      </c>
      <c r="B4156" t="str">
        <f>VLOOKUP(A4156,Ref!$L$2:$O$194,4,FALSE)</f>
        <v>Cabinet Mountains</v>
      </c>
      <c r="C4156" t="s">
        <v>605</v>
      </c>
      <c r="D4156" t="str">
        <f>VLOOKUP(LEFT(C4156,3),Ref!$S$2:$T$4,2,FALSE)</f>
        <v>Total (Dry+Wet)</v>
      </c>
      <c r="E4156" t="str">
        <f t="shared" si="64"/>
        <v>Total</v>
      </c>
      <c r="F4156" t="str">
        <f>VLOOKUP(MID(C4156,4,10),Ref!$B$2:$E$19,4,FALSE)</f>
        <v>Nitrogen</v>
      </c>
      <c r="G4156" s="1">
        <v>846.96100000000001</v>
      </c>
      <c r="H4156" s="1">
        <f>VLOOKUP(MID(C4156,4,10),Ref!$B$2:$D$19,3,FALSE)*G4156</f>
        <v>658.74744444444445</v>
      </c>
    </row>
    <row r="4157" spans="1:8" x14ac:dyDescent="0.25">
      <c r="A4157" t="s">
        <v>189</v>
      </c>
      <c r="B4157" t="str">
        <f>VLOOKUP(A4157,Ref!$L$2:$O$194,4,FALSE)</f>
        <v>Cabinet Mountains</v>
      </c>
      <c r="C4157" t="s">
        <v>606</v>
      </c>
      <c r="D4157" t="str">
        <f>VLOOKUP(LEFT(C4157,3),Ref!$S$2:$T$4,2,FALSE)</f>
        <v>Dry</v>
      </c>
      <c r="E4157" t="str">
        <f t="shared" si="64"/>
        <v>By W and D</v>
      </c>
      <c r="F4157" t="str">
        <f>VLOOKUP(MID(C4157,4,10),Ref!$B$2:$E$19,4,FALSE)</f>
        <v>Total Nitrogen</v>
      </c>
      <c r="G4157" s="1">
        <v>1693.11</v>
      </c>
      <c r="H4157" s="1">
        <f>VLOOKUP(MID(C4157,4,10),Ref!$B$2:$D$19,3,FALSE)*G4157</f>
        <v>1693.11</v>
      </c>
    </row>
    <row r="4158" spans="1:8" x14ac:dyDescent="0.25">
      <c r="A4158" t="s">
        <v>189</v>
      </c>
      <c r="B4158" t="str">
        <f>VLOOKUP(A4158,Ref!$L$2:$O$194,4,FALSE)</f>
        <v>Cabinet Mountains</v>
      </c>
      <c r="C4158" t="s">
        <v>607</v>
      </c>
      <c r="D4158" t="str">
        <f>VLOOKUP(LEFT(C4158,3),Ref!$S$2:$T$4,2,FALSE)</f>
        <v>Wet</v>
      </c>
      <c r="E4158" t="str">
        <f t="shared" si="64"/>
        <v>By W and D</v>
      </c>
      <c r="F4158" t="str">
        <f>VLOOKUP(MID(C4158,4,10),Ref!$B$2:$E$19,4,FALSE)</f>
        <v>Total Nitrogen</v>
      </c>
      <c r="G4158" s="1">
        <v>1757.42</v>
      </c>
      <c r="H4158" s="1">
        <f>VLOOKUP(MID(C4158,4,10),Ref!$B$2:$D$19,3,FALSE)*G4158</f>
        <v>1757.42</v>
      </c>
    </row>
    <row r="4159" spans="1:8" x14ac:dyDescent="0.25">
      <c r="A4159" t="s">
        <v>189</v>
      </c>
      <c r="B4159" t="str">
        <f>VLOOKUP(A4159,Ref!$L$2:$O$194,4,FALSE)</f>
        <v>Cabinet Mountains</v>
      </c>
      <c r="C4159" t="s">
        <v>608</v>
      </c>
      <c r="D4159" t="str">
        <f>VLOOKUP(LEFT(C4159,3),Ref!$S$2:$T$4,2,FALSE)</f>
        <v>Total (Dry+Wet)</v>
      </c>
      <c r="E4159" t="str">
        <f t="shared" si="64"/>
        <v>Total</v>
      </c>
      <c r="F4159" t="str">
        <f>VLOOKUP(MID(C4159,4,10),Ref!$B$2:$E$19,4,FALSE)</f>
        <v>Total Nitrogen</v>
      </c>
      <c r="G4159" s="1">
        <v>3450.53</v>
      </c>
      <c r="H4159" s="1">
        <f>VLOOKUP(MID(C4159,4,10),Ref!$B$2:$D$19,3,FALSE)*G4159</f>
        <v>3450.53</v>
      </c>
    </row>
    <row r="4160" spans="1:8" x14ac:dyDescent="0.25">
      <c r="A4160" t="s">
        <v>193</v>
      </c>
      <c r="B4160" t="str">
        <f>VLOOKUP(A4160,Ref!$L$2:$O$194,4,FALSE)</f>
        <v>Caney Creek</v>
      </c>
      <c r="C4160" t="s">
        <v>555</v>
      </c>
      <c r="D4160" t="str">
        <f>VLOOKUP(LEFT(C4160,3),Ref!$S$2:$T$4,2,FALSE)</f>
        <v>Dry</v>
      </c>
      <c r="E4160" t="str">
        <f t="shared" si="64"/>
        <v>By W and D</v>
      </c>
      <c r="F4160" t="str">
        <f>VLOOKUP(MID(C4160,4,10),Ref!$B$2:$E$19,4,FALSE)</f>
        <v>Sulfur</v>
      </c>
      <c r="G4160" s="1">
        <v>2815.95</v>
      </c>
      <c r="H4160" s="1">
        <f>VLOOKUP(MID(C4160,4,10),Ref!$B$2:$D$19,3,FALSE)*G4160</f>
        <v>1407.9749999999999</v>
      </c>
    </row>
    <row r="4161" spans="1:8" x14ac:dyDescent="0.25">
      <c r="A4161" t="s">
        <v>193</v>
      </c>
      <c r="B4161" t="str">
        <f>VLOOKUP(A4161,Ref!$L$2:$O$194,4,FALSE)</f>
        <v>Caney Creek</v>
      </c>
      <c r="C4161" t="s">
        <v>556</v>
      </c>
      <c r="D4161" t="str">
        <f>VLOOKUP(LEFT(C4161,3),Ref!$S$2:$T$4,2,FALSE)</f>
        <v>Dry</v>
      </c>
      <c r="E4161" t="str">
        <f t="shared" si="64"/>
        <v>By W and D</v>
      </c>
      <c r="F4161" t="str">
        <f>VLOOKUP(MID(C4161,4,10),Ref!$B$2:$E$19,4,FALSE)</f>
        <v>Sulfur</v>
      </c>
      <c r="G4161" s="1">
        <v>15.654999999999999</v>
      </c>
      <c r="H4161" s="1">
        <f>VLOOKUP(MID(C4161,4,10),Ref!$B$2:$D$19,3,FALSE)*G4161</f>
        <v>5.1118367346938767</v>
      </c>
    </row>
    <row r="4162" spans="1:8" x14ac:dyDescent="0.25">
      <c r="A4162" t="s">
        <v>193</v>
      </c>
      <c r="B4162" t="str">
        <f>VLOOKUP(A4162,Ref!$L$2:$O$194,4,FALSE)</f>
        <v>Caney Creek</v>
      </c>
      <c r="C4162" t="s">
        <v>557</v>
      </c>
      <c r="D4162" t="str">
        <f>VLOOKUP(LEFT(C4162,3),Ref!$S$2:$T$4,2,FALSE)</f>
        <v>Dry</v>
      </c>
      <c r="E4162" t="str">
        <f t="shared" si="64"/>
        <v>By W and D</v>
      </c>
      <c r="F4162" t="str">
        <f>VLOOKUP(MID(C4162,4,10),Ref!$B$2:$E$19,4,FALSE)</f>
        <v>Sulfur</v>
      </c>
      <c r="G4162" s="1">
        <v>833.34799999999996</v>
      </c>
      <c r="H4162" s="1">
        <f>VLOOKUP(MID(C4162,4,10),Ref!$B$2:$D$19,3,FALSE)*G4162</f>
        <v>277.78266666666661</v>
      </c>
    </row>
    <row r="4163" spans="1:8" x14ac:dyDescent="0.25">
      <c r="A4163" t="s">
        <v>193</v>
      </c>
      <c r="B4163" t="str">
        <f>VLOOKUP(A4163,Ref!$L$2:$O$194,4,FALSE)</f>
        <v>Caney Creek</v>
      </c>
      <c r="C4163" t="s">
        <v>558</v>
      </c>
      <c r="D4163" t="str">
        <f>VLOOKUP(LEFT(C4163,3),Ref!$S$2:$T$4,2,FALSE)</f>
        <v>Wet</v>
      </c>
      <c r="E4163" t="str">
        <f t="shared" ref="E4163:E4226" si="65">IF(OR(D4163="Dry",D4163="Wet"),"By W and D","Total")</f>
        <v>By W and D</v>
      </c>
      <c r="F4163" t="str">
        <f>VLOOKUP(MID(C4163,4,10),Ref!$B$2:$E$19,4,FALSE)</f>
        <v>Sulfur</v>
      </c>
      <c r="G4163" s="1">
        <v>17.739899999999999</v>
      </c>
      <c r="H4163" s="1">
        <f>VLOOKUP(MID(C4163,4,10),Ref!$B$2:$D$19,3,FALSE)*G4163</f>
        <v>8.8699499999999993</v>
      </c>
    </row>
    <row r="4164" spans="1:8" x14ac:dyDescent="0.25">
      <c r="A4164" t="s">
        <v>193</v>
      </c>
      <c r="B4164" t="str">
        <f>VLOOKUP(A4164,Ref!$L$2:$O$194,4,FALSE)</f>
        <v>Caney Creek</v>
      </c>
      <c r="C4164" t="s">
        <v>559</v>
      </c>
      <c r="D4164" t="str">
        <f>VLOOKUP(LEFT(C4164,3),Ref!$S$2:$T$4,2,FALSE)</f>
        <v>Wet</v>
      </c>
      <c r="E4164" t="str">
        <f t="shared" si="65"/>
        <v>By W and D</v>
      </c>
      <c r="F4164" t="str">
        <f>VLOOKUP(MID(C4164,4,10),Ref!$B$2:$E$19,4,FALSE)</f>
        <v>Sulfur</v>
      </c>
      <c r="G4164" s="1">
        <v>0.206313</v>
      </c>
      <c r="H4164" s="1">
        <f>VLOOKUP(MID(C4164,4,10),Ref!$B$2:$D$19,3,FALSE)*G4164</f>
        <v>6.7367510204081632E-2</v>
      </c>
    </row>
    <row r="4165" spans="1:8" x14ac:dyDescent="0.25">
      <c r="A4165" t="s">
        <v>193</v>
      </c>
      <c r="B4165" t="str">
        <f>VLOOKUP(A4165,Ref!$L$2:$O$194,4,FALSE)</f>
        <v>Caney Creek</v>
      </c>
      <c r="C4165" t="s">
        <v>560</v>
      </c>
      <c r="D4165" t="str">
        <f>VLOOKUP(LEFT(C4165,3),Ref!$S$2:$T$4,2,FALSE)</f>
        <v>Wet</v>
      </c>
      <c r="E4165" t="str">
        <f t="shared" si="65"/>
        <v>By W and D</v>
      </c>
      <c r="F4165" t="str">
        <f>VLOOKUP(MID(C4165,4,10),Ref!$B$2:$E$19,4,FALSE)</f>
        <v>Sulfur</v>
      </c>
      <c r="G4165" s="1">
        <v>4688.05</v>
      </c>
      <c r="H4165" s="1">
        <f>VLOOKUP(MID(C4165,4,10),Ref!$B$2:$D$19,3,FALSE)*G4165</f>
        <v>1562.6833333333334</v>
      </c>
    </row>
    <row r="4166" spans="1:8" x14ac:dyDescent="0.25">
      <c r="A4166" t="s">
        <v>193</v>
      </c>
      <c r="B4166" t="str">
        <f>VLOOKUP(A4166,Ref!$L$2:$O$194,4,FALSE)</f>
        <v>Caney Creek</v>
      </c>
      <c r="C4166" t="s">
        <v>561</v>
      </c>
      <c r="D4166" t="str">
        <f>VLOOKUP(LEFT(C4166,3),Ref!$S$2:$T$4,2,FALSE)</f>
        <v>Total (Dry+Wet)</v>
      </c>
      <c r="E4166" t="str">
        <f t="shared" si="65"/>
        <v>Total</v>
      </c>
      <c r="F4166" t="str">
        <f>VLOOKUP(MID(C4166,4,10),Ref!$B$2:$E$19,4,FALSE)</f>
        <v>Sulfur</v>
      </c>
      <c r="G4166" s="1">
        <v>2833.69</v>
      </c>
      <c r="H4166" s="1">
        <f>VLOOKUP(MID(C4166,4,10),Ref!$B$2:$D$19,3,FALSE)*G4166</f>
        <v>1416.845</v>
      </c>
    </row>
    <row r="4167" spans="1:8" x14ac:dyDescent="0.25">
      <c r="A4167" t="s">
        <v>193</v>
      </c>
      <c r="B4167" t="str">
        <f>VLOOKUP(A4167,Ref!$L$2:$O$194,4,FALSE)</f>
        <v>Caney Creek</v>
      </c>
      <c r="C4167" t="s">
        <v>562</v>
      </c>
      <c r="D4167" t="str">
        <f>VLOOKUP(LEFT(C4167,3),Ref!$S$2:$T$4,2,FALSE)</f>
        <v>Total (Dry+Wet)</v>
      </c>
      <c r="E4167" t="str">
        <f t="shared" si="65"/>
        <v>Total</v>
      </c>
      <c r="F4167" t="str">
        <f>VLOOKUP(MID(C4167,4,10),Ref!$B$2:$E$19,4,FALSE)</f>
        <v>Sulfur</v>
      </c>
      <c r="G4167" s="1">
        <v>15.8613</v>
      </c>
      <c r="H4167" s="1">
        <f>VLOOKUP(MID(C4167,4,10),Ref!$B$2:$D$19,3,FALSE)*G4167</f>
        <v>5.1791999999999998</v>
      </c>
    </row>
    <row r="4168" spans="1:8" x14ac:dyDescent="0.25">
      <c r="A4168" t="s">
        <v>193</v>
      </c>
      <c r="B4168" t="str">
        <f>VLOOKUP(A4168,Ref!$L$2:$O$194,4,FALSE)</f>
        <v>Caney Creek</v>
      </c>
      <c r="C4168" t="s">
        <v>563</v>
      </c>
      <c r="D4168" t="str">
        <f>VLOOKUP(LEFT(C4168,3),Ref!$S$2:$T$4,2,FALSE)</f>
        <v>Total (Dry+Wet)</v>
      </c>
      <c r="E4168" t="str">
        <f t="shared" si="65"/>
        <v>Total</v>
      </c>
      <c r="F4168" t="str">
        <f>VLOOKUP(MID(C4168,4,10),Ref!$B$2:$E$19,4,FALSE)</f>
        <v>Sulfur</v>
      </c>
      <c r="G4168" s="1">
        <v>5521.39</v>
      </c>
      <c r="H4168" s="1">
        <f>VLOOKUP(MID(C4168,4,10),Ref!$B$2:$D$19,3,FALSE)*G4168</f>
        <v>1840.4633333333334</v>
      </c>
    </row>
    <row r="4169" spans="1:8" x14ac:dyDescent="0.25">
      <c r="A4169" t="s">
        <v>193</v>
      </c>
      <c r="B4169" t="str">
        <f>VLOOKUP(A4169,Ref!$L$2:$O$194,4,FALSE)</f>
        <v>Caney Creek</v>
      </c>
      <c r="C4169" t="s">
        <v>564</v>
      </c>
      <c r="D4169" t="str">
        <f>VLOOKUP(LEFT(C4169,3),Ref!$S$2:$T$4,2,FALSE)</f>
        <v>Dry</v>
      </c>
      <c r="E4169" t="str">
        <f t="shared" si="65"/>
        <v>By W and D</v>
      </c>
      <c r="F4169" t="str">
        <f>VLOOKUP(MID(C4169,4,10),Ref!$B$2:$E$19,4,FALSE)</f>
        <v>Total Sulfur</v>
      </c>
      <c r="G4169" s="1">
        <v>1690.87</v>
      </c>
      <c r="H4169" s="1">
        <f>VLOOKUP(MID(C4169,4,10),Ref!$B$2:$D$19,3,FALSE)*G4169</f>
        <v>1690.87</v>
      </c>
    </row>
    <row r="4170" spans="1:8" x14ac:dyDescent="0.25">
      <c r="A4170" t="s">
        <v>193</v>
      </c>
      <c r="B4170" t="str">
        <f>VLOOKUP(A4170,Ref!$L$2:$O$194,4,FALSE)</f>
        <v>Caney Creek</v>
      </c>
      <c r="C4170" t="s">
        <v>565</v>
      </c>
      <c r="D4170" t="str">
        <f>VLOOKUP(LEFT(C4170,3),Ref!$S$2:$T$4,2,FALSE)</f>
        <v>Wet</v>
      </c>
      <c r="E4170" t="str">
        <f t="shared" si="65"/>
        <v>By W and D</v>
      </c>
      <c r="F4170" t="str">
        <f>VLOOKUP(MID(C4170,4,10),Ref!$B$2:$E$19,4,FALSE)</f>
        <v>Total Sulfur</v>
      </c>
      <c r="G4170" s="1">
        <v>1571.6</v>
      </c>
      <c r="H4170" s="1">
        <f>VLOOKUP(MID(C4170,4,10),Ref!$B$2:$D$19,3,FALSE)*G4170</f>
        <v>1571.6</v>
      </c>
    </row>
    <row r="4171" spans="1:8" x14ac:dyDescent="0.25">
      <c r="A4171" t="s">
        <v>193</v>
      </c>
      <c r="B4171" t="str">
        <f>VLOOKUP(A4171,Ref!$L$2:$O$194,4,FALSE)</f>
        <v>Caney Creek</v>
      </c>
      <c r="C4171" t="s">
        <v>566</v>
      </c>
      <c r="D4171" t="str">
        <f>VLOOKUP(LEFT(C4171,3),Ref!$S$2:$T$4,2,FALSE)</f>
        <v>Total (Dry+Wet)</v>
      </c>
      <c r="E4171" t="str">
        <f t="shared" si="65"/>
        <v>Total</v>
      </c>
      <c r="F4171" t="str">
        <f>VLOOKUP(MID(C4171,4,10),Ref!$B$2:$E$19,4,FALSE)</f>
        <v>Total Sulfur</v>
      </c>
      <c r="G4171" s="1">
        <v>3262.48</v>
      </c>
      <c r="H4171" s="1">
        <f>VLOOKUP(MID(C4171,4,10),Ref!$B$2:$D$19,3,FALSE)*G4171</f>
        <v>3262.48</v>
      </c>
    </row>
    <row r="4172" spans="1:8" x14ac:dyDescent="0.25">
      <c r="A4172" t="s">
        <v>193</v>
      </c>
      <c r="B4172" t="str">
        <f>VLOOKUP(A4172,Ref!$L$2:$O$194,4,FALSE)</f>
        <v>Caney Creek</v>
      </c>
      <c r="C4172" t="s">
        <v>567</v>
      </c>
      <c r="D4172" t="str">
        <f>VLOOKUP(LEFT(C4172,3),Ref!$S$2:$T$4,2,FALSE)</f>
        <v>Dry</v>
      </c>
      <c r="E4172" t="str">
        <f t="shared" si="65"/>
        <v>By W and D</v>
      </c>
      <c r="F4172" t="str">
        <f>VLOOKUP(MID(C4172,4,10),Ref!$B$2:$E$19,4,FALSE)</f>
        <v>Nitrogen</v>
      </c>
      <c r="G4172" s="1">
        <v>31.906500000000001</v>
      </c>
      <c r="H4172" s="1">
        <f>VLOOKUP(MID(C4172,4,10),Ref!$B$2:$D$19,3,FALSE)*G4172</f>
        <v>14.889700000000001</v>
      </c>
    </row>
    <row r="4173" spans="1:8" x14ac:dyDescent="0.25">
      <c r="A4173" t="s">
        <v>193</v>
      </c>
      <c r="B4173" t="str">
        <f>VLOOKUP(A4173,Ref!$L$2:$O$194,4,FALSE)</f>
        <v>Caney Creek</v>
      </c>
      <c r="C4173" t="s">
        <v>568</v>
      </c>
      <c r="D4173" t="str">
        <f>VLOOKUP(LEFT(C4173,3),Ref!$S$2:$T$4,2,FALSE)</f>
        <v>Dry</v>
      </c>
      <c r="E4173" t="str">
        <f t="shared" si="65"/>
        <v>By W and D</v>
      </c>
      <c r="F4173" t="str">
        <f>VLOOKUP(MID(C4173,4,10),Ref!$B$2:$E$19,4,FALSE)</f>
        <v>Nitrogen</v>
      </c>
      <c r="G4173" s="1">
        <v>1034.1199999999999</v>
      </c>
      <c r="H4173" s="1">
        <f>VLOOKUP(MID(C4173,4,10),Ref!$B$2:$D$19,3,FALSE)*G4173</f>
        <v>314.73217391304348</v>
      </c>
    </row>
    <row r="4174" spans="1:8" x14ac:dyDescent="0.25">
      <c r="A4174" t="s">
        <v>193</v>
      </c>
      <c r="B4174" t="str">
        <f>VLOOKUP(A4174,Ref!$L$2:$O$194,4,FALSE)</f>
        <v>Caney Creek</v>
      </c>
      <c r="C4174" t="s">
        <v>569</v>
      </c>
      <c r="D4174" t="str">
        <f>VLOOKUP(LEFT(C4174,3),Ref!$S$2:$T$4,2,FALSE)</f>
        <v>Dry</v>
      </c>
      <c r="E4174" t="str">
        <f t="shared" si="65"/>
        <v>By W and D</v>
      </c>
      <c r="F4174" t="str">
        <f>VLOOKUP(MID(C4174,4,10),Ref!$B$2:$E$19,4,FALSE)</f>
        <v>Nitrogen</v>
      </c>
      <c r="G4174" s="1">
        <v>8.1202699999999997</v>
      </c>
      <c r="H4174" s="1">
        <f>VLOOKUP(MID(C4174,4,10),Ref!$B$2:$D$19,3,FALSE)*G4174</f>
        <v>1.8336093548387096</v>
      </c>
    </row>
    <row r="4175" spans="1:8" x14ac:dyDescent="0.25">
      <c r="A4175" t="s">
        <v>193</v>
      </c>
      <c r="B4175" t="str">
        <f>VLOOKUP(A4175,Ref!$L$2:$O$194,4,FALSE)</f>
        <v>Caney Creek</v>
      </c>
      <c r="C4175" t="s">
        <v>570</v>
      </c>
      <c r="D4175" t="str">
        <f>VLOOKUP(LEFT(C4175,3),Ref!$S$2:$T$4,2,FALSE)</f>
        <v>Dry</v>
      </c>
      <c r="E4175" t="str">
        <f t="shared" si="65"/>
        <v>By W and D</v>
      </c>
      <c r="F4175" t="str">
        <f>VLOOKUP(MID(C4175,4,10),Ref!$B$2:$E$19,4,FALSE)</f>
        <v>Nitrogen</v>
      </c>
      <c r="G4175" s="1">
        <v>117.76600000000001</v>
      </c>
      <c r="H4175" s="1">
        <f>VLOOKUP(MID(C4175,4,10),Ref!$B$2:$D$19,3,FALSE)*G4175</f>
        <v>30.531925925925925</v>
      </c>
    </row>
    <row r="4176" spans="1:8" x14ac:dyDescent="0.25">
      <c r="A4176" t="s">
        <v>193</v>
      </c>
      <c r="B4176" t="str">
        <f>VLOOKUP(A4176,Ref!$L$2:$O$194,4,FALSE)</f>
        <v>Caney Creek</v>
      </c>
      <c r="C4176" t="s">
        <v>571</v>
      </c>
      <c r="D4176" t="str">
        <f>VLOOKUP(LEFT(C4176,3),Ref!$S$2:$T$4,2,FALSE)</f>
        <v>Dry</v>
      </c>
      <c r="E4176" t="str">
        <f t="shared" si="65"/>
        <v>By W and D</v>
      </c>
      <c r="F4176" t="str">
        <f>VLOOKUP(MID(C4176,4,10),Ref!$B$2:$E$19,4,FALSE)</f>
        <v>Nitrogen</v>
      </c>
      <c r="G4176" s="1">
        <v>10564</v>
      </c>
      <c r="H4176" s="1">
        <f>VLOOKUP(MID(C4176,4,10),Ref!$B$2:$D$19,3,FALSE)*G4176</f>
        <v>2347.5555555555552</v>
      </c>
    </row>
    <row r="4177" spans="1:8" x14ac:dyDescent="0.25">
      <c r="A4177" t="s">
        <v>193</v>
      </c>
      <c r="B4177" t="str">
        <f>VLOOKUP(A4177,Ref!$L$2:$O$194,4,FALSE)</f>
        <v>Caney Creek</v>
      </c>
      <c r="C4177" t="s">
        <v>572</v>
      </c>
      <c r="D4177" t="str">
        <f>VLOOKUP(LEFT(C4177,3),Ref!$S$2:$T$4,2,FALSE)</f>
        <v>Dry</v>
      </c>
      <c r="E4177" t="str">
        <f t="shared" si="65"/>
        <v>By W and D</v>
      </c>
      <c r="F4177" t="str">
        <f>VLOOKUP(MID(C4177,4,10),Ref!$B$2:$E$19,4,FALSE)</f>
        <v>Nitrogen</v>
      </c>
      <c r="G4177" s="1">
        <v>6.7316799999999999</v>
      </c>
      <c r="H4177" s="1">
        <f>VLOOKUP(MID(C4177,4,10),Ref!$B$2:$D$19,3,FALSE)*G4177</f>
        <v>2.0051812765957444</v>
      </c>
    </row>
    <row r="4178" spans="1:8" x14ac:dyDescent="0.25">
      <c r="A4178" t="s">
        <v>193</v>
      </c>
      <c r="B4178" t="str">
        <f>VLOOKUP(A4178,Ref!$L$2:$O$194,4,FALSE)</f>
        <v>Caney Creek</v>
      </c>
      <c r="C4178" t="s">
        <v>573</v>
      </c>
      <c r="D4178" t="str">
        <f>VLOOKUP(LEFT(C4178,3),Ref!$S$2:$T$4,2,FALSE)</f>
        <v>Dry</v>
      </c>
      <c r="E4178" t="str">
        <f t="shared" si="65"/>
        <v>By W and D</v>
      </c>
      <c r="F4178" t="str">
        <f>VLOOKUP(MID(C4178,4,10),Ref!$B$2:$E$19,4,FALSE)</f>
        <v>Nitrogen</v>
      </c>
      <c r="G4178" s="1">
        <v>1123.3699999999999</v>
      </c>
      <c r="H4178" s="1">
        <f>VLOOKUP(MID(C4178,4,10),Ref!$B$2:$D$19,3,FALSE)*G4178</f>
        <v>129.97669421487603</v>
      </c>
    </row>
    <row r="4179" spans="1:8" x14ac:dyDescent="0.25">
      <c r="A4179" t="s">
        <v>193</v>
      </c>
      <c r="B4179" t="str">
        <f>VLOOKUP(A4179,Ref!$L$2:$O$194,4,FALSE)</f>
        <v>Caney Creek</v>
      </c>
      <c r="C4179" t="s">
        <v>574</v>
      </c>
      <c r="D4179" t="str">
        <f>VLOOKUP(LEFT(C4179,3),Ref!$S$2:$T$4,2,FALSE)</f>
        <v>Dry</v>
      </c>
      <c r="E4179" t="str">
        <f t="shared" si="65"/>
        <v>By W and D</v>
      </c>
      <c r="F4179" t="str">
        <f>VLOOKUP(MID(C4179,4,10),Ref!$B$2:$E$19,4,FALSE)</f>
        <v>Nitrogen</v>
      </c>
      <c r="G4179" s="1">
        <v>746.26599999999996</v>
      </c>
      <c r="H4179" s="1">
        <f>VLOOKUP(MID(C4179,4,10),Ref!$B$2:$D$19,3,FALSE)*G4179</f>
        <v>77.390548148148142</v>
      </c>
    </row>
    <row r="4180" spans="1:8" x14ac:dyDescent="0.25">
      <c r="A4180" t="s">
        <v>193</v>
      </c>
      <c r="B4180" t="str">
        <f>VLOOKUP(A4180,Ref!$L$2:$O$194,4,FALSE)</f>
        <v>Caney Creek</v>
      </c>
      <c r="C4180" t="s">
        <v>575</v>
      </c>
      <c r="D4180" t="str">
        <f>VLOOKUP(LEFT(C4180,3),Ref!$S$2:$T$4,2,FALSE)</f>
        <v>Dry</v>
      </c>
      <c r="E4180" t="str">
        <f t="shared" si="65"/>
        <v>By W and D</v>
      </c>
      <c r="F4180" t="str">
        <f>VLOOKUP(MID(C4180,4,10),Ref!$B$2:$E$19,4,FALSE)</f>
        <v>Nitrogen</v>
      </c>
      <c r="G4180" s="1">
        <v>1635.3</v>
      </c>
      <c r="H4180" s="1">
        <f>VLOOKUP(MID(C4180,4,10),Ref!$B$2:$D$19,3,FALSE)*G4180</f>
        <v>192.38823529411764</v>
      </c>
    </row>
    <row r="4181" spans="1:8" x14ac:dyDescent="0.25">
      <c r="A4181" t="s">
        <v>193</v>
      </c>
      <c r="B4181" t="str">
        <f>VLOOKUP(A4181,Ref!$L$2:$O$194,4,FALSE)</f>
        <v>Caney Creek</v>
      </c>
      <c r="C4181" t="s">
        <v>576</v>
      </c>
      <c r="D4181" t="str">
        <f>VLOOKUP(LEFT(C4181,3),Ref!$S$2:$T$4,2,FALSE)</f>
        <v>Dry</v>
      </c>
      <c r="E4181" t="str">
        <f t="shared" si="65"/>
        <v>By W and D</v>
      </c>
      <c r="F4181" t="str">
        <f>VLOOKUP(MID(C4181,4,10),Ref!$B$2:$E$19,4,FALSE)</f>
        <v>Nitrogen</v>
      </c>
      <c r="G4181" s="1">
        <v>3.8361999999999998</v>
      </c>
      <c r="H4181" s="1">
        <f>VLOOKUP(MID(C4181,4,10),Ref!$B$2:$D$19,3,FALSE)*G4181</f>
        <v>0.67983291139240498</v>
      </c>
    </row>
    <row r="4182" spans="1:8" x14ac:dyDescent="0.25">
      <c r="A4182" t="s">
        <v>193</v>
      </c>
      <c r="B4182" t="str">
        <f>VLOOKUP(A4182,Ref!$L$2:$O$194,4,FALSE)</f>
        <v>Caney Creek</v>
      </c>
      <c r="C4182" t="s">
        <v>577</v>
      </c>
      <c r="D4182" t="str">
        <f>VLOOKUP(LEFT(C4182,3),Ref!$S$2:$T$4,2,FALSE)</f>
        <v>Dry</v>
      </c>
      <c r="E4182" t="str">
        <f t="shared" si="65"/>
        <v>By W and D</v>
      </c>
      <c r="F4182" t="str">
        <f>VLOOKUP(MID(C4182,4,10),Ref!$B$2:$E$19,4,FALSE)</f>
        <v>Nitrogen</v>
      </c>
      <c r="G4182" s="1">
        <v>4124.16</v>
      </c>
      <c r="H4182" s="1">
        <f>VLOOKUP(MID(C4182,4,10),Ref!$B$2:$D$19,3,FALSE)*G4182</f>
        <v>3396.3670588235291</v>
      </c>
    </row>
    <row r="4183" spans="1:8" x14ac:dyDescent="0.25">
      <c r="A4183" t="s">
        <v>193</v>
      </c>
      <c r="B4183" t="str">
        <f>VLOOKUP(A4183,Ref!$L$2:$O$194,4,FALSE)</f>
        <v>Caney Creek</v>
      </c>
      <c r="C4183" t="s">
        <v>578</v>
      </c>
      <c r="D4183" t="str">
        <f>VLOOKUP(LEFT(C4183,3),Ref!$S$2:$T$4,2,FALSE)</f>
        <v>Dry</v>
      </c>
      <c r="E4183" t="str">
        <f t="shared" si="65"/>
        <v>By W and D</v>
      </c>
      <c r="F4183" t="str">
        <f>VLOOKUP(MID(C4183,4,10),Ref!$B$2:$E$19,4,FALSE)</f>
        <v>Nitrogen</v>
      </c>
      <c r="G4183" s="1">
        <v>284.47300000000001</v>
      </c>
      <c r="H4183" s="1">
        <f>VLOOKUP(MID(C4183,4,10),Ref!$B$2:$D$19,3,FALSE)*G4183</f>
        <v>64.235838709677424</v>
      </c>
    </row>
    <row r="4184" spans="1:8" x14ac:dyDescent="0.25">
      <c r="A4184" t="s">
        <v>193</v>
      </c>
      <c r="B4184" t="str">
        <f>VLOOKUP(A4184,Ref!$L$2:$O$194,4,FALSE)</f>
        <v>Caney Creek</v>
      </c>
      <c r="C4184" t="s">
        <v>579</v>
      </c>
      <c r="D4184" t="str">
        <f>VLOOKUP(LEFT(C4184,3),Ref!$S$2:$T$4,2,FALSE)</f>
        <v>Dry</v>
      </c>
      <c r="E4184" t="str">
        <f t="shared" si="65"/>
        <v>By W and D</v>
      </c>
      <c r="F4184" t="str">
        <f>VLOOKUP(MID(C4184,4,10),Ref!$B$2:$E$19,4,FALSE)</f>
        <v>Nitrogen</v>
      </c>
      <c r="G4184" s="1">
        <v>334.28800000000001</v>
      </c>
      <c r="H4184" s="1">
        <f>VLOOKUP(MID(C4184,4,10),Ref!$B$2:$D$19,3,FALSE)*G4184</f>
        <v>260.00177777777782</v>
      </c>
    </row>
    <row r="4185" spans="1:8" x14ac:dyDescent="0.25">
      <c r="A4185" t="s">
        <v>193</v>
      </c>
      <c r="B4185" t="str">
        <f>VLOOKUP(A4185,Ref!$L$2:$O$194,4,FALSE)</f>
        <v>Caney Creek</v>
      </c>
      <c r="C4185" t="s">
        <v>580</v>
      </c>
      <c r="D4185" t="str">
        <f>VLOOKUP(LEFT(C4185,3),Ref!$S$2:$T$4,2,FALSE)</f>
        <v>Wet</v>
      </c>
      <c r="E4185" t="str">
        <f t="shared" si="65"/>
        <v>By W and D</v>
      </c>
      <c r="F4185" t="str">
        <f>VLOOKUP(MID(C4185,4,10),Ref!$B$2:$E$19,4,FALSE)</f>
        <v>Nitrogen</v>
      </c>
      <c r="G4185" s="1">
        <v>9.9930400000000004E-8</v>
      </c>
      <c r="H4185" s="1">
        <f>VLOOKUP(MID(C4185,4,10),Ref!$B$2:$D$19,3,FALSE)*G4185</f>
        <v>4.663418666666667E-8</v>
      </c>
    </row>
    <row r="4186" spans="1:8" x14ac:dyDescent="0.25">
      <c r="A4186" t="s">
        <v>193</v>
      </c>
      <c r="B4186" t="str">
        <f>VLOOKUP(A4186,Ref!$L$2:$O$194,4,FALSE)</f>
        <v>Caney Creek</v>
      </c>
      <c r="C4186" t="s">
        <v>581</v>
      </c>
      <c r="D4186" t="str">
        <f>VLOOKUP(LEFT(C4186,3),Ref!$S$2:$T$4,2,FALSE)</f>
        <v>Wet</v>
      </c>
      <c r="E4186" t="str">
        <f t="shared" si="65"/>
        <v>By W and D</v>
      </c>
      <c r="F4186" t="str">
        <f>VLOOKUP(MID(C4186,4,10),Ref!$B$2:$E$19,4,FALSE)</f>
        <v>Nitrogen</v>
      </c>
      <c r="G4186" s="1">
        <v>2.5918399999999998E-4</v>
      </c>
      <c r="H4186" s="1">
        <f>VLOOKUP(MID(C4186,4,10),Ref!$B$2:$D$19,3,FALSE)*G4186</f>
        <v>7.888208695652173E-5</v>
      </c>
    </row>
    <row r="4187" spans="1:8" x14ac:dyDescent="0.25">
      <c r="A4187" t="s">
        <v>193</v>
      </c>
      <c r="B4187" t="str">
        <f>VLOOKUP(A4187,Ref!$L$2:$O$194,4,FALSE)</f>
        <v>Caney Creek</v>
      </c>
      <c r="C4187" t="s">
        <v>582</v>
      </c>
      <c r="D4187" t="str">
        <f>VLOOKUP(LEFT(C4187,3),Ref!$S$2:$T$4,2,FALSE)</f>
        <v>Wet</v>
      </c>
      <c r="E4187" t="str">
        <f t="shared" si="65"/>
        <v>By W and D</v>
      </c>
      <c r="F4187" t="str">
        <f>VLOOKUP(MID(C4187,4,10),Ref!$B$2:$E$19,4,FALSE)</f>
        <v>Nitrogen</v>
      </c>
      <c r="G4187" s="1">
        <v>9.0123800000000003</v>
      </c>
      <c r="H4187" s="1">
        <f>VLOOKUP(MID(C4187,4,10),Ref!$B$2:$D$19,3,FALSE)*G4187</f>
        <v>2.0350535483870966</v>
      </c>
    </row>
    <row r="4188" spans="1:8" x14ac:dyDescent="0.25">
      <c r="A4188" t="s">
        <v>193</v>
      </c>
      <c r="B4188" t="str">
        <f>VLOOKUP(A4188,Ref!$L$2:$O$194,4,FALSE)</f>
        <v>Caney Creek</v>
      </c>
      <c r="C4188" t="s">
        <v>583</v>
      </c>
      <c r="D4188" t="str">
        <f>VLOOKUP(LEFT(C4188,3),Ref!$S$2:$T$4,2,FALSE)</f>
        <v>Wet</v>
      </c>
      <c r="E4188" t="str">
        <f t="shared" si="65"/>
        <v>By W and D</v>
      </c>
      <c r="F4188" t="str">
        <f>VLOOKUP(MID(C4188,4,10),Ref!$B$2:$E$19,4,FALSE)</f>
        <v>Nitrogen</v>
      </c>
      <c r="G4188" s="1">
        <v>6.9871499999999997</v>
      </c>
      <c r="H4188" s="1">
        <f>VLOOKUP(MID(C4188,4,10),Ref!$B$2:$D$19,3,FALSE)*G4188</f>
        <v>1.8114833333333331</v>
      </c>
    </row>
    <row r="4189" spans="1:8" x14ac:dyDescent="0.25">
      <c r="A4189" t="s">
        <v>193</v>
      </c>
      <c r="B4189" t="str">
        <f>VLOOKUP(A4189,Ref!$L$2:$O$194,4,FALSE)</f>
        <v>Caney Creek</v>
      </c>
      <c r="C4189" t="s">
        <v>584</v>
      </c>
      <c r="D4189" t="str">
        <f>VLOOKUP(LEFT(C4189,3),Ref!$S$2:$T$4,2,FALSE)</f>
        <v>Wet</v>
      </c>
      <c r="E4189" t="str">
        <f t="shared" si="65"/>
        <v>By W and D</v>
      </c>
      <c r="F4189" t="str">
        <f>VLOOKUP(MID(C4189,4,10),Ref!$B$2:$E$19,4,FALSE)</f>
        <v>Nitrogen</v>
      </c>
      <c r="G4189" s="1">
        <v>2529.29</v>
      </c>
      <c r="H4189" s="1">
        <f>VLOOKUP(MID(C4189,4,10),Ref!$B$2:$D$19,3,FALSE)*G4189</f>
        <v>562.06444444444446</v>
      </c>
    </row>
    <row r="4190" spans="1:8" x14ac:dyDescent="0.25">
      <c r="A4190" t="s">
        <v>193</v>
      </c>
      <c r="B4190" t="str">
        <f>VLOOKUP(A4190,Ref!$L$2:$O$194,4,FALSE)</f>
        <v>Caney Creek</v>
      </c>
      <c r="C4190" t="s">
        <v>585</v>
      </c>
      <c r="D4190" t="str">
        <f>VLOOKUP(LEFT(C4190,3),Ref!$S$2:$T$4,2,FALSE)</f>
        <v>Wet</v>
      </c>
      <c r="E4190" t="str">
        <f t="shared" si="65"/>
        <v>By W and D</v>
      </c>
      <c r="F4190" t="str">
        <f>VLOOKUP(MID(C4190,4,10),Ref!$B$2:$E$19,4,FALSE)</f>
        <v>Nitrogen</v>
      </c>
      <c r="G4190" s="1">
        <v>1.06084E-2</v>
      </c>
      <c r="H4190" s="1">
        <f>VLOOKUP(MID(C4190,4,10),Ref!$B$2:$D$19,3,FALSE)*G4190</f>
        <v>3.1599489361702126E-3</v>
      </c>
    </row>
    <row r="4191" spans="1:8" x14ac:dyDescent="0.25">
      <c r="A4191" t="s">
        <v>193</v>
      </c>
      <c r="B4191" t="str">
        <f>VLOOKUP(A4191,Ref!$L$2:$O$194,4,FALSE)</f>
        <v>Caney Creek</v>
      </c>
      <c r="C4191" t="s">
        <v>586</v>
      </c>
      <c r="D4191" t="str">
        <f>VLOOKUP(LEFT(C4191,3),Ref!$S$2:$T$4,2,FALSE)</f>
        <v>Wet</v>
      </c>
      <c r="E4191" t="str">
        <f t="shared" si="65"/>
        <v>By W and D</v>
      </c>
      <c r="F4191" t="str">
        <f>VLOOKUP(MID(C4191,4,10),Ref!$B$2:$E$19,4,FALSE)</f>
        <v>Nitrogen</v>
      </c>
      <c r="G4191" s="1">
        <v>0.268988</v>
      </c>
      <c r="H4191" s="1">
        <f>VLOOKUP(MID(C4191,4,10),Ref!$B$2:$D$19,3,FALSE)*G4191</f>
        <v>3.1122578512396696E-2</v>
      </c>
    </row>
    <row r="4192" spans="1:8" x14ac:dyDescent="0.25">
      <c r="A4192" t="s">
        <v>193</v>
      </c>
      <c r="B4192" t="str">
        <f>VLOOKUP(A4192,Ref!$L$2:$O$194,4,FALSE)</f>
        <v>Caney Creek</v>
      </c>
      <c r="C4192" t="s">
        <v>587</v>
      </c>
      <c r="D4192" t="str">
        <f>VLOOKUP(LEFT(C4192,3),Ref!$S$2:$T$4,2,FALSE)</f>
        <v>Wet</v>
      </c>
      <c r="E4192" t="str">
        <f t="shared" si="65"/>
        <v>By W and D</v>
      </c>
      <c r="F4192" t="str">
        <f>VLOOKUP(MID(C4192,4,10),Ref!$B$2:$E$19,4,FALSE)</f>
        <v>Nitrogen</v>
      </c>
      <c r="G4192" s="1">
        <v>0.157587</v>
      </c>
      <c r="H4192" s="1">
        <f>VLOOKUP(MID(C4192,4,10),Ref!$B$2:$D$19,3,FALSE)*G4192</f>
        <v>1.6342355555555556E-2</v>
      </c>
    </row>
    <row r="4193" spans="1:8" x14ac:dyDescent="0.25">
      <c r="A4193" t="s">
        <v>193</v>
      </c>
      <c r="B4193" t="str">
        <f>VLOOKUP(A4193,Ref!$L$2:$O$194,4,FALSE)</f>
        <v>Caney Creek</v>
      </c>
      <c r="C4193" t="s">
        <v>588</v>
      </c>
      <c r="D4193" t="str">
        <f>VLOOKUP(LEFT(C4193,3),Ref!$S$2:$T$4,2,FALSE)</f>
        <v>Wet</v>
      </c>
      <c r="E4193" t="str">
        <f t="shared" si="65"/>
        <v>By W and D</v>
      </c>
      <c r="F4193" t="str">
        <f>VLOOKUP(MID(C4193,4,10),Ref!$B$2:$E$19,4,FALSE)</f>
        <v>Nitrogen</v>
      </c>
      <c r="G4193" s="1">
        <v>1087.0999999999999</v>
      </c>
      <c r="H4193" s="1">
        <f>VLOOKUP(MID(C4193,4,10),Ref!$B$2:$D$19,3,FALSE)*G4193</f>
        <v>127.89411764705881</v>
      </c>
    </row>
    <row r="4194" spans="1:8" x14ac:dyDescent="0.25">
      <c r="A4194" t="s">
        <v>193</v>
      </c>
      <c r="B4194" t="str">
        <f>VLOOKUP(A4194,Ref!$L$2:$O$194,4,FALSE)</f>
        <v>Caney Creek</v>
      </c>
      <c r="C4194" t="s">
        <v>589</v>
      </c>
      <c r="D4194" t="str">
        <f>VLOOKUP(LEFT(C4194,3),Ref!$S$2:$T$4,2,FALSE)</f>
        <v>Wet</v>
      </c>
      <c r="E4194" t="str">
        <f t="shared" si="65"/>
        <v>By W and D</v>
      </c>
      <c r="F4194" t="str">
        <f>VLOOKUP(MID(C4194,4,10),Ref!$B$2:$E$19,4,FALSE)</f>
        <v>Nitrogen</v>
      </c>
      <c r="G4194" s="1">
        <v>3.12798</v>
      </c>
      <c r="H4194" s="1">
        <f>VLOOKUP(MID(C4194,4,10),Ref!$B$2:$D$19,3,FALSE)*G4194</f>
        <v>0.55432556962025314</v>
      </c>
    </row>
    <row r="4195" spans="1:8" x14ac:dyDescent="0.25">
      <c r="A4195" t="s">
        <v>193</v>
      </c>
      <c r="B4195" t="str">
        <f>VLOOKUP(A4195,Ref!$L$2:$O$194,4,FALSE)</f>
        <v>Caney Creek</v>
      </c>
      <c r="C4195" t="s">
        <v>590</v>
      </c>
      <c r="D4195" t="str">
        <f>VLOOKUP(LEFT(C4195,3),Ref!$S$2:$T$4,2,FALSE)</f>
        <v>Wet</v>
      </c>
      <c r="E4195" t="str">
        <f t="shared" si="65"/>
        <v>By W and D</v>
      </c>
      <c r="F4195" t="str">
        <f>VLOOKUP(MID(C4195,4,10),Ref!$B$2:$E$19,4,FALSE)</f>
        <v>Nitrogen</v>
      </c>
      <c r="G4195" s="1">
        <v>127.712</v>
      </c>
      <c r="H4195" s="1">
        <f>VLOOKUP(MID(C4195,4,10),Ref!$B$2:$D$19,3,FALSE)*G4195</f>
        <v>105.17458823529411</v>
      </c>
    </row>
    <row r="4196" spans="1:8" x14ac:dyDescent="0.25">
      <c r="A4196" t="s">
        <v>193</v>
      </c>
      <c r="B4196" t="str">
        <f>VLOOKUP(A4196,Ref!$L$2:$O$194,4,FALSE)</f>
        <v>Caney Creek</v>
      </c>
      <c r="C4196" t="s">
        <v>591</v>
      </c>
      <c r="D4196" t="str">
        <f>VLOOKUP(LEFT(C4196,3),Ref!$S$2:$T$4,2,FALSE)</f>
        <v>Wet</v>
      </c>
      <c r="E4196" t="str">
        <f t="shared" si="65"/>
        <v>By W and D</v>
      </c>
      <c r="F4196" t="str">
        <f>VLOOKUP(MID(C4196,4,10),Ref!$B$2:$E$19,4,FALSE)</f>
        <v>Nitrogen</v>
      </c>
      <c r="G4196" s="1">
        <v>602.01</v>
      </c>
      <c r="H4196" s="1">
        <f>VLOOKUP(MID(C4196,4,10),Ref!$B$2:$D$19,3,FALSE)*G4196</f>
        <v>135.93774193548387</v>
      </c>
    </row>
    <row r="4197" spans="1:8" x14ac:dyDescent="0.25">
      <c r="A4197" t="s">
        <v>193</v>
      </c>
      <c r="B4197" t="str">
        <f>VLOOKUP(A4197,Ref!$L$2:$O$194,4,FALSE)</f>
        <v>Caney Creek</v>
      </c>
      <c r="C4197" t="s">
        <v>592</v>
      </c>
      <c r="D4197" t="str">
        <f>VLOOKUP(LEFT(C4197,3),Ref!$S$2:$T$4,2,FALSE)</f>
        <v>Wet</v>
      </c>
      <c r="E4197" t="str">
        <f t="shared" si="65"/>
        <v>By W and D</v>
      </c>
      <c r="F4197" t="str">
        <f>VLOOKUP(MID(C4197,4,10),Ref!$B$2:$E$19,4,FALSE)</f>
        <v>Nitrogen</v>
      </c>
      <c r="G4197" s="1">
        <v>801.49199999999996</v>
      </c>
      <c r="H4197" s="1">
        <f>VLOOKUP(MID(C4197,4,10),Ref!$B$2:$D$19,3,FALSE)*G4197</f>
        <v>623.38266666666664</v>
      </c>
    </row>
    <row r="4198" spans="1:8" x14ac:dyDescent="0.25">
      <c r="A4198" t="s">
        <v>193</v>
      </c>
      <c r="B4198" t="str">
        <f>VLOOKUP(A4198,Ref!$L$2:$O$194,4,FALSE)</f>
        <v>Caney Creek</v>
      </c>
      <c r="C4198" t="s">
        <v>593</v>
      </c>
      <c r="D4198" t="str">
        <f>VLOOKUP(LEFT(C4198,3),Ref!$S$2:$T$4,2,FALSE)</f>
        <v>Total (Dry+Wet)</v>
      </c>
      <c r="E4198" t="str">
        <f t="shared" si="65"/>
        <v>Total</v>
      </c>
      <c r="F4198" t="str">
        <f>VLOOKUP(MID(C4198,4,10),Ref!$B$2:$E$19,4,FALSE)</f>
        <v>Nitrogen</v>
      </c>
      <c r="G4198" s="1">
        <v>31.906500000000001</v>
      </c>
      <c r="H4198" s="1">
        <f>VLOOKUP(MID(C4198,4,10),Ref!$B$2:$D$19,3,FALSE)*G4198</f>
        <v>14.889700000000001</v>
      </c>
    </row>
    <row r="4199" spans="1:8" x14ac:dyDescent="0.25">
      <c r="A4199" t="s">
        <v>193</v>
      </c>
      <c r="B4199" t="str">
        <f>VLOOKUP(A4199,Ref!$L$2:$O$194,4,FALSE)</f>
        <v>Caney Creek</v>
      </c>
      <c r="C4199" t="s">
        <v>594</v>
      </c>
      <c r="D4199" t="str">
        <f>VLOOKUP(LEFT(C4199,3),Ref!$S$2:$T$4,2,FALSE)</f>
        <v>Total (Dry+Wet)</v>
      </c>
      <c r="E4199" t="str">
        <f t="shared" si="65"/>
        <v>Total</v>
      </c>
      <c r="F4199" t="str">
        <f>VLOOKUP(MID(C4199,4,10),Ref!$B$2:$E$19,4,FALSE)</f>
        <v>Nitrogen</v>
      </c>
      <c r="G4199" s="1">
        <v>1034.1199999999999</v>
      </c>
      <c r="H4199" s="1">
        <f>VLOOKUP(MID(C4199,4,10),Ref!$B$2:$D$19,3,FALSE)*G4199</f>
        <v>314.73217391304348</v>
      </c>
    </row>
    <row r="4200" spans="1:8" x14ac:dyDescent="0.25">
      <c r="A4200" t="s">
        <v>193</v>
      </c>
      <c r="B4200" t="str">
        <f>VLOOKUP(A4200,Ref!$L$2:$O$194,4,FALSE)</f>
        <v>Caney Creek</v>
      </c>
      <c r="C4200" t="s">
        <v>595</v>
      </c>
      <c r="D4200" t="str">
        <f>VLOOKUP(LEFT(C4200,3),Ref!$S$2:$T$4,2,FALSE)</f>
        <v>Total (Dry+Wet)</v>
      </c>
      <c r="E4200" t="str">
        <f t="shared" si="65"/>
        <v>Total</v>
      </c>
      <c r="F4200" t="str">
        <f>VLOOKUP(MID(C4200,4,10),Ref!$B$2:$E$19,4,FALSE)</f>
        <v>Nitrogen</v>
      </c>
      <c r="G4200" s="1">
        <v>17.1326</v>
      </c>
      <c r="H4200" s="1">
        <f>VLOOKUP(MID(C4200,4,10),Ref!$B$2:$D$19,3,FALSE)*G4200</f>
        <v>3.8686516129032258</v>
      </c>
    </row>
    <row r="4201" spans="1:8" x14ac:dyDescent="0.25">
      <c r="A4201" t="s">
        <v>193</v>
      </c>
      <c r="B4201" t="str">
        <f>VLOOKUP(A4201,Ref!$L$2:$O$194,4,FALSE)</f>
        <v>Caney Creek</v>
      </c>
      <c r="C4201" t="s">
        <v>596</v>
      </c>
      <c r="D4201" t="str">
        <f>VLOOKUP(LEFT(C4201,3),Ref!$S$2:$T$4,2,FALSE)</f>
        <v>Total (Dry+Wet)</v>
      </c>
      <c r="E4201" t="str">
        <f t="shared" si="65"/>
        <v>Total</v>
      </c>
      <c r="F4201" t="str">
        <f>VLOOKUP(MID(C4201,4,10),Ref!$B$2:$E$19,4,FALSE)</f>
        <v>Nitrogen</v>
      </c>
      <c r="G4201" s="1">
        <v>124.753</v>
      </c>
      <c r="H4201" s="1">
        <f>VLOOKUP(MID(C4201,4,10),Ref!$B$2:$D$19,3,FALSE)*G4201</f>
        <v>32.343370370370366</v>
      </c>
    </row>
    <row r="4202" spans="1:8" x14ac:dyDescent="0.25">
      <c r="A4202" t="s">
        <v>193</v>
      </c>
      <c r="B4202" t="str">
        <f>VLOOKUP(A4202,Ref!$L$2:$O$194,4,FALSE)</f>
        <v>Caney Creek</v>
      </c>
      <c r="C4202" t="s">
        <v>597</v>
      </c>
      <c r="D4202" t="str">
        <f>VLOOKUP(LEFT(C4202,3),Ref!$S$2:$T$4,2,FALSE)</f>
        <v>Total (Dry+Wet)</v>
      </c>
      <c r="E4202" t="str">
        <f t="shared" si="65"/>
        <v>Total</v>
      </c>
      <c r="F4202" t="str">
        <f>VLOOKUP(MID(C4202,4,10),Ref!$B$2:$E$19,4,FALSE)</f>
        <v>Nitrogen</v>
      </c>
      <c r="G4202" s="1">
        <v>13093.2</v>
      </c>
      <c r="H4202" s="1">
        <f>VLOOKUP(MID(C4202,4,10),Ref!$B$2:$D$19,3,FALSE)*G4202</f>
        <v>2909.6</v>
      </c>
    </row>
    <row r="4203" spans="1:8" x14ac:dyDescent="0.25">
      <c r="A4203" t="s">
        <v>193</v>
      </c>
      <c r="B4203" t="str">
        <f>VLOOKUP(A4203,Ref!$L$2:$O$194,4,FALSE)</f>
        <v>Caney Creek</v>
      </c>
      <c r="C4203" t="s">
        <v>598</v>
      </c>
      <c r="D4203" t="str">
        <f>VLOOKUP(LEFT(C4203,3),Ref!$S$2:$T$4,2,FALSE)</f>
        <v>Total (Dry+Wet)</v>
      </c>
      <c r="E4203" t="str">
        <f t="shared" si="65"/>
        <v>Total</v>
      </c>
      <c r="F4203" t="str">
        <f>VLOOKUP(MID(C4203,4,10),Ref!$B$2:$E$19,4,FALSE)</f>
        <v>Nitrogen</v>
      </c>
      <c r="G4203" s="1">
        <v>6.7422899999999997</v>
      </c>
      <c r="H4203" s="1">
        <f>VLOOKUP(MID(C4203,4,10),Ref!$B$2:$D$19,3,FALSE)*G4203</f>
        <v>2.0083417021276593</v>
      </c>
    </row>
    <row r="4204" spans="1:8" x14ac:dyDescent="0.25">
      <c r="A4204" t="s">
        <v>193</v>
      </c>
      <c r="B4204" t="str">
        <f>VLOOKUP(A4204,Ref!$L$2:$O$194,4,FALSE)</f>
        <v>Caney Creek</v>
      </c>
      <c r="C4204" t="s">
        <v>599</v>
      </c>
      <c r="D4204" t="str">
        <f>VLOOKUP(LEFT(C4204,3),Ref!$S$2:$T$4,2,FALSE)</f>
        <v>Total (Dry+Wet)</v>
      </c>
      <c r="E4204" t="str">
        <f t="shared" si="65"/>
        <v>Total</v>
      </c>
      <c r="F4204" t="str">
        <f>VLOOKUP(MID(C4204,4,10),Ref!$B$2:$E$19,4,FALSE)</f>
        <v>Nitrogen</v>
      </c>
      <c r="G4204" s="1">
        <v>1123.6400000000001</v>
      </c>
      <c r="H4204" s="1">
        <f>VLOOKUP(MID(C4204,4,10),Ref!$B$2:$D$19,3,FALSE)*G4204</f>
        <v>130.00793388429753</v>
      </c>
    </row>
    <row r="4205" spans="1:8" x14ac:dyDescent="0.25">
      <c r="A4205" t="s">
        <v>193</v>
      </c>
      <c r="B4205" t="str">
        <f>VLOOKUP(A4205,Ref!$L$2:$O$194,4,FALSE)</f>
        <v>Caney Creek</v>
      </c>
      <c r="C4205" t="s">
        <v>600</v>
      </c>
      <c r="D4205" t="str">
        <f>VLOOKUP(LEFT(C4205,3),Ref!$S$2:$T$4,2,FALSE)</f>
        <v>Total (Dry+Wet)</v>
      </c>
      <c r="E4205" t="str">
        <f t="shared" si="65"/>
        <v>Total</v>
      </c>
      <c r="F4205" t="str">
        <f>VLOOKUP(MID(C4205,4,10),Ref!$B$2:$E$19,4,FALSE)</f>
        <v>Nitrogen</v>
      </c>
      <c r="G4205" s="1">
        <v>746.42399999999998</v>
      </c>
      <c r="H4205" s="1">
        <f>VLOOKUP(MID(C4205,4,10),Ref!$B$2:$D$19,3,FALSE)*G4205</f>
        <v>77.406933333333328</v>
      </c>
    </row>
    <row r="4206" spans="1:8" x14ac:dyDescent="0.25">
      <c r="A4206" t="s">
        <v>193</v>
      </c>
      <c r="B4206" t="str">
        <f>VLOOKUP(A4206,Ref!$L$2:$O$194,4,FALSE)</f>
        <v>Caney Creek</v>
      </c>
      <c r="C4206" t="s">
        <v>601</v>
      </c>
      <c r="D4206" t="str">
        <f>VLOOKUP(LEFT(C4206,3),Ref!$S$2:$T$4,2,FALSE)</f>
        <v>Total (Dry+Wet)</v>
      </c>
      <c r="E4206" t="str">
        <f t="shared" si="65"/>
        <v>Total</v>
      </c>
      <c r="F4206" t="str">
        <f>VLOOKUP(MID(C4206,4,10),Ref!$B$2:$E$19,4,FALSE)</f>
        <v>Nitrogen</v>
      </c>
      <c r="G4206" s="1">
        <v>2722.4</v>
      </c>
      <c r="H4206" s="1">
        <f>VLOOKUP(MID(C4206,4,10),Ref!$B$2:$D$19,3,FALSE)*G4206</f>
        <v>320.2823529411765</v>
      </c>
    </row>
    <row r="4207" spans="1:8" x14ac:dyDescent="0.25">
      <c r="A4207" t="s">
        <v>193</v>
      </c>
      <c r="B4207" t="str">
        <f>VLOOKUP(A4207,Ref!$L$2:$O$194,4,FALSE)</f>
        <v>Caney Creek</v>
      </c>
      <c r="C4207" t="s">
        <v>602</v>
      </c>
      <c r="D4207" t="str">
        <f>VLOOKUP(LEFT(C4207,3),Ref!$S$2:$T$4,2,FALSE)</f>
        <v>Total (Dry+Wet)</v>
      </c>
      <c r="E4207" t="str">
        <f t="shared" si="65"/>
        <v>Total</v>
      </c>
      <c r="F4207" t="str">
        <f>VLOOKUP(MID(C4207,4,10),Ref!$B$2:$E$19,4,FALSE)</f>
        <v>Nitrogen</v>
      </c>
      <c r="G4207" s="1">
        <v>6.9641700000000002</v>
      </c>
      <c r="H4207" s="1">
        <f>VLOOKUP(MID(C4207,4,10),Ref!$B$2:$D$19,3,FALSE)*G4207</f>
        <v>1.2341567088607595</v>
      </c>
    </row>
    <row r="4208" spans="1:8" x14ac:dyDescent="0.25">
      <c r="A4208" t="s">
        <v>193</v>
      </c>
      <c r="B4208" t="str">
        <f>VLOOKUP(A4208,Ref!$L$2:$O$194,4,FALSE)</f>
        <v>Caney Creek</v>
      </c>
      <c r="C4208" t="s">
        <v>603</v>
      </c>
      <c r="D4208" t="str">
        <f>VLOOKUP(LEFT(C4208,3),Ref!$S$2:$T$4,2,FALSE)</f>
        <v>Total (Dry+Wet)</v>
      </c>
      <c r="E4208" t="str">
        <f t="shared" si="65"/>
        <v>Total</v>
      </c>
      <c r="F4208" t="str">
        <f>VLOOKUP(MID(C4208,4,10),Ref!$B$2:$E$19,4,FALSE)</f>
        <v>Nitrogen</v>
      </c>
      <c r="G4208" s="1">
        <v>4251.87</v>
      </c>
      <c r="H4208" s="1">
        <f>VLOOKUP(MID(C4208,4,10),Ref!$B$2:$D$19,3,FALSE)*G4208</f>
        <v>3501.54</v>
      </c>
    </row>
    <row r="4209" spans="1:8" x14ac:dyDescent="0.25">
      <c r="A4209" t="s">
        <v>193</v>
      </c>
      <c r="B4209" t="str">
        <f>VLOOKUP(A4209,Ref!$L$2:$O$194,4,FALSE)</f>
        <v>Caney Creek</v>
      </c>
      <c r="C4209" t="s">
        <v>604</v>
      </c>
      <c r="D4209" t="str">
        <f>VLOOKUP(LEFT(C4209,3),Ref!$S$2:$T$4,2,FALSE)</f>
        <v>Total (Dry+Wet)</v>
      </c>
      <c r="E4209" t="str">
        <f t="shared" si="65"/>
        <v>Total</v>
      </c>
      <c r="F4209" t="str">
        <f>VLOOKUP(MID(C4209,4,10),Ref!$B$2:$E$19,4,FALSE)</f>
        <v>Nitrogen</v>
      </c>
      <c r="G4209" s="1">
        <v>886.48500000000001</v>
      </c>
      <c r="H4209" s="1">
        <f>VLOOKUP(MID(C4209,4,10),Ref!$B$2:$D$19,3,FALSE)*G4209</f>
        <v>200.1740322580645</v>
      </c>
    </row>
    <row r="4210" spans="1:8" x14ac:dyDescent="0.25">
      <c r="A4210" t="s">
        <v>193</v>
      </c>
      <c r="B4210" t="str">
        <f>VLOOKUP(A4210,Ref!$L$2:$O$194,4,FALSE)</f>
        <v>Caney Creek</v>
      </c>
      <c r="C4210" t="s">
        <v>605</v>
      </c>
      <c r="D4210" t="str">
        <f>VLOOKUP(LEFT(C4210,3),Ref!$S$2:$T$4,2,FALSE)</f>
        <v>Total (Dry+Wet)</v>
      </c>
      <c r="E4210" t="str">
        <f t="shared" si="65"/>
        <v>Total</v>
      </c>
      <c r="F4210" t="str">
        <f>VLOOKUP(MID(C4210,4,10),Ref!$B$2:$E$19,4,FALSE)</f>
        <v>Nitrogen</v>
      </c>
      <c r="G4210" s="1">
        <v>1135.78</v>
      </c>
      <c r="H4210" s="1">
        <f>VLOOKUP(MID(C4210,4,10),Ref!$B$2:$D$19,3,FALSE)*G4210</f>
        <v>883.3844444444444</v>
      </c>
    </row>
    <row r="4211" spans="1:8" x14ac:dyDescent="0.25">
      <c r="A4211" t="s">
        <v>193</v>
      </c>
      <c r="B4211" t="str">
        <f>VLOOKUP(A4211,Ref!$L$2:$O$194,4,FALSE)</f>
        <v>Caney Creek</v>
      </c>
      <c r="C4211" t="s">
        <v>606</v>
      </c>
      <c r="D4211" t="str">
        <f>VLOOKUP(LEFT(C4211,3),Ref!$S$2:$T$4,2,FALSE)</f>
        <v>Dry</v>
      </c>
      <c r="E4211" t="str">
        <f t="shared" si="65"/>
        <v>By W and D</v>
      </c>
      <c r="F4211" t="str">
        <f>VLOOKUP(MID(C4211,4,10),Ref!$B$2:$E$19,4,FALSE)</f>
        <v>Total Nitrogen</v>
      </c>
      <c r="G4211" s="1">
        <v>6832.58</v>
      </c>
      <c r="H4211" s="1">
        <f>VLOOKUP(MID(C4211,4,10),Ref!$B$2:$D$19,3,FALSE)*G4211</f>
        <v>6832.58</v>
      </c>
    </row>
    <row r="4212" spans="1:8" x14ac:dyDescent="0.25">
      <c r="A4212" t="s">
        <v>193</v>
      </c>
      <c r="B4212" t="str">
        <f>VLOOKUP(A4212,Ref!$L$2:$O$194,4,FALSE)</f>
        <v>Caney Creek</v>
      </c>
      <c r="C4212" t="s">
        <v>607</v>
      </c>
      <c r="D4212" t="str">
        <f>VLOOKUP(LEFT(C4212,3),Ref!$S$2:$T$4,2,FALSE)</f>
        <v>Wet</v>
      </c>
      <c r="E4212" t="str">
        <f t="shared" si="65"/>
        <v>By W and D</v>
      </c>
      <c r="F4212" t="str">
        <f>VLOOKUP(MID(C4212,4,10),Ref!$B$2:$E$19,4,FALSE)</f>
        <v>Total Nitrogen</v>
      </c>
      <c r="G4212" s="1">
        <v>1558.91</v>
      </c>
      <c r="H4212" s="1">
        <f>VLOOKUP(MID(C4212,4,10),Ref!$B$2:$D$19,3,FALSE)*G4212</f>
        <v>1558.91</v>
      </c>
    </row>
    <row r="4213" spans="1:8" x14ac:dyDescent="0.25">
      <c r="A4213" t="s">
        <v>193</v>
      </c>
      <c r="B4213" t="str">
        <f>VLOOKUP(A4213,Ref!$L$2:$O$194,4,FALSE)</f>
        <v>Caney Creek</v>
      </c>
      <c r="C4213" t="s">
        <v>608</v>
      </c>
      <c r="D4213" t="str">
        <f>VLOOKUP(LEFT(C4213,3),Ref!$S$2:$T$4,2,FALSE)</f>
        <v>Total (Dry+Wet)</v>
      </c>
      <c r="E4213" t="str">
        <f t="shared" si="65"/>
        <v>Total</v>
      </c>
      <c r="F4213" t="str">
        <f>VLOOKUP(MID(C4213,4,10),Ref!$B$2:$E$19,4,FALSE)</f>
        <v>Total Nitrogen</v>
      </c>
      <c r="G4213" s="1">
        <v>8391.5</v>
      </c>
      <c r="H4213" s="1">
        <f>VLOOKUP(MID(C4213,4,10),Ref!$B$2:$D$19,3,FALSE)*G4213</f>
        <v>8391.5</v>
      </c>
    </row>
    <row r="4214" spans="1:8" x14ac:dyDescent="0.25">
      <c r="A4214" t="s">
        <v>197</v>
      </c>
      <c r="B4214" t="str">
        <f>VLOOKUP(A4214,Ref!$L$2:$O$194,4,FALSE)</f>
        <v>Canyonlands National Park</v>
      </c>
      <c r="C4214" t="s">
        <v>555</v>
      </c>
      <c r="D4214" t="str">
        <f>VLOOKUP(LEFT(C4214,3),Ref!$S$2:$T$4,2,FALSE)</f>
        <v>Dry</v>
      </c>
      <c r="E4214" t="str">
        <f t="shared" si="65"/>
        <v>By W and D</v>
      </c>
      <c r="F4214" t="str">
        <f>VLOOKUP(MID(C4214,4,10),Ref!$B$2:$E$19,4,FALSE)</f>
        <v>Sulfur</v>
      </c>
      <c r="G4214" s="1">
        <v>158.35900000000001</v>
      </c>
      <c r="H4214" s="1">
        <f>VLOOKUP(MID(C4214,4,10),Ref!$B$2:$D$19,3,FALSE)*G4214</f>
        <v>79.179500000000004</v>
      </c>
    </row>
    <row r="4215" spans="1:8" x14ac:dyDescent="0.25">
      <c r="A4215" t="s">
        <v>197</v>
      </c>
      <c r="B4215" t="str">
        <f>VLOOKUP(A4215,Ref!$L$2:$O$194,4,FALSE)</f>
        <v>Canyonlands National Park</v>
      </c>
      <c r="C4215" t="s">
        <v>556</v>
      </c>
      <c r="D4215" t="str">
        <f>VLOOKUP(LEFT(C4215,3),Ref!$S$2:$T$4,2,FALSE)</f>
        <v>Dry</v>
      </c>
      <c r="E4215" t="str">
        <f t="shared" si="65"/>
        <v>By W and D</v>
      </c>
      <c r="F4215" t="str">
        <f>VLOOKUP(MID(C4215,4,10),Ref!$B$2:$E$19,4,FALSE)</f>
        <v>Sulfur</v>
      </c>
      <c r="G4215" s="1">
        <v>1.3879900000000001</v>
      </c>
      <c r="H4215" s="1">
        <f>VLOOKUP(MID(C4215,4,10),Ref!$B$2:$D$19,3,FALSE)*G4215</f>
        <v>0.4532212244897959</v>
      </c>
    </row>
    <row r="4216" spans="1:8" x14ac:dyDescent="0.25">
      <c r="A4216" t="s">
        <v>197</v>
      </c>
      <c r="B4216" t="str">
        <f>VLOOKUP(A4216,Ref!$L$2:$O$194,4,FALSE)</f>
        <v>Canyonlands National Park</v>
      </c>
      <c r="C4216" t="s">
        <v>557</v>
      </c>
      <c r="D4216" t="str">
        <f>VLOOKUP(LEFT(C4216,3),Ref!$S$2:$T$4,2,FALSE)</f>
        <v>Dry</v>
      </c>
      <c r="E4216" t="str">
        <f t="shared" si="65"/>
        <v>By W and D</v>
      </c>
      <c r="F4216" t="str">
        <f>VLOOKUP(MID(C4216,4,10),Ref!$B$2:$E$19,4,FALSE)</f>
        <v>Sulfur</v>
      </c>
      <c r="G4216" s="1">
        <v>150.99600000000001</v>
      </c>
      <c r="H4216" s="1">
        <f>VLOOKUP(MID(C4216,4,10),Ref!$B$2:$D$19,3,FALSE)*G4216</f>
        <v>50.332000000000001</v>
      </c>
    </row>
    <row r="4217" spans="1:8" x14ac:dyDescent="0.25">
      <c r="A4217" t="s">
        <v>197</v>
      </c>
      <c r="B4217" t="str">
        <f>VLOOKUP(A4217,Ref!$L$2:$O$194,4,FALSE)</f>
        <v>Canyonlands National Park</v>
      </c>
      <c r="C4217" t="s">
        <v>558</v>
      </c>
      <c r="D4217" t="str">
        <f>VLOOKUP(LEFT(C4217,3),Ref!$S$2:$T$4,2,FALSE)</f>
        <v>Wet</v>
      </c>
      <c r="E4217" t="str">
        <f t="shared" si="65"/>
        <v>By W and D</v>
      </c>
      <c r="F4217" t="str">
        <f>VLOOKUP(MID(C4217,4,10),Ref!$B$2:$E$19,4,FALSE)</f>
        <v>Sulfur</v>
      </c>
      <c r="G4217" s="1">
        <v>0.68883099999999997</v>
      </c>
      <c r="H4217" s="1">
        <f>VLOOKUP(MID(C4217,4,10),Ref!$B$2:$D$19,3,FALSE)*G4217</f>
        <v>0.34441549999999999</v>
      </c>
    </row>
    <row r="4218" spans="1:8" x14ac:dyDescent="0.25">
      <c r="A4218" t="s">
        <v>197</v>
      </c>
      <c r="B4218" t="str">
        <f>VLOOKUP(A4218,Ref!$L$2:$O$194,4,FALSE)</f>
        <v>Canyonlands National Park</v>
      </c>
      <c r="C4218" t="s">
        <v>559</v>
      </c>
      <c r="D4218" t="str">
        <f>VLOOKUP(LEFT(C4218,3),Ref!$S$2:$T$4,2,FALSE)</f>
        <v>Wet</v>
      </c>
      <c r="E4218" t="str">
        <f t="shared" si="65"/>
        <v>By W and D</v>
      </c>
      <c r="F4218" t="str">
        <f>VLOOKUP(MID(C4218,4,10),Ref!$B$2:$E$19,4,FALSE)</f>
        <v>Sulfur</v>
      </c>
      <c r="G4218" s="1">
        <v>9.78183E-3</v>
      </c>
      <c r="H4218" s="1">
        <f>VLOOKUP(MID(C4218,4,10),Ref!$B$2:$D$19,3,FALSE)*G4218</f>
        <v>3.1940669387755098E-3</v>
      </c>
    </row>
    <row r="4219" spans="1:8" x14ac:dyDescent="0.25">
      <c r="A4219" t="s">
        <v>197</v>
      </c>
      <c r="B4219" t="str">
        <f>VLOOKUP(A4219,Ref!$L$2:$O$194,4,FALSE)</f>
        <v>Canyonlands National Park</v>
      </c>
      <c r="C4219" t="s">
        <v>560</v>
      </c>
      <c r="D4219" t="str">
        <f>VLOOKUP(LEFT(C4219,3),Ref!$S$2:$T$4,2,FALSE)</f>
        <v>Wet</v>
      </c>
      <c r="E4219" t="str">
        <f t="shared" si="65"/>
        <v>By W and D</v>
      </c>
      <c r="F4219" t="str">
        <f>VLOOKUP(MID(C4219,4,10),Ref!$B$2:$E$19,4,FALSE)</f>
        <v>Sulfur</v>
      </c>
      <c r="G4219" s="1">
        <v>1049.56</v>
      </c>
      <c r="H4219" s="1">
        <f>VLOOKUP(MID(C4219,4,10),Ref!$B$2:$D$19,3,FALSE)*G4219</f>
        <v>349.8533333333333</v>
      </c>
    </row>
    <row r="4220" spans="1:8" x14ac:dyDescent="0.25">
      <c r="A4220" t="s">
        <v>197</v>
      </c>
      <c r="B4220" t="str">
        <f>VLOOKUP(A4220,Ref!$L$2:$O$194,4,FALSE)</f>
        <v>Canyonlands National Park</v>
      </c>
      <c r="C4220" t="s">
        <v>561</v>
      </c>
      <c r="D4220" t="str">
        <f>VLOOKUP(LEFT(C4220,3),Ref!$S$2:$T$4,2,FALSE)</f>
        <v>Total (Dry+Wet)</v>
      </c>
      <c r="E4220" t="str">
        <f t="shared" si="65"/>
        <v>Total</v>
      </c>
      <c r="F4220" t="str">
        <f>VLOOKUP(MID(C4220,4,10),Ref!$B$2:$E$19,4,FALSE)</f>
        <v>Sulfur</v>
      </c>
      <c r="G4220" s="1">
        <v>159.048</v>
      </c>
      <c r="H4220" s="1">
        <f>VLOOKUP(MID(C4220,4,10),Ref!$B$2:$D$19,3,FALSE)*G4220</f>
        <v>79.524000000000001</v>
      </c>
    </row>
    <row r="4221" spans="1:8" x14ac:dyDescent="0.25">
      <c r="A4221" t="s">
        <v>197</v>
      </c>
      <c r="B4221" t="str">
        <f>VLOOKUP(A4221,Ref!$L$2:$O$194,4,FALSE)</f>
        <v>Canyonlands National Park</v>
      </c>
      <c r="C4221" t="s">
        <v>562</v>
      </c>
      <c r="D4221" t="str">
        <f>VLOOKUP(LEFT(C4221,3),Ref!$S$2:$T$4,2,FALSE)</f>
        <v>Total (Dry+Wet)</v>
      </c>
      <c r="E4221" t="str">
        <f t="shared" si="65"/>
        <v>Total</v>
      </c>
      <c r="F4221" t="str">
        <f>VLOOKUP(MID(C4221,4,10),Ref!$B$2:$E$19,4,FALSE)</f>
        <v>Sulfur</v>
      </c>
      <c r="G4221" s="1">
        <v>1.39777</v>
      </c>
      <c r="H4221" s="1">
        <f>VLOOKUP(MID(C4221,4,10),Ref!$B$2:$D$19,3,FALSE)*G4221</f>
        <v>0.45641469387755096</v>
      </c>
    </row>
    <row r="4222" spans="1:8" x14ac:dyDescent="0.25">
      <c r="A4222" t="s">
        <v>197</v>
      </c>
      <c r="B4222" t="str">
        <f>VLOOKUP(A4222,Ref!$L$2:$O$194,4,FALSE)</f>
        <v>Canyonlands National Park</v>
      </c>
      <c r="C4222" t="s">
        <v>563</v>
      </c>
      <c r="D4222" t="str">
        <f>VLOOKUP(LEFT(C4222,3),Ref!$S$2:$T$4,2,FALSE)</f>
        <v>Total (Dry+Wet)</v>
      </c>
      <c r="E4222" t="str">
        <f t="shared" si="65"/>
        <v>Total</v>
      </c>
      <c r="F4222" t="str">
        <f>VLOOKUP(MID(C4222,4,10),Ref!$B$2:$E$19,4,FALSE)</f>
        <v>Sulfur</v>
      </c>
      <c r="G4222" s="1">
        <v>1200.55</v>
      </c>
      <c r="H4222" s="1">
        <f>VLOOKUP(MID(C4222,4,10),Ref!$B$2:$D$19,3,FALSE)*G4222</f>
        <v>400.18333333333328</v>
      </c>
    </row>
    <row r="4223" spans="1:8" x14ac:dyDescent="0.25">
      <c r="A4223" t="s">
        <v>197</v>
      </c>
      <c r="B4223" t="str">
        <f>VLOOKUP(A4223,Ref!$L$2:$O$194,4,FALSE)</f>
        <v>Canyonlands National Park</v>
      </c>
      <c r="C4223" t="s">
        <v>564</v>
      </c>
      <c r="D4223" t="str">
        <f>VLOOKUP(LEFT(C4223,3),Ref!$S$2:$T$4,2,FALSE)</f>
        <v>Dry</v>
      </c>
      <c r="E4223" t="str">
        <f t="shared" si="65"/>
        <v>By W and D</v>
      </c>
      <c r="F4223" t="str">
        <f>VLOOKUP(MID(C4223,4,10),Ref!$B$2:$E$19,4,FALSE)</f>
        <v>Total Sulfur</v>
      </c>
      <c r="G4223" s="1">
        <v>129.964</v>
      </c>
      <c r="H4223" s="1">
        <f>VLOOKUP(MID(C4223,4,10),Ref!$B$2:$D$19,3,FALSE)*G4223</f>
        <v>129.964</v>
      </c>
    </row>
    <row r="4224" spans="1:8" x14ac:dyDescent="0.25">
      <c r="A4224" t="s">
        <v>197</v>
      </c>
      <c r="B4224" t="str">
        <f>VLOOKUP(A4224,Ref!$L$2:$O$194,4,FALSE)</f>
        <v>Canyonlands National Park</v>
      </c>
      <c r="C4224" t="s">
        <v>565</v>
      </c>
      <c r="D4224" t="str">
        <f>VLOOKUP(LEFT(C4224,3),Ref!$S$2:$T$4,2,FALSE)</f>
        <v>Wet</v>
      </c>
      <c r="E4224" t="str">
        <f t="shared" si="65"/>
        <v>By W and D</v>
      </c>
      <c r="F4224" t="str">
        <f>VLOOKUP(MID(C4224,4,10),Ref!$B$2:$E$19,4,FALSE)</f>
        <v>Total Sulfur</v>
      </c>
      <c r="G4224" s="1">
        <v>350.19600000000003</v>
      </c>
      <c r="H4224" s="1">
        <f>VLOOKUP(MID(C4224,4,10),Ref!$B$2:$D$19,3,FALSE)*G4224</f>
        <v>350.19600000000003</v>
      </c>
    </row>
    <row r="4225" spans="1:8" x14ac:dyDescent="0.25">
      <c r="A4225" t="s">
        <v>197</v>
      </c>
      <c r="B4225" t="str">
        <f>VLOOKUP(A4225,Ref!$L$2:$O$194,4,FALSE)</f>
        <v>Canyonlands National Park</v>
      </c>
      <c r="C4225" t="s">
        <v>566</v>
      </c>
      <c r="D4225" t="str">
        <f>VLOOKUP(LEFT(C4225,3),Ref!$S$2:$T$4,2,FALSE)</f>
        <v>Total (Dry+Wet)</v>
      </c>
      <c r="E4225" t="str">
        <f t="shared" si="65"/>
        <v>Total</v>
      </c>
      <c r="F4225" t="str">
        <f>VLOOKUP(MID(C4225,4,10),Ref!$B$2:$E$19,4,FALSE)</f>
        <v>Total Sulfur</v>
      </c>
      <c r="G4225" s="1">
        <v>480.16</v>
      </c>
      <c r="H4225" s="1">
        <f>VLOOKUP(MID(C4225,4,10),Ref!$B$2:$D$19,3,FALSE)*G4225</f>
        <v>480.16</v>
      </c>
    </row>
    <row r="4226" spans="1:8" x14ac:dyDescent="0.25">
      <c r="A4226" t="s">
        <v>197</v>
      </c>
      <c r="B4226" t="str">
        <f>VLOOKUP(A4226,Ref!$L$2:$O$194,4,FALSE)</f>
        <v>Canyonlands National Park</v>
      </c>
      <c r="C4226" t="s">
        <v>567</v>
      </c>
      <c r="D4226" t="str">
        <f>VLOOKUP(LEFT(C4226,3),Ref!$S$2:$T$4,2,FALSE)</f>
        <v>Dry</v>
      </c>
      <c r="E4226" t="str">
        <f t="shared" si="65"/>
        <v>By W and D</v>
      </c>
      <c r="F4226" t="str">
        <f>VLOOKUP(MID(C4226,4,10),Ref!$B$2:$E$19,4,FALSE)</f>
        <v>Nitrogen</v>
      </c>
      <c r="G4226" s="1">
        <v>14.3962</v>
      </c>
      <c r="H4226" s="1">
        <f>VLOOKUP(MID(C4226,4,10),Ref!$B$2:$D$19,3,FALSE)*G4226</f>
        <v>6.7182266666666672</v>
      </c>
    </row>
    <row r="4227" spans="1:8" x14ac:dyDescent="0.25">
      <c r="A4227" t="s">
        <v>197</v>
      </c>
      <c r="B4227" t="str">
        <f>VLOOKUP(A4227,Ref!$L$2:$O$194,4,FALSE)</f>
        <v>Canyonlands National Park</v>
      </c>
      <c r="C4227" t="s">
        <v>568</v>
      </c>
      <c r="D4227" t="str">
        <f>VLOOKUP(LEFT(C4227,3),Ref!$S$2:$T$4,2,FALSE)</f>
        <v>Dry</v>
      </c>
      <c r="E4227" t="str">
        <f t="shared" ref="E4227:E4290" si="66">IF(OR(D4227="Dry",D4227="Wet"),"By W and D","Total")</f>
        <v>By W and D</v>
      </c>
      <c r="F4227" t="str">
        <f>VLOOKUP(MID(C4227,4,10),Ref!$B$2:$E$19,4,FALSE)</f>
        <v>Nitrogen</v>
      </c>
      <c r="G4227" s="1">
        <v>231.387</v>
      </c>
      <c r="H4227" s="1">
        <f>VLOOKUP(MID(C4227,4,10),Ref!$B$2:$D$19,3,FALSE)*G4227</f>
        <v>70.422130434782616</v>
      </c>
    </row>
    <row r="4228" spans="1:8" x14ac:dyDescent="0.25">
      <c r="A4228" t="s">
        <v>197</v>
      </c>
      <c r="B4228" t="str">
        <f>VLOOKUP(A4228,Ref!$L$2:$O$194,4,FALSE)</f>
        <v>Canyonlands National Park</v>
      </c>
      <c r="C4228" t="s">
        <v>569</v>
      </c>
      <c r="D4228" t="str">
        <f>VLOOKUP(LEFT(C4228,3),Ref!$S$2:$T$4,2,FALSE)</f>
        <v>Dry</v>
      </c>
      <c r="E4228" t="str">
        <f t="shared" si="66"/>
        <v>By W and D</v>
      </c>
      <c r="F4228" t="str">
        <f>VLOOKUP(MID(C4228,4,10),Ref!$B$2:$E$19,4,FALSE)</f>
        <v>Nitrogen</v>
      </c>
      <c r="G4228" s="1">
        <v>5.1231799999999996</v>
      </c>
      <c r="H4228" s="1">
        <f>VLOOKUP(MID(C4228,4,10),Ref!$B$2:$D$19,3,FALSE)*G4228</f>
        <v>1.1568470967741935</v>
      </c>
    </row>
    <row r="4229" spans="1:8" x14ac:dyDescent="0.25">
      <c r="A4229" t="s">
        <v>197</v>
      </c>
      <c r="B4229" t="str">
        <f>VLOOKUP(A4229,Ref!$L$2:$O$194,4,FALSE)</f>
        <v>Canyonlands National Park</v>
      </c>
      <c r="C4229" t="s">
        <v>570</v>
      </c>
      <c r="D4229" t="str">
        <f>VLOOKUP(LEFT(C4229,3),Ref!$S$2:$T$4,2,FALSE)</f>
        <v>Dry</v>
      </c>
      <c r="E4229" t="str">
        <f t="shared" si="66"/>
        <v>By W and D</v>
      </c>
      <c r="F4229" t="str">
        <f>VLOOKUP(MID(C4229,4,10),Ref!$B$2:$E$19,4,FALSE)</f>
        <v>Nitrogen</v>
      </c>
      <c r="G4229" s="1">
        <v>58.702100000000002</v>
      </c>
      <c r="H4229" s="1">
        <f>VLOOKUP(MID(C4229,4,10),Ref!$B$2:$D$19,3,FALSE)*G4229</f>
        <v>15.219062962962962</v>
      </c>
    </row>
    <row r="4230" spans="1:8" x14ac:dyDescent="0.25">
      <c r="A4230" t="s">
        <v>197</v>
      </c>
      <c r="B4230" t="str">
        <f>VLOOKUP(A4230,Ref!$L$2:$O$194,4,FALSE)</f>
        <v>Canyonlands National Park</v>
      </c>
      <c r="C4230" t="s">
        <v>571</v>
      </c>
      <c r="D4230" t="str">
        <f>VLOOKUP(LEFT(C4230,3),Ref!$S$2:$T$4,2,FALSE)</f>
        <v>Dry</v>
      </c>
      <c r="E4230" t="str">
        <f t="shared" si="66"/>
        <v>By W and D</v>
      </c>
      <c r="F4230" t="str">
        <f>VLOOKUP(MID(C4230,4,10),Ref!$B$2:$E$19,4,FALSE)</f>
        <v>Nitrogen</v>
      </c>
      <c r="G4230" s="1">
        <v>3733.5</v>
      </c>
      <c r="H4230" s="1">
        <f>VLOOKUP(MID(C4230,4,10),Ref!$B$2:$D$19,3,FALSE)*G4230</f>
        <v>829.66666666666663</v>
      </c>
    </row>
    <row r="4231" spans="1:8" x14ac:dyDescent="0.25">
      <c r="A4231" t="s">
        <v>197</v>
      </c>
      <c r="B4231" t="str">
        <f>VLOOKUP(A4231,Ref!$L$2:$O$194,4,FALSE)</f>
        <v>Canyonlands National Park</v>
      </c>
      <c r="C4231" t="s">
        <v>572</v>
      </c>
      <c r="D4231" t="str">
        <f>VLOOKUP(LEFT(C4231,3),Ref!$S$2:$T$4,2,FALSE)</f>
        <v>Dry</v>
      </c>
      <c r="E4231" t="str">
        <f t="shared" si="66"/>
        <v>By W and D</v>
      </c>
      <c r="F4231" t="str">
        <f>VLOOKUP(MID(C4231,4,10),Ref!$B$2:$E$19,4,FALSE)</f>
        <v>Nitrogen</v>
      </c>
      <c r="G4231" s="1">
        <v>1.0797000000000001</v>
      </c>
      <c r="H4231" s="1">
        <f>VLOOKUP(MID(C4231,4,10),Ref!$B$2:$D$19,3,FALSE)*G4231</f>
        <v>0.32161276595744681</v>
      </c>
    </row>
    <row r="4232" spans="1:8" x14ac:dyDescent="0.25">
      <c r="A4232" t="s">
        <v>197</v>
      </c>
      <c r="B4232" t="str">
        <f>VLOOKUP(A4232,Ref!$L$2:$O$194,4,FALSE)</f>
        <v>Canyonlands National Park</v>
      </c>
      <c r="C4232" t="s">
        <v>573</v>
      </c>
      <c r="D4232" t="str">
        <f>VLOOKUP(LEFT(C4232,3),Ref!$S$2:$T$4,2,FALSE)</f>
        <v>Dry</v>
      </c>
      <c r="E4232" t="str">
        <f t="shared" si="66"/>
        <v>By W and D</v>
      </c>
      <c r="F4232" t="str">
        <f>VLOOKUP(MID(C4232,4,10),Ref!$B$2:$E$19,4,FALSE)</f>
        <v>Nitrogen</v>
      </c>
      <c r="G4232" s="1">
        <v>265.99200000000002</v>
      </c>
      <c r="H4232" s="1">
        <f>VLOOKUP(MID(C4232,4,10),Ref!$B$2:$D$19,3,FALSE)*G4232</f>
        <v>30.775933884297523</v>
      </c>
    </row>
    <row r="4233" spans="1:8" x14ac:dyDescent="0.25">
      <c r="A4233" t="s">
        <v>197</v>
      </c>
      <c r="B4233" t="str">
        <f>VLOOKUP(A4233,Ref!$L$2:$O$194,4,FALSE)</f>
        <v>Canyonlands National Park</v>
      </c>
      <c r="C4233" t="s">
        <v>574</v>
      </c>
      <c r="D4233" t="str">
        <f>VLOOKUP(LEFT(C4233,3),Ref!$S$2:$T$4,2,FALSE)</f>
        <v>Dry</v>
      </c>
      <c r="E4233" t="str">
        <f t="shared" si="66"/>
        <v>By W and D</v>
      </c>
      <c r="F4233" t="str">
        <f>VLOOKUP(MID(C4233,4,10),Ref!$B$2:$E$19,4,FALSE)</f>
        <v>Nitrogen</v>
      </c>
      <c r="G4233" s="1">
        <v>101.8</v>
      </c>
      <c r="H4233" s="1">
        <f>VLOOKUP(MID(C4233,4,10),Ref!$B$2:$D$19,3,FALSE)*G4233</f>
        <v>10.557037037037036</v>
      </c>
    </row>
    <row r="4234" spans="1:8" x14ac:dyDescent="0.25">
      <c r="A4234" t="s">
        <v>197</v>
      </c>
      <c r="B4234" t="str">
        <f>VLOOKUP(A4234,Ref!$L$2:$O$194,4,FALSE)</f>
        <v>Canyonlands National Park</v>
      </c>
      <c r="C4234" t="s">
        <v>575</v>
      </c>
      <c r="D4234" t="str">
        <f>VLOOKUP(LEFT(C4234,3),Ref!$S$2:$T$4,2,FALSE)</f>
        <v>Dry</v>
      </c>
      <c r="E4234" t="str">
        <f t="shared" si="66"/>
        <v>By W and D</v>
      </c>
      <c r="F4234" t="str">
        <f>VLOOKUP(MID(C4234,4,10),Ref!$B$2:$E$19,4,FALSE)</f>
        <v>Nitrogen</v>
      </c>
      <c r="G4234" s="1">
        <v>217.32300000000001</v>
      </c>
      <c r="H4234" s="1">
        <f>VLOOKUP(MID(C4234,4,10),Ref!$B$2:$D$19,3,FALSE)*G4234</f>
        <v>25.567411764705884</v>
      </c>
    </row>
    <row r="4235" spans="1:8" x14ac:dyDescent="0.25">
      <c r="A4235" t="s">
        <v>197</v>
      </c>
      <c r="B4235" t="str">
        <f>VLOOKUP(A4235,Ref!$L$2:$O$194,4,FALSE)</f>
        <v>Canyonlands National Park</v>
      </c>
      <c r="C4235" t="s">
        <v>576</v>
      </c>
      <c r="D4235" t="str">
        <f>VLOOKUP(LEFT(C4235,3),Ref!$S$2:$T$4,2,FALSE)</f>
        <v>Dry</v>
      </c>
      <c r="E4235" t="str">
        <f t="shared" si="66"/>
        <v>By W and D</v>
      </c>
      <c r="F4235" t="str">
        <f>VLOOKUP(MID(C4235,4,10),Ref!$B$2:$E$19,4,FALSE)</f>
        <v>Nitrogen</v>
      </c>
      <c r="G4235" s="1">
        <v>2.73115</v>
      </c>
      <c r="H4235" s="1">
        <f>VLOOKUP(MID(C4235,4,10),Ref!$B$2:$D$19,3,FALSE)*G4235</f>
        <v>0.4840012658227848</v>
      </c>
    </row>
    <row r="4236" spans="1:8" x14ac:dyDescent="0.25">
      <c r="A4236" t="s">
        <v>197</v>
      </c>
      <c r="B4236" t="str">
        <f>VLOOKUP(A4236,Ref!$L$2:$O$194,4,FALSE)</f>
        <v>Canyonlands National Park</v>
      </c>
      <c r="C4236" t="s">
        <v>577</v>
      </c>
      <c r="D4236" t="str">
        <f>VLOOKUP(LEFT(C4236,3),Ref!$S$2:$T$4,2,FALSE)</f>
        <v>Dry</v>
      </c>
      <c r="E4236" t="str">
        <f t="shared" si="66"/>
        <v>By W and D</v>
      </c>
      <c r="F4236" t="str">
        <f>VLOOKUP(MID(C4236,4,10),Ref!$B$2:$E$19,4,FALSE)</f>
        <v>Nitrogen</v>
      </c>
      <c r="G4236" s="1">
        <v>267.60599999999999</v>
      </c>
      <c r="H4236" s="1">
        <f>VLOOKUP(MID(C4236,4,10),Ref!$B$2:$D$19,3,FALSE)*G4236</f>
        <v>220.38141176470586</v>
      </c>
    </row>
    <row r="4237" spans="1:8" x14ac:dyDescent="0.25">
      <c r="A4237" t="s">
        <v>197</v>
      </c>
      <c r="B4237" t="str">
        <f>VLOOKUP(A4237,Ref!$L$2:$O$194,4,FALSE)</f>
        <v>Canyonlands National Park</v>
      </c>
      <c r="C4237" t="s">
        <v>578</v>
      </c>
      <c r="D4237" t="str">
        <f>VLOOKUP(LEFT(C4237,3),Ref!$S$2:$T$4,2,FALSE)</f>
        <v>Dry</v>
      </c>
      <c r="E4237" t="str">
        <f t="shared" si="66"/>
        <v>By W and D</v>
      </c>
      <c r="F4237" t="str">
        <f>VLOOKUP(MID(C4237,4,10),Ref!$B$2:$E$19,4,FALSE)</f>
        <v>Nitrogen</v>
      </c>
      <c r="G4237" s="1">
        <v>55.920699999999997</v>
      </c>
      <c r="H4237" s="1">
        <f>VLOOKUP(MID(C4237,4,10),Ref!$B$2:$D$19,3,FALSE)*G4237</f>
        <v>12.627254838709677</v>
      </c>
    </row>
    <row r="4238" spans="1:8" x14ac:dyDescent="0.25">
      <c r="A4238" t="s">
        <v>197</v>
      </c>
      <c r="B4238" t="str">
        <f>VLOOKUP(A4238,Ref!$L$2:$O$194,4,FALSE)</f>
        <v>Canyonlands National Park</v>
      </c>
      <c r="C4238" t="s">
        <v>579</v>
      </c>
      <c r="D4238" t="str">
        <f>VLOOKUP(LEFT(C4238,3),Ref!$S$2:$T$4,2,FALSE)</f>
        <v>Dry</v>
      </c>
      <c r="E4238" t="str">
        <f t="shared" si="66"/>
        <v>By W and D</v>
      </c>
      <c r="F4238" t="str">
        <f>VLOOKUP(MID(C4238,4,10),Ref!$B$2:$E$19,4,FALSE)</f>
        <v>Nitrogen</v>
      </c>
      <c r="G4238" s="1">
        <v>48.645200000000003</v>
      </c>
      <c r="H4238" s="1">
        <f>VLOOKUP(MID(C4238,4,10),Ref!$B$2:$D$19,3,FALSE)*G4238</f>
        <v>37.835155555555559</v>
      </c>
    </row>
    <row r="4239" spans="1:8" x14ac:dyDescent="0.25">
      <c r="A4239" t="s">
        <v>197</v>
      </c>
      <c r="B4239" t="str">
        <f>VLOOKUP(A4239,Ref!$L$2:$O$194,4,FALSE)</f>
        <v>Canyonlands National Park</v>
      </c>
      <c r="C4239" t="s">
        <v>580</v>
      </c>
      <c r="D4239" t="str">
        <f>VLOOKUP(LEFT(C4239,3),Ref!$S$2:$T$4,2,FALSE)</f>
        <v>Wet</v>
      </c>
      <c r="E4239" t="str">
        <f t="shared" si="66"/>
        <v>By W and D</v>
      </c>
      <c r="F4239" t="str">
        <f>VLOOKUP(MID(C4239,4,10),Ref!$B$2:$E$19,4,FALSE)</f>
        <v>Nitrogen</v>
      </c>
      <c r="G4239" s="1">
        <v>4.1479900000000003E-9</v>
      </c>
      <c r="H4239" s="1">
        <f>VLOOKUP(MID(C4239,4,10),Ref!$B$2:$D$19,3,FALSE)*G4239</f>
        <v>1.9357286666666668E-9</v>
      </c>
    </row>
    <row r="4240" spans="1:8" x14ac:dyDescent="0.25">
      <c r="A4240" t="s">
        <v>197</v>
      </c>
      <c r="B4240" t="str">
        <f>VLOOKUP(A4240,Ref!$L$2:$O$194,4,FALSE)</f>
        <v>Canyonlands National Park</v>
      </c>
      <c r="C4240" t="s">
        <v>581</v>
      </c>
      <c r="D4240" t="str">
        <f>VLOOKUP(LEFT(C4240,3),Ref!$S$2:$T$4,2,FALSE)</f>
        <v>Wet</v>
      </c>
      <c r="E4240" t="str">
        <f t="shared" si="66"/>
        <v>By W and D</v>
      </c>
      <c r="F4240" t="str">
        <f>VLOOKUP(MID(C4240,4,10),Ref!$B$2:$E$19,4,FALSE)</f>
        <v>Nitrogen</v>
      </c>
      <c r="G4240" s="1">
        <v>1.6934899999999999E-5</v>
      </c>
      <c r="H4240" s="1">
        <f>VLOOKUP(MID(C4240,4,10),Ref!$B$2:$D$19,3,FALSE)*G4240</f>
        <v>5.1541000000000003E-6</v>
      </c>
    </row>
    <row r="4241" spans="1:8" x14ac:dyDescent="0.25">
      <c r="A4241" t="s">
        <v>197</v>
      </c>
      <c r="B4241" t="str">
        <f>VLOOKUP(A4241,Ref!$L$2:$O$194,4,FALSE)</f>
        <v>Canyonlands National Park</v>
      </c>
      <c r="C4241" t="s">
        <v>582</v>
      </c>
      <c r="D4241" t="str">
        <f>VLOOKUP(LEFT(C4241,3),Ref!$S$2:$T$4,2,FALSE)</f>
        <v>Wet</v>
      </c>
      <c r="E4241" t="str">
        <f t="shared" si="66"/>
        <v>By W and D</v>
      </c>
      <c r="F4241" t="str">
        <f>VLOOKUP(MID(C4241,4,10),Ref!$B$2:$E$19,4,FALSE)</f>
        <v>Nitrogen</v>
      </c>
      <c r="G4241" s="1">
        <v>7.1940099999999996</v>
      </c>
      <c r="H4241" s="1">
        <f>VLOOKUP(MID(C4241,4,10),Ref!$B$2:$D$19,3,FALSE)*G4241</f>
        <v>1.6244538709677419</v>
      </c>
    </row>
    <row r="4242" spans="1:8" x14ac:dyDescent="0.25">
      <c r="A4242" t="s">
        <v>197</v>
      </c>
      <c r="B4242" t="str">
        <f>VLOOKUP(A4242,Ref!$L$2:$O$194,4,FALSE)</f>
        <v>Canyonlands National Park</v>
      </c>
      <c r="C4242" t="s">
        <v>583</v>
      </c>
      <c r="D4242" t="str">
        <f>VLOOKUP(LEFT(C4242,3),Ref!$S$2:$T$4,2,FALSE)</f>
        <v>Wet</v>
      </c>
      <c r="E4242" t="str">
        <f t="shared" si="66"/>
        <v>By W and D</v>
      </c>
      <c r="F4242" t="str">
        <f>VLOOKUP(MID(C4242,4,10),Ref!$B$2:$E$19,4,FALSE)</f>
        <v>Nitrogen</v>
      </c>
      <c r="G4242" s="1">
        <v>5.1283899999999996</v>
      </c>
      <c r="H4242" s="1">
        <f>VLOOKUP(MID(C4242,4,10),Ref!$B$2:$D$19,3,FALSE)*G4242</f>
        <v>1.3295825925925924</v>
      </c>
    </row>
    <row r="4243" spans="1:8" x14ac:dyDescent="0.25">
      <c r="A4243" t="s">
        <v>197</v>
      </c>
      <c r="B4243" t="str">
        <f>VLOOKUP(A4243,Ref!$L$2:$O$194,4,FALSE)</f>
        <v>Canyonlands National Park</v>
      </c>
      <c r="C4243" t="s">
        <v>584</v>
      </c>
      <c r="D4243" t="str">
        <f>VLOOKUP(LEFT(C4243,3),Ref!$S$2:$T$4,2,FALSE)</f>
        <v>Wet</v>
      </c>
      <c r="E4243" t="str">
        <f t="shared" si="66"/>
        <v>By W and D</v>
      </c>
      <c r="F4243" t="str">
        <f>VLOOKUP(MID(C4243,4,10),Ref!$B$2:$E$19,4,FALSE)</f>
        <v>Nitrogen</v>
      </c>
      <c r="G4243" s="1">
        <v>870.149</v>
      </c>
      <c r="H4243" s="1">
        <f>VLOOKUP(MID(C4243,4,10),Ref!$B$2:$D$19,3,FALSE)*G4243</f>
        <v>193.36644444444443</v>
      </c>
    </row>
    <row r="4244" spans="1:8" x14ac:dyDescent="0.25">
      <c r="A4244" t="s">
        <v>197</v>
      </c>
      <c r="B4244" t="str">
        <f>VLOOKUP(A4244,Ref!$L$2:$O$194,4,FALSE)</f>
        <v>Canyonlands National Park</v>
      </c>
      <c r="C4244" t="s">
        <v>585</v>
      </c>
      <c r="D4244" t="str">
        <f>VLOOKUP(LEFT(C4244,3),Ref!$S$2:$T$4,2,FALSE)</f>
        <v>Wet</v>
      </c>
      <c r="E4244" t="str">
        <f t="shared" si="66"/>
        <v>By W and D</v>
      </c>
      <c r="F4244" t="str">
        <f>VLOOKUP(MID(C4244,4,10),Ref!$B$2:$E$19,4,FALSE)</f>
        <v>Nitrogen</v>
      </c>
      <c r="G4244" s="1">
        <v>5.5796399999999999E-4</v>
      </c>
      <c r="H4244" s="1">
        <f>VLOOKUP(MID(C4244,4,10),Ref!$B$2:$D$19,3,FALSE)*G4244</f>
        <v>1.6620204255319147E-4</v>
      </c>
    </row>
    <row r="4245" spans="1:8" x14ac:dyDescent="0.25">
      <c r="A4245" t="s">
        <v>197</v>
      </c>
      <c r="B4245" t="str">
        <f>VLOOKUP(A4245,Ref!$L$2:$O$194,4,FALSE)</f>
        <v>Canyonlands National Park</v>
      </c>
      <c r="C4245" t="s">
        <v>586</v>
      </c>
      <c r="D4245" t="str">
        <f>VLOOKUP(LEFT(C4245,3),Ref!$S$2:$T$4,2,FALSE)</f>
        <v>Wet</v>
      </c>
      <c r="E4245" t="str">
        <f t="shared" si="66"/>
        <v>By W and D</v>
      </c>
      <c r="F4245" t="str">
        <f>VLOOKUP(MID(C4245,4,10),Ref!$B$2:$E$19,4,FALSE)</f>
        <v>Nitrogen</v>
      </c>
      <c r="G4245" s="1">
        <v>4.3569499999999997E-2</v>
      </c>
      <c r="H4245" s="1">
        <f>VLOOKUP(MID(C4245,4,10),Ref!$B$2:$D$19,3,FALSE)*G4245</f>
        <v>5.0410991735537185E-3</v>
      </c>
    </row>
    <row r="4246" spans="1:8" x14ac:dyDescent="0.25">
      <c r="A4246" t="s">
        <v>197</v>
      </c>
      <c r="B4246" t="str">
        <f>VLOOKUP(A4246,Ref!$L$2:$O$194,4,FALSE)</f>
        <v>Canyonlands National Park</v>
      </c>
      <c r="C4246" t="s">
        <v>587</v>
      </c>
      <c r="D4246" t="str">
        <f>VLOOKUP(LEFT(C4246,3),Ref!$S$2:$T$4,2,FALSE)</f>
        <v>Wet</v>
      </c>
      <c r="E4246" t="str">
        <f t="shared" si="66"/>
        <v>By W and D</v>
      </c>
      <c r="F4246" t="str">
        <f>VLOOKUP(MID(C4246,4,10),Ref!$B$2:$E$19,4,FALSE)</f>
        <v>Nitrogen</v>
      </c>
      <c r="G4246" s="1">
        <v>1.97558E-2</v>
      </c>
      <c r="H4246" s="1">
        <f>VLOOKUP(MID(C4246,4,10),Ref!$B$2:$D$19,3,FALSE)*G4246</f>
        <v>2.0487496296296296E-3</v>
      </c>
    </row>
    <row r="4247" spans="1:8" x14ac:dyDescent="0.25">
      <c r="A4247" t="s">
        <v>197</v>
      </c>
      <c r="B4247" t="str">
        <f>VLOOKUP(A4247,Ref!$L$2:$O$194,4,FALSE)</f>
        <v>Canyonlands National Park</v>
      </c>
      <c r="C4247" t="s">
        <v>588</v>
      </c>
      <c r="D4247" t="str">
        <f>VLOOKUP(LEFT(C4247,3),Ref!$S$2:$T$4,2,FALSE)</f>
        <v>Wet</v>
      </c>
      <c r="E4247" t="str">
        <f t="shared" si="66"/>
        <v>By W and D</v>
      </c>
      <c r="F4247" t="str">
        <f>VLOOKUP(MID(C4247,4,10),Ref!$B$2:$E$19,4,FALSE)</f>
        <v>Nitrogen</v>
      </c>
      <c r="G4247" s="1">
        <v>207.559</v>
      </c>
      <c r="H4247" s="1">
        <f>VLOOKUP(MID(C4247,4,10),Ref!$B$2:$D$19,3,FALSE)*G4247</f>
        <v>24.418705882352942</v>
      </c>
    </row>
    <row r="4248" spans="1:8" x14ac:dyDescent="0.25">
      <c r="A4248" t="s">
        <v>197</v>
      </c>
      <c r="B4248" t="str">
        <f>VLOOKUP(A4248,Ref!$L$2:$O$194,4,FALSE)</f>
        <v>Canyonlands National Park</v>
      </c>
      <c r="C4248" t="s">
        <v>589</v>
      </c>
      <c r="D4248" t="str">
        <f>VLOOKUP(LEFT(C4248,3),Ref!$S$2:$T$4,2,FALSE)</f>
        <v>Wet</v>
      </c>
      <c r="E4248" t="str">
        <f t="shared" si="66"/>
        <v>By W and D</v>
      </c>
      <c r="F4248" t="str">
        <f>VLOOKUP(MID(C4248,4,10),Ref!$B$2:$E$19,4,FALSE)</f>
        <v>Nitrogen</v>
      </c>
      <c r="G4248" s="1">
        <v>0.84362300000000001</v>
      </c>
      <c r="H4248" s="1">
        <f>VLOOKUP(MID(C4248,4,10),Ref!$B$2:$D$19,3,FALSE)*G4248</f>
        <v>0.14950281012658229</v>
      </c>
    </row>
    <row r="4249" spans="1:8" x14ac:dyDescent="0.25">
      <c r="A4249" t="s">
        <v>197</v>
      </c>
      <c r="B4249" t="str">
        <f>VLOOKUP(A4249,Ref!$L$2:$O$194,4,FALSE)</f>
        <v>Canyonlands National Park</v>
      </c>
      <c r="C4249" t="s">
        <v>590</v>
      </c>
      <c r="D4249" t="str">
        <f>VLOOKUP(LEFT(C4249,3),Ref!$S$2:$T$4,2,FALSE)</f>
        <v>Wet</v>
      </c>
      <c r="E4249" t="str">
        <f t="shared" si="66"/>
        <v>By W and D</v>
      </c>
      <c r="F4249" t="str">
        <f>VLOOKUP(MID(C4249,4,10),Ref!$B$2:$E$19,4,FALSE)</f>
        <v>Nitrogen</v>
      </c>
      <c r="G4249" s="1">
        <v>21.379799999999999</v>
      </c>
      <c r="H4249" s="1">
        <f>VLOOKUP(MID(C4249,4,10),Ref!$B$2:$D$19,3,FALSE)*G4249</f>
        <v>17.606894117647059</v>
      </c>
    </row>
    <row r="4250" spans="1:8" x14ac:dyDescent="0.25">
      <c r="A4250" t="s">
        <v>197</v>
      </c>
      <c r="B4250" t="str">
        <f>VLOOKUP(A4250,Ref!$L$2:$O$194,4,FALSE)</f>
        <v>Canyonlands National Park</v>
      </c>
      <c r="C4250" t="s">
        <v>591</v>
      </c>
      <c r="D4250" t="str">
        <f>VLOOKUP(LEFT(C4250,3),Ref!$S$2:$T$4,2,FALSE)</f>
        <v>Wet</v>
      </c>
      <c r="E4250" t="str">
        <f t="shared" si="66"/>
        <v>By W and D</v>
      </c>
      <c r="F4250" t="str">
        <f>VLOOKUP(MID(C4250,4,10),Ref!$B$2:$E$19,4,FALSE)</f>
        <v>Nitrogen</v>
      </c>
      <c r="G4250" s="1">
        <v>416.62099999999998</v>
      </c>
      <c r="H4250" s="1">
        <f>VLOOKUP(MID(C4250,4,10),Ref!$B$2:$D$19,3,FALSE)*G4250</f>
        <v>94.075709677419354</v>
      </c>
    </row>
    <row r="4251" spans="1:8" x14ac:dyDescent="0.25">
      <c r="A4251" t="s">
        <v>197</v>
      </c>
      <c r="B4251" t="str">
        <f>VLOOKUP(A4251,Ref!$L$2:$O$194,4,FALSE)</f>
        <v>Canyonlands National Park</v>
      </c>
      <c r="C4251" t="s">
        <v>592</v>
      </c>
      <c r="D4251" t="str">
        <f>VLOOKUP(LEFT(C4251,3),Ref!$S$2:$T$4,2,FALSE)</f>
        <v>Wet</v>
      </c>
      <c r="E4251" t="str">
        <f t="shared" si="66"/>
        <v>By W and D</v>
      </c>
      <c r="F4251" t="str">
        <f>VLOOKUP(MID(C4251,4,10),Ref!$B$2:$E$19,4,FALSE)</f>
        <v>Nitrogen</v>
      </c>
      <c r="G4251" s="1">
        <v>297.21600000000001</v>
      </c>
      <c r="H4251" s="1">
        <f>VLOOKUP(MID(C4251,4,10),Ref!$B$2:$D$19,3,FALSE)*G4251</f>
        <v>231.16800000000001</v>
      </c>
    </row>
    <row r="4252" spans="1:8" x14ac:dyDescent="0.25">
      <c r="A4252" t="s">
        <v>197</v>
      </c>
      <c r="B4252" t="str">
        <f>VLOOKUP(A4252,Ref!$L$2:$O$194,4,FALSE)</f>
        <v>Canyonlands National Park</v>
      </c>
      <c r="C4252" t="s">
        <v>593</v>
      </c>
      <c r="D4252" t="str">
        <f>VLOOKUP(LEFT(C4252,3),Ref!$S$2:$T$4,2,FALSE)</f>
        <v>Total (Dry+Wet)</v>
      </c>
      <c r="E4252" t="str">
        <f t="shared" si="66"/>
        <v>Total</v>
      </c>
      <c r="F4252" t="str">
        <f>VLOOKUP(MID(C4252,4,10),Ref!$B$2:$E$19,4,FALSE)</f>
        <v>Nitrogen</v>
      </c>
      <c r="G4252" s="1">
        <v>14.3962</v>
      </c>
      <c r="H4252" s="1">
        <f>VLOOKUP(MID(C4252,4,10),Ref!$B$2:$D$19,3,FALSE)*G4252</f>
        <v>6.7182266666666672</v>
      </c>
    </row>
    <row r="4253" spans="1:8" x14ac:dyDescent="0.25">
      <c r="A4253" t="s">
        <v>197</v>
      </c>
      <c r="B4253" t="str">
        <f>VLOOKUP(A4253,Ref!$L$2:$O$194,4,FALSE)</f>
        <v>Canyonlands National Park</v>
      </c>
      <c r="C4253" t="s">
        <v>594</v>
      </c>
      <c r="D4253" t="str">
        <f>VLOOKUP(LEFT(C4253,3),Ref!$S$2:$T$4,2,FALSE)</f>
        <v>Total (Dry+Wet)</v>
      </c>
      <c r="E4253" t="str">
        <f t="shared" si="66"/>
        <v>Total</v>
      </c>
      <c r="F4253" t="str">
        <f>VLOOKUP(MID(C4253,4,10),Ref!$B$2:$E$19,4,FALSE)</f>
        <v>Nitrogen</v>
      </c>
      <c r="G4253" s="1">
        <v>231.387</v>
      </c>
      <c r="H4253" s="1">
        <f>VLOOKUP(MID(C4253,4,10),Ref!$B$2:$D$19,3,FALSE)*G4253</f>
        <v>70.422130434782616</v>
      </c>
    </row>
    <row r="4254" spans="1:8" x14ac:dyDescent="0.25">
      <c r="A4254" t="s">
        <v>197</v>
      </c>
      <c r="B4254" t="str">
        <f>VLOOKUP(A4254,Ref!$L$2:$O$194,4,FALSE)</f>
        <v>Canyonlands National Park</v>
      </c>
      <c r="C4254" t="s">
        <v>595</v>
      </c>
      <c r="D4254" t="str">
        <f>VLOOKUP(LEFT(C4254,3),Ref!$S$2:$T$4,2,FALSE)</f>
        <v>Total (Dry+Wet)</v>
      </c>
      <c r="E4254" t="str">
        <f t="shared" si="66"/>
        <v>Total</v>
      </c>
      <c r="F4254" t="str">
        <f>VLOOKUP(MID(C4254,4,10),Ref!$B$2:$E$19,4,FALSE)</f>
        <v>Nitrogen</v>
      </c>
      <c r="G4254" s="1">
        <v>12.3172</v>
      </c>
      <c r="H4254" s="1">
        <f>VLOOKUP(MID(C4254,4,10),Ref!$B$2:$D$19,3,FALSE)*G4254</f>
        <v>2.7813032258064516</v>
      </c>
    </row>
    <row r="4255" spans="1:8" x14ac:dyDescent="0.25">
      <c r="A4255" t="s">
        <v>197</v>
      </c>
      <c r="B4255" t="str">
        <f>VLOOKUP(A4255,Ref!$L$2:$O$194,4,FALSE)</f>
        <v>Canyonlands National Park</v>
      </c>
      <c r="C4255" t="s">
        <v>596</v>
      </c>
      <c r="D4255" t="str">
        <f>VLOOKUP(LEFT(C4255,3),Ref!$S$2:$T$4,2,FALSE)</f>
        <v>Total (Dry+Wet)</v>
      </c>
      <c r="E4255" t="str">
        <f t="shared" si="66"/>
        <v>Total</v>
      </c>
      <c r="F4255" t="str">
        <f>VLOOKUP(MID(C4255,4,10),Ref!$B$2:$E$19,4,FALSE)</f>
        <v>Nitrogen</v>
      </c>
      <c r="G4255" s="1">
        <v>63.830500000000001</v>
      </c>
      <c r="H4255" s="1">
        <f>VLOOKUP(MID(C4255,4,10),Ref!$B$2:$D$19,3,FALSE)*G4255</f>
        <v>16.548648148148146</v>
      </c>
    </row>
    <row r="4256" spans="1:8" x14ac:dyDescent="0.25">
      <c r="A4256" t="s">
        <v>197</v>
      </c>
      <c r="B4256" t="str">
        <f>VLOOKUP(A4256,Ref!$L$2:$O$194,4,FALSE)</f>
        <v>Canyonlands National Park</v>
      </c>
      <c r="C4256" t="s">
        <v>597</v>
      </c>
      <c r="D4256" t="str">
        <f>VLOOKUP(LEFT(C4256,3),Ref!$S$2:$T$4,2,FALSE)</f>
        <v>Total (Dry+Wet)</v>
      </c>
      <c r="E4256" t="str">
        <f t="shared" si="66"/>
        <v>Total</v>
      </c>
      <c r="F4256" t="str">
        <f>VLOOKUP(MID(C4256,4,10),Ref!$B$2:$E$19,4,FALSE)</f>
        <v>Nitrogen</v>
      </c>
      <c r="G4256" s="1">
        <v>4603.66</v>
      </c>
      <c r="H4256" s="1">
        <f>VLOOKUP(MID(C4256,4,10),Ref!$B$2:$D$19,3,FALSE)*G4256</f>
        <v>1023.0355555555554</v>
      </c>
    </row>
    <row r="4257" spans="1:8" x14ac:dyDescent="0.25">
      <c r="A4257" t="s">
        <v>197</v>
      </c>
      <c r="B4257" t="str">
        <f>VLOOKUP(A4257,Ref!$L$2:$O$194,4,FALSE)</f>
        <v>Canyonlands National Park</v>
      </c>
      <c r="C4257" t="s">
        <v>598</v>
      </c>
      <c r="D4257" t="str">
        <f>VLOOKUP(LEFT(C4257,3),Ref!$S$2:$T$4,2,FALSE)</f>
        <v>Total (Dry+Wet)</v>
      </c>
      <c r="E4257" t="str">
        <f t="shared" si="66"/>
        <v>Total</v>
      </c>
      <c r="F4257" t="str">
        <f>VLOOKUP(MID(C4257,4,10),Ref!$B$2:$E$19,4,FALSE)</f>
        <v>Nitrogen</v>
      </c>
      <c r="G4257" s="1">
        <v>1.08026</v>
      </c>
      <c r="H4257" s="1">
        <f>VLOOKUP(MID(C4257,4,10),Ref!$B$2:$D$19,3,FALSE)*G4257</f>
        <v>0.32177957446808508</v>
      </c>
    </row>
    <row r="4258" spans="1:8" x14ac:dyDescent="0.25">
      <c r="A4258" t="s">
        <v>197</v>
      </c>
      <c r="B4258" t="str">
        <f>VLOOKUP(A4258,Ref!$L$2:$O$194,4,FALSE)</f>
        <v>Canyonlands National Park</v>
      </c>
      <c r="C4258" t="s">
        <v>599</v>
      </c>
      <c r="D4258" t="str">
        <f>VLOOKUP(LEFT(C4258,3),Ref!$S$2:$T$4,2,FALSE)</f>
        <v>Total (Dry+Wet)</v>
      </c>
      <c r="E4258" t="str">
        <f t="shared" si="66"/>
        <v>Total</v>
      </c>
      <c r="F4258" t="str">
        <f>VLOOKUP(MID(C4258,4,10),Ref!$B$2:$E$19,4,FALSE)</f>
        <v>Nitrogen</v>
      </c>
      <c r="G4258" s="1">
        <v>266.03500000000003</v>
      </c>
      <c r="H4258" s="1">
        <f>VLOOKUP(MID(C4258,4,10),Ref!$B$2:$D$19,3,FALSE)*G4258</f>
        <v>30.780909090909095</v>
      </c>
    </row>
    <row r="4259" spans="1:8" x14ac:dyDescent="0.25">
      <c r="A4259" t="s">
        <v>197</v>
      </c>
      <c r="B4259" t="str">
        <f>VLOOKUP(A4259,Ref!$L$2:$O$194,4,FALSE)</f>
        <v>Canyonlands National Park</v>
      </c>
      <c r="C4259" t="s">
        <v>600</v>
      </c>
      <c r="D4259" t="str">
        <f>VLOOKUP(LEFT(C4259,3),Ref!$S$2:$T$4,2,FALSE)</f>
        <v>Total (Dry+Wet)</v>
      </c>
      <c r="E4259" t="str">
        <f t="shared" si="66"/>
        <v>Total</v>
      </c>
      <c r="F4259" t="str">
        <f>VLOOKUP(MID(C4259,4,10),Ref!$B$2:$E$19,4,FALSE)</f>
        <v>Nitrogen</v>
      </c>
      <c r="G4259" s="1">
        <v>101.82</v>
      </c>
      <c r="H4259" s="1">
        <f>VLOOKUP(MID(C4259,4,10),Ref!$B$2:$D$19,3,FALSE)*G4259</f>
        <v>10.559111111111109</v>
      </c>
    </row>
    <row r="4260" spans="1:8" x14ac:dyDescent="0.25">
      <c r="A4260" t="s">
        <v>197</v>
      </c>
      <c r="B4260" t="str">
        <f>VLOOKUP(A4260,Ref!$L$2:$O$194,4,FALSE)</f>
        <v>Canyonlands National Park</v>
      </c>
      <c r="C4260" t="s">
        <v>601</v>
      </c>
      <c r="D4260" t="str">
        <f>VLOOKUP(LEFT(C4260,3),Ref!$S$2:$T$4,2,FALSE)</f>
        <v>Total (Dry+Wet)</v>
      </c>
      <c r="E4260" t="str">
        <f t="shared" si="66"/>
        <v>Total</v>
      </c>
      <c r="F4260" t="str">
        <f>VLOOKUP(MID(C4260,4,10),Ref!$B$2:$E$19,4,FALSE)</f>
        <v>Nitrogen</v>
      </c>
      <c r="G4260" s="1">
        <v>424.88099999999997</v>
      </c>
      <c r="H4260" s="1">
        <f>VLOOKUP(MID(C4260,4,10),Ref!$B$2:$D$19,3,FALSE)*G4260</f>
        <v>49.985999999999997</v>
      </c>
    </row>
    <row r="4261" spans="1:8" x14ac:dyDescent="0.25">
      <c r="A4261" t="s">
        <v>197</v>
      </c>
      <c r="B4261" t="str">
        <f>VLOOKUP(A4261,Ref!$L$2:$O$194,4,FALSE)</f>
        <v>Canyonlands National Park</v>
      </c>
      <c r="C4261" t="s">
        <v>602</v>
      </c>
      <c r="D4261" t="str">
        <f>VLOOKUP(LEFT(C4261,3),Ref!$S$2:$T$4,2,FALSE)</f>
        <v>Total (Dry+Wet)</v>
      </c>
      <c r="E4261" t="str">
        <f t="shared" si="66"/>
        <v>Total</v>
      </c>
      <c r="F4261" t="str">
        <f>VLOOKUP(MID(C4261,4,10),Ref!$B$2:$E$19,4,FALSE)</f>
        <v>Nitrogen</v>
      </c>
      <c r="G4261" s="1">
        <v>3.5747800000000001</v>
      </c>
      <c r="H4261" s="1">
        <f>VLOOKUP(MID(C4261,4,10),Ref!$B$2:$D$19,3,FALSE)*G4261</f>
        <v>0.63350531645569619</v>
      </c>
    </row>
    <row r="4262" spans="1:8" x14ac:dyDescent="0.25">
      <c r="A4262" t="s">
        <v>197</v>
      </c>
      <c r="B4262" t="str">
        <f>VLOOKUP(A4262,Ref!$L$2:$O$194,4,FALSE)</f>
        <v>Canyonlands National Park</v>
      </c>
      <c r="C4262" t="s">
        <v>603</v>
      </c>
      <c r="D4262" t="str">
        <f>VLOOKUP(LEFT(C4262,3),Ref!$S$2:$T$4,2,FALSE)</f>
        <v>Total (Dry+Wet)</v>
      </c>
      <c r="E4262" t="str">
        <f t="shared" si="66"/>
        <v>Total</v>
      </c>
      <c r="F4262" t="str">
        <f>VLOOKUP(MID(C4262,4,10),Ref!$B$2:$E$19,4,FALSE)</f>
        <v>Nitrogen</v>
      </c>
      <c r="G4262" s="1">
        <v>288.98500000000001</v>
      </c>
      <c r="H4262" s="1">
        <f>VLOOKUP(MID(C4262,4,10),Ref!$B$2:$D$19,3,FALSE)*G4262</f>
        <v>237.98764705882354</v>
      </c>
    </row>
    <row r="4263" spans="1:8" x14ac:dyDescent="0.25">
      <c r="A4263" t="s">
        <v>197</v>
      </c>
      <c r="B4263" t="str">
        <f>VLOOKUP(A4263,Ref!$L$2:$O$194,4,FALSE)</f>
        <v>Canyonlands National Park</v>
      </c>
      <c r="C4263" t="s">
        <v>604</v>
      </c>
      <c r="D4263" t="str">
        <f>VLOOKUP(LEFT(C4263,3),Ref!$S$2:$T$4,2,FALSE)</f>
        <v>Total (Dry+Wet)</v>
      </c>
      <c r="E4263" t="str">
        <f t="shared" si="66"/>
        <v>Total</v>
      </c>
      <c r="F4263" t="str">
        <f>VLOOKUP(MID(C4263,4,10),Ref!$B$2:$E$19,4,FALSE)</f>
        <v>Nitrogen</v>
      </c>
      <c r="G4263" s="1">
        <v>472.54300000000001</v>
      </c>
      <c r="H4263" s="1">
        <f>VLOOKUP(MID(C4263,4,10),Ref!$B$2:$D$19,3,FALSE)*G4263</f>
        <v>106.70325806451613</v>
      </c>
    </row>
    <row r="4264" spans="1:8" x14ac:dyDescent="0.25">
      <c r="A4264" t="s">
        <v>197</v>
      </c>
      <c r="B4264" t="str">
        <f>VLOOKUP(A4264,Ref!$L$2:$O$194,4,FALSE)</f>
        <v>Canyonlands National Park</v>
      </c>
      <c r="C4264" t="s">
        <v>605</v>
      </c>
      <c r="D4264" t="str">
        <f>VLOOKUP(LEFT(C4264,3),Ref!$S$2:$T$4,2,FALSE)</f>
        <v>Total (Dry+Wet)</v>
      </c>
      <c r="E4264" t="str">
        <f t="shared" si="66"/>
        <v>Total</v>
      </c>
      <c r="F4264" t="str">
        <f>VLOOKUP(MID(C4264,4,10),Ref!$B$2:$E$19,4,FALSE)</f>
        <v>Nitrogen</v>
      </c>
      <c r="G4264" s="1">
        <v>345.86200000000002</v>
      </c>
      <c r="H4264" s="1">
        <f>VLOOKUP(MID(C4264,4,10),Ref!$B$2:$D$19,3,FALSE)*G4264</f>
        <v>269.00377777777783</v>
      </c>
    </row>
    <row r="4265" spans="1:8" x14ac:dyDescent="0.25">
      <c r="A4265" t="s">
        <v>197</v>
      </c>
      <c r="B4265" t="str">
        <f>VLOOKUP(A4265,Ref!$L$2:$O$194,4,FALSE)</f>
        <v>Canyonlands National Park</v>
      </c>
      <c r="C4265" t="s">
        <v>606</v>
      </c>
      <c r="D4265" t="str">
        <f>VLOOKUP(LEFT(C4265,3),Ref!$S$2:$T$4,2,FALSE)</f>
        <v>Dry</v>
      </c>
      <c r="E4265" t="str">
        <f t="shared" si="66"/>
        <v>By W and D</v>
      </c>
      <c r="F4265" t="str">
        <f>VLOOKUP(MID(C4265,4,10),Ref!$B$2:$E$19,4,FALSE)</f>
        <v>Total Nitrogen</v>
      </c>
      <c r="G4265" s="1">
        <v>1261.73</v>
      </c>
      <c r="H4265" s="1">
        <f>VLOOKUP(MID(C4265,4,10),Ref!$B$2:$D$19,3,FALSE)*G4265</f>
        <v>1261.73</v>
      </c>
    </row>
    <row r="4266" spans="1:8" x14ac:dyDescent="0.25">
      <c r="A4266" t="s">
        <v>197</v>
      </c>
      <c r="B4266" t="str">
        <f>VLOOKUP(A4266,Ref!$L$2:$O$194,4,FALSE)</f>
        <v>Canyonlands National Park</v>
      </c>
      <c r="C4266" t="s">
        <v>607</v>
      </c>
      <c r="D4266" t="str">
        <f>VLOOKUP(LEFT(C4266,3),Ref!$S$2:$T$4,2,FALSE)</f>
        <v>Wet</v>
      </c>
      <c r="E4266" t="str">
        <f t="shared" si="66"/>
        <v>By W and D</v>
      </c>
      <c r="F4266" t="str">
        <f>VLOOKUP(MID(C4266,4,10),Ref!$B$2:$E$19,4,FALSE)</f>
        <v>Total Nitrogen</v>
      </c>
      <c r="G4266" s="1">
        <v>563.74900000000002</v>
      </c>
      <c r="H4266" s="1">
        <f>VLOOKUP(MID(C4266,4,10),Ref!$B$2:$D$19,3,FALSE)*G4266</f>
        <v>563.74900000000002</v>
      </c>
    </row>
    <row r="4267" spans="1:8" x14ac:dyDescent="0.25">
      <c r="A4267" t="s">
        <v>197</v>
      </c>
      <c r="B4267" t="str">
        <f>VLOOKUP(A4267,Ref!$L$2:$O$194,4,FALSE)</f>
        <v>Canyonlands National Park</v>
      </c>
      <c r="C4267" t="s">
        <v>608</v>
      </c>
      <c r="D4267" t="str">
        <f>VLOOKUP(LEFT(C4267,3),Ref!$S$2:$T$4,2,FALSE)</f>
        <v>Total (Dry+Wet)</v>
      </c>
      <c r="E4267" t="str">
        <f t="shared" si="66"/>
        <v>Total</v>
      </c>
      <c r="F4267" t="str">
        <f>VLOOKUP(MID(C4267,4,10),Ref!$B$2:$E$19,4,FALSE)</f>
        <v>Total Nitrogen</v>
      </c>
      <c r="G4267" s="1">
        <v>1825.48</v>
      </c>
      <c r="H4267" s="1">
        <f>VLOOKUP(MID(C4267,4,10),Ref!$B$2:$D$19,3,FALSE)*G4267</f>
        <v>1825.48</v>
      </c>
    </row>
    <row r="4268" spans="1:8" x14ac:dyDescent="0.25">
      <c r="A4268" t="s">
        <v>199</v>
      </c>
      <c r="B4268" t="str">
        <f>VLOOKUP(A4268,Ref!$L$2:$O$194,4,FALSE)</f>
        <v>Capitol Reef (CAPI1)</v>
      </c>
      <c r="C4268" t="s">
        <v>555</v>
      </c>
      <c r="D4268" t="str">
        <f>VLOOKUP(LEFT(C4268,3),Ref!$S$2:$T$4,2,FALSE)</f>
        <v>Dry</v>
      </c>
      <c r="E4268" t="str">
        <f t="shared" si="66"/>
        <v>By W and D</v>
      </c>
      <c r="F4268" t="str">
        <f>VLOOKUP(MID(C4268,4,10),Ref!$B$2:$E$19,4,FALSE)</f>
        <v>Sulfur</v>
      </c>
      <c r="G4268" s="1">
        <v>144.61199999999999</v>
      </c>
      <c r="H4268" s="1">
        <f>VLOOKUP(MID(C4268,4,10),Ref!$B$2:$D$19,3,FALSE)*G4268</f>
        <v>72.305999999999997</v>
      </c>
    </row>
    <row r="4269" spans="1:8" x14ac:dyDescent="0.25">
      <c r="A4269" t="s">
        <v>199</v>
      </c>
      <c r="B4269" t="str">
        <f>VLOOKUP(A4269,Ref!$L$2:$O$194,4,FALSE)</f>
        <v>Capitol Reef (CAPI1)</v>
      </c>
      <c r="C4269" t="s">
        <v>556</v>
      </c>
      <c r="D4269" t="str">
        <f>VLOOKUP(LEFT(C4269,3),Ref!$S$2:$T$4,2,FALSE)</f>
        <v>Dry</v>
      </c>
      <c r="E4269" t="str">
        <f t="shared" si="66"/>
        <v>By W and D</v>
      </c>
      <c r="F4269" t="str">
        <f>VLOOKUP(MID(C4269,4,10),Ref!$B$2:$E$19,4,FALSE)</f>
        <v>Sulfur</v>
      </c>
      <c r="G4269" s="1">
        <v>1.13558</v>
      </c>
      <c r="H4269" s="1">
        <f>VLOOKUP(MID(C4269,4,10),Ref!$B$2:$D$19,3,FALSE)*G4269</f>
        <v>0.37080163265306121</v>
      </c>
    </row>
    <row r="4270" spans="1:8" x14ac:dyDescent="0.25">
      <c r="A4270" t="s">
        <v>199</v>
      </c>
      <c r="B4270" t="str">
        <f>VLOOKUP(A4270,Ref!$L$2:$O$194,4,FALSE)</f>
        <v>Capitol Reef (CAPI1)</v>
      </c>
      <c r="C4270" t="s">
        <v>557</v>
      </c>
      <c r="D4270" t="str">
        <f>VLOOKUP(LEFT(C4270,3),Ref!$S$2:$T$4,2,FALSE)</f>
        <v>Dry</v>
      </c>
      <c r="E4270" t="str">
        <f t="shared" si="66"/>
        <v>By W and D</v>
      </c>
      <c r="F4270" t="str">
        <f>VLOOKUP(MID(C4270,4,10),Ref!$B$2:$E$19,4,FALSE)</f>
        <v>Sulfur</v>
      </c>
      <c r="G4270" s="1">
        <v>208.797</v>
      </c>
      <c r="H4270" s="1">
        <f>VLOOKUP(MID(C4270,4,10),Ref!$B$2:$D$19,3,FALSE)*G4270</f>
        <v>69.59899999999999</v>
      </c>
    </row>
    <row r="4271" spans="1:8" x14ac:dyDescent="0.25">
      <c r="A4271" t="s">
        <v>199</v>
      </c>
      <c r="B4271" t="str">
        <f>VLOOKUP(A4271,Ref!$L$2:$O$194,4,FALSE)</f>
        <v>Capitol Reef (CAPI1)</v>
      </c>
      <c r="C4271" t="s">
        <v>558</v>
      </c>
      <c r="D4271" t="str">
        <f>VLOOKUP(LEFT(C4271,3),Ref!$S$2:$T$4,2,FALSE)</f>
        <v>Wet</v>
      </c>
      <c r="E4271" t="str">
        <f t="shared" si="66"/>
        <v>By W and D</v>
      </c>
      <c r="F4271" t="str">
        <f>VLOOKUP(MID(C4271,4,10),Ref!$B$2:$E$19,4,FALSE)</f>
        <v>Sulfur</v>
      </c>
      <c r="G4271" s="1">
        <v>0.24421200000000001</v>
      </c>
      <c r="H4271" s="1">
        <f>VLOOKUP(MID(C4271,4,10),Ref!$B$2:$D$19,3,FALSE)*G4271</f>
        <v>0.12210600000000001</v>
      </c>
    </row>
    <row r="4272" spans="1:8" x14ac:dyDescent="0.25">
      <c r="A4272" t="s">
        <v>199</v>
      </c>
      <c r="B4272" t="str">
        <f>VLOOKUP(A4272,Ref!$L$2:$O$194,4,FALSE)</f>
        <v>Capitol Reef (CAPI1)</v>
      </c>
      <c r="C4272" t="s">
        <v>559</v>
      </c>
      <c r="D4272" t="str">
        <f>VLOOKUP(LEFT(C4272,3),Ref!$S$2:$T$4,2,FALSE)</f>
        <v>Wet</v>
      </c>
      <c r="E4272" t="str">
        <f t="shared" si="66"/>
        <v>By W and D</v>
      </c>
      <c r="F4272" t="str">
        <f>VLOOKUP(MID(C4272,4,10),Ref!$B$2:$E$19,4,FALSE)</f>
        <v>Sulfur</v>
      </c>
      <c r="G4272" s="1">
        <v>5.6073900000000003E-3</v>
      </c>
      <c r="H4272" s="1">
        <f>VLOOKUP(MID(C4272,4,10),Ref!$B$2:$D$19,3,FALSE)*G4272</f>
        <v>1.8309844897959184E-3</v>
      </c>
    </row>
    <row r="4273" spans="1:8" x14ac:dyDescent="0.25">
      <c r="A4273" t="s">
        <v>199</v>
      </c>
      <c r="B4273" t="str">
        <f>VLOOKUP(A4273,Ref!$L$2:$O$194,4,FALSE)</f>
        <v>Capitol Reef (CAPI1)</v>
      </c>
      <c r="C4273" t="s">
        <v>560</v>
      </c>
      <c r="D4273" t="str">
        <f>VLOOKUP(LEFT(C4273,3),Ref!$S$2:$T$4,2,FALSE)</f>
        <v>Wet</v>
      </c>
      <c r="E4273" t="str">
        <f t="shared" si="66"/>
        <v>By W and D</v>
      </c>
      <c r="F4273" t="str">
        <f>VLOOKUP(MID(C4273,4,10),Ref!$B$2:$E$19,4,FALSE)</f>
        <v>Sulfur</v>
      </c>
      <c r="G4273" s="1">
        <v>599.07799999999997</v>
      </c>
      <c r="H4273" s="1">
        <f>VLOOKUP(MID(C4273,4,10),Ref!$B$2:$D$19,3,FALSE)*G4273</f>
        <v>199.69266666666664</v>
      </c>
    </row>
    <row r="4274" spans="1:8" x14ac:dyDescent="0.25">
      <c r="A4274" t="s">
        <v>199</v>
      </c>
      <c r="B4274" t="str">
        <f>VLOOKUP(A4274,Ref!$L$2:$O$194,4,FALSE)</f>
        <v>Capitol Reef (CAPI1)</v>
      </c>
      <c r="C4274" t="s">
        <v>561</v>
      </c>
      <c r="D4274" t="str">
        <f>VLOOKUP(LEFT(C4274,3),Ref!$S$2:$T$4,2,FALSE)</f>
        <v>Total (Dry+Wet)</v>
      </c>
      <c r="E4274" t="str">
        <f t="shared" si="66"/>
        <v>Total</v>
      </c>
      <c r="F4274" t="str">
        <f>VLOOKUP(MID(C4274,4,10),Ref!$B$2:$E$19,4,FALSE)</f>
        <v>Sulfur</v>
      </c>
      <c r="G4274" s="1">
        <v>144.85599999999999</v>
      </c>
      <c r="H4274" s="1">
        <f>VLOOKUP(MID(C4274,4,10),Ref!$B$2:$D$19,3,FALSE)*G4274</f>
        <v>72.427999999999997</v>
      </c>
    </row>
    <row r="4275" spans="1:8" x14ac:dyDescent="0.25">
      <c r="A4275" t="s">
        <v>199</v>
      </c>
      <c r="B4275" t="str">
        <f>VLOOKUP(A4275,Ref!$L$2:$O$194,4,FALSE)</f>
        <v>Capitol Reef (CAPI1)</v>
      </c>
      <c r="C4275" t="s">
        <v>562</v>
      </c>
      <c r="D4275" t="str">
        <f>VLOOKUP(LEFT(C4275,3),Ref!$S$2:$T$4,2,FALSE)</f>
        <v>Total (Dry+Wet)</v>
      </c>
      <c r="E4275" t="str">
        <f t="shared" si="66"/>
        <v>Total</v>
      </c>
      <c r="F4275" t="str">
        <f>VLOOKUP(MID(C4275,4,10),Ref!$B$2:$E$19,4,FALSE)</f>
        <v>Sulfur</v>
      </c>
      <c r="G4275" s="1">
        <v>1.1411899999999999</v>
      </c>
      <c r="H4275" s="1">
        <f>VLOOKUP(MID(C4275,4,10),Ref!$B$2:$D$19,3,FALSE)*G4275</f>
        <v>0.37263346938775505</v>
      </c>
    </row>
    <row r="4276" spans="1:8" x14ac:dyDescent="0.25">
      <c r="A4276" t="s">
        <v>199</v>
      </c>
      <c r="B4276" t="str">
        <f>VLOOKUP(A4276,Ref!$L$2:$O$194,4,FALSE)</f>
        <v>Capitol Reef (CAPI1)</v>
      </c>
      <c r="C4276" t="s">
        <v>563</v>
      </c>
      <c r="D4276" t="str">
        <f>VLOOKUP(LEFT(C4276,3),Ref!$S$2:$T$4,2,FALSE)</f>
        <v>Total (Dry+Wet)</v>
      </c>
      <c r="E4276" t="str">
        <f t="shared" si="66"/>
        <v>Total</v>
      </c>
      <c r="F4276" t="str">
        <f>VLOOKUP(MID(C4276,4,10),Ref!$B$2:$E$19,4,FALSE)</f>
        <v>Sulfur</v>
      </c>
      <c r="G4276" s="1">
        <v>807.875</v>
      </c>
      <c r="H4276" s="1">
        <f>VLOOKUP(MID(C4276,4,10),Ref!$B$2:$D$19,3,FALSE)*G4276</f>
        <v>269.29166666666663</v>
      </c>
    </row>
    <row r="4277" spans="1:8" x14ac:dyDescent="0.25">
      <c r="A4277" t="s">
        <v>199</v>
      </c>
      <c r="B4277" t="str">
        <f>VLOOKUP(A4277,Ref!$L$2:$O$194,4,FALSE)</f>
        <v>Capitol Reef (CAPI1)</v>
      </c>
      <c r="C4277" t="s">
        <v>564</v>
      </c>
      <c r="D4277" t="str">
        <f>VLOOKUP(LEFT(C4277,3),Ref!$S$2:$T$4,2,FALSE)</f>
        <v>Dry</v>
      </c>
      <c r="E4277" t="str">
        <f t="shared" si="66"/>
        <v>By W and D</v>
      </c>
      <c r="F4277" t="str">
        <f>VLOOKUP(MID(C4277,4,10),Ref!$B$2:$E$19,4,FALSE)</f>
        <v>Total Sulfur</v>
      </c>
      <c r="G4277" s="1">
        <v>142.27500000000001</v>
      </c>
      <c r="H4277" s="1">
        <f>VLOOKUP(MID(C4277,4,10),Ref!$B$2:$D$19,3,FALSE)*G4277</f>
        <v>142.27500000000001</v>
      </c>
    </row>
    <row r="4278" spans="1:8" x14ac:dyDescent="0.25">
      <c r="A4278" t="s">
        <v>199</v>
      </c>
      <c r="B4278" t="str">
        <f>VLOOKUP(A4278,Ref!$L$2:$O$194,4,FALSE)</f>
        <v>Capitol Reef (CAPI1)</v>
      </c>
      <c r="C4278" t="s">
        <v>565</v>
      </c>
      <c r="D4278" t="str">
        <f>VLOOKUP(LEFT(C4278,3),Ref!$S$2:$T$4,2,FALSE)</f>
        <v>Wet</v>
      </c>
      <c r="E4278" t="str">
        <f t="shared" si="66"/>
        <v>By W and D</v>
      </c>
      <c r="F4278" t="str">
        <f>VLOOKUP(MID(C4278,4,10),Ref!$B$2:$E$19,4,FALSE)</f>
        <v>Total Sulfur</v>
      </c>
      <c r="G4278" s="1">
        <v>199.815</v>
      </c>
      <c r="H4278" s="1">
        <f>VLOOKUP(MID(C4278,4,10),Ref!$B$2:$D$19,3,FALSE)*G4278</f>
        <v>199.815</v>
      </c>
    </row>
    <row r="4279" spans="1:8" x14ac:dyDescent="0.25">
      <c r="A4279" t="s">
        <v>199</v>
      </c>
      <c r="B4279" t="str">
        <f>VLOOKUP(A4279,Ref!$L$2:$O$194,4,FALSE)</f>
        <v>Capitol Reef (CAPI1)</v>
      </c>
      <c r="C4279" t="s">
        <v>566</v>
      </c>
      <c r="D4279" t="str">
        <f>VLOOKUP(LEFT(C4279,3),Ref!$S$2:$T$4,2,FALSE)</f>
        <v>Total (Dry+Wet)</v>
      </c>
      <c r="E4279" t="str">
        <f t="shared" si="66"/>
        <v>Total</v>
      </c>
      <c r="F4279" t="str">
        <f>VLOOKUP(MID(C4279,4,10),Ref!$B$2:$E$19,4,FALSE)</f>
        <v>Total Sulfur</v>
      </c>
      <c r="G4279" s="1">
        <v>342.09</v>
      </c>
      <c r="H4279" s="1">
        <f>VLOOKUP(MID(C4279,4,10),Ref!$B$2:$D$19,3,FALSE)*G4279</f>
        <v>342.09</v>
      </c>
    </row>
    <row r="4280" spans="1:8" x14ac:dyDescent="0.25">
      <c r="A4280" t="s">
        <v>199</v>
      </c>
      <c r="B4280" t="str">
        <f>VLOOKUP(A4280,Ref!$L$2:$O$194,4,FALSE)</f>
        <v>Capitol Reef (CAPI1)</v>
      </c>
      <c r="C4280" t="s">
        <v>567</v>
      </c>
      <c r="D4280" t="str">
        <f>VLOOKUP(LEFT(C4280,3),Ref!$S$2:$T$4,2,FALSE)</f>
        <v>Dry</v>
      </c>
      <c r="E4280" t="str">
        <f t="shared" si="66"/>
        <v>By W and D</v>
      </c>
      <c r="F4280" t="str">
        <f>VLOOKUP(MID(C4280,4,10),Ref!$B$2:$E$19,4,FALSE)</f>
        <v>Nitrogen</v>
      </c>
      <c r="G4280" s="1">
        <v>9.3940699999999993</v>
      </c>
      <c r="H4280" s="1">
        <f>VLOOKUP(MID(C4280,4,10),Ref!$B$2:$D$19,3,FALSE)*G4280</f>
        <v>4.3838993333333329</v>
      </c>
    </row>
    <row r="4281" spans="1:8" x14ac:dyDescent="0.25">
      <c r="A4281" t="s">
        <v>199</v>
      </c>
      <c r="B4281" t="str">
        <f>VLOOKUP(A4281,Ref!$L$2:$O$194,4,FALSE)</f>
        <v>Capitol Reef (CAPI1)</v>
      </c>
      <c r="C4281" t="s">
        <v>568</v>
      </c>
      <c r="D4281" t="str">
        <f>VLOOKUP(LEFT(C4281,3),Ref!$S$2:$T$4,2,FALSE)</f>
        <v>Dry</v>
      </c>
      <c r="E4281" t="str">
        <f t="shared" si="66"/>
        <v>By W and D</v>
      </c>
      <c r="F4281" t="str">
        <f>VLOOKUP(MID(C4281,4,10),Ref!$B$2:$E$19,4,FALSE)</f>
        <v>Nitrogen</v>
      </c>
      <c r="G4281" s="1">
        <v>132.50700000000001</v>
      </c>
      <c r="H4281" s="1">
        <f>VLOOKUP(MID(C4281,4,10),Ref!$B$2:$D$19,3,FALSE)*G4281</f>
        <v>40.328217391304349</v>
      </c>
    </row>
    <row r="4282" spans="1:8" x14ac:dyDescent="0.25">
      <c r="A4282" t="s">
        <v>199</v>
      </c>
      <c r="B4282" t="str">
        <f>VLOOKUP(A4282,Ref!$L$2:$O$194,4,FALSE)</f>
        <v>Capitol Reef (CAPI1)</v>
      </c>
      <c r="C4282" t="s">
        <v>569</v>
      </c>
      <c r="D4282" t="str">
        <f>VLOOKUP(LEFT(C4282,3),Ref!$S$2:$T$4,2,FALSE)</f>
        <v>Dry</v>
      </c>
      <c r="E4282" t="str">
        <f t="shared" si="66"/>
        <v>By W and D</v>
      </c>
      <c r="F4282" t="str">
        <f>VLOOKUP(MID(C4282,4,10),Ref!$B$2:$E$19,4,FALSE)</f>
        <v>Nitrogen</v>
      </c>
      <c r="G4282" s="1">
        <v>4.3329599999999999</v>
      </c>
      <c r="H4282" s="1">
        <f>VLOOKUP(MID(C4282,4,10),Ref!$B$2:$D$19,3,FALSE)*G4282</f>
        <v>0.97841032258064509</v>
      </c>
    </row>
    <row r="4283" spans="1:8" x14ac:dyDescent="0.25">
      <c r="A4283" t="s">
        <v>199</v>
      </c>
      <c r="B4283" t="str">
        <f>VLOOKUP(A4283,Ref!$L$2:$O$194,4,FALSE)</f>
        <v>Capitol Reef (CAPI1)</v>
      </c>
      <c r="C4283" t="s">
        <v>570</v>
      </c>
      <c r="D4283" t="str">
        <f>VLOOKUP(LEFT(C4283,3),Ref!$S$2:$T$4,2,FALSE)</f>
        <v>Dry</v>
      </c>
      <c r="E4283" t="str">
        <f t="shared" si="66"/>
        <v>By W and D</v>
      </c>
      <c r="F4283" t="str">
        <f>VLOOKUP(MID(C4283,4,10),Ref!$B$2:$E$19,4,FALSE)</f>
        <v>Nitrogen</v>
      </c>
      <c r="G4283" s="1">
        <v>43.1843</v>
      </c>
      <c r="H4283" s="1">
        <f>VLOOKUP(MID(C4283,4,10),Ref!$B$2:$D$19,3,FALSE)*G4283</f>
        <v>11.19592962962963</v>
      </c>
    </row>
    <row r="4284" spans="1:8" x14ac:dyDescent="0.25">
      <c r="A4284" t="s">
        <v>199</v>
      </c>
      <c r="B4284" t="str">
        <f>VLOOKUP(A4284,Ref!$L$2:$O$194,4,FALSE)</f>
        <v>Capitol Reef (CAPI1)</v>
      </c>
      <c r="C4284" t="s">
        <v>571</v>
      </c>
      <c r="D4284" t="str">
        <f>VLOOKUP(LEFT(C4284,3),Ref!$S$2:$T$4,2,FALSE)</f>
        <v>Dry</v>
      </c>
      <c r="E4284" t="str">
        <f t="shared" si="66"/>
        <v>By W and D</v>
      </c>
      <c r="F4284" t="str">
        <f>VLOOKUP(MID(C4284,4,10),Ref!$B$2:$E$19,4,FALSE)</f>
        <v>Nitrogen</v>
      </c>
      <c r="G4284" s="1">
        <v>3150.9</v>
      </c>
      <c r="H4284" s="1">
        <f>VLOOKUP(MID(C4284,4,10),Ref!$B$2:$D$19,3,FALSE)*G4284</f>
        <v>700.19999999999993</v>
      </c>
    </row>
    <row r="4285" spans="1:8" x14ac:dyDescent="0.25">
      <c r="A4285" t="s">
        <v>199</v>
      </c>
      <c r="B4285" t="str">
        <f>VLOOKUP(A4285,Ref!$L$2:$O$194,4,FALSE)</f>
        <v>Capitol Reef (CAPI1)</v>
      </c>
      <c r="C4285" t="s">
        <v>572</v>
      </c>
      <c r="D4285" t="str">
        <f>VLOOKUP(LEFT(C4285,3),Ref!$S$2:$T$4,2,FALSE)</f>
        <v>Dry</v>
      </c>
      <c r="E4285" t="str">
        <f t="shared" si="66"/>
        <v>By W and D</v>
      </c>
      <c r="F4285" t="str">
        <f>VLOOKUP(MID(C4285,4,10),Ref!$B$2:$E$19,4,FALSE)</f>
        <v>Nitrogen</v>
      </c>
      <c r="G4285" s="1">
        <v>0.79058899999999999</v>
      </c>
      <c r="H4285" s="1">
        <f>VLOOKUP(MID(C4285,4,10),Ref!$B$2:$D$19,3,FALSE)*G4285</f>
        <v>0.23549459574468085</v>
      </c>
    </row>
    <row r="4286" spans="1:8" x14ac:dyDescent="0.25">
      <c r="A4286" t="s">
        <v>199</v>
      </c>
      <c r="B4286" t="str">
        <f>VLOOKUP(A4286,Ref!$L$2:$O$194,4,FALSE)</f>
        <v>Capitol Reef (CAPI1)</v>
      </c>
      <c r="C4286" t="s">
        <v>573</v>
      </c>
      <c r="D4286" t="str">
        <f>VLOOKUP(LEFT(C4286,3),Ref!$S$2:$T$4,2,FALSE)</f>
        <v>Dry</v>
      </c>
      <c r="E4286" t="str">
        <f t="shared" si="66"/>
        <v>By W and D</v>
      </c>
      <c r="F4286" t="str">
        <f>VLOOKUP(MID(C4286,4,10),Ref!$B$2:$E$19,4,FALSE)</f>
        <v>Nitrogen</v>
      </c>
      <c r="G4286" s="1">
        <v>264.25700000000001</v>
      </c>
      <c r="H4286" s="1">
        <f>VLOOKUP(MID(C4286,4,10),Ref!$B$2:$D$19,3,FALSE)*G4286</f>
        <v>30.575190082644628</v>
      </c>
    </row>
    <row r="4287" spans="1:8" x14ac:dyDescent="0.25">
      <c r="A4287" t="s">
        <v>199</v>
      </c>
      <c r="B4287" t="str">
        <f>VLOOKUP(A4287,Ref!$L$2:$O$194,4,FALSE)</f>
        <v>Capitol Reef (CAPI1)</v>
      </c>
      <c r="C4287" t="s">
        <v>574</v>
      </c>
      <c r="D4287" t="str">
        <f>VLOOKUP(LEFT(C4287,3),Ref!$S$2:$T$4,2,FALSE)</f>
        <v>Dry</v>
      </c>
      <c r="E4287" t="str">
        <f t="shared" si="66"/>
        <v>By W and D</v>
      </c>
      <c r="F4287" t="str">
        <f>VLOOKUP(MID(C4287,4,10),Ref!$B$2:$E$19,4,FALSE)</f>
        <v>Nitrogen</v>
      </c>
      <c r="G4287" s="1">
        <v>99.128500000000003</v>
      </c>
      <c r="H4287" s="1">
        <f>VLOOKUP(MID(C4287,4,10),Ref!$B$2:$D$19,3,FALSE)*G4287</f>
        <v>10.279992592592592</v>
      </c>
    </row>
    <row r="4288" spans="1:8" x14ac:dyDescent="0.25">
      <c r="A4288" t="s">
        <v>199</v>
      </c>
      <c r="B4288" t="str">
        <f>VLOOKUP(A4288,Ref!$L$2:$O$194,4,FALSE)</f>
        <v>Capitol Reef (CAPI1)</v>
      </c>
      <c r="C4288" t="s">
        <v>575</v>
      </c>
      <c r="D4288" t="str">
        <f>VLOOKUP(LEFT(C4288,3),Ref!$S$2:$T$4,2,FALSE)</f>
        <v>Dry</v>
      </c>
      <c r="E4288" t="str">
        <f t="shared" si="66"/>
        <v>By W and D</v>
      </c>
      <c r="F4288" t="str">
        <f>VLOOKUP(MID(C4288,4,10),Ref!$B$2:$E$19,4,FALSE)</f>
        <v>Nitrogen</v>
      </c>
      <c r="G4288" s="1">
        <v>249.76</v>
      </c>
      <c r="H4288" s="1">
        <f>VLOOKUP(MID(C4288,4,10),Ref!$B$2:$D$19,3,FALSE)*G4288</f>
        <v>29.383529411764705</v>
      </c>
    </row>
    <row r="4289" spans="1:8" x14ac:dyDescent="0.25">
      <c r="A4289" t="s">
        <v>199</v>
      </c>
      <c r="B4289" t="str">
        <f>VLOOKUP(A4289,Ref!$L$2:$O$194,4,FALSE)</f>
        <v>Capitol Reef (CAPI1)</v>
      </c>
      <c r="C4289" t="s">
        <v>576</v>
      </c>
      <c r="D4289" t="str">
        <f>VLOOKUP(LEFT(C4289,3),Ref!$S$2:$T$4,2,FALSE)</f>
        <v>Dry</v>
      </c>
      <c r="E4289" t="str">
        <f t="shared" si="66"/>
        <v>By W and D</v>
      </c>
      <c r="F4289" t="str">
        <f>VLOOKUP(MID(C4289,4,10),Ref!$B$2:$E$19,4,FALSE)</f>
        <v>Nitrogen</v>
      </c>
      <c r="G4289" s="1">
        <v>3.9542999999999999</v>
      </c>
      <c r="H4289" s="1">
        <f>VLOOKUP(MID(C4289,4,10),Ref!$B$2:$D$19,3,FALSE)*G4289</f>
        <v>0.70076202531645571</v>
      </c>
    </row>
    <row r="4290" spans="1:8" x14ac:dyDescent="0.25">
      <c r="A4290" t="s">
        <v>199</v>
      </c>
      <c r="B4290" t="str">
        <f>VLOOKUP(A4290,Ref!$L$2:$O$194,4,FALSE)</f>
        <v>Capitol Reef (CAPI1)</v>
      </c>
      <c r="C4290" t="s">
        <v>577</v>
      </c>
      <c r="D4290" t="str">
        <f>VLOOKUP(LEFT(C4290,3),Ref!$S$2:$T$4,2,FALSE)</f>
        <v>Dry</v>
      </c>
      <c r="E4290" t="str">
        <f t="shared" si="66"/>
        <v>By W and D</v>
      </c>
      <c r="F4290" t="str">
        <f>VLOOKUP(MID(C4290,4,10),Ref!$B$2:$E$19,4,FALSE)</f>
        <v>Nitrogen</v>
      </c>
      <c r="G4290" s="1">
        <v>1208.55</v>
      </c>
      <c r="H4290" s="1">
        <f>VLOOKUP(MID(C4290,4,10),Ref!$B$2:$D$19,3,FALSE)*G4290</f>
        <v>995.27647058823516</v>
      </c>
    </row>
    <row r="4291" spans="1:8" x14ac:dyDescent="0.25">
      <c r="A4291" t="s">
        <v>199</v>
      </c>
      <c r="B4291" t="str">
        <f>VLOOKUP(A4291,Ref!$L$2:$O$194,4,FALSE)</f>
        <v>Capitol Reef (CAPI1)</v>
      </c>
      <c r="C4291" t="s">
        <v>578</v>
      </c>
      <c r="D4291" t="str">
        <f>VLOOKUP(LEFT(C4291,3),Ref!$S$2:$T$4,2,FALSE)</f>
        <v>Dry</v>
      </c>
      <c r="E4291" t="str">
        <f t="shared" ref="E4291:E4354" si="67">IF(OR(D4291="Dry",D4291="Wet"),"By W and D","Total")</f>
        <v>By W and D</v>
      </c>
      <c r="F4291" t="str">
        <f>VLOOKUP(MID(C4291,4,10),Ref!$B$2:$E$19,4,FALSE)</f>
        <v>Nitrogen</v>
      </c>
      <c r="G4291" s="1">
        <v>88.340599999999995</v>
      </c>
      <c r="H4291" s="1">
        <f>VLOOKUP(MID(C4291,4,10),Ref!$B$2:$D$19,3,FALSE)*G4291</f>
        <v>19.947877419354835</v>
      </c>
    </row>
    <row r="4292" spans="1:8" x14ac:dyDescent="0.25">
      <c r="A4292" t="s">
        <v>199</v>
      </c>
      <c r="B4292" t="str">
        <f>VLOOKUP(A4292,Ref!$L$2:$O$194,4,FALSE)</f>
        <v>Capitol Reef (CAPI1)</v>
      </c>
      <c r="C4292" t="s">
        <v>579</v>
      </c>
      <c r="D4292" t="str">
        <f>VLOOKUP(LEFT(C4292,3),Ref!$S$2:$T$4,2,FALSE)</f>
        <v>Dry</v>
      </c>
      <c r="E4292" t="str">
        <f t="shared" si="67"/>
        <v>By W and D</v>
      </c>
      <c r="F4292" t="str">
        <f>VLOOKUP(MID(C4292,4,10),Ref!$B$2:$E$19,4,FALSE)</f>
        <v>Nitrogen</v>
      </c>
      <c r="G4292" s="1">
        <v>70.908199999999994</v>
      </c>
      <c r="H4292" s="1">
        <f>VLOOKUP(MID(C4292,4,10),Ref!$B$2:$D$19,3,FALSE)*G4292</f>
        <v>55.150822222222217</v>
      </c>
    </row>
    <row r="4293" spans="1:8" x14ac:dyDescent="0.25">
      <c r="A4293" t="s">
        <v>199</v>
      </c>
      <c r="B4293" t="str">
        <f>VLOOKUP(A4293,Ref!$L$2:$O$194,4,FALSE)</f>
        <v>Capitol Reef (CAPI1)</v>
      </c>
      <c r="C4293" t="s">
        <v>580</v>
      </c>
      <c r="D4293" t="str">
        <f>VLOOKUP(LEFT(C4293,3),Ref!$S$2:$T$4,2,FALSE)</f>
        <v>Wet</v>
      </c>
      <c r="E4293" t="str">
        <f t="shared" si="67"/>
        <v>By W and D</v>
      </c>
      <c r="F4293" t="str">
        <f>VLOOKUP(MID(C4293,4,10),Ref!$B$2:$E$19,4,FALSE)</f>
        <v>Nitrogen</v>
      </c>
      <c r="G4293" s="1">
        <v>2.62158E-9</v>
      </c>
      <c r="H4293" s="1">
        <f>VLOOKUP(MID(C4293,4,10),Ref!$B$2:$D$19,3,FALSE)*G4293</f>
        <v>1.223404E-9</v>
      </c>
    </row>
    <row r="4294" spans="1:8" x14ac:dyDescent="0.25">
      <c r="A4294" t="s">
        <v>199</v>
      </c>
      <c r="B4294" t="str">
        <f>VLOOKUP(A4294,Ref!$L$2:$O$194,4,FALSE)</f>
        <v>Capitol Reef (CAPI1)</v>
      </c>
      <c r="C4294" t="s">
        <v>581</v>
      </c>
      <c r="D4294" t="str">
        <f>VLOOKUP(LEFT(C4294,3),Ref!$S$2:$T$4,2,FALSE)</f>
        <v>Wet</v>
      </c>
      <c r="E4294" t="str">
        <f t="shared" si="67"/>
        <v>By W and D</v>
      </c>
      <c r="F4294" t="str">
        <f>VLOOKUP(MID(C4294,4,10),Ref!$B$2:$E$19,4,FALSE)</f>
        <v>Nitrogen</v>
      </c>
      <c r="G4294" s="1">
        <v>3.7197499999999998E-6</v>
      </c>
      <c r="H4294" s="1">
        <f>VLOOKUP(MID(C4294,4,10),Ref!$B$2:$D$19,3,FALSE)*G4294</f>
        <v>1.1320978260869565E-6</v>
      </c>
    </row>
    <row r="4295" spans="1:8" x14ac:dyDescent="0.25">
      <c r="A4295" t="s">
        <v>199</v>
      </c>
      <c r="B4295" t="str">
        <f>VLOOKUP(A4295,Ref!$L$2:$O$194,4,FALSE)</f>
        <v>Capitol Reef (CAPI1)</v>
      </c>
      <c r="C4295" t="s">
        <v>582</v>
      </c>
      <c r="D4295" t="str">
        <f>VLOOKUP(LEFT(C4295,3),Ref!$S$2:$T$4,2,FALSE)</f>
        <v>Wet</v>
      </c>
      <c r="E4295" t="str">
        <f t="shared" si="67"/>
        <v>By W and D</v>
      </c>
      <c r="F4295" t="str">
        <f>VLOOKUP(MID(C4295,4,10),Ref!$B$2:$E$19,4,FALSE)</f>
        <v>Nitrogen</v>
      </c>
      <c r="G4295" s="1">
        <v>1.5865400000000001</v>
      </c>
      <c r="H4295" s="1">
        <f>VLOOKUP(MID(C4295,4,10),Ref!$B$2:$D$19,3,FALSE)*G4295</f>
        <v>0.35825096774193549</v>
      </c>
    </row>
    <row r="4296" spans="1:8" x14ac:dyDescent="0.25">
      <c r="A4296" t="s">
        <v>199</v>
      </c>
      <c r="B4296" t="str">
        <f>VLOOKUP(A4296,Ref!$L$2:$O$194,4,FALSE)</f>
        <v>Capitol Reef (CAPI1)</v>
      </c>
      <c r="C4296" t="s">
        <v>583</v>
      </c>
      <c r="D4296" t="str">
        <f>VLOOKUP(LEFT(C4296,3),Ref!$S$2:$T$4,2,FALSE)</f>
        <v>Wet</v>
      </c>
      <c r="E4296" t="str">
        <f t="shared" si="67"/>
        <v>By W and D</v>
      </c>
      <c r="F4296" t="str">
        <f>VLOOKUP(MID(C4296,4,10),Ref!$B$2:$E$19,4,FALSE)</f>
        <v>Nitrogen</v>
      </c>
      <c r="G4296" s="1">
        <v>1.68476</v>
      </c>
      <c r="H4296" s="1">
        <f>VLOOKUP(MID(C4296,4,10),Ref!$B$2:$D$19,3,FALSE)*G4296</f>
        <v>0.43678962962962964</v>
      </c>
    </row>
    <row r="4297" spans="1:8" x14ac:dyDescent="0.25">
      <c r="A4297" t="s">
        <v>199</v>
      </c>
      <c r="B4297" t="str">
        <f>VLOOKUP(A4297,Ref!$L$2:$O$194,4,FALSE)</f>
        <v>Capitol Reef (CAPI1)</v>
      </c>
      <c r="C4297" t="s">
        <v>584</v>
      </c>
      <c r="D4297" t="str">
        <f>VLOOKUP(LEFT(C4297,3),Ref!$S$2:$T$4,2,FALSE)</f>
        <v>Wet</v>
      </c>
      <c r="E4297" t="str">
        <f t="shared" si="67"/>
        <v>By W and D</v>
      </c>
      <c r="F4297" t="str">
        <f>VLOOKUP(MID(C4297,4,10),Ref!$B$2:$E$19,4,FALSE)</f>
        <v>Nitrogen</v>
      </c>
      <c r="G4297" s="1">
        <v>466.41399999999999</v>
      </c>
      <c r="H4297" s="1">
        <f>VLOOKUP(MID(C4297,4,10),Ref!$B$2:$D$19,3,FALSE)*G4297</f>
        <v>103.64755555555554</v>
      </c>
    </row>
    <row r="4298" spans="1:8" x14ac:dyDescent="0.25">
      <c r="A4298" t="s">
        <v>199</v>
      </c>
      <c r="B4298" t="str">
        <f>VLOOKUP(A4298,Ref!$L$2:$O$194,4,FALSE)</f>
        <v>Capitol Reef (CAPI1)</v>
      </c>
      <c r="C4298" t="s">
        <v>585</v>
      </c>
      <c r="D4298" t="str">
        <f>VLOOKUP(LEFT(C4298,3),Ref!$S$2:$T$4,2,FALSE)</f>
        <v>Wet</v>
      </c>
      <c r="E4298" t="str">
        <f t="shared" si="67"/>
        <v>By W and D</v>
      </c>
      <c r="F4298" t="str">
        <f>VLOOKUP(MID(C4298,4,10),Ref!$B$2:$E$19,4,FALSE)</f>
        <v>Nitrogen</v>
      </c>
      <c r="G4298" s="1">
        <v>2.1439000000000001E-4</v>
      </c>
      <c r="H4298" s="1">
        <f>VLOOKUP(MID(C4298,4,10),Ref!$B$2:$D$19,3,FALSE)*G4298</f>
        <v>6.386085106382979E-5</v>
      </c>
    </row>
    <row r="4299" spans="1:8" x14ac:dyDescent="0.25">
      <c r="A4299" t="s">
        <v>199</v>
      </c>
      <c r="B4299" t="str">
        <f>VLOOKUP(A4299,Ref!$L$2:$O$194,4,FALSE)</f>
        <v>Capitol Reef (CAPI1)</v>
      </c>
      <c r="C4299" t="s">
        <v>586</v>
      </c>
      <c r="D4299" t="str">
        <f>VLOOKUP(LEFT(C4299,3),Ref!$S$2:$T$4,2,FALSE)</f>
        <v>Wet</v>
      </c>
      <c r="E4299" t="str">
        <f t="shared" si="67"/>
        <v>By W and D</v>
      </c>
      <c r="F4299" t="str">
        <f>VLOOKUP(MID(C4299,4,10),Ref!$B$2:$E$19,4,FALSE)</f>
        <v>Nitrogen</v>
      </c>
      <c r="G4299" s="1">
        <v>2.30338E-2</v>
      </c>
      <c r="H4299" s="1">
        <f>VLOOKUP(MID(C4299,4,10),Ref!$B$2:$D$19,3,FALSE)*G4299</f>
        <v>2.6650677685950415E-3</v>
      </c>
    </row>
    <row r="4300" spans="1:8" x14ac:dyDescent="0.25">
      <c r="A4300" t="s">
        <v>199</v>
      </c>
      <c r="B4300" t="str">
        <f>VLOOKUP(A4300,Ref!$L$2:$O$194,4,FALSE)</f>
        <v>Capitol Reef (CAPI1)</v>
      </c>
      <c r="C4300" t="s">
        <v>587</v>
      </c>
      <c r="D4300" t="str">
        <f>VLOOKUP(LEFT(C4300,3),Ref!$S$2:$T$4,2,FALSE)</f>
        <v>Wet</v>
      </c>
      <c r="E4300" t="str">
        <f t="shared" si="67"/>
        <v>By W and D</v>
      </c>
      <c r="F4300" t="str">
        <f>VLOOKUP(MID(C4300,4,10),Ref!$B$2:$E$19,4,FALSE)</f>
        <v>Nitrogen</v>
      </c>
      <c r="G4300" s="1">
        <v>1.01467E-2</v>
      </c>
      <c r="H4300" s="1">
        <f>VLOOKUP(MID(C4300,4,10),Ref!$B$2:$D$19,3,FALSE)*G4300</f>
        <v>1.0522503703703702E-3</v>
      </c>
    </row>
    <row r="4301" spans="1:8" x14ac:dyDescent="0.25">
      <c r="A4301" t="s">
        <v>199</v>
      </c>
      <c r="B4301" t="str">
        <f>VLOOKUP(A4301,Ref!$L$2:$O$194,4,FALSE)</f>
        <v>Capitol Reef (CAPI1)</v>
      </c>
      <c r="C4301" t="s">
        <v>588</v>
      </c>
      <c r="D4301" t="str">
        <f>VLOOKUP(LEFT(C4301,3),Ref!$S$2:$T$4,2,FALSE)</f>
        <v>Wet</v>
      </c>
      <c r="E4301" t="str">
        <f t="shared" si="67"/>
        <v>By W and D</v>
      </c>
      <c r="F4301" t="str">
        <f>VLOOKUP(MID(C4301,4,10),Ref!$B$2:$E$19,4,FALSE)</f>
        <v>Nitrogen</v>
      </c>
      <c r="G4301" s="1">
        <v>97.785799999999995</v>
      </c>
      <c r="H4301" s="1">
        <f>VLOOKUP(MID(C4301,4,10),Ref!$B$2:$D$19,3,FALSE)*G4301</f>
        <v>11.504211764705882</v>
      </c>
    </row>
    <row r="4302" spans="1:8" x14ac:dyDescent="0.25">
      <c r="A4302" t="s">
        <v>199</v>
      </c>
      <c r="B4302" t="str">
        <f>VLOOKUP(A4302,Ref!$L$2:$O$194,4,FALSE)</f>
        <v>Capitol Reef (CAPI1)</v>
      </c>
      <c r="C4302" t="s">
        <v>589</v>
      </c>
      <c r="D4302" t="str">
        <f>VLOOKUP(LEFT(C4302,3),Ref!$S$2:$T$4,2,FALSE)</f>
        <v>Wet</v>
      </c>
      <c r="E4302" t="str">
        <f t="shared" si="67"/>
        <v>By W and D</v>
      </c>
      <c r="F4302" t="str">
        <f>VLOOKUP(MID(C4302,4,10),Ref!$B$2:$E$19,4,FALSE)</f>
        <v>Nitrogen</v>
      </c>
      <c r="G4302" s="1">
        <v>0.72503600000000001</v>
      </c>
      <c r="H4302" s="1">
        <f>VLOOKUP(MID(C4302,4,10),Ref!$B$2:$D$19,3,FALSE)*G4302</f>
        <v>0.12848739240506329</v>
      </c>
    </row>
    <row r="4303" spans="1:8" x14ac:dyDescent="0.25">
      <c r="A4303" t="s">
        <v>199</v>
      </c>
      <c r="B4303" t="str">
        <f>VLOOKUP(A4303,Ref!$L$2:$O$194,4,FALSE)</f>
        <v>Capitol Reef (CAPI1)</v>
      </c>
      <c r="C4303" t="s">
        <v>590</v>
      </c>
      <c r="D4303" t="str">
        <f>VLOOKUP(LEFT(C4303,3),Ref!$S$2:$T$4,2,FALSE)</f>
        <v>Wet</v>
      </c>
      <c r="E4303" t="str">
        <f t="shared" si="67"/>
        <v>By W and D</v>
      </c>
      <c r="F4303" t="str">
        <f>VLOOKUP(MID(C4303,4,10),Ref!$B$2:$E$19,4,FALSE)</f>
        <v>Nitrogen</v>
      </c>
      <c r="G4303" s="1">
        <v>51.712000000000003</v>
      </c>
      <c r="H4303" s="1">
        <f>VLOOKUP(MID(C4303,4,10),Ref!$B$2:$D$19,3,FALSE)*G4303</f>
        <v>42.586352941176472</v>
      </c>
    </row>
    <row r="4304" spans="1:8" x14ac:dyDescent="0.25">
      <c r="A4304" t="s">
        <v>199</v>
      </c>
      <c r="B4304" t="str">
        <f>VLOOKUP(A4304,Ref!$L$2:$O$194,4,FALSE)</f>
        <v>Capitol Reef (CAPI1)</v>
      </c>
      <c r="C4304" t="s">
        <v>591</v>
      </c>
      <c r="D4304" t="str">
        <f>VLOOKUP(LEFT(C4304,3),Ref!$S$2:$T$4,2,FALSE)</f>
        <v>Wet</v>
      </c>
      <c r="E4304" t="str">
        <f t="shared" si="67"/>
        <v>By W and D</v>
      </c>
      <c r="F4304" t="str">
        <f>VLOOKUP(MID(C4304,4,10),Ref!$B$2:$E$19,4,FALSE)</f>
        <v>Nitrogen</v>
      </c>
      <c r="G4304" s="1">
        <v>174.881</v>
      </c>
      <c r="H4304" s="1">
        <f>VLOOKUP(MID(C4304,4,10),Ref!$B$2:$D$19,3,FALSE)*G4304</f>
        <v>39.489258064516129</v>
      </c>
    </row>
    <row r="4305" spans="1:8" x14ac:dyDescent="0.25">
      <c r="A4305" t="s">
        <v>199</v>
      </c>
      <c r="B4305" t="str">
        <f>VLOOKUP(A4305,Ref!$L$2:$O$194,4,FALSE)</f>
        <v>Capitol Reef (CAPI1)</v>
      </c>
      <c r="C4305" t="s">
        <v>592</v>
      </c>
      <c r="D4305" t="str">
        <f>VLOOKUP(LEFT(C4305,3),Ref!$S$2:$T$4,2,FALSE)</f>
        <v>Wet</v>
      </c>
      <c r="E4305" t="str">
        <f t="shared" si="67"/>
        <v>By W and D</v>
      </c>
      <c r="F4305" t="str">
        <f>VLOOKUP(MID(C4305,4,10),Ref!$B$2:$E$19,4,FALSE)</f>
        <v>Nitrogen</v>
      </c>
      <c r="G4305" s="1">
        <v>181.73400000000001</v>
      </c>
      <c r="H4305" s="1">
        <f>VLOOKUP(MID(C4305,4,10),Ref!$B$2:$D$19,3,FALSE)*G4305</f>
        <v>141.34866666666667</v>
      </c>
    </row>
    <row r="4306" spans="1:8" x14ac:dyDescent="0.25">
      <c r="A4306" t="s">
        <v>199</v>
      </c>
      <c r="B4306" t="str">
        <f>VLOOKUP(A4306,Ref!$L$2:$O$194,4,FALSE)</f>
        <v>Capitol Reef (CAPI1)</v>
      </c>
      <c r="C4306" t="s">
        <v>593</v>
      </c>
      <c r="D4306" t="str">
        <f>VLOOKUP(LEFT(C4306,3),Ref!$S$2:$T$4,2,FALSE)</f>
        <v>Total (Dry+Wet)</v>
      </c>
      <c r="E4306" t="str">
        <f t="shared" si="67"/>
        <v>Total</v>
      </c>
      <c r="F4306" t="str">
        <f>VLOOKUP(MID(C4306,4,10),Ref!$B$2:$E$19,4,FALSE)</f>
        <v>Nitrogen</v>
      </c>
      <c r="G4306" s="1">
        <v>9.3940699999999993</v>
      </c>
      <c r="H4306" s="1">
        <f>VLOOKUP(MID(C4306,4,10),Ref!$B$2:$D$19,3,FALSE)*G4306</f>
        <v>4.3838993333333329</v>
      </c>
    </row>
    <row r="4307" spans="1:8" x14ac:dyDescent="0.25">
      <c r="A4307" t="s">
        <v>199</v>
      </c>
      <c r="B4307" t="str">
        <f>VLOOKUP(A4307,Ref!$L$2:$O$194,4,FALSE)</f>
        <v>Capitol Reef (CAPI1)</v>
      </c>
      <c r="C4307" t="s">
        <v>594</v>
      </c>
      <c r="D4307" t="str">
        <f>VLOOKUP(LEFT(C4307,3),Ref!$S$2:$T$4,2,FALSE)</f>
        <v>Total (Dry+Wet)</v>
      </c>
      <c r="E4307" t="str">
        <f t="shared" si="67"/>
        <v>Total</v>
      </c>
      <c r="F4307" t="str">
        <f>VLOOKUP(MID(C4307,4,10),Ref!$B$2:$E$19,4,FALSE)</f>
        <v>Nitrogen</v>
      </c>
      <c r="G4307" s="1">
        <v>132.50700000000001</v>
      </c>
      <c r="H4307" s="1">
        <f>VLOOKUP(MID(C4307,4,10),Ref!$B$2:$D$19,3,FALSE)*G4307</f>
        <v>40.328217391304349</v>
      </c>
    </row>
    <row r="4308" spans="1:8" x14ac:dyDescent="0.25">
      <c r="A4308" t="s">
        <v>199</v>
      </c>
      <c r="B4308" t="str">
        <f>VLOOKUP(A4308,Ref!$L$2:$O$194,4,FALSE)</f>
        <v>Capitol Reef (CAPI1)</v>
      </c>
      <c r="C4308" t="s">
        <v>595</v>
      </c>
      <c r="D4308" t="str">
        <f>VLOOKUP(LEFT(C4308,3),Ref!$S$2:$T$4,2,FALSE)</f>
        <v>Total (Dry+Wet)</v>
      </c>
      <c r="E4308" t="str">
        <f t="shared" si="67"/>
        <v>Total</v>
      </c>
      <c r="F4308" t="str">
        <f>VLOOKUP(MID(C4308,4,10),Ref!$B$2:$E$19,4,FALSE)</f>
        <v>Nitrogen</v>
      </c>
      <c r="G4308" s="1">
        <v>5.9194800000000001</v>
      </c>
      <c r="H4308" s="1">
        <f>VLOOKUP(MID(C4308,4,10),Ref!$B$2:$D$19,3,FALSE)*G4308</f>
        <v>1.3366567741935484</v>
      </c>
    </row>
    <row r="4309" spans="1:8" x14ac:dyDescent="0.25">
      <c r="A4309" t="s">
        <v>199</v>
      </c>
      <c r="B4309" t="str">
        <f>VLOOKUP(A4309,Ref!$L$2:$O$194,4,FALSE)</f>
        <v>Capitol Reef (CAPI1)</v>
      </c>
      <c r="C4309" t="s">
        <v>596</v>
      </c>
      <c r="D4309" t="str">
        <f>VLOOKUP(LEFT(C4309,3),Ref!$S$2:$T$4,2,FALSE)</f>
        <v>Total (Dry+Wet)</v>
      </c>
      <c r="E4309" t="str">
        <f t="shared" si="67"/>
        <v>Total</v>
      </c>
      <c r="F4309" t="str">
        <f>VLOOKUP(MID(C4309,4,10),Ref!$B$2:$E$19,4,FALSE)</f>
        <v>Nitrogen</v>
      </c>
      <c r="G4309" s="1">
        <v>44.869</v>
      </c>
      <c r="H4309" s="1">
        <f>VLOOKUP(MID(C4309,4,10),Ref!$B$2:$D$19,3,FALSE)*G4309</f>
        <v>11.632703703703703</v>
      </c>
    </row>
    <row r="4310" spans="1:8" x14ac:dyDescent="0.25">
      <c r="A4310" t="s">
        <v>199</v>
      </c>
      <c r="B4310" t="str">
        <f>VLOOKUP(A4310,Ref!$L$2:$O$194,4,FALSE)</f>
        <v>Capitol Reef (CAPI1)</v>
      </c>
      <c r="C4310" t="s">
        <v>597</v>
      </c>
      <c r="D4310" t="str">
        <f>VLOOKUP(LEFT(C4310,3),Ref!$S$2:$T$4,2,FALSE)</f>
        <v>Total (Dry+Wet)</v>
      </c>
      <c r="E4310" t="str">
        <f t="shared" si="67"/>
        <v>Total</v>
      </c>
      <c r="F4310" t="str">
        <f>VLOOKUP(MID(C4310,4,10),Ref!$B$2:$E$19,4,FALSE)</f>
        <v>Nitrogen</v>
      </c>
      <c r="G4310" s="1">
        <v>3617.31</v>
      </c>
      <c r="H4310" s="1">
        <f>VLOOKUP(MID(C4310,4,10),Ref!$B$2:$D$19,3,FALSE)*G4310</f>
        <v>803.84666666666658</v>
      </c>
    </row>
    <row r="4311" spans="1:8" x14ac:dyDescent="0.25">
      <c r="A4311" t="s">
        <v>199</v>
      </c>
      <c r="B4311" t="str">
        <f>VLOOKUP(A4311,Ref!$L$2:$O$194,4,FALSE)</f>
        <v>Capitol Reef (CAPI1)</v>
      </c>
      <c r="C4311" t="s">
        <v>598</v>
      </c>
      <c r="D4311" t="str">
        <f>VLOOKUP(LEFT(C4311,3),Ref!$S$2:$T$4,2,FALSE)</f>
        <v>Total (Dry+Wet)</v>
      </c>
      <c r="E4311" t="str">
        <f t="shared" si="67"/>
        <v>Total</v>
      </c>
      <c r="F4311" t="str">
        <f>VLOOKUP(MID(C4311,4,10),Ref!$B$2:$E$19,4,FALSE)</f>
        <v>Nitrogen</v>
      </c>
      <c r="G4311" s="1">
        <v>0.79080300000000003</v>
      </c>
      <c r="H4311" s="1">
        <f>VLOOKUP(MID(C4311,4,10),Ref!$B$2:$D$19,3,FALSE)*G4311</f>
        <v>0.23555834042553192</v>
      </c>
    </row>
    <row r="4312" spans="1:8" x14ac:dyDescent="0.25">
      <c r="A4312" t="s">
        <v>199</v>
      </c>
      <c r="B4312" t="str">
        <f>VLOOKUP(A4312,Ref!$L$2:$O$194,4,FALSE)</f>
        <v>Capitol Reef (CAPI1)</v>
      </c>
      <c r="C4312" t="s">
        <v>599</v>
      </c>
      <c r="D4312" t="str">
        <f>VLOOKUP(LEFT(C4312,3),Ref!$S$2:$T$4,2,FALSE)</f>
        <v>Total (Dry+Wet)</v>
      </c>
      <c r="E4312" t="str">
        <f t="shared" si="67"/>
        <v>Total</v>
      </c>
      <c r="F4312" t="str">
        <f>VLOOKUP(MID(C4312,4,10),Ref!$B$2:$E$19,4,FALSE)</f>
        <v>Nitrogen</v>
      </c>
      <c r="G4312" s="1">
        <v>264.27999999999997</v>
      </c>
      <c r="H4312" s="1">
        <f>VLOOKUP(MID(C4312,4,10),Ref!$B$2:$D$19,3,FALSE)*G4312</f>
        <v>30.577851239669418</v>
      </c>
    </row>
    <row r="4313" spans="1:8" x14ac:dyDescent="0.25">
      <c r="A4313" t="s">
        <v>199</v>
      </c>
      <c r="B4313" t="str">
        <f>VLOOKUP(A4313,Ref!$L$2:$O$194,4,FALSE)</f>
        <v>Capitol Reef (CAPI1)</v>
      </c>
      <c r="C4313" t="s">
        <v>600</v>
      </c>
      <c r="D4313" t="str">
        <f>VLOOKUP(LEFT(C4313,3),Ref!$S$2:$T$4,2,FALSE)</f>
        <v>Total (Dry+Wet)</v>
      </c>
      <c r="E4313" t="str">
        <f t="shared" si="67"/>
        <v>Total</v>
      </c>
      <c r="F4313" t="str">
        <f>VLOOKUP(MID(C4313,4,10),Ref!$B$2:$E$19,4,FALSE)</f>
        <v>Nitrogen</v>
      </c>
      <c r="G4313" s="1">
        <v>99.138599999999997</v>
      </c>
      <c r="H4313" s="1">
        <f>VLOOKUP(MID(C4313,4,10),Ref!$B$2:$D$19,3,FALSE)*G4313</f>
        <v>10.281039999999999</v>
      </c>
    </row>
    <row r="4314" spans="1:8" x14ac:dyDescent="0.25">
      <c r="A4314" t="s">
        <v>199</v>
      </c>
      <c r="B4314" t="str">
        <f>VLOOKUP(A4314,Ref!$L$2:$O$194,4,FALSE)</f>
        <v>Capitol Reef (CAPI1)</v>
      </c>
      <c r="C4314" t="s">
        <v>601</v>
      </c>
      <c r="D4314" t="str">
        <f>VLOOKUP(LEFT(C4314,3),Ref!$S$2:$T$4,2,FALSE)</f>
        <v>Total (Dry+Wet)</v>
      </c>
      <c r="E4314" t="str">
        <f t="shared" si="67"/>
        <v>Total</v>
      </c>
      <c r="F4314" t="str">
        <f>VLOOKUP(MID(C4314,4,10),Ref!$B$2:$E$19,4,FALSE)</f>
        <v>Nitrogen</v>
      </c>
      <c r="G4314" s="1">
        <v>347.54500000000002</v>
      </c>
      <c r="H4314" s="1">
        <f>VLOOKUP(MID(C4314,4,10),Ref!$B$2:$D$19,3,FALSE)*G4314</f>
        <v>40.887647058823532</v>
      </c>
    </row>
    <row r="4315" spans="1:8" x14ac:dyDescent="0.25">
      <c r="A4315" t="s">
        <v>199</v>
      </c>
      <c r="B4315" t="str">
        <f>VLOOKUP(A4315,Ref!$L$2:$O$194,4,FALSE)</f>
        <v>Capitol Reef (CAPI1)</v>
      </c>
      <c r="C4315" t="s">
        <v>602</v>
      </c>
      <c r="D4315" t="str">
        <f>VLOOKUP(LEFT(C4315,3),Ref!$S$2:$T$4,2,FALSE)</f>
        <v>Total (Dry+Wet)</v>
      </c>
      <c r="E4315" t="str">
        <f t="shared" si="67"/>
        <v>Total</v>
      </c>
      <c r="F4315" t="str">
        <f>VLOOKUP(MID(C4315,4,10),Ref!$B$2:$E$19,4,FALSE)</f>
        <v>Nitrogen</v>
      </c>
      <c r="G4315" s="1">
        <v>4.6793199999999997</v>
      </c>
      <c r="H4315" s="1">
        <f>VLOOKUP(MID(C4315,4,10),Ref!$B$2:$D$19,3,FALSE)*G4315</f>
        <v>0.82924658227848091</v>
      </c>
    </row>
    <row r="4316" spans="1:8" x14ac:dyDescent="0.25">
      <c r="A4316" t="s">
        <v>199</v>
      </c>
      <c r="B4316" t="str">
        <f>VLOOKUP(A4316,Ref!$L$2:$O$194,4,FALSE)</f>
        <v>Capitol Reef (CAPI1)</v>
      </c>
      <c r="C4316" t="s">
        <v>603</v>
      </c>
      <c r="D4316" t="str">
        <f>VLOOKUP(LEFT(C4316,3),Ref!$S$2:$T$4,2,FALSE)</f>
        <v>Total (Dry+Wet)</v>
      </c>
      <c r="E4316" t="str">
        <f t="shared" si="67"/>
        <v>Total</v>
      </c>
      <c r="F4316" t="str">
        <f>VLOOKUP(MID(C4316,4,10),Ref!$B$2:$E$19,4,FALSE)</f>
        <v>Nitrogen</v>
      </c>
      <c r="G4316" s="1">
        <v>1260.26</v>
      </c>
      <c r="H4316" s="1">
        <f>VLOOKUP(MID(C4316,4,10),Ref!$B$2:$D$19,3,FALSE)*G4316</f>
        <v>1037.8611764705881</v>
      </c>
    </row>
    <row r="4317" spans="1:8" x14ac:dyDescent="0.25">
      <c r="A4317" t="s">
        <v>199</v>
      </c>
      <c r="B4317" t="str">
        <f>VLOOKUP(A4317,Ref!$L$2:$O$194,4,FALSE)</f>
        <v>Capitol Reef (CAPI1)</v>
      </c>
      <c r="C4317" t="s">
        <v>604</v>
      </c>
      <c r="D4317" t="str">
        <f>VLOOKUP(LEFT(C4317,3),Ref!$S$2:$T$4,2,FALSE)</f>
        <v>Total (Dry+Wet)</v>
      </c>
      <c r="E4317" t="str">
        <f t="shared" si="67"/>
        <v>Total</v>
      </c>
      <c r="F4317" t="str">
        <f>VLOOKUP(MID(C4317,4,10),Ref!$B$2:$E$19,4,FALSE)</f>
        <v>Nitrogen</v>
      </c>
      <c r="G4317" s="1">
        <v>263.221</v>
      </c>
      <c r="H4317" s="1">
        <f>VLOOKUP(MID(C4317,4,10),Ref!$B$2:$D$19,3,FALSE)*G4317</f>
        <v>59.436999999999998</v>
      </c>
    </row>
    <row r="4318" spans="1:8" x14ac:dyDescent="0.25">
      <c r="A4318" t="s">
        <v>199</v>
      </c>
      <c r="B4318" t="str">
        <f>VLOOKUP(A4318,Ref!$L$2:$O$194,4,FALSE)</f>
        <v>Capitol Reef (CAPI1)</v>
      </c>
      <c r="C4318" t="s">
        <v>605</v>
      </c>
      <c r="D4318" t="str">
        <f>VLOOKUP(LEFT(C4318,3),Ref!$S$2:$T$4,2,FALSE)</f>
        <v>Total (Dry+Wet)</v>
      </c>
      <c r="E4318" t="str">
        <f t="shared" si="67"/>
        <v>Total</v>
      </c>
      <c r="F4318" t="str">
        <f>VLOOKUP(MID(C4318,4,10),Ref!$B$2:$E$19,4,FALSE)</f>
        <v>Nitrogen</v>
      </c>
      <c r="G4318" s="1">
        <v>252.642</v>
      </c>
      <c r="H4318" s="1">
        <f>VLOOKUP(MID(C4318,4,10),Ref!$B$2:$D$19,3,FALSE)*G4318</f>
        <v>196.49933333333334</v>
      </c>
    </row>
    <row r="4319" spans="1:8" x14ac:dyDescent="0.25">
      <c r="A4319" t="s">
        <v>199</v>
      </c>
      <c r="B4319" t="str">
        <f>VLOOKUP(A4319,Ref!$L$2:$O$194,4,FALSE)</f>
        <v>Capitol Reef (CAPI1)</v>
      </c>
      <c r="C4319" t="s">
        <v>606</v>
      </c>
      <c r="D4319" t="str">
        <f>VLOOKUP(LEFT(C4319,3),Ref!$S$2:$T$4,2,FALSE)</f>
        <v>Dry</v>
      </c>
      <c r="E4319" t="str">
        <f t="shared" si="67"/>
        <v>By W and D</v>
      </c>
      <c r="F4319" t="str">
        <f>VLOOKUP(MID(C4319,4,10),Ref!$B$2:$E$19,4,FALSE)</f>
        <v>Total Nitrogen</v>
      </c>
      <c r="G4319" s="1">
        <v>1898.64</v>
      </c>
      <c r="H4319" s="1">
        <f>VLOOKUP(MID(C4319,4,10),Ref!$B$2:$D$19,3,FALSE)*G4319</f>
        <v>1898.64</v>
      </c>
    </row>
    <row r="4320" spans="1:8" x14ac:dyDescent="0.25">
      <c r="A4320" t="s">
        <v>199</v>
      </c>
      <c r="B4320" t="str">
        <f>VLOOKUP(A4320,Ref!$L$2:$O$194,4,FALSE)</f>
        <v>Capitol Reef (CAPI1)</v>
      </c>
      <c r="C4320" t="s">
        <v>607</v>
      </c>
      <c r="D4320" t="str">
        <f>VLOOKUP(LEFT(C4320,3),Ref!$S$2:$T$4,2,FALSE)</f>
        <v>Wet</v>
      </c>
      <c r="E4320" t="str">
        <f t="shared" si="67"/>
        <v>By W and D</v>
      </c>
      <c r="F4320" t="str">
        <f>VLOOKUP(MID(C4320,4,10),Ref!$B$2:$E$19,4,FALSE)</f>
        <v>Total Nitrogen</v>
      </c>
      <c r="G4320" s="1">
        <v>339.50400000000002</v>
      </c>
      <c r="H4320" s="1">
        <f>VLOOKUP(MID(C4320,4,10),Ref!$B$2:$D$19,3,FALSE)*G4320</f>
        <v>339.50400000000002</v>
      </c>
    </row>
    <row r="4321" spans="1:8" x14ac:dyDescent="0.25">
      <c r="A4321" t="s">
        <v>199</v>
      </c>
      <c r="B4321" t="str">
        <f>VLOOKUP(A4321,Ref!$L$2:$O$194,4,FALSE)</f>
        <v>Capitol Reef (CAPI1)</v>
      </c>
      <c r="C4321" t="s">
        <v>608</v>
      </c>
      <c r="D4321" t="str">
        <f>VLOOKUP(LEFT(C4321,3),Ref!$S$2:$T$4,2,FALSE)</f>
        <v>Total (Dry+Wet)</v>
      </c>
      <c r="E4321" t="str">
        <f t="shared" si="67"/>
        <v>Total</v>
      </c>
      <c r="F4321" t="str">
        <f>VLOOKUP(MID(C4321,4,10),Ref!$B$2:$E$19,4,FALSE)</f>
        <v>Total Nitrogen</v>
      </c>
      <c r="G4321" s="1">
        <v>2238.14</v>
      </c>
      <c r="H4321" s="1">
        <f>VLOOKUP(MID(C4321,4,10),Ref!$B$2:$D$19,3,FALSE)*G4321</f>
        <v>2238.14</v>
      </c>
    </row>
    <row r="4322" spans="1:8" x14ac:dyDescent="0.25">
      <c r="A4322" t="s">
        <v>201</v>
      </c>
      <c r="B4322" t="str">
        <f>VLOOKUP(A4322,Ref!$L$2:$O$194,4,FALSE)</f>
        <v>Cedar Bluff</v>
      </c>
      <c r="C4322" t="s">
        <v>555</v>
      </c>
      <c r="D4322" t="str">
        <f>VLOOKUP(LEFT(C4322,3),Ref!$S$2:$T$4,2,FALSE)</f>
        <v>Dry</v>
      </c>
      <c r="E4322" t="str">
        <f t="shared" si="67"/>
        <v>By W and D</v>
      </c>
      <c r="F4322" t="str">
        <f>VLOOKUP(MID(C4322,4,10),Ref!$B$2:$E$19,4,FALSE)</f>
        <v>Sulfur</v>
      </c>
      <c r="G4322" s="1">
        <v>853.95600000000002</v>
      </c>
      <c r="H4322" s="1">
        <f>VLOOKUP(MID(C4322,4,10),Ref!$B$2:$D$19,3,FALSE)*G4322</f>
        <v>426.97800000000001</v>
      </c>
    </row>
    <row r="4323" spans="1:8" x14ac:dyDescent="0.25">
      <c r="A4323" t="s">
        <v>201</v>
      </c>
      <c r="B4323" t="str">
        <f>VLOOKUP(A4323,Ref!$L$2:$O$194,4,FALSE)</f>
        <v>Cedar Bluff</v>
      </c>
      <c r="C4323" t="s">
        <v>556</v>
      </c>
      <c r="D4323" t="str">
        <f>VLOOKUP(LEFT(C4323,3),Ref!$S$2:$T$4,2,FALSE)</f>
        <v>Dry</v>
      </c>
      <c r="E4323" t="str">
        <f t="shared" si="67"/>
        <v>By W and D</v>
      </c>
      <c r="F4323" t="str">
        <f>VLOOKUP(MID(C4323,4,10),Ref!$B$2:$E$19,4,FALSE)</f>
        <v>Sulfur</v>
      </c>
      <c r="G4323" s="1">
        <v>4.3843300000000003</v>
      </c>
      <c r="H4323" s="1">
        <f>VLOOKUP(MID(C4323,4,10),Ref!$B$2:$D$19,3,FALSE)*G4323</f>
        <v>1.4316179591836735</v>
      </c>
    </row>
    <row r="4324" spans="1:8" x14ac:dyDescent="0.25">
      <c r="A4324" t="s">
        <v>201</v>
      </c>
      <c r="B4324" t="str">
        <f>VLOOKUP(A4324,Ref!$L$2:$O$194,4,FALSE)</f>
        <v>Cedar Bluff</v>
      </c>
      <c r="C4324" t="s">
        <v>557</v>
      </c>
      <c r="D4324" t="str">
        <f>VLOOKUP(LEFT(C4324,3),Ref!$S$2:$T$4,2,FALSE)</f>
        <v>Dry</v>
      </c>
      <c r="E4324" t="str">
        <f t="shared" si="67"/>
        <v>By W and D</v>
      </c>
      <c r="F4324" t="str">
        <f>VLOOKUP(MID(C4324,4,10),Ref!$B$2:$E$19,4,FALSE)</f>
        <v>Sulfur</v>
      </c>
      <c r="G4324" s="1">
        <v>366.31200000000001</v>
      </c>
      <c r="H4324" s="1">
        <f>VLOOKUP(MID(C4324,4,10),Ref!$B$2:$D$19,3,FALSE)*G4324</f>
        <v>122.104</v>
      </c>
    </row>
    <row r="4325" spans="1:8" x14ac:dyDescent="0.25">
      <c r="A4325" t="s">
        <v>201</v>
      </c>
      <c r="B4325" t="str">
        <f>VLOOKUP(A4325,Ref!$L$2:$O$194,4,FALSE)</f>
        <v>Cedar Bluff</v>
      </c>
      <c r="C4325" t="s">
        <v>558</v>
      </c>
      <c r="D4325" t="str">
        <f>VLOOKUP(LEFT(C4325,3),Ref!$S$2:$T$4,2,FALSE)</f>
        <v>Wet</v>
      </c>
      <c r="E4325" t="str">
        <f t="shared" si="67"/>
        <v>By W and D</v>
      </c>
      <c r="F4325" t="str">
        <f>VLOOKUP(MID(C4325,4,10),Ref!$B$2:$E$19,4,FALSE)</f>
        <v>Sulfur</v>
      </c>
      <c r="G4325" s="1">
        <v>34.658700000000003</v>
      </c>
      <c r="H4325" s="1">
        <f>VLOOKUP(MID(C4325,4,10),Ref!$B$2:$D$19,3,FALSE)*G4325</f>
        <v>17.329350000000002</v>
      </c>
    </row>
    <row r="4326" spans="1:8" x14ac:dyDescent="0.25">
      <c r="A4326" t="s">
        <v>201</v>
      </c>
      <c r="B4326" t="str">
        <f>VLOOKUP(A4326,Ref!$L$2:$O$194,4,FALSE)</f>
        <v>Cedar Bluff</v>
      </c>
      <c r="C4326" t="s">
        <v>559</v>
      </c>
      <c r="D4326" t="str">
        <f>VLOOKUP(LEFT(C4326,3),Ref!$S$2:$T$4,2,FALSE)</f>
        <v>Wet</v>
      </c>
      <c r="E4326" t="str">
        <f t="shared" si="67"/>
        <v>By W and D</v>
      </c>
      <c r="F4326" t="str">
        <f>VLOOKUP(MID(C4326,4,10),Ref!$B$2:$E$19,4,FALSE)</f>
        <v>Sulfur</v>
      </c>
      <c r="G4326" s="1">
        <v>0.17594399999999999</v>
      </c>
      <c r="H4326" s="1">
        <f>VLOOKUP(MID(C4326,4,10),Ref!$B$2:$D$19,3,FALSE)*G4326</f>
        <v>5.7451102040816319E-2</v>
      </c>
    </row>
    <row r="4327" spans="1:8" x14ac:dyDescent="0.25">
      <c r="A4327" t="s">
        <v>201</v>
      </c>
      <c r="B4327" t="str">
        <f>VLOOKUP(A4327,Ref!$L$2:$O$194,4,FALSE)</f>
        <v>Cedar Bluff</v>
      </c>
      <c r="C4327" t="s">
        <v>560</v>
      </c>
      <c r="D4327" t="str">
        <f>VLOOKUP(LEFT(C4327,3),Ref!$S$2:$T$4,2,FALSE)</f>
        <v>Wet</v>
      </c>
      <c r="E4327" t="str">
        <f t="shared" si="67"/>
        <v>By W and D</v>
      </c>
      <c r="F4327" t="str">
        <f>VLOOKUP(MID(C4327,4,10),Ref!$B$2:$E$19,4,FALSE)</f>
        <v>Sulfur</v>
      </c>
      <c r="G4327" s="1">
        <v>6352.69</v>
      </c>
      <c r="H4327" s="1">
        <f>VLOOKUP(MID(C4327,4,10),Ref!$B$2:$D$19,3,FALSE)*G4327</f>
        <v>2117.563333333333</v>
      </c>
    </row>
    <row r="4328" spans="1:8" x14ac:dyDescent="0.25">
      <c r="A4328" t="s">
        <v>201</v>
      </c>
      <c r="B4328" t="str">
        <f>VLOOKUP(A4328,Ref!$L$2:$O$194,4,FALSE)</f>
        <v>Cedar Bluff</v>
      </c>
      <c r="C4328" t="s">
        <v>561</v>
      </c>
      <c r="D4328" t="str">
        <f>VLOOKUP(LEFT(C4328,3),Ref!$S$2:$T$4,2,FALSE)</f>
        <v>Total (Dry+Wet)</v>
      </c>
      <c r="E4328" t="str">
        <f t="shared" si="67"/>
        <v>Total</v>
      </c>
      <c r="F4328" t="str">
        <f>VLOOKUP(MID(C4328,4,10),Ref!$B$2:$E$19,4,FALSE)</f>
        <v>Sulfur</v>
      </c>
      <c r="G4328" s="1">
        <v>888.61500000000001</v>
      </c>
      <c r="H4328" s="1">
        <f>VLOOKUP(MID(C4328,4,10),Ref!$B$2:$D$19,3,FALSE)*G4328</f>
        <v>444.3075</v>
      </c>
    </row>
    <row r="4329" spans="1:8" x14ac:dyDescent="0.25">
      <c r="A4329" t="s">
        <v>201</v>
      </c>
      <c r="B4329" t="str">
        <f>VLOOKUP(A4329,Ref!$L$2:$O$194,4,FALSE)</f>
        <v>Cedar Bluff</v>
      </c>
      <c r="C4329" t="s">
        <v>562</v>
      </c>
      <c r="D4329" t="str">
        <f>VLOOKUP(LEFT(C4329,3),Ref!$S$2:$T$4,2,FALSE)</f>
        <v>Total (Dry+Wet)</v>
      </c>
      <c r="E4329" t="str">
        <f t="shared" si="67"/>
        <v>Total</v>
      </c>
      <c r="F4329" t="str">
        <f>VLOOKUP(MID(C4329,4,10),Ref!$B$2:$E$19,4,FALSE)</f>
        <v>Sulfur</v>
      </c>
      <c r="G4329" s="1">
        <v>4.5602600000000004</v>
      </c>
      <c r="H4329" s="1">
        <f>VLOOKUP(MID(C4329,4,10),Ref!$B$2:$D$19,3,FALSE)*G4329</f>
        <v>1.4890644897959184</v>
      </c>
    </row>
    <row r="4330" spans="1:8" x14ac:dyDescent="0.25">
      <c r="A4330" t="s">
        <v>201</v>
      </c>
      <c r="B4330" t="str">
        <f>VLOOKUP(A4330,Ref!$L$2:$O$194,4,FALSE)</f>
        <v>Cedar Bluff</v>
      </c>
      <c r="C4330" t="s">
        <v>563</v>
      </c>
      <c r="D4330" t="str">
        <f>VLOOKUP(LEFT(C4330,3),Ref!$S$2:$T$4,2,FALSE)</f>
        <v>Total (Dry+Wet)</v>
      </c>
      <c r="E4330" t="str">
        <f t="shared" si="67"/>
        <v>Total</v>
      </c>
      <c r="F4330" t="str">
        <f>VLOOKUP(MID(C4330,4,10),Ref!$B$2:$E$19,4,FALSE)</f>
        <v>Sulfur</v>
      </c>
      <c r="G4330" s="1">
        <v>6719.01</v>
      </c>
      <c r="H4330" s="1">
        <f>VLOOKUP(MID(C4330,4,10),Ref!$B$2:$D$19,3,FALSE)*G4330</f>
        <v>2239.67</v>
      </c>
    </row>
    <row r="4331" spans="1:8" x14ac:dyDescent="0.25">
      <c r="A4331" t="s">
        <v>201</v>
      </c>
      <c r="B4331" t="str">
        <f>VLOOKUP(A4331,Ref!$L$2:$O$194,4,FALSE)</f>
        <v>Cedar Bluff</v>
      </c>
      <c r="C4331" t="s">
        <v>564</v>
      </c>
      <c r="D4331" t="str">
        <f>VLOOKUP(LEFT(C4331,3),Ref!$S$2:$T$4,2,FALSE)</f>
        <v>Dry</v>
      </c>
      <c r="E4331" t="str">
        <f t="shared" si="67"/>
        <v>By W and D</v>
      </c>
      <c r="F4331" t="str">
        <f>VLOOKUP(MID(C4331,4,10),Ref!$B$2:$E$19,4,FALSE)</f>
        <v>Total Sulfur</v>
      </c>
      <c r="G4331" s="1">
        <v>550.51199999999994</v>
      </c>
      <c r="H4331" s="1">
        <f>VLOOKUP(MID(C4331,4,10),Ref!$B$2:$D$19,3,FALSE)*G4331</f>
        <v>550.51199999999994</v>
      </c>
    </row>
    <row r="4332" spans="1:8" x14ac:dyDescent="0.25">
      <c r="A4332" t="s">
        <v>201</v>
      </c>
      <c r="B4332" t="str">
        <f>VLOOKUP(A4332,Ref!$L$2:$O$194,4,FALSE)</f>
        <v>Cedar Bluff</v>
      </c>
      <c r="C4332" t="s">
        <v>565</v>
      </c>
      <c r="D4332" t="str">
        <f>VLOOKUP(LEFT(C4332,3),Ref!$S$2:$T$4,2,FALSE)</f>
        <v>Wet</v>
      </c>
      <c r="E4332" t="str">
        <f t="shared" si="67"/>
        <v>By W and D</v>
      </c>
      <c r="F4332" t="str">
        <f>VLOOKUP(MID(C4332,4,10),Ref!$B$2:$E$19,4,FALSE)</f>
        <v>Total Sulfur</v>
      </c>
      <c r="G4332" s="1">
        <v>2134.9299999999998</v>
      </c>
      <c r="H4332" s="1">
        <f>VLOOKUP(MID(C4332,4,10),Ref!$B$2:$D$19,3,FALSE)*G4332</f>
        <v>2134.9299999999998</v>
      </c>
    </row>
    <row r="4333" spans="1:8" x14ac:dyDescent="0.25">
      <c r="A4333" t="s">
        <v>201</v>
      </c>
      <c r="B4333" t="str">
        <f>VLOOKUP(A4333,Ref!$L$2:$O$194,4,FALSE)</f>
        <v>Cedar Bluff</v>
      </c>
      <c r="C4333" t="s">
        <v>566</v>
      </c>
      <c r="D4333" t="str">
        <f>VLOOKUP(LEFT(C4333,3),Ref!$S$2:$T$4,2,FALSE)</f>
        <v>Total (Dry+Wet)</v>
      </c>
      <c r="E4333" t="str">
        <f t="shared" si="67"/>
        <v>Total</v>
      </c>
      <c r="F4333" t="str">
        <f>VLOOKUP(MID(C4333,4,10),Ref!$B$2:$E$19,4,FALSE)</f>
        <v>Total Sulfur</v>
      </c>
      <c r="G4333" s="1">
        <v>2685.45</v>
      </c>
      <c r="H4333" s="1">
        <f>VLOOKUP(MID(C4333,4,10),Ref!$B$2:$D$19,3,FALSE)*G4333</f>
        <v>2685.45</v>
      </c>
    </row>
    <row r="4334" spans="1:8" x14ac:dyDescent="0.25">
      <c r="A4334" t="s">
        <v>201</v>
      </c>
      <c r="B4334" t="str">
        <f>VLOOKUP(A4334,Ref!$L$2:$O$194,4,FALSE)</f>
        <v>Cedar Bluff</v>
      </c>
      <c r="C4334" t="s">
        <v>567</v>
      </c>
      <c r="D4334" t="str">
        <f>VLOOKUP(LEFT(C4334,3),Ref!$S$2:$T$4,2,FALSE)</f>
        <v>Dry</v>
      </c>
      <c r="E4334" t="str">
        <f t="shared" si="67"/>
        <v>By W and D</v>
      </c>
      <c r="F4334" t="str">
        <f>VLOOKUP(MID(C4334,4,10),Ref!$B$2:$E$19,4,FALSE)</f>
        <v>Nitrogen</v>
      </c>
      <c r="G4334" s="1">
        <v>35.091999999999999</v>
      </c>
      <c r="H4334" s="1">
        <f>VLOOKUP(MID(C4334,4,10),Ref!$B$2:$D$19,3,FALSE)*G4334</f>
        <v>16.376266666666666</v>
      </c>
    </row>
    <row r="4335" spans="1:8" x14ac:dyDescent="0.25">
      <c r="A4335" t="s">
        <v>201</v>
      </c>
      <c r="B4335" t="str">
        <f>VLOOKUP(A4335,Ref!$L$2:$O$194,4,FALSE)</f>
        <v>Cedar Bluff</v>
      </c>
      <c r="C4335" t="s">
        <v>568</v>
      </c>
      <c r="D4335" t="str">
        <f>VLOOKUP(LEFT(C4335,3),Ref!$S$2:$T$4,2,FALSE)</f>
        <v>Dry</v>
      </c>
      <c r="E4335" t="str">
        <f t="shared" si="67"/>
        <v>By W and D</v>
      </c>
      <c r="F4335" t="str">
        <f>VLOOKUP(MID(C4335,4,10),Ref!$B$2:$E$19,4,FALSE)</f>
        <v>Nitrogen</v>
      </c>
      <c r="G4335" s="1">
        <v>746.19799999999998</v>
      </c>
      <c r="H4335" s="1">
        <f>VLOOKUP(MID(C4335,4,10),Ref!$B$2:$D$19,3,FALSE)*G4335</f>
        <v>227.1037391304348</v>
      </c>
    </row>
    <row r="4336" spans="1:8" x14ac:dyDescent="0.25">
      <c r="A4336" t="s">
        <v>201</v>
      </c>
      <c r="B4336" t="str">
        <f>VLOOKUP(A4336,Ref!$L$2:$O$194,4,FALSE)</f>
        <v>Cedar Bluff</v>
      </c>
      <c r="C4336" t="s">
        <v>569</v>
      </c>
      <c r="D4336" t="str">
        <f>VLOOKUP(LEFT(C4336,3),Ref!$S$2:$T$4,2,FALSE)</f>
        <v>Dry</v>
      </c>
      <c r="E4336" t="str">
        <f t="shared" si="67"/>
        <v>By W and D</v>
      </c>
      <c r="F4336" t="str">
        <f>VLOOKUP(MID(C4336,4,10),Ref!$B$2:$E$19,4,FALSE)</f>
        <v>Nitrogen</v>
      </c>
      <c r="G4336" s="1">
        <v>20.7302</v>
      </c>
      <c r="H4336" s="1">
        <f>VLOOKUP(MID(C4336,4,10),Ref!$B$2:$D$19,3,FALSE)*G4336</f>
        <v>4.6810129032258061</v>
      </c>
    </row>
    <row r="4337" spans="1:8" x14ac:dyDescent="0.25">
      <c r="A4337" t="s">
        <v>201</v>
      </c>
      <c r="B4337" t="str">
        <f>VLOOKUP(A4337,Ref!$L$2:$O$194,4,FALSE)</f>
        <v>Cedar Bluff</v>
      </c>
      <c r="C4337" t="s">
        <v>570</v>
      </c>
      <c r="D4337" t="str">
        <f>VLOOKUP(LEFT(C4337,3),Ref!$S$2:$T$4,2,FALSE)</f>
        <v>Dry</v>
      </c>
      <c r="E4337" t="str">
        <f t="shared" si="67"/>
        <v>By W and D</v>
      </c>
      <c r="F4337" t="str">
        <f>VLOOKUP(MID(C4337,4,10),Ref!$B$2:$E$19,4,FALSE)</f>
        <v>Nitrogen</v>
      </c>
      <c r="G4337" s="1">
        <v>106.877</v>
      </c>
      <c r="H4337" s="1">
        <f>VLOOKUP(MID(C4337,4,10),Ref!$B$2:$D$19,3,FALSE)*G4337</f>
        <v>27.708851851851851</v>
      </c>
    </row>
    <row r="4338" spans="1:8" x14ac:dyDescent="0.25">
      <c r="A4338" t="s">
        <v>201</v>
      </c>
      <c r="B4338" t="str">
        <f>VLOOKUP(A4338,Ref!$L$2:$O$194,4,FALSE)</f>
        <v>Cedar Bluff</v>
      </c>
      <c r="C4338" t="s">
        <v>571</v>
      </c>
      <c r="D4338" t="str">
        <f>VLOOKUP(LEFT(C4338,3),Ref!$S$2:$T$4,2,FALSE)</f>
        <v>Dry</v>
      </c>
      <c r="E4338" t="str">
        <f t="shared" si="67"/>
        <v>By W and D</v>
      </c>
      <c r="F4338" t="str">
        <f>VLOOKUP(MID(C4338,4,10),Ref!$B$2:$E$19,4,FALSE)</f>
        <v>Nitrogen</v>
      </c>
      <c r="G4338" s="1">
        <v>5076.6899999999996</v>
      </c>
      <c r="H4338" s="1">
        <f>VLOOKUP(MID(C4338,4,10),Ref!$B$2:$D$19,3,FALSE)*G4338</f>
        <v>1128.1533333333332</v>
      </c>
    </row>
    <row r="4339" spans="1:8" x14ac:dyDescent="0.25">
      <c r="A4339" t="s">
        <v>201</v>
      </c>
      <c r="B4339" t="str">
        <f>VLOOKUP(A4339,Ref!$L$2:$O$194,4,FALSE)</f>
        <v>Cedar Bluff</v>
      </c>
      <c r="C4339" t="s">
        <v>572</v>
      </c>
      <c r="D4339" t="str">
        <f>VLOOKUP(LEFT(C4339,3),Ref!$S$2:$T$4,2,FALSE)</f>
        <v>Dry</v>
      </c>
      <c r="E4339" t="str">
        <f t="shared" si="67"/>
        <v>By W and D</v>
      </c>
      <c r="F4339" t="str">
        <f>VLOOKUP(MID(C4339,4,10),Ref!$B$2:$E$19,4,FALSE)</f>
        <v>Nitrogen</v>
      </c>
      <c r="G4339" s="1">
        <v>4.6748399999999997</v>
      </c>
      <c r="H4339" s="1">
        <f>VLOOKUP(MID(C4339,4,10),Ref!$B$2:$D$19,3,FALSE)*G4339</f>
        <v>1.3925055319148933</v>
      </c>
    </row>
    <row r="4340" spans="1:8" x14ac:dyDescent="0.25">
      <c r="A4340" t="s">
        <v>201</v>
      </c>
      <c r="B4340" t="str">
        <f>VLOOKUP(A4340,Ref!$L$2:$O$194,4,FALSE)</f>
        <v>Cedar Bluff</v>
      </c>
      <c r="C4340" t="s">
        <v>573</v>
      </c>
      <c r="D4340" t="str">
        <f>VLOOKUP(LEFT(C4340,3),Ref!$S$2:$T$4,2,FALSE)</f>
        <v>Dry</v>
      </c>
      <c r="E4340" t="str">
        <f t="shared" si="67"/>
        <v>By W and D</v>
      </c>
      <c r="F4340" t="str">
        <f>VLOOKUP(MID(C4340,4,10),Ref!$B$2:$E$19,4,FALSE)</f>
        <v>Nitrogen</v>
      </c>
      <c r="G4340" s="1">
        <v>815.01199999999994</v>
      </c>
      <c r="H4340" s="1">
        <f>VLOOKUP(MID(C4340,4,10),Ref!$B$2:$D$19,3,FALSE)*G4340</f>
        <v>94.298909090909092</v>
      </c>
    </row>
    <row r="4341" spans="1:8" x14ac:dyDescent="0.25">
      <c r="A4341" t="s">
        <v>201</v>
      </c>
      <c r="B4341" t="str">
        <f>VLOOKUP(A4341,Ref!$L$2:$O$194,4,FALSE)</f>
        <v>Cedar Bluff</v>
      </c>
      <c r="C4341" t="s">
        <v>574</v>
      </c>
      <c r="D4341" t="str">
        <f>VLOOKUP(LEFT(C4341,3),Ref!$S$2:$T$4,2,FALSE)</f>
        <v>Dry</v>
      </c>
      <c r="E4341" t="str">
        <f t="shared" si="67"/>
        <v>By W and D</v>
      </c>
      <c r="F4341" t="str">
        <f>VLOOKUP(MID(C4341,4,10),Ref!$B$2:$E$19,4,FALSE)</f>
        <v>Nitrogen</v>
      </c>
      <c r="G4341" s="1">
        <v>379.04</v>
      </c>
      <c r="H4341" s="1">
        <f>VLOOKUP(MID(C4341,4,10),Ref!$B$2:$D$19,3,FALSE)*G4341</f>
        <v>39.307851851851851</v>
      </c>
    </row>
    <row r="4342" spans="1:8" x14ac:dyDescent="0.25">
      <c r="A4342" t="s">
        <v>201</v>
      </c>
      <c r="B4342" t="str">
        <f>VLOOKUP(A4342,Ref!$L$2:$O$194,4,FALSE)</f>
        <v>Cedar Bluff</v>
      </c>
      <c r="C4342" t="s">
        <v>575</v>
      </c>
      <c r="D4342" t="str">
        <f>VLOOKUP(LEFT(C4342,3),Ref!$S$2:$T$4,2,FALSE)</f>
        <v>Dry</v>
      </c>
      <c r="E4342" t="str">
        <f t="shared" si="67"/>
        <v>By W and D</v>
      </c>
      <c r="F4342" t="str">
        <f>VLOOKUP(MID(C4342,4,10),Ref!$B$2:$E$19,4,FALSE)</f>
        <v>Nitrogen</v>
      </c>
      <c r="G4342" s="1">
        <v>821.62800000000004</v>
      </c>
      <c r="H4342" s="1">
        <f>VLOOKUP(MID(C4342,4,10),Ref!$B$2:$D$19,3,FALSE)*G4342</f>
        <v>96.662117647058821</v>
      </c>
    </row>
    <row r="4343" spans="1:8" x14ac:dyDescent="0.25">
      <c r="A4343" t="s">
        <v>201</v>
      </c>
      <c r="B4343" t="str">
        <f>VLOOKUP(A4343,Ref!$L$2:$O$194,4,FALSE)</f>
        <v>Cedar Bluff</v>
      </c>
      <c r="C4343" t="s">
        <v>576</v>
      </c>
      <c r="D4343" t="str">
        <f>VLOOKUP(LEFT(C4343,3),Ref!$S$2:$T$4,2,FALSE)</f>
        <v>Dry</v>
      </c>
      <c r="E4343" t="str">
        <f t="shared" si="67"/>
        <v>By W and D</v>
      </c>
      <c r="F4343" t="str">
        <f>VLOOKUP(MID(C4343,4,10),Ref!$B$2:$E$19,4,FALSE)</f>
        <v>Nitrogen</v>
      </c>
      <c r="G4343" s="1">
        <v>4.10886</v>
      </c>
      <c r="H4343" s="1">
        <f>VLOOKUP(MID(C4343,4,10),Ref!$B$2:$D$19,3,FALSE)*G4343</f>
        <v>0.72815240506329115</v>
      </c>
    </row>
    <row r="4344" spans="1:8" x14ac:dyDescent="0.25">
      <c r="A4344" t="s">
        <v>201</v>
      </c>
      <c r="B4344" t="str">
        <f>VLOOKUP(A4344,Ref!$L$2:$O$194,4,FALSE)</f>
        <v>Cedar Bluff</v>
      </c>
      <c r="C4344" t="s">
        <v>577</v>
      </c>
      <c r="D4344" t="str">
        <f>VLOOKUP(LEFT(C4344,3),Ref!$S$2:$T$4,2,FALSE)</f>
        <v>Dry</v>
      </c>
      <c r="E4344" t="str">
        <f t="shared" si="67"/>
        <v>By W and D</v>
      </c>
      <c r="F4344" t="str">
        <f>VLOOKUP(MID(C4344,4,10),Ref!$B$2:$E$19,4,FALSE)</f>
        <v>Nitrogen</v>
      </c>
      <c r="G4344" s="1">
        <v>2784.58</v>
      </c>
      <c r="H4344" s="1">
        <f>VLOOKUP(MID(C4344,4,10),Ref!$B$2:$D$19,3,FALSE)*G4344</f>
        <v>2293.1835294117645</v>
      </c>
    </row>
    <row r="4345" spans="1:8" x14ac:dyDescent="0.25">
      <c r="A4345" t="s">
        <v>201</v>
      </c>
      <c r="B4345" t="str">
        <f>VLOOKUP(A4345,Ref!$L$2:$O$194,4,FALSE)</f>
        <v>Cedar Bluff</v>
      </c>
      <c r="C4345" t="s">
        <v>578</v>
      </c>
      <c r="D4345" t="str">
        <f>VLOOKUP(LEFT(C4345,3),Ref!$S$2:$T$4,2,FALSE)</f>
        <v>Dry</v>
      </c>
      <c r="E4345" t="str">
        <f t="shared" si="67"/>
        <v>By W and D</v>
      </c>
      <c r="F4345" t="str">
        <f>VLOOKUP(MID(C4345,4,10),Ref!$B$2:$E$19,4,FALSE)</f>
        <v>Nitrogen</v>
      </c>
      <c r="G4345" s="1">
        <v>204.59399999999999</v>
      </c>
      <c r="H4345" s="1">
        <f>VLOOKUP(MID(C4345,4,10),Ref!$B$2:$D$19,3,FALSE)*G4345</f>
        <v>46.198645161290322</v>
      </c>
    </row>
    <row r="4346" spans="1:8" x14ac:dyDescent="0.25">
      <c r="A4346" t="s">
        <v>201</v>
      </c>
      <c r="B4346" t="str">
        <f>VLOOKUP(A4346,Ref!$L$2:$O$194,4,FALSE)</f>
        <v>Cedar Bluff</v>
      </c>
      <c r="C4346" t="s">
        <v>579</v>
      </c>
      <c r="D4346" t="str">
        <f>VLOOKUP(LEFT(C4346,3),Ref!$S$2:$T$4,2,FALSE)</f>
        <v>Dry</v>
      </c>
      <c r="E4346" t="str">
        <f t="shared" si="67"/>
        <v>By W and D</v>
      </c>
      <c r="F4346" t="str">
        <f>VLOOKUP(MID(C4346,4,10),Ref!$B$2:$E$19,4,FALSE)</f>
        <v>Nitrogen</v>
      </c>
      <c r="G4346" s="1">
        <v>171.559</v>
      </c>
      <c r="H4346" s="1">
        <f>VLOOKUP(MID(C4346,4,10),Ref!$B$2:$D$19,3,FALSE)*G4346</f>
        <v>133.43477777777778</v>
      </c>
    </row>
    <row r="4347" spans="1:8" x14ac:dyDescent="0.25">
      <c r="A4347" t="s">
        <v>201</v>
      </c>
      <c r="B4347" t="str">
        <f>VLOOKUP(A4347,Ref!$L$2:$O$194,4,FALSE)</f>
        <v>Cedar Bluff</v>
      </c>
      <c r="C4347" t="s">
        <v>580</v>
      </c>
      <c r="D4347" t="str">
        <f>VLOOKUP(LEFT(C4347,3),Ref!$S$2:$T$4,2,FALSE)</f>
        <v>Wet</v>
      </c>
      <c r="E4347" t="str">
        <f t="shared" si="67"/>
        <v>By W and D</v>
      </c>
      <c r="F4347" t="str">
        <f>VLOOKUP(MID(C4347,4,10),Ref!$B$2:$E$19,4,FALSE)</f>
        <v>Nitrogen</v>
      </c>
      <c r="G4347" s="1">
        <v>5.74972E-8</v>
      </c>
      <c r="H4347" s="1">
        <f>VLOOKUP(MID(C4347,4,10),Ref!$B$2:$D$19,3,FALSE)*G4347</f>
        <v>2.6832026666666668E-8</v>
      </c>
    </row>
    <row r="4348" spans="1:8" x14ac:dyDescent="0.25">
      <c r="A4348" t="s">
        <v>201</v>
      </c>
      <c r="B4348" t="str">
        <f>VLOOKUP(A4348,Ref!$L$2:$O$194,4,FALSE)</f>
        <v>Cedar Bluff</v>
      </c>
      <c r="C4348" t="s">
        <v>581</v>
      </c>
      <c r="D4348" t="str">
        <f>VLOOKUP(LEFT(C4348,3),Ref!$S$2:$T$4,2,FALSE)</f>
        <v>Wet</v>
      </c>
      <c r="E4348" t="str">
        <f t="shared" si="67"/>
        <v>By W and D</v>
      </c>
      <c r="F4348" t="str">
        <f>VLOOKUP(MID(C4348,4,10),Ref!$B$2:$E$19,4,FALSE)</f>
        <v>Nitrogen</v>
      </c>
      <c r="G4348" s="1">
        <v>2.1523199999999999E-4</v>
      </c>
      <c r="H4348" s="1">
        <f>VLOOKUP(MID(C4348,4,10),Ref!$B$2:$D$19,3,FALSE)*G4348</f>
        <v>6.5505391304347828E-5</v>
      </c>
    </row>
    <row r="4349" spans="1:8" x14ac:dyDescent="0.25">
      <c r="A4349" t="s">
        <v>201</v>
      </c>
      <c r="B4349" t="str">
        <f>VLOOKUP(A4349,Ref!$L$2:$O$194,4,FALSE)</f>
        <v>Cedar Bluff</v>
      </c>
      <c r="C4349" t="s">
        <v>582</v>
      </c>
      <c r="D4349" t="str">
        <f>VLOOKUP(LEFT(C4349,3),Ref!$S$2:$T$4,2,FALSE)</f>
        <v>Wet</v>
      </c>
      <c r="E4349" t="str">
        <f t="shared" si="67"/>
        <v>By W and D</v>
      </c>
      <c r="F4349" t="str">
        <f>VLOOKUP(MID(C4349,4,10),Ref!$B$2:$E$19,4,FALSE)</f>
        <v>Nitrogen</v>
      </c>
      <c r="G4349" s="1">
        <v>30.2409</v>
      </c>
      <c r="H4349" s="1">
        <f>VLOOKUP(MID(C4349,4,10),Ref!$B$2:$D$19,3,FALSE)*G4349</f>
        <v>6.828590322580645</v>
      </c>
    </row>
    <row r="4350" spans="1:8" x14ac:dyDescent="0.25">
      <c r="A4350" t="s">
        <v>201</v>
      </c>
      <c r="B4350" t="str">
        <f>VLOOKUP(A4350,Ref!$L$2:$O$194,4,FALSE)</f>
        <v>Cedar Bluff</v>
      </c>
      <c r="C4350" t="s">
        <v>583</v>
      </c>
      <c r="D4350" t="str">
        <f>VLOOKUP(LEFT(C4350,3),Ref!$S$2:$T$4,2,FALSE)</f>
        <v>Wet</v>
      </c>
      <c r="E4350" t="str">
        <f t="shared" si="67"/>
        <v>By W and D</v>
      </c>
      <c r="F4350" t="str">
        <f>VLOOKUP(MID(C4350,4,10),Ref!$B$2:$E$19,4,FALSE)</f>
        <v>Nitrogen</v>
      </c>
      <c r="G4350" s="1">
        <v>21.727</v>
      </c>
      <c r="H4350" s="1">
        <f>VLOOKUP(MID(C4350,4,10),Ref!$B$2:$D$19,3,FALSE)*G4350</f>
        <v>5.6329259259259254</v>
      </c>
    </row>
    <row r="4351" spans="1:8" x14ac:dyDescent="0.25">
      <c r="A4351" t="s">
        <v>201</v>
      </c>
      <c r="B4351" t="str">
        <f>VLOOKUP(A4351,Ref!$L$2:$O$194,4,FALSE)</f>
        <v>Cedar Bluff</v>
      </c>
      <c r="C4351" t="s">
        <v>584</v>
      </c>
      <c r="D4351" t="str">
        <f>VLOOKUP(LEFT(C4351,3),Ref!$S$2:$T$4,2,FALSE)</f>
        <v>Wet</v>
      </c>
      <c r="E4351" t="str">
        <f t="shared" si="67"/>
        <v>By W and D</v>
      </c>
      <c r="F4351" t="str">
        <f>VLOOKUP(MID(C4351,4,10),Ref!$B$2:$E$19,4,FALSE)</f>
        <v>Nitrogen</v>
      </c>
      <c r="G4351" s="1">
        <v>3284.57</v>
      </c>
      <c r="H4351" s="1">
        <f>VLOOKUP(MID(C4351,4,10),Ref!$B$2:$D$19,3,FALSE)*G4351</f>
        <v>729.90444444444449</v>
      </c>
    </row>
    <row r="4352" spans="1:8" x14ac:dyDescent="0.25">
      <c r="A4352" t="s">
        <v>201</v>
      </c>
      <c r="B4352" t="str">
        <f>VLOOKUP(A4352,Ref!$L$2:$O$194,4,FALSE)</f>
        <v>Cedar Bluff</v>
      </c>
      <c r="C4352" t="s">
        <v>585</v>
      </c>
      <c r="D4352" t="str">
        <f>VLOOKUP(LEFT(C4352,3),Ref!$S$2:$T$4,2,FALSE)</f>
        <v>Wet</v>
      </c>
      <c r="E4352" t="str">
        <f t="shared" si="67"/>
        <v>By W and D</v>
      </c>
      <c r="F4352" t="str">
        <f>VLOOKUP(MID(C4352,4,10),Ref!$B$2:$E$19,4,FALSE)</f>
        <v>Nitrogen</v>
      </c>
      <c r="G4352" s="1">
        <v>9.4275699999999997E-3</v>
      </c>
      <c r="H4352" s="1">
        <f>VLOOKUP(MID(C4352,4,10),Ref!$B$2:$D$19,3,FALSE)*G4352</f>
        <v>2.8082123404255315E-3</v>
      </c>
    </row>
    <row r="4353" spans="1:8" x14ac:dyDescent="0.25">
      <c r="A4353" t="s">
        <v>201</v>
      </c>
      <c r="B4353" t="str">
        <f>VLOOKUP(A4353,Ref!$L$2:$O$194,4,FALSE)</f>
        <v>Cedar Bluff</v>
      </c>
      <c r="C4353" t="s">
        <v>586</v>
      </c>
      <c r="D4353" t="str">
        <f>VLOOKUP(LEFT(C4353,3),Ref!$S$2:$T$4,2,FALSE)</f>
        <v>Wet</v>
      </c>
      <c r="E4353" t="str">
        <f t="shared" si="67"/>
        <v>By W and D</v>
      </c>
      <c r="F4353" t="str">
        <f>VLOOKUP(MID(C4353,4,10),Ref!$B$2:$E$19,4,FALSE)</f>
        <v>Nitrogen</v>
      </c>
      <c r="G4353" s="1">
        <v>0.34569</v>
      </c>
      <c r="H4353" s="1">
        <f>VLOOKUP(MID(C4353,4,10),Ref!$B$2:$D$19,3,FALSE)*G4353</f>
        <v>3.9997190082644629E-2</v>
      </c>
    </row>
    <row r="4354" spans="1:8" x14ac:dyDescent="0.25">
      <c r="A4354" t="s">
        <v>201</v>
      </c>
      <c r="B4354" t="str">
        <f>VLOOKUP(A4354,Ref!$L$2:$O$194,4,FALSE)</f>
        <v>Cedar Bluff</v>
      </c>
      <c r="C4354" t="s">
        <v>587</v>
      </c>
      <c r="D4354" t="str">
        <f>VLOOKUP(LEFT(C4354,3),Ref!$S$2:$T$4,2,FALSE)</f>
        <v>Wet</v>
      </c>
      <c r="E4354" t="str">
        <f t="shared" si="67"/>
        <v>By W and D</v>
      </c>
      <c r="F4354" t="str">
        <f>VLOOKUP(MID(C4354,4,10),Ref!$B$2:$E$19,4,FALSE)</f>
        <v>Nitrogen</v>
      </c>
      <c r="G4354" s="1">
        <v>0.17389399999999999</v>
      </c>
      <c r="H4354" s="1">
        <f>VLOOKUP(MID(C4354,4,10),Ref!$B$2:$D$19,3,FALSE)*G4354</f>
        <v>1.8033451851851852E-2</v>
      </c>
    </row>
    <row r="4355" spans="1:8" x14ac:dyDescent="0.25">
      <c r="A4355" t="s">
        <v>201</v>
      </c>
      <c r="B4355" t="str">
        <f>VLOOKUP(A4355,Ref!$L$2:$O$194,4,FALSE)</f>
        <v>Cedar Bluff</v>
      </c>
      <c r="C4355" t="s">
        <v>588</v>
      </c>
      <c r="D4355" t="str">
        <f>VLOOKUP(LEFT(C4355,3),Ref!$S$2:$T$4,2,FALSE)</f>
        <v>Wet</v>
      </c>
      <c r="E4355" t="str">
        <f t="shared" ref="E4355:E4418" si="68">IF(OR(D4355="Dry",D4355="Wet"),"By W and D","Total")</f>
        <v>By W and D</v>
      </c>
      <c r="F4355" t="str">
        <f>VLOOKUP(MID(C4355,4,10),Ref!$B$2:$E$19,4,FALSE)</f>
        <v>Nitrogen</v>
      </c>
      <c r="G4355" s="1">
        <v>1544.6</v>
      </c>
      <c r="H4355" s="1">
        <f>VLOOKUP(MID(C4355,4,10),Ref!$B$2:$D$19,3,FALSE)*G4355</f>
        <v>181.7176470588235</v>
      </c>
    </row>
    <row r="4356" spans="1:8" x14ac:dyDescent="0.25">
      <c r="A4356" t="s">
        <v>201</v>
      </c>
      <c r="B4356" t="str">
        <f>VLOOKUP(A4356,Ref!$L$2:$O$194,4,FALSE)</f>
        <v>Cedar Bluff</v>
      </c>
      <c r="C4356" t="s">
        <v>589</v>
      </c>
      <c r="D4356" t="str">
        <f>VLOOKUP(LEFT(C4356,3),Ref!$S$2:$T$4,2,FALSE)</f>
        <v>Wet</v>
      </c>
      <c r="E4356" t="str">
        <f t="shared" si="68"/>
        <v>By W and D</v>
      </c>
      <c r="F4356" t="str">
        <f>VLOOKUP(MID(C4356,4,10),Ref!$B$2:$E$19,4,FALSE)</f>
        <v>Nitrogen</v>
      </c>
      <c r="G4356" s="1">
        <v>5.5149900000000001</v>
      </c>
      <c r="H4356" s="1">
        <f>VLOOKUP(MID(C4356,4,10),Ref!$B$2:$D$19,3,FALSE)*G4356</f>
        <v>0.97733999999999999</v>
      </c>
    </row>
    <row r="4357" spans="1:8" x14ac:dyDescent="0.25">
      <c r="A4357" t="s">
        <v>201</v>
      </c>
      <c r="B4357" t="str">
        <f>VLOOKUP(A4357,Ref!$L$2:$O$194,4,FALSE)</f>
        <v>Cedar Bluff</v>
      </c>
      <c r="C4357" t="s">
        <v>590</v>
      </c>
      <c r="D4357" t="str">
        <f>VLOOKUP(LEFT(C4357,3),Ref!$S$2:$T$4,2,FALSE)</f>
        <v>Wet</v>
      </c>
      <c r="E4357" t="str">
        <f t="shared" si="68"/>
        <v>By W and D</v>
      </c>
      <c r="F4357" t="str">
        <f>VLOOKUP(MID(C4357,4,10),Ref!$B$2:$E$19,4,FALSE)</f>
        <v>Nitrogen</v>
      </c>
      <c r="G4357" s="1">
        <v>579.03300000000002</v>
      </c>
      <c r="H4357" s="1">
        <f>VLOOKUP(MID(C4357,4,10),Ref!$B$2:$D$19,3,FALSE)*G4357</f>
        <v>476.85070588235294</v>
      </c>
    </row>
    <row r="4358" spans="1:8" x14ac:dyDescent="0.25">
      <c r="A4358" t="s">
        <v>201</v>
      </c>
      <c r="B4358" t="str">
        <f>VLOOKUP(A4358,Ref!$L$2:$O$194,4,FALSE)</f>
        <v>Cedar Bluff</v>
      </c>
      <c r="C4358" t="s">
        <v>591</v>
      </c>
      <c r="D4358" t="str">
        <f>VLOOKUP(LEFT(C4358,3),Ref!$S$2:$T$4,2,FALSE)</f>
        <v>Wet</v>
      </c>
      <c r="E4358" t="str">
        <f t="shared" si="68"/>
        <v>By W and D</v>
      </c>
      <c r="F4358" t="str">
        <f>VLOOKUP(MID(C4358,4,10),Ref!$B$2:$E$19,4,FALSE)</f>
        <v>Nitrogen</v>
      </c>
      <c r="G4358" s="1">
        <v>1769.75</v>
      </c>
      <c r="H4358" s="1">
        <f>VLOOKUP(MID(C4358,4,10),Ref!$B$2:$D$19,3,FALSE)*G4358</f>
        <v>399.62096774193549</v>
      </c>
    </row>
    <row r="4359" spans="1:8" x14ac:dyDescent="0.25">
      <c r="A4359" t="s">
        <v>201</v>
      </c>
      <c r="B4359" t="str">
        <f>VLOOKUP(A4359,Ref!$L$2:$O$194,4,FALSE)</f>
        <v>Cedar Bluff</v>
      </c>
      <c r="C4359" t="s">
        <v>592</v>
      </c>
      <c r="D4359" t="str">
        <f>VLOOKUP(LEFT(C4359,3),Ref!$S$2:$T$4,2,FALSE)</f>
        <v>Wet</v>
      </c>
      <c r="E4359" t="str">
        <f t="shared" si="68"/>
        <v>By W and D</v>
      </c>
      <c r="F4359" t="str">
        <f>VLOOKUP(MID(C4359,4,10),Ref!$B$2:$E$19,4,FALSE)</f>
        <v>Nitrogen</v>
      </c>
      <c r="G4359" s="1">
        <v>1977.98</v>
      </c>
      <c r="H4359" s="1">
        <f>VLOOKUP(MID(C4359,4,10),Ref!$B$2:$D$19,3,FALSE)*G4359</f>
        <v>1538.4288888888889</v>
      </c>
    </row>
    <row r="4360" spans="1:8" x14ac:dyDescent="0.25">
      <c r="A4360" t="s">
        <v>201</v>
      </c>
      <c r="B4360" t="str">
        <f>VLOOKUP(A4360,Ref!$L$2:$O$194,4,FALSE)</f>
        <v>Cedar Bluff</v>
      </c>
      <c r="C4360" t="s">
        <v>593</v>
      </c>
      <c r="D4360" t="str">
        <f>VLOOKUP(LEFT(C4360,3),Ref!$S$2:$T$4,2,FALSE)</f>
        <v>Total (Dry+Wet)</v>
      </c>
      <c r="E4360" t="str">
        <f t="shared" si="68"/>
        <v>Total</v>
      </c>
      <c r="F4360" t="str">
        <f>VLOOKUP(MID(C4360,4,10),Ref!$B$2:$E$19,4,FALSE)</f>
        <v>Nitrogen</v>
      </c>
      <c r="G4360" s="1">
        <v>35.091999999999999</v>
      </c>
      <c r="H4360" s="1">
        <f>VLOOKUP(MID(C4360,4,10),Ref!$B$2:$D$19,3,FALSE)*G4360</f>
        <v>16.376266666666666</v>
      </c>
    </row>
    <row r="4361" spans="1:8" x14ac:dyDescent="0.25">
      <c r="A4361" t="s">
        <v>201</v>
      </c>
      <c r="B4361" t="str">
        <f>VLOOKUP(A4361,Ref!$L$2:$O$194,4,FALSE)</f>
        <v>Cedar Bluff</v>
      </c>
      <c r="C4361" t="s">
        <v>594</v>
      </c>
      <c r="D4361" t="str">
        <f>VLOOKUP(LEFT(C4361,3),Ref!$S$2:$T$4,2,FALSE)</f>
        <v>Total (Dry+Wet)</v>
      </c>
      <c r="E4361" t="str">
        <f t="shared" si="68"/>
        <v>Total</v>
      </c>
      <c r="F4361" t="str">
        <f>VLOOKUP(MID(C4361,4,10),Ref!$B$2:$E$19,4,FALSE)</f>
        <v>Nitrogen</v>
      </c>
      <c r="G4361" s="1">
        <v>746.19799999999998</v>
      </c>
      <c r="H4361" s="1">
        <f>VLOOKUP(MID(C4361,4,10),Ref!$B$2:$D$19,3,FALSE)*G4361</f>
        <v>227.1037391304348</v>
      </c>
    </row>
    <row r="4362" spans="1:8" x14ac:dyDescent="0.25">
      <c r="A4362" t="s">
        <v>201</v>
      </c>
      <c r="B4362" t="str">
        <f>VLOOKUP(A4362,Ref!$L$2:$O$194,4,FALSE)</f>
        <v>Cedar Bluff</v>
      </c>
      <c r="C4362" t="s">
        <v>595</v>
      </c>
      <c r="D4362" t="str">
        <f>VLOOKUP(LEFT(C4362,3),Ref!$S$2:$T$4,2,FALSE)</f>
        <v>Total (Dry+Wet)</v>
      </c>
      <c r="E4362" t="str">
        <f t="shared" si="68"/>
        <v>Total</v>
      </c>
      <c r="F4362" t="str">
        <f>VLOOKUP(MID(C4362,4,10),Ref!$B$2:$E$19,4,FALSE)</f>
        <v>Nitrogen</v>
      </c>
      <c r="G4362" s="1">
        <v>50.9711</v>
      </c>
      <c r="H4362" s="1">
        <f>VLOOKUP(MID(C4362,4,10),Ref!$B$2:$D$19,3,FALSE)*G4362</f>
        <v>11.509603225806451</v>
      </c>
    </row>
    <row r="4363" spans="1:8" x14ac:dyDescent="0.25">
      <c r="A4363" t="s">
        <v>201</v>
      </c>
      <c r="B4363" t="str">
        <f>VLOOKUP(A4363,Ref!$L$2:$O$194,4,FALSE)</f>
        <v>Cedar Bluff</v>
      </c>
      <c r="C4363" t="s">
        <v>596</v>
      </c>
      <c r="D4363" t="str">
        <f>VLOOKUP(LEFT(C4363,3),Ref!$S$2:$T$4,2,FALSE)</f>
        <v>Total (Dry+Wet)</v>
      </c>
      <c r="E4363" t="str">
        <f t="shared" si="68"/>
        <v>Total</v>
      </c>
      <c r="F4363" t="str">
        <f>VLOOKUP(MID(C4363,4,10),Ref!$B$2:$E$19,4,FALSE)</f>
        <v>Nitrogen</v>
      </c>
      <c r="G4363" s="1">
        <v>128.60400000000001</v>
      </c>
      <c r="H4363" s="1">
        <f>VLOOKUP(MID(C4363,4,10),Ref!$B$2:$D$19,3,FALSE)*G4363</f>
        <v>33.341777777777779</v>
      </c>
    </row>
    <row r="4364" spans="1:8" x14ac:dyDescent="0.25">
      <c r="A4364" t="s">
        <v>201</v>
      </c>
      <c r="B4364" t="str">
        <f>VLOOKUP(A4364,Ref!$L$2:$O$194,4,FALSE)</f>
        <v>Cedar Bluff</v>
      </c>
      <c r="C4364" t="s">
        <v>597</v>
      </c>
      <c r="D4364" t="str">
        <f>VLOOKUP(LEFT(C4364,3),Ref!$S$2:$T$4,2,FALSE)</f>
        <v>Total (Dry+Wet)</v>
      </c>
      <c r="E4364" t="str">
        <f t="shared" si="68"/>
        <v>Total</v>
      </c>
      <c r="F4364" t="str">
        <f>VLOOKUP(MID(C4364,4,10),Ref!$B$2:$E$19,4,FALSE)</f>
        <v>Nitrogen</v>
      </c>
      <c r="G4364" s="1">
        <v>8361.24</v>
      </c>
      <c r="H4364" s="1">
        <f>VLOOKUP(MID(C4364,4,10),Ref!$B$2:$D$19,3,FALSE)*G4364</f>
        <v>1858.0533333333333</v>
      </c>
    </row>
    <row r="4365" spans="1:8" x14ac:dyDescent="0.25">
      <c r="A4365" t="s">
        <v>201</v>
      </c>
      <c r="B4365" t="str">
        <f>VLOOKUP(A4365,Ref!$L$2:$O$194,4,FALSE)</f>
        <v>Cedar Bluff</v>
      </c>
      <c r="C4365" t="s">
        <v>598</v>
      </c>
      <c r="D4365" t="str">
        <f>VLOOKUP(LEFT(C4365,3),Ref!$S$2:$T$4,2,FALSE)</f>
        <v>Total (Dry+Wet)</v>
      </c>
      <c r="E4365" t="str">
        <f t="shared" si="68"/>
        <v>Total</v>
      </c>
      <c r="F4365" t="str">
        <f>VLOOKUP(MID(C4365,4,10),Ref!$B$2:$E$19,4,FALSE)</f>
        <v>Nitrogen</v>
      </c>
      <c r="G4365" s="1">
        <v>4.6842699999999997</v>
      </c>
      <c r="H4365" s="1">
        <f>VLOOKUP(MID(C4365,4,10),Ref!$B$2:$D$19,3,FALSE)*G4365</f>
        <v>1.3953144680851062</v>
      </c>
    </row>
    <row r="4366" spans="1:8" x14ac:dyDescent="0.25">
      <c r="A4366" t="s">
        <v>201</v>
      </c>
      <c r="B4366" t="str">
        <f>VLOOKUP(A4366,Ref!$L$2:$O$194,4,FALSE)</f>
        <v>Cedar Bluff</v>
      </c>
      <c r="C4366" t="s">
        <v>599</v>
      </c>
      <c r="D4366" t="str">
        <f>VLOOKUP(LEFT(C4366,3),Ref!$S$2:$T$4,2,FALSE)</f>
        <v>Total (Dry+Wet)</v>
      </c>
      <c r="E4366" t="str">
        <f t="shared" si="68"/>
        <v>Total</v>
      </c>
      <c r="F4366" t="str">
        <f>VLOOKUP(MID(C4366,4,10),Ref!$B$2:$E$19,4,FALSE)</f>
        <v>Nitrogen</v>
      </c>
      <c r="G4366" s="1">
        <v>815.35699999999997</v>
      </c>
      <c r="H4366" s="1">
        <f>VLOOKUP(MID(C4366,4,10),Ref!$B$2:$D$19,3,FALSE)*G4366</f>
        <v>94.33882644628099</v>
      </c>
    </row>
    <row r="4367" spans="1:8" x14ac:dyDescent="0.25">
      <c r="A4367" t="s">
        <v>201</v>
      </c>
      <c r="B4367" t="str">
        <f>VLOOKUP(A4367,Ref!$L$2:$O$194,4,FALSE)</f>
        <v>Cedar Bluff</v>
      </c>
      <c r="C4367" t="s">
        <v>600</v>
      </c>
      <c r="D4367" t="str">
        <f>VLOOKUP(LEFT(C4367,3),Ref!$S$2:$T$4,2,FALSE)</f>
        <v>Total (Dry+Wet)</v>
      </c>
      <c r="E4367" t="str">
        <f t="shared" si="68"/>
        <v>Total</v>
      </c>
      <c r="F4367" t="str">
        <f>VLOOKUP(MID(C4367,4,10),Ref!$B$2:$E$19,4,FALSE)</f>
        <v>Nitrogen</v>
      </c>
      <c r="G4367" s="1">
        <v>379.214</v>
      </c>
      <c r="H4367" s="1">
        <f>VLOOKUP(MID(C4367,4,10),Ref!$B$2:$D$19,3,FALSE)*G4367</f>
        <v>39.325896296296293</v>
      </c>
    </row>
    <row r="4368" spans="1:8" x14ac:dyDescent="0.25">
      <c r="A4368" t="s">
        <v>201</v>
      </c>
      <c r="B4368" t="str">
        <f>VLOOKUP(A4368,Ref!$L$2:$O$194,4,FALSE)</f>
        <v>Cedar Bluff</v>
      </c>
      <c r="C4368" t="s">
        <v>601</v>
      </c>
      <c r="D4368" t="str">
        <f>VLOOKUP(LEFT(C4368,3),Ref!$S$2:$T$4,2,FALSE)</f>
        <v>Total (Dry+Wet)</v>
      </c>
      <c r="E4368" t="str">
        <f t="shared" si="68"/>
        <v>Total</v>
      </c>
      <c r="F4368" t="str">
        <f>VLOOKUP(MID(C4368,4,10),Ref!$B$2:$E$19,4,FALSE)</f>
        <v>Nitrogen</v>
      </c>
      <c r="G4368" s="1">
        <v>2366.23</v>
      </c>
      <c r="H4368" s="1">
        <f>VLOOKUP(MID(C4368,4,10),Ref!$B$2:$D$19,3,FALSE)*G4368</f>
        <v>278.38</v>
      </c>
    </row>
    <row r="4369" spans="1:8" x14ac:dyDescent="0.25">
      <c r="A4369" t="s">
        <v>201</v>
      </c>
      <c r="B4369" t="str">
        <f>VLOOKUP(A4369,Ref!$L$2:$O$194,4,FALSE)</f>
        <v>Cedar Bluff</v>
      </c>
      <c r="C4369" t="s">
        <v>602</v>
      </c>
      <c r="D4369" t="str">
        <f>VLOOKUP(LEFT(C4369,3),Ref!$S$2:$T$4,2,FALSE)</f>
        <v>Total (Dry+Wet)</v>
      </c>
      <c r="E4369" t="str">
        <f t="shared" si="68"/>
        <v>Total</v>
      </c>
      <c r="F4369" t="str">
        <f>VLOOKUP(MID(C4369,4,10),Ref!$B$2:$E$19,4,FALSE)</f>
        <v>Nitrogen</v>
      </c>
      <c r="G4369" s="1">
        <v>9.6238499999999991</v>
      </c>
      <c r="H4369" s="1">
        <f>VLOOKUP(MID(C4369,4,10),Ref!$B$2:$D$19,3,FALSE)*G4369</f>
        <v>1.7054924050632909</v>
      </c>
    </row>
    <row r="4370" spans="1:8" x14ac:dyDescent="0.25">
      <c r="A4370" t="s">
        <v>201</v>
      </c>
      <c r="B4370" t="str">
        <f>VLOOKUP(A4370,Ref!$L$2:$O$194,4,FALSE)</f>
        <v>Cedar Bluff</v>
      </c>
      <c r="C4370" t="s">
        <v>603</v>
      </c>
      <c r="D4370" t="str">
        <f>VLOOKUP(LEFT(C4370,3),Ref!$S$2:$T$4,2,FALSE)</f>
        <v>Total (Dry+Wet)</v>
      </c>
      <c r="E4370" t="str">
        <f t="shared" si="68"/>
        <v>Total</v>
      </c>
      <c r="F4370" t="str">
        <f>VLOOKUP(MID(C4370,4,10),Ref!$B$2:$E$19,4,FALSE)</f>
        <v>Nitrogen</v>
      </c>
      <c r="G4370" s="1">
        <v>3363.61</v>
      </c>
      <c r="H4370" s="1">
        <f>VLOOKUP(MID(C4370,4,10),Ref!$B$2:$D$19,3,FALSE)*G4370</f>
        <v>2770.0317647058823</v>
      </c>
    </row>
    <row r="4371" spans="1:8" x14ac:dyDescent="0.25">
      <c r="A4371" t="s">
        <v>201</v>
      </c>
      <c r="B4371" t="str">
        <f>VLOOKUP(A4371,Ref!$L$2:$O$194,4,FALSE)</f>
        <v>Cedar Bluff</v>
      </c>
      <c r="C4371" t="s">
        <v>604</v>
      </c>
      <c r="D4371" t="str">
        <f>VLOOKUP(LEFT(C4371,3),Ref!$S$2:$T$4,2,FALSE)</f>
        <v>Total (Dry+Wet)</v>
      </c>
      <c r="E4371" t="str">
        <f t="shared" si="68"/>
        <v>Total</v>
      </c>
      <c r="F4371" t="str">
        <f>VLOOKUP(MID(C4371,4,10),Ref!$B$2:$E$19,4,FALSE)</f>
        <v>Nitrogen</v>
      </c>
      <c r="G4371" s="1">
        <v>1974.35</v>
      </c>
      <c r="H4371" s="1">
        <f>VLOOKUP(MID(C4371,4,10),Ref!$B$2:$D$19,3,FALSE)*G4371</f>
        <v>445.82096774193548</v>
      </c>
    </row>
    <row r="4372" spans="1:8" x14ac:dyDescent="0.25">
      <c r="A4372" t="s">
        <v>201</v>
      </c>
      <c r="B4372" t="str">
        <f>VLOOKUP(A4372,Ref!$L$2:$O$194,4,FALSE)</f>
        <v>Cedar Bluff</v>
      </c>
      <c r="C4372" t="s">
        <v>605</v>
      </c>
      <c r="D4372" t="str">
        <f>VLOOKUP(LEFT(C4372,3),Ref!$S$2:$T$4,2,FALSE)</f>
        <v>Total (Dry+Wet)</v>
      </c>
      <c r="E4372" t="str">
        <f t="shared" si="68"/>
        <v>Total</v>
      </c>
      <c r="F4372" t="str">
        <f>VLOOKUP(MID(C4372,4,10),Ref!$B$2:$E$19,4,FALSE)</f>
        <v>Nitrogen</v>
      </c>
      <c r="G4372" s="1">
        <v>2149.54</v>
      </c>
      <c r="H4372" s="1">
        <f>VLOOKUP(MID(C4372,4,10),Ref!$B$2:$D$19,3,FALSE)*G4372</f>
        <v>1671.8644444444444</v>
      </c>
    </row>
    <row r="4373" spans="1:8" x14ac:dyDescent="0.25">
      <c r="A4373" t="s">
        <v>201</v>
      </c>
      <c r="B4373" t="str">
        <f>VLOOKUP(A4373,Ref!$L$2:$O$194,4,FALSE)</f>
        <v>Cedar Bluff</v>
      </c>
      <c r="C4373" t="s">
        <v>606</v>
      </c>
      <c r="D4373" t="str">
        <f>VLOOKUP(LEFT(C4373,3),Ref!$S$2:$T$4,2,FALSE)</f>
        <v>Dry</v>
      </c>
      <c r="E4373" t="str">
        <f t="shared" si="68"/>
        <v>By W and D</v>
      </c>
      <c r="F4373" t="str">
        <f>VLOOKUP(MID(C4373,4,10),Ref!$B$2:$E$19,4,FALSE)</f>
        <v>Total Nitrogen</v>
      </c>
      <c r="G4373" s="1">
        <v>4109.2299999999996</v>
      </c>
      <c r="H4373" s="1">
        <f>VLOOKUP(MID(C4373,4,10),Ref!$B$2:$D$19,3,FALSE)*G4373</f>
        <v>4109.2299999999996</v>
      </c>
    </row>
    <row r="4374" spans="1:8" x14ac:dyDescent="0.25">
      <c r="A4374" t="s">
        <v>201</v>
      </c>
      <c r="B4374" t="str">
        <f>VLOOKUP(A4374,Ref!$L$2:$O$194,4,FALSE)</f>
        <v>Cedar Bluff</v>
      </c>
      <c r="C4374" t="s">
        <v>607</v>
      </c>
      <c r="D4374" t="str">
        <f>VLOOKUP(LEFT(C4374,3),Ref!$S$2:$T$4,2,FALSE)</f>
        <v>Wet</v>
      </c>
      <c r="E4374" t="str">
        <f t="shared" si="68"/>
        <v>By W and D</v>
      </c>
      <c r="F4374" t="str">
        <f>VLOOKUP(MID(C4374,4,10),Ref!$B$2:$E$19,4,FALSE)</f>
        <v>Total Nitrogen</v>
      </c>
      <c r="G4374" s="1">
        <v>3340.03</v>
      </c>
      <c r="H4374" s="1">
        <f>VLOOKUP(MID(C4374,4,10),Ref!$B$2:$D$19,3,FALSE)*G4374</f>
        <v>3340.03</v>
      </c>
    </row>
    <row r="4375" spans="1:8" x14ac:dyDescent="0.25">
      <c r="A4375" t="s">
        <v>201</v>
      </c>
      <c r="B4375" t="str">
        <f>VLOOKUP(A4375,Ref!$L$2:$O$194,4,FALSE)</f>
        <v>Cedar Bluff</v>
      </c>
      <c r="C4375" t="s">
        <v>608</v>
      </c>
      <c r="D4375" t="str">
        <f>VLOOKUP(LEFT(C4375,3),Ref!$S$2:$T$4,2,FALSE)</f>
        <v>Total (Dry+Wet)</v>
      </c>
      <c r="E4375" t="str">
        <f t="shared" si="68"/>
        <v>Total</v>
      </c>
      <c r="F4375" t="str">
        <f>VLOOKUP(MID(C4375,4,10),Ref!$B$2:$E$19,4,FALSE)</f>
        <v>Total Nitrogen</v>
      </c>
      <c r="G4375" s="1">
        <v>7449.25</v>
      </c>
      <c r="H4375" s="1">
        <f>VLOOKUP(MID(C4375,4,10),Ref!$B$2:$D$19,3,FALSE)*G4375</f>
        <v>7449.25</v>
      </c>
    </row>
    <row r="4376" spans="1:8" x14ac:dyDescent="0.25">
      <c r="A4376" t="s">
        <v>205</v>
      </c>
      <c r="B4376" t="str">
        <f>VLOOKUP(A4376,Ref!$L$2:$O$194,4,FALSE)</f>
        <v>Cherokee Nation</v>
      </c>
      <c r="C4376" t="s">
        <v>555</v>
      </c>
      <c r="D4376" t="str">
        <f>VLOOKUP(LEFT(C4376,3),Ref!$S$2:$T$4,2,FALSE)</f>
        <v>Dry</v>
      </c>
      <c r="E4376" t="str">
        <f t="shared" si="68"/>
        <v>By W and D</v>
      </c>
      <c r="F4376" t="str">
        <f>VLOOKUP(MID(C4376,4,10),Ref!$B$2:$E$19,4,FALSE)</f>
        <v>Sulfur</v>
      </c>
      <c r="G4376" s="1">
        <v>3156.53</v>
      </c>
      <c r="H4376" s="1">
        <f>VLOOKUP(MID(C4376,4,10),Ref!$B$2:$D$19,3,FALSE)*G4376</f>
        <v>1578.2650000000001</v>
      </c>
    </row>
    <row r="4377" spans="1:8" x14ac:dyDescent="0.25">
      <c r="A4377" t="s">
        <v>205</v>
      </c>
      <c r="B4377" t="str">
        <f>VLOOKUP(A4377,Ref!$L$2:$O$194,4,FALSE)</f>
        <v>Cherokee Nation</v>
      </c>
      <c r="C4377" t="s">
        <v>556</v>
      </c>
      <c r="D4377" t="str">
        <f>VLOOKUP(LEFT(C4377,3),Ref!$S$2:$T$4,2,FALSE)</f>
        <v>Dry</v>
      </c>
      <c r="E4377" t="str">
        <f t="shared" si="68"/>
        <v>By W and D</v>
      </c>
      <c r="F4377" t="str">
        <f>VLOOKUP(MID(C4377,4,10),Ref!$B$2:$E$19,4,FALSE)</f>
        <v>Sulfur</v>
      </c>
      <c r="G4377" s="1">
        <v>17.584499999999998</v>
      </c>
      <c r="H4377" s="1">
        <f>VLOOKUP(MID(C4377,4,10),Ref!$B$2:$D$19,3,FALSE)*G4377</f>
        <v>5.7418775510204076</v>
      </c>
    </row>
    <row r="4378" spans="1:8" x14ac:dyDescent="0.25">
      <c r="A4378" t="s">
        <v>205</v>
      </c>
      <c r="B4378" t="str">
        <f>VLOOKUP(A4378,Ref!$L$2:$O$194,4,FALSE)</f>
        <v>Cherokee Nation</v>
      </c>
      <c r="C4378" t="s">
        <v>557</v>
      </c>
      <c r="D4378" t="str">
        <f>VLOOKUP(LEFT(C4378,3),Ref!$S$2:$T$4,2,FALSE)</f>
        <v>Dry</v>
      </c>
      <c r="E4378" t="str">
        <f t="shared" si="68"/>
        <v>By W and D</v>
      </c>
      <c r="F4378" t="str">
        <f>VLOOKUP(MID(C4378,4,10),Ref!$B$2:$E$19,4,FALSE)</f>
        <v>Sulfur</v>
      </c>
      <c r="G4378" s="1">
        <v>550.34400000000005</v>
      </c>
      <c r="H4378" s="1">
        <f>VLOOKUP(MID(C4378,4,10),Ref!$B$2:$D$19,3,FALSE)*G4378</f>
        <v>183.44800000000001</v>
      </c>
    </row>
    <row r="4379" spans="1:8" x14ac:dyDescent="0.25">
      <c r="A4379" t="s">
        <v>205</v>
      </c>
      <c r="B4379" t="str">
        <f>VLOOKUP(A4379,Ref!$L$2:$O$194,4,FALSE)</f>
        <v>Cherokee Nation</v>
      </c>
      <c r="C4379" t="s">
        <v>558</v>
      </c>
      <c r="D4379" t="str">
        <f>VLOOKUP(LEFT(C4379,3),Ref!$S$2:$T$4,2,FALSE)</f>
        <v>Wet</v>
      </c>
      <c r="E4379" t="str">
        <f t="shared" si="68"/>
        <v>By W and D</v>
      </c>
      <c r="F4379" t="str">
        <f>VLOOKUP(MID(C4379,4,10),Ref!$B$2:$E$19,4,FALSE)</f>
        <v>Sulfur</v>
      </c>
      <c r="G4379" s="1">
        <v>66.614999999999995</v>
      </c>
      <c r="H4379" s="1">
        <f>VLOOKUP(MID(C4379,4,10),Ref!$B$2:$D$19,3,FALSE)*G4379</f>
        <v>33.307499999999997</v>
      </c>
    </row>
    <row r="4380" spans="1:8" x14ac:dyDescent="0.25">
      <c r="A4380" t="s">
        <v>205</v>
      </c>
      <c r="B4380" t="str">
        <f>VLOOKUP(A4380,Ref!$L$2:$O$194,4,FALSE)</f>
        <v>Cherokee Nation</v>
      </c>
      <c r="C4380" t="s">
        <v>559</v>
      </c>
      <c r="D4380" t="str">
        <f>VLOOKUP(LEFT(C4380,3),Ref!$S$2:$T$4,2,FALSE)</f>
        <v>Wet</v>
      </c>
      <c r="E4380" t="str">
        <f t="shared" si="68"/>
        <v>By W and D</v>
      </c>
      <c r="F4380" t="str">
        <f>VLOOKUP(MID(C4380,4,10),Ref!$B$2:$E$19,4,FALSE)</f>
        <v>Sulfur</v>
      </c>
      <c r="G4380" s="1">
        <v>0.44930999999999999</v>
      </c>
      <c r="H4380" s="1">
        <f>VLOOKUP(MID(C4380,4,10),Ref!$B$2:$D$19,3,FALSE)*G4380</f>
        <v>0.14671346938775509</v>
      </c>
    </row>
    <row r="4381" spans="1:8" x14ac:dyDescent="0.25">
      <c r="A4381" t="s">
        <v>205</v>
      </c>
      <c r="B4381" t="str">
        <f>VLOOKUP(A4381,Ref!$L$2:$O$194,4,FALSE)</f>
        <v>Cherokee Nation</v>
      </c>
      <c r="C4381" t="s">
        <v>560</v>
      </c>
      <c r="D4381" t="str">
        <f>VLOOKUP(LEFT(C4381,3),Ref!$S$2:$T$4,2,FALSE)</f>
        <v>Wet</v>
      </c>
      <c r="E4381" t="str">
        <f t="shared" si="68"/>
        <v>By W and D</v>
      </c>
      <c r="F4381" t="str">
        <f>VLOOKUP(MID(C4381,4,10),Ref!$B$2:$E$19,4,FALSE)</f>
        <v>Sulfur</v>
      </c>
      <c r="G4381" s="1">
        <v>9130.24</v>
      </c>
      <c r="H4381" s="1">
        <f>VLOOKUP(MID(C4381,4,10),Ref!$B$2:$D$19,3,FALSE)*G4381</f>
        <v>3043.413333333333</v>
      </c>
    </row>
    <row r="4382" spans="1:8" x14ac:dyDescent="0.25">
      <c r="A4382" t="s">
        <v>205</v>
      </c>
      <c r="B4382" t="str">
        <f>VLOOKUP(A4382,Ref!$L$2:$O$194,4,FALSE)</f>
        <v>Cherokee Nation</v>
      </c>
      <c r="C4382" t="s">
        <v>561</v>
      </c>
      <c r="D4382" t="str">
        <f>VLOOKUP(LEFT(C4382,3),Ref!$S$2:$T$4,2,FALSE)</f>
        <v>Total (Dry+Wet)</v>
      </c>
      <c r="E4382" t="str">
        <f t="shared" si="68"/>
        <v>Total</v>
      </c>
      <c r="F4382" t="str">
        <f>VLOOKUP(MID(C4382,4,10),Ref!$B$2:$E$19,4,FALSE)</f>
        <v>Sulfur</v>
      </c>
      <c r="G4382" s="1">
        <v>3223.15</v>
      </c>
      <c r="H4382" s="1">
        <f>VLOOKUP(MID(C4382,4,10),Ref!$B$2:$D$19,3,FALSE)*G4382</f>
        <v>1611.575</v>
      </c>
    </row>
    <row r="4383" spans="1:8" x14ac:dyDescent="0.25">
      <c r="A4383" t="s">
        <v>205</v>
      </c>
      <c r="B4383" t="str">
        <f>VLOOKUP(A4383,Ref!$L$2:$O$194,4,FALSE)</f>
        <v>Cherokee Nation</v>
      </c>
      <c r="C4383" t="s">
        <v>562</v>
      </c>
      <c r="D4383" t="str">
        <f>VLOOKUP(LEFT(C4383,3),Ref!$S$2:$T$4,2,FALSE)</f>
        <v>Total (Dry+Wet)</v>
      </c>
      <c r="E4383" t="str">
        <f t="shared" si="68"/>
        <v>Total</v>
      </c>
      <c r="F4383" t="str">
        <f>VLOOKUP(MID(C4383,4,10),Ref!$B$2:$E$19,4,FALSE)</f>
        <v>Sulfur</v>
      </c>
      <c r="G4383" s="1">
        <v>18.033799999999999</v>
      </c>
      <c r="H4383" s="1">
        <f>VLOOKUP(MID(C4383,4,10),Ref!$B$2:$D$19,3,FALSE)*G4383</f>
        <v>5.8885877551020398</v>
      </c>
    </row>
    <row r="4384" spans="1:8" x14ac:dyDescent="0.25">
      <c r="A4384" t="s">
        <v>205</v>
      </c>
      <c r="B4384" t="str">
        <f>VLOOKUP(A4384,Ref!$L$2:$O$194,4,FALSE)</f>
        <v>Cherokee Nation</v>
      </c>
      <c r="C4384" t="s">
        <v>563</v>
      </c>
      <c r="D4384" t="str">
        <f>VLOOKUP(LEFT(C4384,3),Ref!$S$2:$T$4,2,FALSE)</f>
        <v>Total (Dry+Wet)</v>
      </c>
      <c r="E4384" t="str">
        <f t="shared" si="68"/>
        <v>Total</v>
      </c>
      <c r="F4384" t="str">
        <f>VLOOKUP(MID(C4384,4,10),Ref!$B$2:$E$19,4,FALSE)</f>
        <v>Sulfur</v>
      </c>
      <c r="G4384" s="1">
        <v>9680.57</v>
      </c>
      <c r="H4384" s="1">
        <f>VLOOKUP(MID(C4384,4,10),Ref!$B$2:$D$19,3,FALSE)*G4384</f>
        <v>3226.8566666666666</v>
      </c>
    </row>
    <row r="4385" spans="1:8" x14ac:dyDescent="0.25">
      <c r="A4385" t="s">
        <v>205</v>
      </c>
      <c r="B4385" t="str">
        <f>VLOOKUP(A4385,Ref!$L$2:$O$194,4,FALSE)</f>
        <v>Cherokee Nation</v>
      </c>
      <c r="C4385" t="s">
        <v>564</v>
      </c>
      <c r="D4385" t="str">
        <f>VLOOKUP(LEFT(C4385,3),Ref!$S$2:$T$4,2,FALSE)</f>
        <v>Dry</v>
      </c>
      <c r="E4385" t="str">
        <f t="shared" si="68"/>
        <v>By W and D</v>
      </c>
      <c r="F4385" t="str">
        <f>VLOOKUP(MID(C4385,4,10),Ref!$B$2:$E$19,4,FALSE)</f>
        <v>Total Sulfur</v>
      </c>
      <c r="G4385" s="1">
        <v>1767.45</v>
      </c>
      <c r="H4385" s="1">
        <f>VLOOKUP(MID(C4385,4,10),Ref!$B$2:$D$19,3,FALSE)*G4385</f>
        <v>1767.45</v>
      </c>
    </row>
    <row r="4386" spans="1:8" x14ac:dyDescent="0.25">
      <c r="A4386" t="s">
        <v>205</v>
      </c>
      <c r="B4386" t="str">
        <f>VLOOKUP(A4386,Ref!$L$2:$O$194,4,FALSE)</f>
        <v>Cherokee Nation</v>
      </c>
      <c r="C4386" t="s">
        <v>565</v>
      </c>
      <c r="D4386" t="str">
        <f>VLOOKUP(LEFT(C4386,3),Ref!$S$2:$T$4,2,FALSE)</f>
        <v>Wet</v>
      </c>
      <c r="E4386" t="str">
        <f t="shared" si="68"/>
        <v>By W and D</v>
      </c>
      <c r="F4386" t="str">
        <f>VLOOKUP(MID(C4386,4,10),Ref!$B$2:$E$19,4,FALSE)</f>
        <v>Total Sulfur</v>
      </c>
      <c r="G4386" s="1">
        <v>3076.84</v>
      </c>
      <c r="H4386" s="1">
        <f>VLOOKUP(MID(C4386,4,10),Ref!$B$2:$D$19,3,FALSE)*G4386</f>
        <v>3076.84</v>
      </c>
    </row>
    <row r="4387" spans="1:8" x14ac:dyDescent="0.25">
      <c r="A4387" t="s">
        <v>205</v>
      </c>
      <c r="B4387" t="str">
        <f>VLOOKUP(A4387,Ref!$L$2:$O$194,4,FALSE)</f>
        <v>Cherokee Nation</v>
      </c>
      <c r="C4387" t="s">
        <v>566</v>
      </c>
      <c r="D4387" t="str">
        <f>VLOOKUP(LEFT(C4387,3),Ref!$S$2:$T$4,2,FALSE)</f>
        <v>Total (Dry+Wet)</v>
      </c>
      <c r="E4387" t="str">
        <f t="shared" si="68"/>
        <v>Total</v>
      </c>
      <c r="F4387" t="str">
        <f>VLOOKUP(MID(C4387,4,10),Ref!$B$2:$E$19,4,FALSE)</f>
        <v>Total Sulfur</v>
      </c>
      <c r="G4387" s="1">
        <v>4844.3</v>
      </c>
      <c r="H4387" s="1">
        <f>VLOOKUP(MID(C4387,4,10),Ref!$B$2:$D$19,3,FALSE)*G4387</f>
        <v>4844.3</v>
      </c>
    </row>
    <row r="4388" spans="1:8" x14ac:dyDescent="0.25">
      <c r="A4388" t="s">
        <v>205</v>
      </c>
      <c r="B4388" t="str">
        <f>VLOOKUP(A4388,Ref!$L$2:$O$194,4,FALSE)</f>
        <v>Cherokee Nation</v>
      </c>
      <c r="C4388" t="s">
        <v>567</v>
      </c>
      <c r="D4388" t="str">
        <f>VLOOKUP(LEFT(C4388,3),Ref!$S$2:$T$4,2,FALSE)</f>
        <v>Dry</v>
      </c>
      <c r="E4388" t="str">
        <f t="shared" si="68"/>
        <v>By W and D</v>
      </c>
      <c r="F4388" t="str">
        <f>VLOOKUP(MID(C4388,4,10),Ref!$B$2:$E$19,4,FALSE)</f>
        <v>Nitrogen</v>
      </c>
      <c r="G4388" s="1">
        <v>92.407399999999996</v>
      </c>
      <c r="H4388" s="1">
        <f>VLOOKUP(MID(C4388,4,10),Ref!$B$2:$D$19,3,FALSE)*G4388</f>
        <v>43.12345333333333</v>
      </c>
    </row>
    <row r="4389" spans="1:8" x14ac:dyDescent="0.25">
      <c r="A4389" t="s">
        <v>205</v>
      </c>
      <c r="B4389" t="str">
        <f>VLOOKUP(A4389,Ref!$L$2:$O$194,4,FALSE)</f>
        <v>Cherokee Nation</v>
      </c>
      <c r="C4389" t="s">
        <v>568</v>
      </c>
      <c r="D4389" t="str">
        <f>VLOOKUP(LEFT(C4389,3),Ref!$S$2:$T$4,2,FALSE)</f>
        <v>Dry</v>
      </c>
      <c r="E4389" t="str">
        <f t="shared" si="68"/>
        <v>By W and D</v>
      </c>
      <c r="F4389" t="str">
        <f>VLOOKUP(MID(C4389,4,10),Ref!$B$2:$E$19,4,FALSE)</f>
        <v>Nitrogen</v>
      </c>
      <c r="G4389" s="1">
        <v>2087.4499999999998</v>
      </c>
      <c r="H4389" s="1">
        <f>VLOOKUP(MID(C4389,4,10),Ref!$B$2:$D$19,3,FALSE)*G4389</f>
        <v>635.31086956521733</v>
      </c>
    </row>
    <row r="4390" spans="1:8" x14ac:dyDescent="0.25">
      <c r="A4390" t="s">
        <v>205</v>
      </c>
      <c r="B4390" t="str">
        <f>VLOOKUP(A4390,Ref!$L$2:$O$194,4,FALSE)</f>
        <v>Cherokee Nation</v>
      </c>
      <c r="C4390" t="s">
        <v>569</v>
      </c>
      <c r="D4390" t="str">
        <f>VLOOKUP(LEFT(C4390,3),Ref!$S$2:$T$4,2,FALSE)</f>
        <v>Dry</v>
      </c>
      <c r="E4390" t="str">
        <f t="shared" si="68"/>
        <v>By W and D</v>
      </c>
      <c r="F4390" t="str">
        <f>VLOOKUP(MID(C4390,4,10),Ref!$B$2:$E$19,4,FALSE)</f>
        <v>Nitrogen</v>
      </c>
      <c r="G4390" s="1">
        <v>11.7784</v>
      </c>
      <c r="H4390" s="1">
        <f>VLOOKUP(MID(C4390,4,10),Ref!$B$2:$D$19,3,FALSE)*G4390</f>
        <v>2.6596387096774192</v>
      </c>
    </row>
    <row r="4391" spans="1:8" x14ac:dyDescent="0.25">
      <c r="A4391" t="s">
        <v>205</v>
      </c>
      <c r="B4391" t="str">
        <f>VLOOKUP(A4391,Ref!$L$2:$O$194,4,FALSE)</f>
        <v>Cherokee Nation</v>
      </c>
      <c r="C4391" t="s">
        <v>570</v>
      </c>
      <c r="D4391" t="str">
        <f>VLOOKUP(LEFT(C4391,3),Ref!$S$2:$T$4,2,FALSE)</f>
        <v>Dry</v>
      </c>
      <c r="E4391" t="str">
        <f t="shared" si="68"/>
        <v>By W and D</v>
      </c>
      <c r="F4391" t="str">
        <f>VLOOKUP(MID(C4391,4,10),Ref!$B$2:$E$19,4,FALSE)</f>
        <v>Nitrogen</v>
      </c>
      <c r="G4391" s="1">
        <v>161.624</v>
      </c>
      <c r="H4391" s="1">
        <f>VLOOKUP(MID(C4391,4,10),Ref!$B$2:$D$19,3,FALSE)*G4391</f>
        <v>41.902518518518512</v>
      </c>
    </row>
    <row r="4392" spans="1:8" x14ac:dyDescent="0.25">
      <c r="A4392" t="s">
        <v>205</v>
      </c>
      <c r="B4392" t="str">
        <f>VLOOKUP(A4392,Ref!$L$2:$O$194,4,FALSE)</f>
        <v>Cherokee Nation</v>
      </c>
      <c r="C4392" t="s">
        <v>571</v>
      </c>
      <c r="D4392" t="str">
        <f>VLOOKUP(LEFT(C4392,3),Ref!$S$2:$T$4,2,FALSE)</f>
        <v>Dry</v>
      </c>
      <c r="E4392" t="str">
        <f t="shared" si="68"/>
        <v>By W and D</v>
      </c>
      <c r="F4392" t="str">
        <f>VLOOKUP(MID(C4392,4,10),Ref!$B$2:$E$19,4,FALSE)</f>
        <v>Nitrogen</v>
      </c>
      <c r="G4392" s="1">
        <v>8050.43</v>
      </c>
      <c r="H4392" s="1">
        <f>VLOOKUP(MID(C4392,4,10),Ref!$B$2:$D$19,3,FALSE)*G4392</f>
        <v>1788.9844444444443</v>
      </c>
    </row>
    <row r="4393" spans="1:8" x14ac:dyDescent="0.25">
      <c r="A4393" t="s">
        <v>205</v>
      </c>
      <c r="B4393" t="str">
        <f>VLOOKUP(A4393,Ref!$L$2:$O$194,4,FALSE)</f>
        <v>Cherokee Nation</v>
      </c>
      <c r="C4393" t="s">
        <v>572</v>
      </c>
      <c r="D4393" t="str">
        <f>VLOOKUP(LEFT(C4393,3),Ref!$S$2:$T$4,2,FALSE)</f>
        <v>Dry</v>
      </c>
      <c r="E4393" t="str">
        <f t="shared" si="68"/>
        <v>By W and D</v>
      </c>
      <c r="F4393" t="str">
        <f>VLOOKUP(MID(C4393,4,10),Ref!$B$2:$E$19,4,FALSE)</f>
        <v>Nitrogen</v>
      </c>
      <c r="G4393" s="1">
        <v>13.2187</v>
      </c>
      <c r="H4393" s="1">
        <f>VLOOKUP(MID(C4393,4,10),Ref!$B$2:$D$19,3,FALSE)*G4393</f>
        <v>3.9374851063829786</v>
      </c>
    </row>
    <row r="4394" spans="1:8" x14ac:dyDescent="0.25">
      <c r="A4394" t="s">
        <v>205</v>
      </c>
      <c r="B4394" t="str">
        <f>VLOOKUP(A4394,Ref!$L$2:$O$194,4,FALSE)</f>
        <v>Cherokee Nation</v>
      </c>
      <c r="C4394" t="s">
        <v>573</v>
      </c>
      <c r="D4394" t="str">
        <f>VLOOKUP(LEFT(C4394,3),Ref!$S$2:$T$4,2,FALSE)</f>
        <v>Dry</v>
      </c>
      <c r="E4394" t="str">
        <f t="shared" si="68"/>
        <v>By W and D</v>
      </c>
      <c r="F4394" t="str">
        <f>VLOOKUP(MID(C4394,4,10),Ref!$B$2:$E$19,4,FALSE)</f>
        <v>Nitrogen</v>
      </c>
      <c r="G4394" s="1">
        <v>1235.83</v>
      </c>
      <c r="H4394" s="1">
        <f>VLOOKUP(MID(C4394,4,10),Ref!$B$2:$D$19,3,FALSE)*G4394</f>
        <v>142.9885950413223</v>
      </c>
    </row>
    <row r="4395" spans="1:8" x14ac:dyDescent="0.25">
      <c r="A4395" t="s">
        <v>205</v>
      </c>
      <c r="B4395" t="str">
        <f>VLOOKUP(A4395,Ref!$L$2:$O$194,4,FALSE)</f>
        <v>Cherokee Nation</v>
      </c>
      <c r="C4395" t="s">
        <v>574</v>
      </c>
      <c r="D4395" t="str">
        <f>VLOOKUP(LEFT(C4395,3),Ref!$S$2:$T$4,2,FALSE)</f>
        <v>Dry</v>
      </c>
      <c r="E4395" t="str">
        <f t="shared" si="68"/>
        <v>By W and D</v>
      </c>
      <c r="F4395" t="str">
        <f>VLOOKUP(MID(C4395,4,10),Ref!$B$2:$E$19,4,FALSE)</f>
        <v>Nitrogen</v>
      </c>
      <c r="G4395" s="1">
        <v>654.64300000000003</v>
      </c>
      <c r="H4395" s="1">
        <f>VLOOKUP(MID(C4395,4,10),Ref!$B$2:$D$19,3,FALSE)*G4395</f>
        <v>67.888903703703704</v>
      </c>
    </row>
    <row r="4396" spans="1:8" x14ac:dyDescent="0.25">
      <c r="A4396" t="s">
        <v>205</v>
      </c>
      <c r="B4396" t="str">
        <f>VLOOKUP(A4396,Ref!$L$2:$O$194,4,FALSE)</f>
        <v>Cherokee Nation</v>
      </c>
      <c r="C4396" t="s">
        <v>575</v>
      </c>
      <c r="D4396" t="str">
        <f>VLOOKUP(LEFT(C4396,3),Ref!$S$2:$T$4,2,FALSE)</f>
        <v>Dry</v>
      </c>
      <c r="E4396" t="str">
        <f t="shared" si="68"/>
        <v>By W and D</v>
      </c>
      <c r="F4396" t="str">
        <f>VLOOKUP(MID(C4396,4,10),Ref!$B$2:$E$19,4,FALSE)</f>
        <v>Nitrogen</v>
      </c>
      <c r="G4396" s="1">
        <v>1382.2</v>
      </c>
      <c r="H4396" s="1">
        <f>VLOOKUP(MID(C4396,4,10),Ref!$B$2:$D$19,3,FALSE)*G4396</f>
        <v>162.61176470588236</v>
      </c>
    </row>
    <row r="4397" spans="1:8" x14ac:dyDescent="0.25">
      <c r="A4397" t="s">
        <v>205</v>
      </c>
      <c r="B4397" t="str">
        <f>VLOOKUP(A4397,Ref!$L$2:$O$194,4,FALSE)</f>
        <v>Cherokee Nation</v>
      </c>
      <c r="C4397" t="s">
        <v>576</v>
      </c>
      <c r="D4397" t="str">
        <f>VLOOKUP(LEFT(C4397,3),Ref!$S$2:$T$4,2,FALSE)</f>
        <v>Dry</v>
      </c>
      <c r="E4397" t="str">
        <f t="shared" si="68"/>
        <v>By W and D</v>
      </c>
      <c r="F4397" t="str">
        <f>VLOOKUP(MID(C4397,4,10),Ref!$B$2:$E$19,4,FALSE)</f>
        <v>Nitrogen</v>
      </c>
      <c r="G4397" s="1">
        <v>3.60541</v>
      </c>
      <c r="H4397" s="1">
        <f>VLOOKUP(MID(C4397,4,10),Ref!$B$2:$D$19,3,FALSE)*G4397</f>
        <v>0.63893341772151901</v>
      </c>
    </row>
    <row r="4398" spans="1:8" x14ac:dyDescent="0.25">
      <c r="A4398" t="s">
        <v>205</v>
      </c>
      <c r="B4398" t="str">
        <f>VLOOKUP(A4398,Ref!$L$2:$O$194,4,FALSE)</f>
        <v>Cherokee Nation</v>
      </c>
      <c r="C4398" t="s">
        <v>577</v>
      </c>
      <c r="D4398" t="str">
        <f>VLOOKUP(LEFT(C4398,3),Ref!$S$2:$T$4,2,FALSE)</f>
        <v>Dry</v>
      </c>
      <c r="E4398" t="str">
        <f t="shared" si="68"/>
        <v>By W and D</v>
      </c>
      <c r="F4398" t="str">
        <f>VLOOKUP(MID(C4398,4,10),Ref!$B$2:$E$19,4,FALSE)</f>
        <v>Nitrogen</v>
      </c>
      <c r="G4398" s="1">
        <v>2410.42</v>
      </c>
      <c r="H4398" s="1">
        <f>VLOOKUP(MID(C4398,4,10),Ref!$B$2:$D$19,3,FALSE)*G4398</f>
        <v>1985.0517647058823</v>
      </c>
    </row>
    <row r="4399" spans="1:8" x14ac:dyDescent="0.25">
      <c r="A4399" t="s">
        <v>205</v>
      </c>
      <c r="B4399" t="str">
        <f>VLOOKUP(A4399,Ref!$L$2:$O$194,4,FALSE)</f>
        <v>Cherokee Nation</v>
      </c>
      <c r="C4399" t="s">
        <v>578</v>
      </c>
      <c r="D4399" t="str">
        <f>VLOOKUP(LEFT(C4399,3),Ref!$S$2:$T$4,2,FALSE)</f>
        <v>Dry</v>
      </c>
      <c r="E4399" t="str">
        <f t="shared" si="68"/>
        <v>By W and D</v>
      </c>
      <c r="F4399" t="str">
        <f>VLOOKUP(MID(C4399,4,10),Ref!$B$2:$E$19,4,FALSE)</f>
        <v>Nitrogen</v>
      </c>
      <c r="G4399" s="1">
        <v>277.084</v>
      </c>
      <c r="H4399" s="1">
        <f>VLOOKUP(MID(C4399,4,10),Ref!$B$2:$D$19,3,FALSE)*G4399</f>
        <v>62.567354838709676</v>
      </c>
    </row>
    <row r="4400" spans="1:8" x14ac:dyDescent="0.25">
      <c r="A4400" t="s">
        <v>205</v>
      </c>
      <c r="B4400" t="str">
        <f>VLOOKUP(A4400,Ref!$L$2:$O$194,4,FALSE)</f>
        <v>Cherokee Nation</v>
      </c>
      <c r="C4400" t="s">
        <v>579</v>
      </c>
      <c r="D4400" t="str">
        <f>VLOOKUP(LEFT(C4400,3),Ref!$S$2:$T$4,2,FALSE)</f>
        <v>Dry</v>
      </c>
      <c r="E4400" t="str">
        <f t="shared" si="68"/>
        <v>By W and D</v>
      </c>
      <c r="F4400" t="str">
        <f>VLOOKUP(MID(C4400,4,10),Ref!$B$2:$E$19,4,FALSE)</f>
        <v>Nitrogen</v>
      </c>
      <c r="G4400" s="1">
        <v>253.154</v>
      </c>
      <c r="H4400" s="1">
        <f>VLOOKUP(MID(C4400,4,10),Ref!$B$2:$D$19,3,FALSE)*G4400</f>
        <v>196.89755555555556</v>
      </c>
    </row>
    <row r="4401" spans="1:8" x14ac:dyDescent="0.25">
      <c r="A4401" t="s">
        <v>205</v>
      </c>
      <c r="B4401" t="str">
        <f>VLOOKUP(A4401,Ref!$L$2:$O$194,4,FALSE)</f>
        <v>Cherokee Nation</v>
      </c>
      <c r="C4401" t="s">
        <v>580</v>
      </c>
      <c r="D4401" t="str">
        <f>VLOOKUP(LEFT(C4401,3),Ref!$S$2:$T$4,2,FALSE)</f>
        <v>Wet</v>
      </c>
      <c r="E4401" t="str">
        <f t="shared" si="68"/>
        <v>By W and D</v>
      </c>
      <c r="F4401" t="str">
        <f>VLOOKUP(MID(C4401,4,10),Ref!$B$2:$E$19,4,FALSE)</f>
        <v>Nitrogen</v>
      </c>
      <c r="G4401" s="1">
        <v>9.3601299999999995E-7</v>
      </c>
      <c r="H4401" s="1">
        <f>VLOOKUP(MID(C4401,4,10),Ref!$B$2:$D$19,3,FALSE)*G4401</f>
        <v>4.3680606666666663E-7</v>
      </c>
    </row>
    <row r="4402" spans="1:8" x14ac:dyDescent="0.25">
      <c r="A4402" t="s">
        <v>205</v>
      </c>
      <c r="B4402" t="str">
        <f>VLOOKUP(A4402,Ref!$L$2:$O$194,4,FALSE)</f>
        <v>Cherokee Nation</v>
      </c>
      <c r="C4402" t="s">
        <v>581</v>
      </c>
      <c r="D4402" t="str">
        <f>VLOOKUP(LEFT(C4402,3),Ref!$S$2:$T$4,2,FALSE)</f>
        <v>Wet</v>
      </c>
      <c r="E4402" t="str">
        <f t="shared" si="68"/>
        <v>By W and D</v>
      </c>
      <c r="F4402" t="str">
        <f>VLOOKUP(MID(C4402,4,10),Ref!$B$2:$E$19,4,FALSE)</f>
        <v>Nitrogen</v>
      </c>
      <c r="G4402" s="1">
        <v>6.8073000000000005E-4</v>
      </c>
      <c r="H4402" s="1">
        <f>VLOOKUP(MID(C4402,4,10),Ref!$B$2:$D$19,3,FALSE)*G4402</f>
        <v>2.0717869565217394E-4</v>
      </c>
    </row>
    <row r="4403" spans="1:8" x14ac:dyDescent="0.25">
      <c r="A4403" t="s">
        <v>205</v>
      </c>
      <c r="B4403" t="str">
        <f>VLOOKUP(A4403,Ref!$L$2:$O$194,4,FALSE)</f>
        <v>Cherokee Nation</v>
      </c>
      <c r="C4403" t="s">
        <v>582</v>
      </c>
      <c r="D4403" t="str">
        <f>VLOOKUP(LEFT(C4403,3),Ref!$S$2:$T$4,2,FALSE)</f>
        <v>Wet</v>
      </c>
      <c r="E4403" t="str">
        <f t="shared" si="68"/>
        <v>By W and D</v>
      </c>
      <c r="F4403" t="str">
        <f>VLOOKUP(MID(C4403,4,10),Ref!$B$2:$E$19,4,FALSE)</f>
        <v>Nitrogen</v>
      </c>
      <c r="G4403" s="1">
        <v>31.789899999999999</v>
      </c>
      <c r="H4403" s="1">
        <f>VLOOKUP(MID(C4403,4,10),Ref!$B$2:$D$19,3,FALSE)*G4403</f>
        <v>7.1783645161290321</v>
      </c>
    </row>
    <row r="4404" spans="1:8" x14ac:dyDescent="0.25">
      <c r="A4404" t="s">
        <v>205</v>
      </c>
      <c r="B4404" t="str">
        <f>VLOOKUP(A4404,Ref!$L$2:$O$194,4,FALSE)</f>
        <v>Cherokee Nation</v>
      </c>
      <c r="C4404" t="s">
        <v>583</v>
      </c>
      <c r="D4404" t="str">
        <f>VLOOKUP(LEFT(C4404,3),Ref!$S$2:$T$4,2,FALSE)</f>
        <v>Wet</v>
      </c>
      <c r="E4404" t="str">
        <f t="shared" si="68"/>
        <v>By W and D</v>
      </c>
      <c r="F4404" t="str">
        <f>VLOOKUP(MID(C4404,4,10),Ref!$B$2:$E$19,4,FALSE)</f>
        <v>Nitrogen</v>
      </c>
      <c r="G4404" s="1">
        <v>39.4968</v>
      </c>
      <c r="H4404" s="1">
        <f>VLOOKUP(MID(C4404,4,10),Ref!$B$2:$D$19,3,FALSE)*G4404</f>
        <v>10.239911111111111</v>
      </c>
    </row>
    <row r="4405" spans="1:8" x14ac:dyDescent="0.25">
      <c r="A4405" t="s">
        <v>205</v>
      </c>
      <c r="B4405" t="str">
        <f>VLOOKUP(A4405,Ref!$L$2:$O$194,4,FALSE)</f>
        <v>Cherokee Nation</v>
      </c>
      <c r="C4405" t="s">
        <v>584</v>
      </c>
      <c r="D4405" t="str">
        <f>VLOOKUP(LEFT(C4405,3),Ref!$S$2:$T$4,2,FALSE)</f>
        <v>Wet</v>
      </c>
      <c r="E4405" t="str">
        <f t="shared" si="68"/>
        <v>By W and D</v>
      </c>
      <c r="F4405" t="str">
        <f>VLOOKUP(MID(C4405,4,10),Ref!$B$2:$E$19,4,FALSE)</f>
        <v>Nitrogen</v>
      </c>
      <c r="G4405" s="1">
        <v>5575.6</v>
      </c>
      <c r="H4405" s="1">
        <f>VLOOKUP(MID(C4405,4,10),Ref!$B$2:$D$19,3,FALSE)*G4405</f>
        <v>1239.0222222222221</v>
      </c>
    </row>
    <row r="4406" spans="1:8" x14ac:dyDescent="0.25">
      <c r="A4406" t="s">
        <v>205</v>
      </c>
      <c r="B4406" t="str">
        <f>VLOOKUP(A4406,Ref!$L$2:$O$194,4,FALSE)</f>
        <v>Cherokee Nation</v>
      </c>
      <c r="C4406" t="s">
        <v>585</v>
      </c>
      <c r="D4406" t="str">
        <f>VLOOKUP(LEFT(C4406,3),Ref!$S$2:$T$4,2,FALSE)</f>
        <v>Wet</v>
      </c>
      <c r="E4406" t="str">
        <f t="shared" si="68"/>
        <v>By W and D</v>
      </c>
      <c r="F4406" t="str">
        <f>VLOOKUP(MID(C4406,4,10),Ref!$B$2:$E$19,4,FALSE)</f>
        <v>Nitrogen</v>
      </c>
      <c r="G4406" s="1">
        <v>2.0975899999999999E-2</v>
      </c>
      <c r="H4406" s="1">
        <f>VLOOKUP(MID(C4406,4,10),Ref!$B$2:$D$19,3,FALSE)*G4406</f>
        <v>6.2481404255319145E-3</v>
      </c>
    </row>
    <row r="4407" spans="1:8" x14ac:dyDescent="0.25">
      <c r="A4407" t="s">
        <v>205</v>
      </c>
      <c r="B4407" t="str">
        <f>VLOOKUP(A4407,Ref!$L$2:$O$194,4,FALSE)</f>
        <v>Cherokee Nation</v>
      </c>
      <c r="C4407" t="s">
        <v>586</v>
      </c>
      <c r="D4407" t="str">
        <f>VLOOKUP(LEFT(C4407,3),Ref!$S$2:$T$4,2,FALSE)</f>
        <v>Wet</v>
      </c>
      <c r="E4407" t="str">
        <f t="shared" si="68"/>
        <v>By W and D</v>
      </c>
      <c r="F4407" t="str">
        <f>VLOOKUP(MID(C4407,4,10),Ref!$B$2:$E$19,4,FALSE)</f>
        <v>Nitrogen</v>
      </c>
      <c r="G4407" s="1">
        <v>0.49863099999999999</v>
      </c>
      <c r="H4407" s="1">
        <f>VLOOKUP(MID(C4407,4,10),Ref!$B$2:$D$19,3,FALSE)*G4407</f>
        <v>5.7692842975206611E-2</v>
      </c>
    </row>
    <row r="4408" spans="1:8" x14ac:dyDescent="0.25">
      <c r="A4408" t="s">
        <v>205</v>
      </c>
      <c r="B4408" t="str">
        <f>VLOOKUP(A4408,Ref!$L$2:$O$194,4,FALSE)</f>
        <v>Cherokee Nation</v>
      </c>
      <c r="C4408" t="s">
        <v>587</v>
      </c>
      <c r="D4408" t="str">
        <f>VLOOKUP(LEFT(C4408,3),Ref!$S$2:$T$4,2,FALSE)</f>
        <v>Wet</v>
      </c>
      <c r="E4408" t="str">
        <f t="shared" si="68"/>
        <v>By W and D</v>
      </c>
      <c r="F4408" t="str">
        <f>VLOOKUP(MID(C4408,4,10),Ref!$B$2:$E$19,4,FALSE)</f>
        <v>Nitrogen</v>
      </c>
      <c r="G4408" s="1">
        <v>0.27212199999999998</v>
      </c>
      <c r="H4408" s="1">
        <f>VLOOKUP(MID(C4408,4,10),Ref!$B$2:$D$19,3,FALSE)*G4408</f>
        <v>2.8220059259259255E-2</v>
      </c>
    </row>
    <row r="4409" spans="1:8" x14ac:dyDescent="0.25">
      <c r="A4409" t="s">
        <v>205</v>
      </c>
      <c r="B4409" t="str">
        <f>VLOOKUP(A4409,Ref!$L$2:$O$194,4,FALSE)</f>
        <v>Cherokee Nation</v>
      </c>
      <c r="C4409" t="s">
        <v>588</v>
      </c>
      <c r="D4409" t="str">
        <f>VLOOKUP(LEFT(C4409,3),Ref!$S$2:$T$4,2,FALSE)</f>
        <v>Wet</v>
      </c>
      <c r="E4409" t="str">
        <f t="shared" si="68"/>
        <v>By W and D</v>
      </c>
      <c r="F4409" t="str">
        <f>VLOOKUP(MID(C4409,4,10),Ref!$B$2:$E$19,4,FALSE)</f>
        <v>Nitrogen</v>
      </c>
      <c r="G4409" s="1">
        <v>3023.31</v>
      </c>
      <c r="H4409" s="1">
        <f>VLOOKUP(MID(C4409,4,10),Ref!$B$2:$D$19,3,FALSE)*G4409</f>
        <v>355.68352941176471</v>
      </c>
    </row>
    <row r="4410" spans="1:8" x14ac:dyDescent="0.25">
      <c r="A4410" t="s">
        <v>205</v>
      </c>
      <c r="B4410" t="str">
        <f>VLOOKUP(A4410,Ref!$L$2:$O$194,4,FALSE)</f>
        <v>Cherokee Nation</v>
      </c>
      <c r="C4410" t="s">
        <v>589</v>
      </c>
      <c r="D4410" t="str">
        <f>VLOOKUP(LEFT(C4410,3),Ref!$S$2:$T$4,2,FALSE)</f>
        <v>Wet</v>
      </c>
      <c r="E4410" t="str">
        <f t="shared" si="68"/>
        <v>By W and D</v>
      </c>
      <c r="F4410" t="str">
        <f>VLOOKUP(MID(C4410,4,10),Ref!$B$2:$E$19,4,FALSE)</f>
        <v>Nitrogen</v>
      </c>
      <c r="G4410" s="1">
        <v>7.6142399999999997</v>
      </c>
      <c r="H4410" s="1">
        <f>VLOOKUP(MID(C4410,4,10),Ref!$B$2:$D$19,3,FALSE)*G4410</f>
        <v>1.3493589873417722</v>
      </c>
    </row>
    <row r="4411" spans="1:8" x14ac:dyDescent="0.25">
      <c r="A4411" t="s">
        <v>205</v>
      </c>
      <c r="B4411" t="str">
        <f>VLOOKUP(A4411,Ref!$L$2:$O$194,4,FALSE)</f>
        <v>Cherokee Nation</v>
      </c>
      <c r="C4411" t="s">
        <v>590</v>
      </c>
      <c r="D4411" t="str">
        <f>VLOOKUP(LEFT(C4411,3),Ref!$S$2:$T$4,2,FALSE)</f>
        <v>Wet</v>
      </c>
      <c r="E4411" t="str">
        <f t="shared" si="68"/>
        <v>By W and D</v>
      </c>
      <c r="F4411" t="str">
        <f>VLOOKUP(MID(C4411,4,10),Ref!$B$2:$E$19,4,FALSE)</f>
        <v>Nitrogen</v>
      </c>
      <c r="G4411" s="1">
        <v>347.49</v>
      </c>
      <c r="H4411" s="1">
        <f>VLOOKUP(MID(C4411,4,10),Ref!$B$2:$D$19,3,FALSE)*G4411</f>
        <v>286.16823529411766</v>
      </c>
    </row>
    <row r="4412" spans="1:8" x14ac:dyDescent="0.25">
      <c r="A4412" t="s">
        <v>205</v>
      </c>
      <c r="B4412" t="str">
        <f>VLOOKUP(A4412,Ref!$L$2:$O$194,4,FALSE)</f>
        <v>Cherokee Nation</v>
      </c>
      <c r="C4412" t="s">
        <v>591</v>
      </c>
      <c r="D4412" t="str">
        <f>VLOOKUP(LEFT(C4412,3),Ref!$S$2:$T$4,2,FALSE)</f>
        <v>Wet</v>
      </c>
      <c r="E4412" t="str">
        <f t="shared" si="68"/>
        <v>By W and D</v>
      </c>
      <c r="F4412" t="str">
        <f>VLOOKUP(MID(C4412,4,10),Ref!$B$2:$E$19,4,FALSE)</f>
        <v>Nitrogen</v>
      </c>
      <c r="G4412" s="1">
        <v>1303.07</v>
      </c>
      <c r="H4412" s="1">
        <f>VLOOKUP(MID(C4412,4,10),Ref!$B$2:$D$19,3,FALSE)*G4412</f>
        <v>294.24161290322576</v>
      </c>
    </row>
    <row r="4413" spans="1:8" x14ac:dyDescent="0.25">
      <c r="A4413" t="s">
        <v>205</v>
      </c>
      <c r="B4413" t="str">
        <f>VLOOKUP(A4413,Ref!$L$2:$O$194,4,FALSE)</f>
        <v>Cherokee Nation</v>
      </c>
      <c r="C4413" t="s">
        <v>592</v>
      </c>
      <c r="D4413" t="str">
        <f>VLOOKUP(LEFT(C4413,3),Ref!$S$2:$T$4,2,FALSE)</f>
        <v>Wet</v>
      </c>
      <c r="E4413" t="str">
        <f t="shared" si="68"/>
        <v>By W and D</v>
      </c>
      <c r="F4413" t="str">
        <f>VLOOKUP(MID(C4413,4,10),Ref!$B$2:$E$19,4,FALSE)</f>
        <v>Nitrogen</v>
      </c>
      <c r="G4413" s="1">
        <v>1872.43</v>
      </c>
      <c r="H4413" s="1">
        <f>VLOOKUP(MID(C4413,4,10),Ref!$B$2:$D$19,3,FALSE)*G4413</f>
        <v>1456.3344444444444</v>
      </c>
    </row>
    <row r="4414" spans="1:8" x14ac:dyDescent="0.25">
      <c r="A4414" t="s">
        <v>205</v>
      </c>
      <c r="B4414" t="str">
        <f>VLOOKUP(A4414,Ref!$L$2:$O$194,4,FALSE)</f>
        <v>Cherokee Nation</v>
      </c>
      <c r="C4414" t="s">
        <v>593</v>
      </c>
      <c r="D4414" t="str">
        <f>VLOOKUP(LEFT(C4414,3),Ref!$S$2:$T$4,2,FALSE)</f>
        <v>Total (Dry+Wet)</v>
      </c>
      <c r="E4414" t="str">
        <f t="shared" si="68"/>
        <v>Total</v>
      </c>
      <c r="F4414" t="str">
        <f>VLOOKUP(MID(C4414,4,10),Ref!$B$2:$E$19,4,FALSE)</f>
        <v>Nitrogen</v>
      </c>
      <c r="G4414" s="1">
        <v>92.407399999999996</v>
      </c>
      <c r="H4414" s="1">
        <f>VLOOKUP(MID(C4414,4,10),Ref!$B$2:$D$19,3,FALSE)*G4414</f>
        <v>43.12345333333333</v>
      </c>
    </row>
    <row r="4415" spans="1:8" x14ac:dyDescent="0.25">
      <c r="A4415" t="s">
        <v>205</v>
      </c>
      <c r="B4415" t="str">
        <f>VLOOKUP(A4415,Ref!$L$2:$O$194,4,FALSE)</f>
        <v>Cherokee Nation</v>
      </c>
      <c r="C4415" t="s">
        <v>594</v>
      </c>
      <c r="D4415" t="str">
        <f>VLOOKUP(LEFT(C4415,3),Ref!$S$2:$T$4,2,FALSE)</f>
        <v>Total (Dry+Wet)</v>
      </c>
      <c r="E4415" t="str">
        <f t="shared" si="68"/>
        <v>Total</v>
      </c>
      <c r="F4415" t="str">
        <f>VLOOKUP(MID(C4415,4,10),Ref!$B$2:$E$19,4,FALSE)</f>
        <v>Nitrogen</v>
      </c>
      <c r="G4415" s="1">
        <v>2087.4499999999998</v>
      </c>
      <c r="H4415" s="1">
        <f>VLOOKUP(MID(C4415,4,10),Ref!$B$2:$D$19,3,FALSE)*G4415</f>
        <v>635.31086956521733</v>
      </c>
    </row>
    <row r="4416" spans="1:8" x14ac:dyDescent="0.25">
      <c r="A4416" t="s">
        <v>205</v>
      </c>
      <c r="B4416" t="str">
        <f>VLOOKUP(A4416,Ref!$L$2:$O$194,4,FALSE)</f>
        <v>Cherokee Nation</v>
      </c>
      <c r="C4416" t="s">
        <v>595</v>
      </c>
      <c r="D4416" t="str">
        <f>VLOOKUP(LEFT(C4416,3),Ref!$S$2:$T$4,2,FALSE)</f>
        <v>Total (Dry+Wet)</v>
      </c>
      <c r="E4416" t="str">
        <f t="shared" si="68"/>
        <v>Total</v>
      </c>
      <c r="F4416" t="str">
        <f>VLOOKUP(MID(C4416,4,10),Ref!$B$2:$E$19,4,FALSE)</f>
        <v>Nitrogen</v>
      </c>
      <c r="G4416" s="1">
        <v>43.568300000000001</v>
      </c>
      <c r="H4416" s="1">
        <f>VLOOKUP(MID(C4416,4,10),Ref!$B$2:$D$19,3,FALSE)*G4416</f>
        <v>9.8380032258064514</v>
      </c>
    </row>
    <row r="4417" spans="1:8" x14ac:dyDescent="0.25">
      <c r="A4417" t="s">
        <v>205</v>
      </c>
      <c r="B4417" t="str">
        <f>VLOOKUP(A4417,Ref!$L$2:$O$194,4,FALSE)</f>
        <v>Cherokee Nation</v>
      </c>
      <c r="C4417" t="s">
        <v>596</v>
      </c>
      <c r="D4417" t="str">
        <f>VLOOKUP(LEFT(C4417,3),Ref!$S$2:$T$4,2,FALSE)</f>
        <v>Total (Dry+Wet)</v>
      </c>
      <c r="E4417" t="str">
        <f t="shared" si="68"/>
        <v>Total</v>
      </c>
      <c r="F4417" t="str">
        <f>VLOOKUP(MID(C4417,4,10),Ref!$B$2:$E$19,4,FALSE)</f>
        <v>Nitrogen</v>
      </c>
      <c r="G4417" s="1">
        <v>201.12</v>
      </c>
      <c r="H4417" s="1">
        <f>VLOOKUP(MID(C4417,4,10),Ref!$B$2:$D$19,3,FALSE)*G4417</f>
        <v>52.142222222222223</v>
      </c>
    </row>
    <row r="4418" spans="1:8" x14ac:dyDescent="0.25">
      <c r="A4418" t="s">
        <v>205</v>
      </c>
      <c r="B4418" t="str">
        <f>VLOOKUP(A4418,Ref!$L$2:$O$194,4,FALSE)</f>
        <v>Cherokee Nation</v>
      </c>
      <c r="C4418" t="s">
        <v>597</v>
      </c>
      <c r="D4418" t="str">
        <f>VLOOKUP(LEFT(C4418,3),Ref!$S$2:$T$4,2,FALSE)</f>
        <v>Total (Dry+Wet)</v>
      </c>
      <c r="E4418" t="str">
        <f t="shared" si="68"/>
        <v>Total</v>
      </c>
      <c r="F4418" t="str">
        <f>VLOOKUP(MID(C4418,4,10),Ref!$B$2:$E$19,4,FALSE)</f>
        <v>Nitrogen</v>
      </c>
      <c r="G4418" s="1">
        <v>13626</v>
      </c>
      <c r="H4418" s="1">
        <f>VLOOKUP(MID(C4418,4,10),Ref!$B$2:$D$19,3,FALSE)*G4418</f>
        <v>3028</v>
      </c>
    </row>
    <row r="4419" spans="1:8" x14ac:dyDescent="0.25">
      <c r="A4419" t="s">
        <v>205</v>
      </c>
      <c r="B4419" t="str">
        <f>VLOOKUP(A4419,Ref!$L$2:$O$194,4,FALSE)</f>
        <v>Cherokee Nation</v>
      </c>
      <c r="C4419" t="s">
        <v>598</v>
      </c>
      <c r="D4419" t="str">
        <f>VLOOKUP(LEFT(C4419,3),Ref!$S$2:$T$4,2,FALSE)</f>
        <v>Total (Dry+Wet)</v>
      </c>
      <c r="E4419" t="str">
        <f t="shared" ref="E4419:E4482" si="69">IF(OR(D4419="Dry",D4419="Wet"),"By W and D","Total")</f>
        <v>Total</v>
      </c>
      <c r="F4419" t="str">
        <f>VLOOKUP(MID(C4419,4,10),Ref!$B$2:$E$19,4,FALSE)</f>
        <v>Nitrogen</v>
      </c>
      <c r="G4419" s="1">
        <v>13.239699999999999</v>
      </c>
      <c r="H4419" s="1">
        <f>VLOOKUP(MID(C4419,4,10),Ref!$B$2:$D$19,3,FALSE)*G4419</f>
        <v>3.9437404255319146</v>
      </c>
    </row>
    <row r="4420" spans="1:8" x14ac:dyDescent="0.25">
      <c r="A4420" t="s">
        <v>205</v>
      </c>
      <c r="B4420" t="str">
        <f>VLOOKUP(A4420,Ref!$L$2:$O$194,4,FALSE)</f>
        <v>Cherokee Nation</v>
      </c>
      <c r="C4420" t="s">
        <v>599</v>
      </c>
      <c r="D4420" t="str">
        <f>VLOOKUP(LEFT(C4420,3),Ref!$S$2:$T$4,2,FALSE)</f>
        <v>Total (Dry+Wet)</v>
      </c>
      <c r="E4420" t="str">
        <f t="shared" si="69"/>
        <v>Total</v>
      </c>
      <c r="F4420" t="str">
        <f>VLOOKUP(MID(C4420,4,10),Ref!$B$2:$E$19,4,FALSE)</f>
        <v>Nitrogen</v>
      </c>
      <c r="G4420" s="1">
        <v>1236.33</v>
      </c>
      <c r="H4420" s="1">
        <f>VLOOKUP(MID(C4420,4,10),Ref!$B$2:$D$19,3,FALSE)*G4420</f>
        <v>143.04644628099174</v>
      </c>
    </row>
    <row r="4421" spans="1:8" x14ac:dyDescent="0.25">
      <c r="A4421" t="s">
        <v>205</v>
      </c>
      <c r="B4421" t="str">
        <f>VLOOKUP(A4421,Ref!$L$2:$O$194,4,FALSE)</f>
        <v>Cherokee Nation</v>
      </c>
      <c r="C4421" t="s">
        <v>600</v>
      </c>
      <c r="D4421" t="str">
        <f>VLOOKUP(LEFT(C4421,3),Ref!$S$2:$T$4,2,FALSE)</f>
        <v>Total (Dry+Wet)</v>
      </c>
      <c r="E4421" t="str">
        <f t="shared" si="69"/>
        <v>Total</v>
      </c>
      <c r="F4421" t="str">
        <f>VLOOKUP(MID(C4421,4,10),Ref!$B$2:$E$19,4,FALSE)</f>
        <v>Nitrogen</v>
      </c>
      <c r="G4421" s="1">
        <v>654.91600000000005</v>
      </c>
      <c r="H4421" s="1">
        <f>VLOOKUP(MID(C4421,4,10),Ref!$B$2:$D$19,3,FALSE)*G4421</f>
        <v>67.917214814814812</v>
      </c>
    </row>
    <row r="4422" spans="1:8" x14ac:dyDescent="0.25">
      <c r="A4422" t="s">
        <v>205</v>
      </c>
      <c r="B4422" t="str">
        <f>VLOOKUP(A4422,Ref!$L$2:$O$194,4,FALSE)</f>
        <v>Cherokee Nation</v>
      </c>
      <c r="C4422" t="s">
        <v>601</v>
      </c>
      <c r="D4422" t="str">
        <f>VLOOKUP(LEFT(C4422,3),Ref!$S$2:$T$4,2,FALSE)</f>
        <v>Total (Dry+Wet)</v>
      </c>
      <c r="E4422" t="str">
        <f t="shared" si="69"/>
        <v>Total</v>
      </c>
      <c r="F4422" t="str">
        <f>VLOOKUP(MID(C4422,4,10),Ref!$B$2:$E$19,4,FALSE)</f>
        <v>Nitrogen</v>
      </c>
      <c r="G4422" s="1">
        <v>4405.51</v>
      </c>
      <c r="H4422" s="1">
        <f>VLOOKUP(MID(C4422,4,10),Ref!$B$2:$D$19,3,FALSE)*G4422</f>
        <v>518.29529411764713</v>
      </c>
    </row>
    <row r="4423" spans="1:8" x14ac:dyDescent="0.25">
      <c r="A4423" t="s">
        <v>205</v>
      </c>
      <c r="B4423" t="str">
        <f>VLOOKUP(A4423,Ref!$L$2:$O$194,4,FALSE)</f>
        <v>Cherokee Nation</v>
      </c>
      <c r="C4423" t="s">
        <v>602</v>
      </c>
      <c r="D4423" t="str">
        <f>VLOOKUP(LEFT(C4423,3),Ref!$S$2:$T$4,2,FALSE)</f>
        <v>Total (Dry+Wet)</v>
      </c>
      <c r="E4423" t="str">
        <f t="shared" si="69"/>
        <v>Total</v>
      </c>
      <c r="F4423" t="str">
        <f>VLOOKUP(MID(C4423,4,10),Ref!$B$2:$E$19,4,FALSE)</f>
        <v>Nitrogen</v>
      </c>
      <c r="G4423" s="1">
        <v>11.2196</v>
      </c>
      <c r="H4423" s="1">
        <f>VLOOKUP(MID(C4423,4,10),Ref!$B$2:$D$19,3,FALSE)*G4423</f>
        <v>1.9882835443037974</v>
      </c>
    </row>
    <row r="4424" spans="1:8" x14ac:dyDescent="0.25">
      <c r="A4424" t="s">
        <v>205</v>
      </c>
      <c r="B4424" t="str">
        <f>VLOOKUP(A4424,Ref!$L$2:$O$194,4,FALSE)</f>
        <v>Cherokee Nation</v>
      </c>
      <c r="C4424" t="s">
        <v>603</v>
      </c>
      <c r="D4424" t="str">
        <f>VLOOKUP(LEFT(C4424,3),Ref!$S$2:$T$4,2,FALSE)</f>
        <v>Total (Dry+Wet)</v>
      </c>
      <c r="E4424" t="str">
        <f t="shared" si="69"/>
        <v>Total</v>
      </c>
      <c r="F4424" t="str">
        <f>VLOOKUP(MID(C4424,4,10),Ref!$B$2:$E$19,4,FALSE)</f>
        <v>Nitrogen</v>
      </c>
      <c r="G4424" s="1">
        <v>2757.91</v>
      </c>
      <c r="H4424" s="1">
        <f>VLOOKUP(MID(C4424,4,10),Ref!$B$2:$D$19,3,FALSE)*G4424</f>
        <v>2271.2199999999998</v>
      </c>
    </row>
    <row r="4425" spans="1:8" x14ac:dyDescent="0.25">
      <c r="A4425" t="s">
        <v>205</v>
      </c>
      <c r="B4425" t="str">
        <f>VLOOKUP(A4425,Ref!$L$2:$O$194,4,FALSE)</f>
        <v>Cherokee Nation</v>
      </c>
      <c r="C4425" t="s">
        <v>604</v>
      </c>
      <c r="D4425" t="str">
        <f>VLOOKUP(LEFT(C4425,3),Ref!$S$2:$T$4,2,FALSE)</f>
        <v>Total (Dry+Wet)</v>
      </c>
      <c r="E4425" t="str">
        <f t="shared" si="69"/>
        <v>Total</v>
      </c>
      <c r="F4425" t="str">
        <f>VLOOKUP(MID(C4425,4,10),Ref!$B$2:$E$19,4,FALSE)</f>
        <v>Nitrogen</v>
      </c>
      <c r="G4425" s="1">
        <v>1580.15</v>
      </c>
      <c r="H4425" s="1">
        <f>VLOOKUP(MID(C4425,4,10),Ref!$B$2:$D$19,3,FALSE)*G4425</f>
        <v>356.80806451612904</v>
      </c>
    </row>
    <row r="4426" spans="1:8" x14ac:dyDescent="0.25">
      <c r="A4426" t="s">
        <v>205</v>
      </c>
      <c r="B4426" t="str">
        <f>VLOOKUP(A4426,Ref!$L$2:$O$194,4,FALSE)</f>
        <v>Cherokee Nation</v>
      </c>
      <c r="C4426" t="s">
        <v>605</v>
      </c>
      <c r="D4426" t="str">
        <f>VLOOKUP(LEFT(C4426,3),Ref!$S$2:$T$4,2,FALSE)</f>
        <v>Total (Dry+Wet)</v>
      </c>
      <c r="E4426" t="str">
        <f t="shared" si="69"/>
        <v>Total</v>
      </c>
      <c r="F4426" t="str">
        <f>VLOOKUP(MID(C4426,4,10),Ref!$B$2:$E$19,4,FALSE)</f>
        <v>Nitrogen</v>
      </c>
      <c r="G4426" s="1">
        <v>2125.58</v>
      </c>
      <c r="H4426" s="1">
        <f>VLOOKUP(MID(C4426,4,10),Ref!$B$2:$D$19,3,FALSE)*G4426</f>
        <v>1653.2288888888888</v>
      </c>
    </row>
    <row r="4427" spans="1:8" x14ac:dyDescent="0.25">
      <c r="A4427" t="s">
        <v>205</v>
      </c>
      <c r="B4427" t="str">
        <f>VLOOKUP(A4427,Ref!$L$2:$O$194,4,FALSE)</f>
        <v>Cherokee Nation</v>
      </c>
      <c r="C4427" t="s">
        <v>606</v>
      </c>
      <c r="D4427" t="str">
        <f>VLOOKUP(LEFT(C4427,3),Ref!$S$2:$T$4,2,FALSE)</f>
        <v>Dry</v>
      </c>
      <c r="E4427" t="str">
        <f t="shared" si="69"/>
        <v>By W and D</v>
      </c>
      <c r="F4427" t="str">
        <f>VLOOKUP(MID(C4427,4,10),Ref!$B$2:$E$19,4,FALSE)</f>
        <v>Total Nitrogen</v>
      </c>
      <c r="G4427" s="1">
        <v>5134.57</v>
      </c>
      <c r="H4427" s="1">
        <f>VLOOKUP(MID(C4427,4,10),Ref!$B$2:$D$19,3,FALSE)*G4427</f>
        <v>5134.57</v>
      </c>
    </row>
    <row r="4428" spans="1:8" x14ac:dyDescent="0.25">
      <c r="A4428" t="s">
        <v>205</v>
      </c>
      <c r="B4428" t="str">
        <f>VLOOKUP(A4428,Ref!$L$2:$O$194,4,FALSE)</f>
        <v>Cherokee Nation</v>
      </c>
      <c r="C4428" t="s">
        <v>607</v>
      </c>
      <c r="D4428" t="str">
        <f>VLOOKUP(LEFT(C4428,3),Ref!$S$2:$T$4,2,FALSE)</f>
        <v>Wet</v>
      </c>
      <c r="E4428" t="str">
        <f t="shared" si="69"/>
        <v>By W and D</v>
      </c>
      <c r="F4428" t="str">
        <f>VLOOKUP(MID(C4428,4,10),Ref!$B$2:$E$19,4,FALSE)</f>
        <v>Total Nitrogen</v>
      </c>
      <c r="G4428" s="1">
        <v>3650.32</v>
      </c>
      <c r="H4428" s="1">
        <f>VLOOKUP(MID(C4428,4,10),Ref!$B$2:$D$19,3,FALSE)*G4428</f>
        <v>3650.32</v>
      </c>
    </row>
    <row r="4429" spans="1:8" x14ac:dyDescent="0.25">
      <c r="A4429" t="s">
        <v>205</v>
      </c>
      <c r="B4429" t="str">
        <f>VLOOKUP(A4429,Ref!$L$2:$O$194,4,FALSE)</f>
        <v>Cherokee Nation</v>
      </c>
      <c r="C4429" t="s">
        <v>608</v>
      </c>
      <c r="D4429" t="str">
        <f>VLOOKUP(LEFT(C4429,3),Ref!$S$2:$T$4,2,FALSE)</f>
        <v>Total (Dry+Wet)</v>
      </c>
      <c r="E4429" t="str">
        <f t="shared" si="69"/>
        <v>Total</v>
      </c>
      <c r="F4429" t="str">
        <f>VLOOKUP(MID(C4429,4,10),Ref!$B$2:$E$19,4,FALSE)</f>
        <v>Total Nitrogen</v>
      </c>
      <c r="G4429" s="1">
        <v>8784.89</v>
      </c>
      <c r="H4429" s="1">
        <f>VLOOKUP(MID(C4429,4,10),Ref!$B$2:$D$19,3,FALSE)*G4429</f>
        <v>8784.89</v>
      </c>
    </row>
    <row r="4430" spans="1:8" x14ac:dyDescent="0.25">
      <c r="A4430" t="s">
        <v>209</v>
      </c>
      <c r="B4430" t="str">
        <f>VLOOKUP(A4430,Ref!$L$2:$O$194,4,FALSE)</f>
        <v>Chiricahua National Monument</v>
      </c>
      <c r="C4430" t="s">
        <v>555</v>
      </c>
      <c r="D4430" t="str">
        <f>VLOOKUP(LEFT(C4430,3),Ref!$S$2:$T$4,2,FALSE)</f>
        <v>Dry</v>
      </c>
      <c r="E4430" t="str">
        <f t="shared" si="69"/>
        <v>By W and D</v>
      </c>
      <c r="F4430" t="str">
        <f>VLOOKUP(MID(C4430,4,10),Ref!$B$2:$E$19,4,FALSE)</f>
        <v>Sulfur</v>
      </c>
      <c r="G4430" s="1">
        <v>550.37800000000004</v>
      </c>
      <c r="H4430" s="1">
        <f>VLOOKUP(MID(C4430,4,10),Ref!$B$2:$D$19,3,FALSE)*G4430</f>
        <v>275.18900000000002</v>
      </c>
    </row>
    <row r="4431" spans="1:8" x14ac:dyDescent="0.25">
      <c r="A4431" t="s">
        <v>209</v>
      </c>
      <c r="B4431" t="str">
        <f>VLOOKUP(A4431,Ref!$L$2:$O$194,4,FALSE)</f>
        <v>Chiricahua National Monument</v>
      </c>
      <c r="C4431" t="s">
        <v>556</v>
      </c>
      <c r="D4431" t="str">
        <f>VLOOKUP(LEFT(C4431,3),Ref!$S$2:$T$4,2,FALSE)</f>
        <v>Dry</v>
      </c>
      <c r="E4431" t="str">
        <f t="shared" si="69"/>
        <v>By W and D</v>
      </c>
      <c r="F4431" t="str">
        <f>VLOOKUP(MID(C4431,4,10),Ref!$B$2:$E$19,4,FALSE)</f>
        <v>Sulfur</v>
      </c>
      <c r="G4431" s="1">
        <v>3.9326599999999998</v>
      </c>
      <c r="H4431" s="1">
        <f>VLOOKUP(MID(C4431,4,10),Ref!$B$2:$D$19,3,FALSE)*G4431</f>
        <v>1.2841338775510203</v>
      </c>
    </row>
    <row r="4432" spans="1:8" x14ac:dyDescent="0.25">
      <c r="A4432" t="s">
        <v>209</v>
      </c>
      <c r="B4432" t="str">
        <f>VLOOKUP(A4432,Ref!$L$2:$O$194,4,FALSE)</f>
        <v>Chiricahua National Monument</v>
      </c>
      <c r="C4432" t="s">
        <v>557</v>
      </c>
      <c r="D4432" t="str">
        <f>VLOOKUP(LEFT(C4432,3),Ref!$S$2:$T$4,2,FALSE)</f>
        <v>Dry</v>
      </c>
      <c r="E4432" t="str">
        <f t="shared" si="69"/>
        <v>By W and D</v>
      </c>
      <c r="F4432" t="str">
        <f>VLOOKUP(MID(C4432,4,10),Ref!$B$2:$E$19,4,FALSE)</f>
        <v>Sulfur</v>
      </c>
      <c r="G4432" s="1">
        <v>328.55500000000001</v>
      </c>
      <c r="H4432" s="1">
        <f>VLOOKUP(MID(C4432,4,10),Ref!$B$2:$D$19,3,FALSE)*G4432</f>
        <v>109.51833333333333</v>
      </c>
    </row>
    <row r="4433" spans="1:8" x14ac:dyDescent="0.25">
      <c r="A4433" t="s">
        <v>209</v>
      </c>
      <c r="B4433" t="str">
        <f>VLOOKUP(A4433,Ref!$L$2:$O$194,4,FALSE)</f>
        <v>Chiricahua National Monument</v>
      </c>
      <c r="C4433" t="s">
        <v>558</v>
      </c>
      <c r="D4433" t="str">
        <f>VLOOKUP(LEFT(C4433,3),Ref!$S$2:$T$4,2,FALSE)</f>
        <v>Wet</v>
      </c>
      <c r="E4433" t="str">
        <f t="shared" si="69"/>
        <v>By W and D</v>
      </c>
      <c r="F4433" t="str">
        <f>VLOOKUP(MID(C4433,4,10),Ref!$B$2:$E$19,4,FALSE)</f>
        <v>Sulfur</v>
      </c>
      <c r="G4433" s="1">
        <v>6.3086700000000002</v>
      </c>
      <c r="H4433" s="1">
        <f>VLOOKUP(MID(C4433,4,10),Ref!$B$2:$D$19,3,FALSE)*G4433</f>
        <v>3.1543350000000001</v>
      </c>
    </row>
    <row r="4434" spans="1:8" x14ac:dyDescent="0.25">
      <c r="A4434" t="s">
        <v>209</v>
      </c>
      <c r="B4434" t="str">
        <f>VLOOKUP(A4434,Ref!$L$2:$O$194,4,FALSE)</f>
        <v>Chiricahua National Monument</v>
      </c>
      <c r="C4434" t="s">
        <v>559</v>
      </c>
      <c r="D4434" t="str">
        <f>VLOOKUP(LEFT(C4434,3),Ref!$S$2:$T$4,2,FALSE)</f>
        <v>Wet</v>
      </c>
      <c r="E4434" t="str">
        <f t="shared" si="69"/>
        <v>By W and D</v>
      </c>
      <c r="F4434" t="str">
        <f>VLOOKUP(MID(C4434,4,10),Ref!$B$2:$E$19,4,FALSE)</f>
        <v>Sulfur</v>
      </c>
      <c r="G4434" s="1">
        <v>0.16952500000000001</v>
      </c>
      <c r="H4434" s="1">
        <f>VLOOKUP(MID(C4434,4,10),Ref!$B$2:$D$19,3,FALSE)*G4434</f>
        <v>5.5355102040816326E-2</v>
      </c>
    </row>
    <row r="4435" spans="1:8" x14ac:dyDescent="0.25">
      <c r="A4435" t="s">
        <v>209</v>
      </c>
      <c r="B4435" t="str">
        <f>VLOOKUP(A4435,Ref!$L$2:$O$194,4,FALSE)</f>
        <v>Chiricahua National Monument</v>
      </c>
      <c r="C4435" t="s">
        <v>560</v>
      </c>
      <c r="D4435" t="str">
        <f>VLOOKUP(LEFT(C4435,3),Ref!$S$2:$T$4,2,FALSE)</f>
        <v>Wet</v>
      </c>
      <c r="E4435" t="str">
        <f t="shared" si="69"/>
        <v>By W and D</v>
      </c>
      <c r="F4435" t="str">
        <f>VLOOKUP(MID(C4435,4,10),Ref!$B$2:$E$19,4,FALSE)</f>
        <v>Sulfur</v>
      </c>
      <c r="G4435" s="1">
        <v>5804.17</v>
      </c>
      <c r="H4435" s="1">
        <f>VLOOKUP(MID(C4435,4,10),Ref!$B$2:$D$19,3,FALSE)*G4435</f>
        <v>1934.7233333333334</v>
      </c>
    </row>
    <row r="4436" spans="1:8" x14ac:dyDescent="0.25">
      <c r="A4436" t="s">
        <v>209</v>
      </c>
      <c r="B4436" t="str">
        <f>VLOOKUP(A4436,Ref!$L$2:$O$194,4,FALSE)</f>
        <v>Chiricahua National Monument</v>
      </c>
      <c r="C4436" t="s">
        <v>561</v>
      </c>
      <c r="D4436" t="str">
        <f>VLOOKUP(LEFT(C4436,3),Ref!$S$2:$T$4,2,FALSE)</f>
        <v>Total (Dry+Wet)</v>
      </c>
      <c r="E4436" t="str">
        <f t="shared" si="69"/>
        <v>Total</v>
      </c>
      <c r="F4436" t="str">
        <f>VLOOKUP(MID(C4436,4,10),Ref!$B$2:$E$19,4,FALSE)</f>
        <v>Sulfur</v>
      </c>
      <c r="G4436" s="1">
        <v>556.68600000000004</v>
      </c>
      <c r="H4436" s="1">
        <f>VLOOKUP(MID(C4436,4,10),Ref!$B$2:$D$19,3,FALSE)*G4436</f>
        <v>278.34300000000002</v>
      </c>
    </row>
    <row r="4437" spans="1:8" x14ac:dyDescent="0.25">
      <c r="A4437" t="s">
        <v>209</v>
      </c>
      <c r="B4437" t="str">
        <f>VLOOKUP(A4437,Ref!$L$2:$O$194,4,FALSE)</f>
        <v>Chiricahua National Monument</v>
      </c>
      <c r="C4437" t="s">
        <v>562</v>
      </c>
      <c r="D4437" t="str">
        <f>VLOOKUP(LEFT(C4437,3),Ref!$S$2:$T$4,2,FALSE)</f>
        <v>Total (Dry+Wet)</v>
      </c>
      <c r="E4437" t="str">
        <f t="shared" si="69"/>
        <v>Total</v>
      </c>
      <c r="F4437" t="str">
        <f>VLOOKUP(MID(C4437,4,10),Ref!$B$2:$E$19,4,FALSE)</f>
        <v>Sulfur</v>
      </c>
      <c r="G4437" s="1">
        <v>4.1021700000000001</v>
      </c>
      <c r="H4437" s="1">
        <f>VLOOKUP(MID(C4437,4,10),Ref!$B$2:$D$19,3,FALSE)*G4437</f>
        <v>1.339484081632653</v>
      </c>
    </row>
    <row r="4438" spans="1:8" x14ac:dyDescent="0.25">
      <c r="A4438" t="s">
        <v>209</v>
      </c>
      <c r="B4438" t="str">
        <f>VLOOKUP(A4438,Ref!$L$2:$O$194,4,FALSE)</f>
        <v>Chiricahua National Monument</v>
      </c>
      <c r="C4438" t="s">
        <v>563</v>
      </c>
      <c r="D4438" t="str">
        <f>VLOOKUP(LEFT(C4438,3),Ref!$S$2:$T$4,2,FALSE)</f>
        <v>Total (Dry+Wet)</v>
      </c>
      <c r="E4438" t="str">
        <f t="shared" si="69"/>
        <v>Total</v>
      </c>
      <c r="F4438" t="str">
        <f>VLOOKUP(MID(C4438,4,10),Ref!$B$2:$E$19,4,FALSE)</f>
        <v>Sulfur</v>
      </c>
      <c r="G4438" s="1">
        <v>6132.74</v>
      </c>
      <c r="H4438" s="1">
        <f>VLOOKUP(MID(C4438,4,10),Ref!$B$2:$D$19,3,FALSE)*G4438</f>
        <v>2044.2466666666664</v>
      </c>
    </row>
    <row r="4439" spans="1:8" x14ac:dyDescent="0.25">
      <c r="A4439" t="s">
        <v>209</v>
      </c>
      <c r="B4439" t="str">
        <f>VLOOKUP(A4439,Ref!$L$2:$O$194,4,FALSE)</f>
        <v>Chiricahua National Monument</v>
      </c>
      <c r="C4439" t="s">
        <v>564</v>
      </c>
      <c r="D4439" t="str">
        <f>VLOOKUP(LEFT(C4439,3),Ref!$S$2:$T$4,2,FALSE)</f>
        <v>Dry</v>
      </c>
      <c r="E4439" t="str">
        <f t="shared" si="69"/>
        <v>By W and D</v>
      </c>
      <c r="F4439" t="str">
        <f>VLOOKUP(MID(C4439,4,10),Ref!$B$2:$E$19,4,FALSE)</f>
        <v>Total Sulfur</v>
      </c>
      <c r="G4439" s="1">
        <v>385.99099999999999</v>
      </c>
      <c r="H4439" s="1">
        <f>VLOOKUP(MID(C4439,4,10),Ref!$B$2:$D$19,3,FALSE)*G4439</f>
        <v>385.99099999999999</v>
      </c>
    </row>
    <row r="4440" spans="1:8" x14ac:dyDescent="0.25">
      <c r="A4440" t="s">
        <v>209</v>
      </c>
      <c r="B4440" t="str">
        <f>VLOOKUP(A4440,Ref!$L$2:$O$194,4,FALSE)</f>
        <v>Chiricahua National Monument</v>
      </c>
      <c r="C4440" t="s">
        <v>565</v>
      </c>
      <c r="D4440" t="str">
        <f>VLOOKUP(LEFT(C4440,3),Ref!$S$2:$T$4,2,FALSE)</f>
        <v>Wet</v>
      </c>
      <c r="E4440" t="str">
        <f t="shared" si="69"/>
        <v>By W and D</v>
      </c>
      <c r="F4440" t="str">
        <f>VLOOKUP(MID(C4440,4,10),Ref!$B$2:$E$19,4,FALSE)</f>
        <v>Total Sulfur</v>
      </c>
      <c r="G4440" s="1">
        <v>1937.91</v>
      </c>
      <c r="H4440" s="1">
        <f>VLOOKUP(MID(C4440,4,10),Ref!$B$2:$D$19,3,FALSE)*G4440</f>
        <v>1937.91</v>
      </c>
    </row>
    <row r="4441" spans="1:8" x14ac:dyDescent="0.25">
      <c r="A4441" t="s">
        <v>209</v>
      </c>
      <c r="B4441" t="str">
        <f>VLOOKUP(A4441,Ref!$L$2:$O$194,4,FALSE)</f>
        <v>Chiricahua National Monument</v>
      </c>
      <c r="C4441" t="s">
        <v>566</v>
      </c>
      <c r="D4441" t="str">
        <f>VLOOKUP(LEFT(C4441,3),Ref!$S$2:$T$4,2,FALSE)</f>
        <v>Total (Dry+Wet)</v>
      </c>
      <c r="E4441" t="str">
        <f t="shared" si="69"/>
        <v>Total</v>
      </c>
      <c r="F4441" t="str">
        <f>VLOOKUP(MID(C4441,4,10),Ref!$B$2:$E$19,4,FALSE)</f>
        <v>Total Sulfur</v>
      </c>
      <c r="G4441" s="1">
        <v>2323.9</v>
      </c>
      <c r="H4441" s="1">
        <f>VLOOKUP(MID(C4441,4,10),Ref!$B$2:$D$19,3,FALSE)*G4441</f>
        <v>2323.9</v>
      </c>
    </row>
    <row r="4442" spans="1:8" x14ac:dyDescent="0.25">
      <c r="A4442" t="s">
        <v>209</v>
      </c>
      <c r="B4442" t="str">
        <f>VLOOKUP(A4442,Ref!$L$2:$O$194,4,FALSE)</f>
        <v>Chiricahua National Monument</v>
      </c>
      <c r="C4442" t="s">
        <v>567</v>
      </c>
      <c r="D4442" t="str">
        <f>VLOOKUP(LEFT(C4442,3),Ref!$S$2:$T$4,2,FALSE)</f>
        <v>Dry</v>
      </c>
      <c r="E4442" t="str">
        <f t="shared" si="69"/>
        <v>By W and D</v>
      </c>
      <c r="F4442" t="str">
        <f>VLOOKUP(MID(C4442,4,10),Ref!$B$2:$E$19,4,FALSE)</f>
        <v>Nitrogen</v>
      </c>
      <c r="G4442" s="1">
        <v>11.2826</v>
      </c>
      <c r="H4442" s="1">
        <f>VLOOKUP(MID(C4442,4,10),Ref!$B$2:$D$19,3,FALSE)*G4442</f>
        <v>5.2652133333333335</v>
      </c>
    </row>
    <row r="4443" spans="1:8" x14ac:dyDescent="0.25">
      <c r="A4443" t="s">
        <v>209</v>
      </c>
      <c r="B4443" t="str">
        <f>VLOOKUP(A4443,Ref!$L$2:$O$194,4,FALSE)</f>
        <v>Chiricahua National Monument</v>
      </c>
      <c r="C4443" t="s">
        <v>568</v>
      </c>
      <c r="D4443" t="str">
        <f>VLOOKUP(LEFT(C4443,3),Ref!$S$2:$T$4,2,FALSE)</f>
        <v>Dry</v>
      </c>
      <c r="E4443" t="str">
        <f t="shared" si="69"/>
        <v>By W and D</v>
      </c>
      <c r="F4443" t="str">
        <f>VLOOKUP(MID(C4443,4,10),Ref!$B$2:$E$19,4,FALSE)</f>
        <v>Nitrogen</v>
      </c>
      <c r="G4443" s="1">
        <v>269.41199999999998</v>
      </c>
      <c r="H4443" s="1">
        <f>VLOOKUP(MID(C4443,4,10),Ref!$B$2:$D$19,3,FALSE)*G4443</f>
        <v>81.994956521739127</v>
      </c>
    </row>
    <row r="4444" spans="1:8" x14ac:dyDescent="0.25">
      <c r="A4444" t="s">
        <v>209</v>
      </c>
      <c r="B4444" t="str">
        <f>VLOOKUP(A4444,Ref!$L$2:$O$194,4,FALSE)</f>
        <v>Chiricahua National Monument</v>
      </c>
      <c r="C4444" t="s">
        <v>569</v>
      </c>
      <c r="D4444" t="str">
        <f>VLOOKUP(LEFT(C4444,3),Ref!$S$2:$T$4,2,FALSE)</f>
        <v>Dry</v>
      </c>
      <c r="E4444" t="str">
        <f t="shared" si="69"/>
        <v>By W and D</v>
      </c>
      <c r="F4444" t="str">
        <f>VLOOKUP(MID(C4444,4,10),Ref!$B$2:$E$19,4,FALSE)</f>
        <v>Nitrogen</v>
      </c>
      <c r="G4444" s="1">
        <v>10.426399999999999</v>
      </c>
      <c r="H4444" s="1">
        <f>VLOOKUP(MID(C4444,4,10),Ref!$B$2:$D$19,3,FALSE)*G4444</f>
        <v>2.3543483870967741</v>
      </c>
    </row>
    <row r="4445" spans="1:8" x14ac:dyDescent="0.25">
      <c r="A4445" t="s">
        <v>209</v>
      </c>
      <c r="B4445" t="str">
        <f>VLOOKUP(A4445,Ref!$L$2:$O$194,4,FALSE)</f>
        <v>Chiricahua National Monument</v>
      </c>
      <c r="C4445" t="s">
        <v>570</v>
      </c>
      <c r="D4445" t="str">
        <f>VLOOKUP(LEFT(C4445,3),Ref!$S$2:$T$4,2,FALSE)</f>
        <v>Dry</v>
      </c>
      <c r="E4445" t="str">
        <f t="shared" si="69"/>
        <v>By W and D</v>
      </c>
      <c r="F4445" t="str">
        <f>VLOOKUP(MID(C4445,4,10),Ref!$B$2:$E$19,4,FALSE)</f>
        <v>Nitrogen</v>
      </c>
      <c r="G4445" s="1">
        <v>44.095700000000001</v>
      </c>
      <c r="H4445" s="1">
        <f>VLOOKUP(MID(C4445,4,10),Ref!$B$2:$D$19,3,FALSE)*G4445</f>
        <v>11.432218518518518</v>
      </c>
    </row>
    <row r="4446" spans="1:8" x14ac:dyDescent="0.25">
      <c r="A4446" t="s">
        <v>209</v>
      </c>
      <c r="B4446" t="str">
        <f>VLOOKUP(A4446,Ref!$L$2:$O$194,4,FALSE)</f>
        <v>Chiricahua National Monument</v>
      </c>
      <c r="C4446" t="s">
        <v>571</v>
      </c>
      <c r="D4446" t="str">
        <f>VLOOKUP(LEFT(C4446,3),Ref!$S$2:$T$4,2,FALSE)</f>
        <v>Dry</v>
      </c>
      <c r="E4446" t="str">
        <f t="shared" si="69"/>
        <v>By W and D</v>
      </c>
      <c r="F4446" t="str">
        <f>VLOOKUP(MID(C4446,4,10),Ref!$B$2:$E$19,4,FALSE)</f>
        <v>Nitrogen</v>
      </c>
      <c r="G4446" s="1">
        <v>3516.49</v>
      </c>
      <c r="H4446" s="1">
        <f>VLOOKUP(MID(C4446,4,10),Ref!$B$2:$D$19,3,FALSE)*G4446</f>
        <v>781.44222222222209</v>
      </c>
    </row>
    <row r="4447" spans="1:8" x14ac:dyDescent="0.25">
      <c r="A4447" t="s">
        <v>209</v>
      </c>
      <c r="B4447" t="str">
        <f>VLOOKUP(A4447,Ref!$L$2:$O$194,4,FALSE)</f>
        <v>Chiricahua National Monument</v>
      </c>
      <c r="C4447" t="s">
        <v>572</v>
      </c>
      <c r="D4447" t="str">
        <f>VLOOKUP(LEFT(C4447,3),Ref!$S$2:$T$4,2,FALSE)</f>
        <v>Dry</v>
      </c>
      <c r="E4447" t="str">
        <f t="shared" si="69"/>
        <v>By W and D</v>
      </c>
      <c r="F4447" t="str">
        <f>VLOOKUP(MID(C4447,4,10),Ref!$B$2:$E$19,4,FALSE)</f>
        <v>Nitrogen</v>
      </c>
      <c r="G4447" s="1">
        <v>1.5342800000000001</v>
      </c>
      <c r="H4447" s="1">
        <f>VLOOKUP(MID(C4447,4,10),Ref!$B$2:$D$19,3,FALSE)*G4447</f>
        <v>0.45701957446808511</v>
      </c>
    </row>
    <row r="4448" spans="1:8" x14ac:dyDescent="0.25">
      <c r="A4448" t="s">
        <v>209</v>
      </c>
      <c r="B4448" t="str">
        <f>VLOOKUP(A4448,Ref!$L$2:$O$194,4,FALSE)</f>
        <v>Chiricahua National Monument</v>
      </c>
      <c r="C4448" t="s">
        <v>573</v>
      </c>
      <c r="D4448" t="str">
        <f>VLOOKUP(LEFT(C4448,3),Ref!$S$2:$T$4,2,FALSE)</f>
        <v>Dry</v>
      </c>
      <c r="E4448" t="str">
        <f t="shared" si="69"/>
        <v>By W and D</v>
      </c>
      <c r="F4448" t="str">
        <f>VLOOKUP(MID(C4448,4,10),Ref!$B$2:$E$19,4,FALSE)</f>
        <v>Nitrogen</v>
      </c>
      <c r="G4448" s="1">
        <v>362.14800000000002</v>
      </c>
      <c r="H4448" s="1">
        <f>VLOOKUP(MID(C4448,4,10),Ref!$B$2:$D$19,3,FALSE)*G4448</f>
        <v>41.901421487603308</v>
      </c>
    </row>
    <row r="4449" spans="1:8" x14ac:dyDescent="0.25">
      <c r="A4449" t="s">
        <v>209</v>
      </c>
      <c r="B4449" t="str">
        <f>VLOOKUP(A4449,Ref!$L$2:$O$194,4,FALSE)</f>
        <v>Chiricahua National Monument</v>
      </c>
      <c r="C4449" t="s">
        <v>574</v>
      </c>
      <c r="D4449" t="str">
        <f>VLOOKUP(LEFT(C4449,3),Ref!$S$2:$T$4,2,FALSE)</f>
        <v>Dry</v>
      </c>
      <c r="E4449" t="str">
        <f t="shared" si="69"/>
        <v>By W and D</v>
      </c>
      <c r="F4449" t="str">
        <f>VLOOKUP(MID(C4449,4,10),Ref!$B$2:$E$19,4,FALSE)</f>
        <v>Nitrogen</v>
      </c>
      <c r="G4449" s="1">
        <v>171.55600000000001</v>
      </c>
      <c r="H4449" s="1">
        <f>VLOOKUP(MID(C4449,4,10),Ref!$B$2:$D$19,3,FALSE)*G4449</f>
        <v>17.790992592592595</v>
      </c>
    </row>
    <row r="4450" spans="1:8" x14ac:dyDescent="0.25">
      <c r="A4450" t="s">
        <v>209</v>
      </c>
      <c r="B4450" t="str">
        <f>VLOOKUP(A4450,Ref!$L$2:$O$194,4,FALSE)</f>
        <v>Chiricahua National Monument</v>
      </c>
      <c r="C4450" t="s">
        <v>575</v>
      </c>
      <c r="D4450" t="str">
        <f>VLOOKUP(LEFT(C4450,3),Ref!$S$2:$T$4,2,FALSE)</f>
        <v>Dry</v>
      </c>
      <c r="E4450" t="str">
        <f t="shared" si="69"/>
        <v>By W and D</v>
      </c>
      <c r="F4450" t="str">
        <f>VLOOKUP(MID(C4450,4,10),Ref!$B$2:$E$19,4,FALSE)</f>
        <v>Nitrogen</v>
      </c>
      <c r="G4450" s="1">
        <v>328.02499999999998</v>
      </c>
      <c r="H4450" s="1">
        <f>VLOOKUP(MID(C4450,4,10),Ref!$B$2:$D$19,3,FALSE)*G4450</f>
        <v>38.591176470588231</v>
      </c>
    </row>
    <row r="4451" spans="1:8" x14ac:dyDescent="0.25">
      <c r="A4451" t="s">
        <v>209</v>
      </c>
      <c r="B4451" t="str">
        <f>VLOOKUP(A4451,Ref!$L$2:$O$194,4,FALSE)</f>
        <v>Chiricahua National Monument</v>
      </c>
      <c r="C4451" t="s">
        <v>576</v>
      </c>
      <c r="D4451" t="str">
        <f>VLOOKUP(LEFT(C4451,3),Ref!$S$2:$T$4,2,FALSE)</f>
        <v>Dry</v>
      </c>
      <c r="E4451" t="str">
        <f t="shared" si="69"/>
        <v>By W and D</v>
      </c>
      <c r="F4451" t="str">
        <f>VLOOKUP(MID(C4451,4,10),Ref!$B$2:$E$19,4,FALSE)</f>
        <v>Nitrogen</v>
      </c>
      <c r="G4451" s="1">
        <v>3.5066999999999999</v>
      </c>
      <c r="H4451" s="1">
        <f>VLOOKUP(MID(C4451,4,10),Ref!$B$2:$D$19,3,FALSE)*G4451</f>
        <v>0.62144050632911396</v>
      </c>
    </row>
    <row r="4452" spans="1:8" x14ac:dyDescent="0.25">
      <c r="A4452" t="s">
        <v>209</v>
      </c>
      <c r="B4452" t="str">
        <f>VLOOKUP(A4452,Ref!$L$2:$O$194,4,FALSE)</f>
        <v>Chiricahua National Monument</v>
      </c>
      <c r="C4452" t="s">
        <v>577</v>
      </c>
      <c r="D4452" t="str">
        <f>VLOOKUP(LEFT(C4452,3),Ref!$S$2:$T$4,2,FALSE)</f>
        <v>Dry</v>
      </c>
      <c r="E4452" t="str">
        <f t="shared" si="69"/>
        <v>By W and D</v>
      </c>
      <c r="F4452" t="str">
        <f>VLOOKUP(MID(C4452,4,10),Ref!$B$2:$E$19,4,FALSE)</f>
        <v>Nitrogen</v>
      </c>
      <c r="G4452" s="1">
        <v>467.06099999999998</v>
      </c>
      <c r="H4452" s="1">
        <f>VLOOKUP(MID(C4452,4,10),Ref!$B$2:$D$19,3,FALSE)*G4452</f>
        <v>384.63847058823524</v>
      </c>
    </row>
    <row r="4453" spans="1:8" x14ac:dyDescent="0.25">
      <c r="A4453" t="s">
        <v>209</v>
      </c>
      <c r="B4453" t="str">
        <f>VLOOKUP(A4453,Ref!$L$2:$O$194,4,FALSE)</f>
        <v>Chiricahua National Monument</v>
      </c>
      <c r="C4453" t="s">
        <v>578</v>
      </c>
      <c r="D4453" t="str">
        <f>VLOOKUP(LEFT(C4453,3),Ref!$S$2:$T$4,2,FALSE)</f>
        <v>Dry</v>
      </c>
      <c r="E4453" t="str">
        <f t="shared" si="69"/>
        <v>By W and D</v>
      </c>
      <c r="F4453" t="str">
        <f>VLOOKUP(MID(C4453,4,10),Ref!$B$2:$E$19,4,FALSE)</f>
        <v>Nitrogen</v>
      </c>
      <c r="G4453" s="1">
        <v>92.836600000000004</v>
      </c>
      <c r="H4453" s="1">
        <f>VLOOKUP(MID(C4453,4,10),Ref!$B$2:$D$19,3,FALSE)*G4453</f>
        <v>20.963103225806453</v>
      </c>
    </row>
    <row r="4454" spans="1:8" x14ac:dyDescent="0.25">
      <c r="A4454" t="s">
        <v>209</v>
      </c>
      <c r="B4454" t="str">
        <f>VLOOKUP(A4454,Ref!$L$2:$O$194,4,FALSE)</f>
        <v>Chiricahua National Monument</v>
      </c>
      <c r="C4454" t="s">
        <v>579</v>
      </c>
      <c r="D4454" t="str">
        <f>VLOOKUP(LEFT(C4454,3),Ref!$S$2:$T$4,2,FALSE)</f>
        <v>Dry</v>
      </c>
      <c r="E4454" t="str">
        <f t="shared" si="69"/>
        <v>By W and D</v>
      </c>
      <c r="F4454" t="str">
        <f>VLOOKUP(MID(C4454,4,10),Ref!$B$2:$E$19,4,FALSE)</f>
        <v>Nitrogen</v>
      </c>
      <c r="G4454" s="1">
        <v>96.365099999999998</v>
      </c>
      <c r="H4454" s="1">
        <f>VLOOKUP(MID(C4454,4,10),Ref!$B$2:$D$19,3,FALSE)*G4454</f>
        <v>74.950633333333329</v>
      </c>
    </row>
    <row r="4455" spans="1:8" x14ac:dyDescent="0.25">
      <c r="A4455" t="s">
        <v>209</v>
      </c>
      <c r="B4455" t="str">
        <f>VLOOKUP(A4455,Ref!$L$2:$O$194,4,FALSE)</f>
        <v>Chiricahua National Monument</v>
      </c>
      <c r="C4455" t="s">
        <v>580</v>
      </c>
      <c r="D4455" t="str">
        <f>VLOOKUP(LEFT(C4455,3),Ref!$S$2:$T$4,2,FALSE)</f>
        <v>Wet</v>
      </c>
      <c r="E4455" t="str">
        <f t="shared" si="69"/>
        <v>By W and D</v>
      </c>
      <c r="F4455" t="str">
        <f>VLOOKUP(MID(C4455,4,10),Ref!$B$2:$E$19,4,FALSE)</f>
        <v>Nitrogen</v>
      </c>
      <c r="G4455" s="1">
        <v>1.8795499999999999E-7</v>
      </c>
      <c r="H4455" s="1">
        <f>VLOOKUP(MID(C4455,4,10),Ref!$B$2:$D$19,3,FALSE)*G4455</f>
        <v>8.7712333333333328E-8</v>
      </c>
    </row>
    <row r="4456" spans="1:8" x14ac:dyDescent="0.25">
      <c r="A4456" t="s">
        <v>209</v>
      </c>
      <c r="B4456" t="str">
        <f>VLOOKUP(A4456,Ref!$L$2:$O$194,4,FALSE)</f>
        <v>Chiricahua National Monument</v>
      </c>
      <c r="C4456" t="s">
        <v>581</v>
      </c>
      <c r="D4456" t="str">
        <f>VLOOKUP(LEFT(C4456,3),Ref!$S$2:$T$4,2,FALSE)</f>
        <v>Wet</v>
      </c>
      <c r="E4456" t="str">
        <f t="shared" si="69"/>
        <v>By W and D</v>
      </c>
      <c r="F4456" t="str">
        <f>VLOOKUP(MID(C4456,4,10),Ref!$B$2:$E$19,4,FALSE)</f>
        <v>Nitrogen</v>
      </c>
      <c r="G4456" s="1">
        <v>7.1437899999999996E-5</v>
      </c>
      <c r="H4456" s="1">
        <f>VLOOKUP(MID(C4456,4,10),Ref!$B$2:$D$19,3,FALSE)*G4456</f>
        <v>2.1741969565217393E-5</v>
      </c>
    </row>
    <row r="4457" spans="1:8" x14ac:dyDescent="0.25">
      <c r="A4457" t="s">
        <v>209</v>
      </c>
      <c r="B4457" t="str">
        <f>VLOOKUP(A4457,Ref!$L$2:$O$194,4,FALSE)</f>
        <v>Chiricahua National Monument</v>
      </c>
      <c r="C4457" t="s">
        <v>582</v>
      </c>
      <c r="D4457" t="str">
        <f>VLOOKUP(LEFT(C4457,3),Ref!$S$2:$T$4,2,FALSE)</f>
        <v>Wet</v>
      </c>
      <c r="E4457" t="str">
        <f t="shared" si="69"/>
        <v>By W and D</v>
      </c>
      <c r="F4457" t="str">
        <f>VLOOKUP(MID(C4457,4,10),Ref!$B$2:$E$19,4,FALSE)</f>
        <v>Nitrogen</v>
      </c>
      <c r="G4457" s="1">
        <v>9.1967400000000001</v>
      </c>
      <c r="H4457" s="1">
        <f>VLOOKUP(MID(C4457,4,10),Ref!$B$2:$D$19,3,FALSE)*G4457</f>
        <v>2.0766832258064514</v>
      </c>
    </row>
    <row r="4458" spans="1:8" x14ac:dyDescent="0.25">
      <c r="A4458" t="s">
        <v>209</v>
      </c>
      <c r="B4458" t="str">
        <f>VLOOKUP(A4458,Ref!$L$2:$O$194,4,FALSE)</f>
        <v>Chiricahua National Monument</v>
      </c>
      <c r="C4458" t="s">
        <v>583</v>
      </c>
      <c r="D4458" t="str">
        <f>VLOOKUP(LEFT(C4458,3),Ref!$S$2:$T$4,2,FALSE)</f>
        <v>Wet</v>
      </c>
      <c r="E4458" t="str">
        <f t="shared" si="69"/>
        <v>By W and D</v>
      </c>
      <c r="F4458" t="str">
        <f>VLOOKUP(MID(C4458,4,10),Ref!$B$2:$E$19,4,FALSE)</f>
        <v>Nitrogen</v>
      </c>
      <c r="G4458" s="1">
        <v>5.8027199999999999</v>
      </c>
      <c r="H4458" s="1">
        <f>VLOOKUP(MID(C4458,4,10),Ref!$B$2:$D$19,3,FALSE)*G4458</f>
        <v>1.5044088888888887</v>
      </c>
    </row>
    <row r="4459" spans="1:8" x14ac:dyDescent="0.25">
      <c r="A4459" t="s">
        <v>209</v>
      </c>
      <c r="B4459" t="str">
        <f>VLOOKUP(A4459,Ref!$L$2:$O$194,4,FALSE)</f>
        <v>Chiricahua National Monument</v>
      </c>
      <c r="C4459" t="s">
        <v>584</v>
      </c>
      <c r="D4459" t="str">
        <f>VLOOKUP(LEFT(C4459,3),Ref!$S$2:$T$4,2,FALSE)</f>
        <v>Wet</v>
      </c>
      <c r="E4459" t="str">
        <f t="shared" si="69"/>
        <v>By W and D</v>
      </c>
      <c r="F4459" t="str">
        <f>VLOOKUP(MID(C4459,4,10),Ref!$B$2:$E$19,4,FALSE)</f>
        <v>Nitrogen</v>
      </c>
      <c r="G4459" s="1">
        <v>2811.15</v>
      </c>
      <c r="H4459" s="1">
        <f>VLOOKUP(MID(C4459,4,10),Ref!$B$2:$D$19,3,FALSE)*G4459</f>
        <v>624.69999999999993</v>
      </c>
    </row>
    <row r="4460" spans="1:8" x14ac:dyDescent="0.25">
      <c r="A4460" t="s">
        <v>209</v>
      </c>
      <c r="B4460" t="str">
        <f>VLOOKUP(A4460,Ref!$L$2:$O$194,4,FALSE)</f>
        <v>Chiricahua National Monument</v>
      </c>
      <c r="C4460" t="s">
        <v>585</v>
      </c>
      <c r="D4460" t="str">
        <f>VLOOKUP(LEFT(C4460,3),Ref!$S$2:$T$4,2,FALSE)</f>
        <v>Wet</v>
      </c>
      <c r="E4460" t="str">
        <f t="shared" si="69"/>
        <v>By W and D</v>
      </c>
      <c r="F4460" t="str">
        <f>VLOOKUP(MID(C4460,4,10),Ref!$B$2:$E$19,4,FALSE)</f>
        <v>Nitrogen</v>
      </c>
      <c r="G4460" s="1">
        <v>2.4564600000000002E-3</v>
      </c>
      <c r="H4460" s="1">
        <f>VLOOKUP(MID(C4460,4,10),Ref!$B$2:$D$19,3,FALSE)*G4460</f>
        <v>7.3171148936170211E-4</v>
      </c>
    </row>
    <row r="4461" spans="1:8" x14ac:dyDescent="0.25">
      <c r="A4461" t="s">
        <v>209</v>
      </c>
      <c r="B4461" t="str">
        <f>VLOOKUP(A4461,Ref!$L$2:$O$194,4,FALSE)</f>
        <v>Chiricahua National Monument</v>
      </c>
      <c r="C4461" t="s">
        <v>586</v>
      </c>
      <c r="D4461" t="str">
        <f>VLOOKUP(LEFT(C4461,3),Ref!$S$2:$T$4,2,FALSE)</f>
        <v>Wet</v>
      </c>
      <c r="E4461" t="str">
        <f t="shared" si="69"/>
        <v>By W and D</v>
      </c>
      <c r="F4461" t="str">
        <f>VLOOKUP(MID(C4461,4,10),Ref!$B$2:$E$19,4,FALSE)</f>
        <v>Nitrogen</v>
      </c>
      <c r="G4461" s="1">
        <v>0.21279899999999999</v>
      </c>
      <c r="H4461" s="1">
        <f>VLOOKUP(MID(C4461,4,10),Ref!$B$2:$D$19,3,FALSE)*G4461</f>
        <v>2.4621371900826444E-2</v>
      </c>
    </row>
    <row r="4462" spans="1:8" x14ac:dyDescent="0.25">
      <c r="A4462" t="s">
        <v>209</v>
      </c>
      <c r="B4462" t="str">
        <f>VLOOKUP(A4462,Ref!$L$2:$O$194,4,FALSE)</f>
        <v>Chiricahua National Monument</v>
      </c>
      <c r="C4462" t="s">
        <v>587</v>
      </c>
      <c r="D4462" t="str">
        <f>VLOOKUP(LEFT(C4462,3),Ref!$S$2:$T$4,2,FALSE)</f>
        <v>Wet</v>
      </c>
      <c r="E4462" t="str">
        <f t="shared" si="69"/>
        <v>By W and D</v>
      </c>
      <c r="F4462" t="str">
        <f>VLOOKUP(MID(C4462,4,10),Ref!$B$2:$E$19,4,FALSE)</f>
        <v>Nitrogen</v>
      </c>
      <c r="G4462" s="1">
        <v>0.10291400000000001</v>
      </c>
      <c r="H4462" s="1">
        <f>VLOOKUP(MID(C4462,4,10),Ref!$B$2:$D$19,3,FALSE)*G4462</f>
        <v>1.0672562962962963E-2</v>
      </c>
    </row>
    <row r="4463" spans="1:8" x14ac:dyDescent="0.25">
      <c r="A4463" t="s">
        <v>209</v>
      </c>
      <c r="B4463" t="str">
        <f>VLOOKUP(A4463,Ref!$L$2:$O$194,4,FALSE)</f>
        <v>Chiricahua National Monument</v>
      </c>
      <c r="C4463" t="s">
        <v>588</v>
      </c>
      <c r="D4463" t="str">
        <f>VLOOKUP(LEFT(C4463,3),Ref!$S$2:$T$4,2,FALSE)</f>
        <v>Wet</v>
      </c>
      <c r="E4463" t="str">
        <f t="shared" si="69"/>
        <v>By W and D</v>
      </c>
      <c r="F4463" t="str">
        <f>VLOOKUP(MID(C4463,4,10),Ref!$B$2:$E$19,4,FALSE)</f>
        <v>Nitrogen</v>
      </c>
      <c r="G4463" s="1">
        <v>1232.18</v>
      </c>
      <c r="H4463" s="1">
        <f>VLOOKUP(MID(C4463,4,10),Ref!$B$2:$D$19,3,FALSE)*G4463</f>
        <v>144.96235294117648</v>
      </c>
    </row>
    <row r="4464" spans="1:8" x14ac:dyDescent="0.25">
      <c r="A4464" t="s">
        <v>209</v>
      </c>
      <c r="B4464" t="str">
        <f>VLOOKUP(A4464,Ref!$L$2:$O$194,4,FALSE)</f>
        <v>Chiricahua National Monument</v>
      </c>
      <c r="C4464" t="s">
        <v>589</v>
      </c>
      <c r="D4464" t="str">
        <f>VLOOKUP(LEFT(C4464,3),Ref!$S$2:$T$4,2,FALSE)</f>
        <v>Wet</v>
      </c>
      <c r="E4464" t="str">
        <f t="shared" si="69"/>
        <v>By W and D</v>
      </c>
      <c r="F4464" t="str">
        <f>VLOOKUP(MID(C4464,4,10),Ref!$B$2:$E$19,4,FALSE)</f>
        <v>Nitrogen</v>
      </c>
      <c r="G4464" s="1">
        <v>4.60229</v>
      </c>
      <c r="H4464" s="1">
        <f>VLOOKUP(MID(C4464,4,10),Ref!$B$2:$D$19,3,FALSE)*G4464</f>
        <v>0.81559569620253169</v>
      </c>
    </row>
    <row r="4465" spans="1:8" x14ac:dyDescent="0.25">
      <c r="A4465" t="s">
        <v>209</v>
      </c>
      <c r="B4465" t="str">
        <f>VLOOKUP(A4465,Ref!$L$2:$O$194,4,FALSE)</f>
        <v>Chiricahua National Monument</v>
      </c>
      <c r="C4465" t="s">
        <v>590</v>
      </c>
      <c r="D4465" t="str">
        <f>VLOOKUP(LEFT(C4465,3),Ref!$S$2:$T$4,2,FALSE)</f>
        <v>Wet</v>
      </c>
      <c r="E4465" t="str">
        <f t="shared" si="69"/>
        <v>By W and D</v>
      </c>
      <c r="F4465" t="str">
        <f>VLOOKUP(MID(C4465,4,10),Ref!$B$2:$E$19,4,FALSE)</f>
        <v>Nitrogen</v>
      </c>
      <c r="G4465" s="1">
        <v>97.250699999999995</v>
      </c>
      <c r="H4465" s="1">
        <f>VLOOKUP(MID(C4465,4,10),Ref!$B$2:$D$19,3,FALSE)*G4465</f>
        <v>80.088811764705881</v>
      </c>
    </row>
    <row r="4466" spans="1:8" x14ac:dyDescent="0.25">
      <c r="A4466" t="s">
        <v>209</v>
      </c>
      <c r="B4466" t="str">
        <f>VLOOKUP(A4466,Ref!$L$2:$O$194,4,FALSE)</f>
        <v>Chiricahua National Monument</v>
      </c>
      <c r="C4466" t="s">
        <v>591</v>
      </c>
      <c r="D4466" t="str">
        <f>VLOOKUP(LEFT(C4466,3),Ref!$S$2:$T$4,2,FALSE)</f>
        <v>Wet</v>
      </c>
      <c r="E4466" t="str">
        <f t="shared" si="69"/>
        <v>By W and D</v>
      </c>
      <c r="F4466" t="str">
        <f>VLOOKUP(MID(C4466,4,10),Ref!$B$2:$E$19,4,FALSE)</f>
        <v>Nitrogen</v>
      </c>
      <c r="G4466" s="1">
        <v>691.97400000000005</v>
      </c>
      <c r="H4466" s="1">
        <f>VLOOKUP(MID(C4466,4,10),Ref!$B$2:$D$19,3,FALSE)*G4466</f>
        <v>156.25219354838711</v>
      </c>
    </row>
    <row r="4467" spans="1:8" x14ac:dyDescent="0.25">
      <c r="A4467" t="s">
        <v>209</v>
      </c>
      <c r="B4467" t="str">
        <f>VLOOKUP(A4467,Ref!$L$2:$O$194,4,FALSE)</f>
        <v>Chiricahua National Monument</v>
      </c>
      <c r="C4467" t="s">
        <v>592</v>
      </c>
      <c r="D4467" t="str">
        <f>VLOOKUP(LEFT(C4467,3),Ref!$S$2:$T$4,2,FALSE)</f>
        <v>Wet</v>
      </c>
      <c r="E4467" t="str">
        <f t="shared" si="69"/>
        <v>By W and D</v>
      </c>
      <c r="F4467" t="str">
        <f>VLOOKUP(MID(C4467,4,10),Ref!$B$2:$E$19,4,FALSE)</f>
        <v>Nitrogen</v>
      </c>
      <c r="G4467" s="1">
        <v>1439.88</v>
      </c>
      <c r="H4467" s="1">
        <f>VLOOKUP(MID(C4467,4,10),Ref!$B$2:$D$19,3,FALSE)*G4467</f>
        <v>1119.9066666666668</v>
      </c>
    </row>
    <row r="4468" spans="1:8" x14ac:dyDescent="0.25">
      <c r="A4468" t="s">
        <v>209</v>
      </c>
      <c r="B4468" t="str">
        <f>VLOOKUP(A4468,Ref!$L$2:$O$194,4,FALSE)</f>
        <v>Chiricahua National Monument</v>
      </c>
      <c r="C4468" t="s">
        <v>593</v>
      </c>
      <c r="D4468" t="str">
        <f>VLOOKUP(LEFT(C4468,3),Ref!$S$2:$T$4,2,FALSE)</f>
        <v>Total (Dry+Wet)</v>
      </c>
      <c r="E4468" t="str">
        <f t="shared" si="69"/>
        <v>Total</v>
      </c>
      <c r="F4468" t="str">
        <f>VLOOKUP(MID(C4468,4,10),Ref!$B$2:$E$19,4,FALSE)</f>
        <v>Nitrogen</v>
      </c>
      <c r="G4468" s="1">
        <v>11.2826</v>
      </c>
      <c r="H4468" s="1">
        <f>VLOOKUP(MID(C4468,4,10),Ref!$B$2:$D$19,3,FALSE)*G4468</f>
        <v>5.2652133333333335</v>
      </c>
    </row>
    <row r="4469" spans="1:8" x14ac:dyDescent="0.25">
      <c r="A4469" t="s">
        <v>209</v>
      </c>
      <c r="B4469" t="str">
        <f>VLOOKUP(A4469,Ref!$L$2:$O$194,4,FALSE)</f>
        <v>Chiricahua National Monument</v>
      </c>
      <c r="C4469" t="s">
        <v>594</v>
      </c>
      <c r="D4469" t="str">
        <f>VLOOKUP(LEFT(C4469,3),Ref!$S$2:$T$4,2,FALSE)</f>
        <v>Total (Dry+Wet)</v>
      </c>
      <c r="E4469" t="str">
        <f t="shared" si="69"/>
        <v>Total</v>
      </c>
      <c r="F4469" t="str">
        <f>VLOOKUP(MID(C4469,4,10),Ref!$B$2:$E$19,4,FALSE)</f>
        <v>Nitrogen</v>
      </c>
      <c r="G4469" s="1">
        <v>269.41199999999998</v>
      </c>
      <c r="H4469" s="1">
        <f>VLOOKUP(MID(C4469,4,10),Ref!$B$2:$D$19,3,FALSE)*G4469</f>
        <v>81.994956521739127</v>
      </c>
    </row>
    <row r="4470" spans="1:8" x14ac:dyDescent="0.25">
      <c r="A4470" t="s">
        <v>209</v>
      </c>
      <c r="B4470" t="str">
        <f>VLOOKUP(A4470,Ref!$L$2:$O$194,4,FALSE)</f>
        <v>Chiricahua National Monument</v>
      </c>
      <c r="C4470" t="s">
        <v>595</v>
      </c>
      <c r="D4470" t="str">
        <f>VLOOKUP(LEFT(C4470,3),Ref!$S$2:$T$4,2,FALSE)</f>
        <v>Total (Dry+Wet)</v>
      </c>
      <c r="E4470" t="str">
        <f t="shared" si="69"/>
        <v>Total</v>
      </c>
      <c r="F4470" t="str">
        <f>VLOOKUP(MID(C4470,4,10),Ref!$B$2:$E$19,4,FALSE)</f>
        <v>Nitrogen</v>
      </c>
      <c r="G4470" s="1">
        <v>19.623100000000001</v>
      </c>
      <c r="H4470" s="1">
        <f>VLOOKUP(MID(C4470,4,10),Ref!$B$2:$D$19,3,FALSE)*G4470</f>
        <v>4.4310225806451617</v>
      </c>
    </row>
    <row r="4471" spans="1:8" x14ac:dyDescent="0.25">
      <c r="A4471" t="s">
        <v>209</v>
      </c>
      <c r="B4471" t="str">
        <f>VLOOKUP(A4471,Ref!$L$2:$O$194,4,FALSE)</f>
        <v>Chiricahua National Monument</v>
      </c>
      <c r="C4471" t="s">
        <v>596</v>
      </c>
      <c r="D4471" t="str">
        <f>VLOOKUP(LEFT(C4471,3),Ref!$S$2:$T$4,2,FALSE)</f>
        <v>Total (Dry+Wet)</v>
      </c>
      <c r="E4471" t="str">
        <f t="shared" si="69"/>
        <v>Total</v>
      </c>
      <c r="F4471" t="str">
        <f>VLOOKUP(MID(C4471,4,10),Ref!$B$2:$E$19,4,FALSE)</f>
        <v>Nitrogen</v>
      </c>
      <c r="G4471" s="1">
        <v>49.898400000000002</v>
      </c>
      <c r="H4471" s="1">
        <f>VLOOKUP(MID(C4471,4,10),Ref!$B$2:$D$19,3,FALSE)*G4471</f>
        <v>12.936622222222223</v>
      </c>
    </row>
    <row r="4472" spans="1:8" x14ac:dyDescent="0.25">
      <c r="A4472" t="s">
        <v>209</v>
      </c>
      <c r="B4472" t="str">
        <f>VLOOKUP(A4472,Ref!$L$2:$O$194,4,FALSE)</f>
        <v>Chiricahua National Monument</v>
      </c>
      <c r="C4472" t="s">
        <v>597</v>
      </c>
      <c r="D4472" t="str">
        <f>VLOOKUP(LEFT(C4472,3),Ref!$S$2:$T$4,2,FALSE)</f>
        <v>Total (Dry+Wet)</v>
      </c>
      <c r="E4472" t="str">
        <f t="shared" si="69"/>
        <v>Total</v>
      </c>
      <c r="F4472" t="str">
        <f>VLOOKUP(MID(C4472,4,10),Ref!$B$2:$E$19,4,FALSE)</f>
        <v>Nitrogen</v>
      </c>
      <c r="G4472" s="1">
        <v>6327.66</v>
      </c>
      <c r="H4472" s="1">
        <f>VLOOKUP(MID(C4472,4,10),Ref!$B$2:$D$19,3,FALSE)*G4472</f>
        <v>1406.1466666666665</v>
      </c>
    </row>
    <row r="4473" spans="1:8" x14ac:dyDescent="0.25">
      <c r="A4473" t="s">
        <v>209</v>
      </c>
      <c r="B4473" t="str">
        <f>VLOOKUP(A4473,Ref!$L$2:$O$194,4,FALSE)</f>
        <v>Chiricahua National Monument</v>
      </c>
      <c r="C4473" t="s">
        <v>598</v>
      </c>
      <c r="D4473" t="str">
        <f>VLOOKUP(LEFT(C4473,3),Ref!$S$2:$T$4,2,FALSE)</f>
        <v>Total (Dry+Wet)</v>
      </c>
      <c r="E4473" t="str">
        <f t="shared" si="69"/>
        <v>Total</v>
      </c>
      <c r="F4473" t="str">
        <f>VLOOKUP(MID(C4473,4,10),Ref!$B$2:$E$19,4,FALSE)</f>
        <v>Nitrogen</v>
      </c>
      <c r="G4473" s="1">
        <v>1.5367299999999999</v>
      </c>
      <c r="H4473" s="1">
        <f>VLOOKUP(MID(C4473,4,10),Ref!$B$2:$D$19,3,FALSE)*G4473</f>
        <v>0.4577493617021276</v>
      </c>
    </row>
    <row r="4474" spans="1:8" x14ac:dyDescent="0.25">
      <c r="A4474" t="s">
        <v>209</v>
      </c>
      <c r="B4474" t="str">
        <f>VLOOKUP(A4474,Ref!$L$2:$O$194,4,FALSE)</f>
        <v>Chiricahua National Monument</v>
      </c>
      <c r="C4474" t="s">
        <v>599</v>
      </c>
      <c r="D4474" t="str">
        <f>VLOOKUP(LEFT(C4474,3),Ref!$S$2:$T$4,2,FALSE)</f>
        <v>Total (Dry+Wet)</v>
      </c>
      <c r="E4474" t="str">
        <f t="shared" si="69"/>
        <v>Total</v>
      </c>
      <c r="F4474" t="str">
        <f>VLOOKUP(MID(C4474,4,10),Ref!$B$2:$E$19,4,FALSE)</f>
        <v>Nitrogen</v>
      </c>
      <c r="G4474" s="1">
        <v>362.36</v>
      </c>
      <c r="H4474" s="1">
        <f>VLOOKUP(MID(C4474,4,10),Ref!$B$2:$D$19,3,FALSE)*G4474</f>
        <v>41.925950413223141</v>
      </c>
    </row>
    <row r="4475" spans="1:8" x14ac:dyDescent="0.25">
      <c r="A4475" t="s">
        <v>209</v>
      </c>
      <c r="B4475" t="str">
        <f>VLOOKUP(A4475,Ref!$L$2:$O$194,4,FALSE)</f>
        <v>Chiricahua National Monument</v>
      </c>
      <c r="C4475" t="s">
        <v>600</v>
      </c>
      <c r="D4475" t="str">
        <f>VLOOKUP(LEFT(C4475,3),Ref!$S$2:$T$4,2,FALSE)</f>
        <v>Total (Dry+Wet)</v>
      </c>
      <c r="E4475" t="str">
        <f t="shared" si="69"/>
        <v>Total</v>
      </c>
      <c r="F4475" t="str">
        <f>VLOOKUP(MID(C4475,4,10),Ref!$B$2:$E$19,4,FALSE)</f>
        <v>Nitrogen</v>
      </c>
      <c r="G4475" s="1">
        <v>171.65899999999999</v>
      </c>
      <c r="H4475" s="1">
        <f>VLOOKUP(MID(C4475,4,10),Ref!$B$2:$D$19,3,FALSE)*G4475</f>
        <v>17.801674074074072</v>
      </c>
    </row>
    <row r="4476" spans="1:8" x14ac:dyDescent="0.25">
      <c r="A4476" t="s">
        <v>209</v>
      </c>
      <c r="B4476" t="str">
        <f>VLOOKUP(A4476,Ref!$L$2:$O$194,4,FALSE)</f>
        <v>Chiricahua National Monument</v>
      </c>
      <c r="C4476" t="s">
        <v>601</v>
      </c>
      <c r="D4476" t="str">
        <f>VLOOKUP(LEFT(C4476,3),Ref!$S$2:$T$4,2,FALSE)</f>
        <v>Total (Dry+Wet)</v>
      </c>
      <c r="E4476" t="str">
        <f t="shared" si="69"/>
        <v>Total</v>
      </c>
      <c r="F4476" t="str">
        <f>VLOOKUP(MID(C4476,4,10),Ref!$B$2:$E$19,4,FALSE)</f>
        <v>Nitrogen</v>
      </c>
      <c r="G4476" s="1">
        <v>1560.21</v>
      </c>
      <c r="H4476" s="1">
        <f>VLOOKUP(MID(C4476,4,10),Ref!$B$2:$D$19,3,FALSE)*G4476</f>
        <v>183.55411764705883</v>
      </c>
    </row>
    <row r="4477" spans="1:8" x14ac:dyDescent="0.25">
      <c r="A4477" t="s">
        <v>209</v>
      </c>
      <c r="B4477" t="str">
        <f>VLOOKUP(A4477,Ref!$L$2:$O$194,4,FALSE)</f>
        <v>Chiricahua National Monument</v>
      </c>
      <c r="C4477" t="s">
        <v>602</v>
      </c>
      <c r="D4477" t="str">
        <f>VLOOKUP(LEFT(C4477,3),Ref!$S$2:$T$4,2,FALSE)</f>
        <v>Total (Dry+Wet)</v>
      </c>
      <c r="E4477" t="str">
        <f t="shared" si="69"/>
        <v>Total</v>
      </c>
      <c r="F4477" t="str">
        <f>VLOOKUP(MID(C4477,4,10),Ref!$B$2:$E$19,4,FALSE)</f>
        <v>Nitrogen</v>
      </c>
      <c r="G4477" s="1">
        <v>8.1089900000000004</v>
      </c>
      <c r="H4477" s="1">
        <f>VLOOKUP(MID(C4477,4,10),Ref!$B$2:$D$19,3,FALSE)*G4477</f>
        <v>1.4370362025316457</v>
      </c>
    </row>
    <row r="4478" spans="1:8" x14ac:dyDescent="0.25">
      <c r="A4478" t="s">
        <v>209</v>
      </c>
      <c r="B4478" t="str">
        <f>VLOOKUP(A4478,Ref!$L$2:$O$194,4,FALSE)</f>
        <v>Chiricahua National Monument</v>
      </c>
      <c r="C4478" t="s">
        <v>603</v>
      </c>
      <c r="D4478" t="str">
        <f>VLOOKUP(LEFT(C4478,3),Ref!$S$2:$T$4,2,FALSE)</f>
        <v>Total (Dry+Wet)</v>
      </c>
      <c r="E4478" t="str">
        <f t="shared" si="69"/>
        <v>Total</v>
      </c>
      <c r="F4478" t="str">
        <f>VLOOKUP(MID(C4478,4,10),Ref!$B$2:$E$19,4,FALSE)</f>
        <v>Nitrogen</v>
      </c>
      <c r="G4478" s="1">
        <v>564.31100000000004</v>
      </c>
      <c r="H4478" s="1">
        <f>VLOOKUP(MID(C4478,4,10),Ref!$B$2:$D$19,3,FALSE)*G4478</f>
        <v>464.72670588235297</v>
      </c>
    </row>
    <row r="4479" spans="1:8" x14ac:dyDescent="0.25">
      <c r="A4479" t="s">
        <v>209</v>
      </c>
      <c r="B4479" t="str">
        <f>VLOOKUP(A4479,Ref!$L$2:$O$194,4,FALSE)</f>
        <v>Chiricahua National Monument</v>
      </c>
      <c r="C4479" t="s">
        <v>604</v>
      </c>
      <c r="D4479" t="str">
        <f>VLOOKUP(LEFT(C4479,3),Ref!$S$2:$T$4,2,FALSE)</f>
        <v>Total (Dry+Wet)</v>
      </c>
      <c r="E4479" t="str">
        <f t="shared" si="69"/>
        <v>Total</v>
      </c>
      <c r="F4479" t="str">
        <f>VLOOKUP(MID(C4479,4,10),Ref!$B$2:$E$19,4,FALSE)</f>
        <v>Nitrogen</v>
      </c>
      <c r="G4479" s="1">
        <v>784.81</v>
      </c>
      <c r="H4479" s="1">
        <f>VLOOKUP(MID(C4479,4,10),Ref!$B$2:$D$19,3,FALSE)*G4479</f>
        <v>177.21516129032256</v>
      </c>
    </row>
    <row r="4480" spans="1:8" x14ac:dyDescent="0.25">
      <c r="A4480" t="s">
        <v>209</v>
      </c>
      <c r="B4480" t="str">
        <f>VLOOKUP(A4480,Ref!$L$2:$O$194,4,FALSE)</f>
        <v>Chiricahua National Monument</v>
      </c>
      <c r="C4480" t="s">
        <v>605</v>
      </c>
      <c r="D4480" t="str">
        <f>VLOOKUP(LEFT(C4480,3),Ref!$S$2:$T$4,2,FALSE)</f>
        <v>Total (Dry+Wet)</v>
      </c>
      <c r="E4480" t="str">
        <f t="shared" si="69"/>
        <v>Total</v>
      </c>
      <c r="F4480" t="str">
        <f>VLOOKUP(MID(C4480,4,10),Ref!$B$2:$E$19,4,FALSE)</f>
        <v>Nitrogen</v>
      </c>
      <c r="G4480" s="1">
        <v>1536.24</v>
      </c>
      <c r="H4480" s="1">
        <f>VLOOKUP(MID(C4480,4,10),Ref!$B$2:$D$19,3,FALSE)*G4480</f>
        <v>1194.8533333333335</v>
      </c>
    </row>
    <row r="4481" spans="1:8" x14ac:dyDescent="0.25">
      <c r="A4481" t="s">
        <v>209</v>
      </c>
      <c r="B4481" t="str">
        <f>VLOOKUP(A4481,Ref!$L$2:$O$194,4,FALSE)</f>
        <v>Chiricahua National Monument</v>
      </c>
      <c r="C4481" t="s">
        <v>606</v>
      </c>
      <c r="D4481" t="str">
        <f>VLOOKUP(LEFT(C4481,3),Ref!$S$2:$T$4,2,FALSE)</f>
        <v>Dry</v>
      </c>
      <c r="E4481" t="str">
        <f t="shared" si="69"/>
        <v>By W and D</v>
      </c>
      <c r="F4481" t="str">
        <f>VLOOKUP(MID(C4481,4,10),Ref!$B$2:$E$19,4,FALSE)</f>
        <v>Total Nitrogen</v>
      </c>
      <c r="G4481" s="1">
        <v>1462.41</v>
      </c>
      <c r="H4481" s="1">
        <f>VLOOKUP(MID(C4481,4,10),Ref!$B$2:$D$19,3,FALSE)*G4481</f>
        <v>1462.41</v>
      </c>
    </row>
    <row r="4482" spans="1:8" x14ac:dyDescent="0.25">
      <c r="A4482" t="s">
        <v>209</v>
      </c>
      <c r="B4482" t="str">
        <f>VLOOKUP(A4482,Ref!$L$2:$O$194,4,FALSE)</f>
        <v>Chiricahua National Monument</v>
      </c>
      <c r="C4482" t="s">
        <v>607</v>
      </c>
      <c r="D4482" t="str">
        <f>VLOOKUP(LEFT(C4482,3),Ref!$S$2:$T$4,2,FALSE)</f>
        <v>Wet</v>
      </c>
      <c r="E4482" t="str">
        <f t="shared" si="69"/>
        <v>By W and D</v>
      </c>
      <c r="F4482" t="str">
        <f>VLOOKUP(MID(C4482,4,10),Ref!$B$2:$E$19,4,FALSE)</f>
        <v>Total Nitrogen</v>
      </c>
      <c r="G4482" s="1">
        <v>2130.35</v>
      </c>
      <c r="H4482" s="1">
        <f>VLOOKUP(MID(C4482,4,10),Ref!$B$2:$D$19,3,FALSE)*G4482</f>
        <v>2130.35</v>
      </c>
    </row>
    <row r="4483" spans="1:8" x14ac:dyDescent="0.25">
      <c r="A4483" t="s">
        <v>209</v>
      </c>
      <c r="B4483" t="str">
        <f>VLOOKUP(A4483,Ref!$L$2:$O$194,4,FALSE)</f>
        <v>Chiricahua National Monument</v>
      </c>
      <c r="C4483" t="s">
        <v>608</v>
      </c>
      <c r="D4483" t="str">
        <f>VLOOKUP(LEFT(C4483,3),Ref!$S$2:$T$4,2,FALSE)</f>
        <v>Total (Dry+Wet)</v>
      </c>
      <c r="E4483" t="str">
        <f t="shared" ref="E4483:E4546" si="70">IF(OR(D4483="Dry",D4483="Wet"),"By W and D","Total")</f>
        <v>Total</v>
      </c>
      <c r="F4483" t="str">
        <f>VLOOKUP(MID(C4483,4,10),Ref!$B$2:$E$19,4,FALSE)</f>
        <v>Total Nitrogen</v>
      </c>
      <c r="G4483" s="1">
        <v>3592.76</v>
      </c>
      <c r="H4483" s="1">
        <f>VLOOKUP(MID(C4483,4,10),Ref!$B$2:$D$19,3,FALSE)*G4483</f>
        <v>3592.76</v>
      </c>
    </row>
    <row r="4484" spans="1:8" x14ac:dyDescent="0.25">
      <c r="A4484" t="s">
        <v>211</v>
      </c>
      <c r="B4484" t="str">
        <f>VLOOKUP(A4484,Ref!$L$2:$O$194,4,FALSE)</f>
        <v>Cloud Peak</v>
      </c>
      <c r="C4484" t="s">
        <v>555</v>
      </c>
      <c r="D4484" t="str">
        <f>VLOOKUP(LEFT(C4484,3),Ref!$S$2:$T$4,2,FALSE)</f>
        <v>Dry</v>
      </c>
      <c r="E4484" t="str">
        <f t="shared" si="70"/>
        <v>By W and D</v>
      </c>
      <c r="F4484" t="str">
        <f>VLOOKUP(MID(C4484,4,10),Ref!$B$2:$E$19,4,FALSE)</f>
        <v>Sulfur</v>
      </c>
      <c r="G4484" s="1">
        <v>115.669</v>
      </c>
      <c r="H4484" s="1">
        <f>VLOOKUP(MID(C4484,4,10),Ref!$B$2:$D$19,3,FALSE)*G4484</f>
        <v>57.834499999999998</v>
      </c>
    </row>
    <row r="4485" spans="1:8" x14ac:dyDescent="0.25">
      <c r="A4485" t="s">
        <v>211</v>
      </c>
      <c r="B4485" t="str">
        <f>VLOOKUP(A4485,Ref!$L$2:$O$194,4,FALSE)</f>
        <v>Cloud Peak</v>
      </c>
      <c r="C4485" t="s">
        <v>556</v>
      </c>
      <c r="D4485" t="str">
        <f>VLOOKUP(LEFT(C4485,3),Ref!$S$2:$T$4,2,FALSE)</f>
        <v>Dry</v>
      </c>
      <c r="E4485" t="str">
        <f t="shared" si="70"/>
        <v>By W and D</v>
      </c>
      <c r="F4485" t="str">
        <f>VLOOKUP(MID(C4485,4,10),Ref!$B$2:$E$19,4,FALSE)</f>
        <v>Sulfur</v>
      </c>
      <c r="G4485" s="1">
        <v>0.63287499999999997</v>
      </c>
      <c r="H4485" s="1">
        <f>VLOOKUP(MID(C4485,4,10),Ref!$B$2:$D$19,3,FALSE)*G4485</f>
        <v>0.20665306122448976</v>
      </c>
    </row>
    <row r="4486" spans="1:8" x14ac:dyDescent="0.25">
      <c r="A4486" t="s">
        <v>211</v>
      </c>
      <c r="B4486" t="str">
        <f>VLOOKUP(A4486,Ref!$L$2:$O$194,4,FALSE)</f>
        <v>Cloud Peak</v>
      </c>
      <c r="C4486" t="s">
        <v>557</v>
      </c>
      <c r="D4486" t="str">
        <f>VLOOKUP(LEFT(C4486,3),Ref!$S$2:$T$4,2,FALSE)</f>
        <v>Dry</v>
      </c>
      <c r="E4486" t="str">
        <f t="shared" si="70"/>
        <v>By W and D</v>
      </c>
      <c r="F4486" t="str">
        <f>VLOOKUP(MID(C4486,4,10),Ref!$B$2:$E$19,4,FALSE)</f>
        <v>Sulfur</v>
      </c>
      <c r="G4486" s="1">
        <v>198.47300000000001</v>
      </c>
      <c r="H4486" s="1">
        <f>VLOOKUP(MID(C4486,4,10),Ref!$B$2:$D$19,3,FALSE)*G4486</f>
        <v>66.157666666666671</v>
      </c>
    </row>
    <row r="4487" spans="1:8" x14ac:dyDescent="0.25">
      <c r="A4487" t="s">
        <v>211</v>
      </c>
      <c r="B4487" t="str">
        <f>VLOOKUP(A4487,Ref!$L$2:$O$194,4,FALSE)</f>
        <v>Cloud Peak</v>
      </c>
      <c r="C4487" t="s">
        <v>558</v>
      </c>
      <c r="D4487" t="str">
        <f>VLOOKUP(LEFT(C4487,3),Ref!$S$2:$T$4,2,FALSE)</f>
        <v>Wet</v>
      </c>
      <c r="E4487" t="str">
        <f t="shared" si="70"/>
        <v>By W and D</v>
      </c>
      <c r="F4487" t="str">
        <f>VLOOKUP(MID(C4487,4,10),Ref!$B$2:$E$19,4,FALSE)</f>
        <v>Sulfur</v>
      </c>
      <c r="G4487" s="1">
        <v>1.23912</v>
      </c>
      <c r="H4487" s="1">
        <f>VLOOKUP(MID(C4487,4,10),Ref!$B$2:$D$19,3,FALSE)*G4487</f>
        <v>0.61956</v>
      </c>
    </row>
    <row r="4488" spans="1:8" x14ac:dyDescent="0.25">
      <c r="A4488" t="s">
        <v>211</v>
      </c>
      <c r="B4488" t="str">
        <f>VLOOKUP(A4488,Ref!$L$2:$O$194,4,FALSE)</f>
        <v>Cloud Peak</v>
      </c>
      <c r="C4488" t="s">
        <v>559</v>
      </c>
      <c r="D4488" t="str">
        <f>VLOOKUP(LEFT(C4488,3),Ref!$S$2:$T$4,2,FALSE)</f>
        <v>Wet</v>
      </c>
      <c r="E4488" t="str">
        <f t="shared" si="70"/>
        <v>By W and D</v>
      </c>
      <c r="F4488" t="str">
        <f>VLOOKUP(MID(C4488,4,10),Ref!$B$2:$E$19,4,FALSE)</f>
        <v>Sulfur</v>
      </c>
      <c r="G4488" s="1">
        <v>5.3035699999999998E-2</v>
      </c>
      <c r="H4488" s="1">
        <f>VLOOKUP(MID(C4488,4,10),Ref!$B$2:$D$19,3,FALSE)*G4488</f>
        <v>1.7317779591836734E-2</v>
      </c>
    </row>
    <row r="4489" spans="1:8" x14ac:dyDescent="0.25">
      <c r="A4489" t="s">
        <v>211</v>
      </c>
      <c r="B4489" t="str">
        <f>VLOOKUP(A4489,Ref!$L$2:$O$194,4,FALSE)</f>
        <v>Cloud Peak</v>
      </c>
      <c r="C4489" t="s">
        <v>560</v>
      </c>
      <c r="D4489" t="str">
        <f>VLOOKUP(LEFT(C4489,3),Ref!$S$2:$T$4,2,FALSE)</f>
        <v>Wet</v>
      </c>
      <c r="E4489" t="str">
        <f t="shared" si="70"/>
        <v>By W and D</v>
      </c>
      <c r="F4489" t="str">
        <f>VLOOKUP(MID(C4489,4,10),Ref!$B$2:$E$19,4,FALSE)</f>
        <v>Sulfur</v>
      </c>
      <c r="G4489" s="1">
        <v>5707.72</v>
      </c>
      <c r="H4489" s="1">
        <f>VLOOKUP(MID(C4489,4,10),Ref!$B$2:$D$19,3,FALSE)*G4489</f>
        <v>1902.5733333333333</v>
      </c>
    </row>
    <row r="4490" spans="1:8" x14ac:dyDescent="0.25">
      <c r="A4490" t="s">
        <v>211</v>
      </c>
      <c r="B4490" t="str">
        <f>VLOOKUP(A4490,Ref!$L$2:$O$194,4,FALSE)</f>
        <v>Cloud Peak</v>
      </c>
      <c r="C4490" t="s">
        <v>561</v>
      </c>
      <c r="D4490" t="str">
        <f>VLOOKUP(LEFT(C4490,3),Ref!$S$2:$T$4,2,FALSE)</f>
        <v>Total (Dry+Wet)</v>
      </c>
      <c r="E4490" t="str">
        <f t="shared" si="70"/>
        <v>Total</v>
      </c>
      <c r="F4490" t="str">
        <f>VLOOKUP(MID(C4490,4,10),Ref!$B$2:$E$19,4,FALSE)</f>
        <v>Sulfur</v>
      </c>
      <c r="G4490" s="1">
        <v>116.908</v>
      </c>
      <c r="H4490" s="1">
        <f>VLOOKUP(MID(C4490,4,10),Ref!$B$2:$D$19,3,FALSE)*G4490</f>
        <v>58.454000000000001</v>
      </c>
    </row>
    <row r="4491" spans="1:8" x14ac:dyDescent="0.25">
      <c r="A4491" t="s">
        <v>211</v>
      </c>
      <c r="B4491" t="str">
        <f>VLOOKUP(A4491,Ref!$L$2:$O$194,4,FALSE)</f>
        <v>Cloud Peak</v>
      </c>
      <c r="C4491" t="s">
        <v>562</v>
      </c>
      <c r="D4491" t="str">
        <f>VLOOKUP(LEFT(C4491,3),Ref!$S$2:$T$4,2,FALSE)</f>
        <v>Total (Dry+Wet)</v>
      </c>
      <c r="E4491" t="str">
        <f t="shared" si="70"/>
        <v>Total</v>
      </c>
      <c r="F4491" t="str">
        <f>VLOOKUP(MID(C4491,4,10),Ref!$B$2:$E$19,4,FALSE)</f>
        <v>Sulfur</v>
      </c>
      <c r="G4491" s="1">
        <v>0.68591199999999997</v>
      </c>
      <c r="H4491" s="1">
        <f>VLOOKUP(MID(C4491,4,10),Ref!$B$2:$D$19,3,FALSE)*G4491</f>
        <v>0.22397126530612241</v>
      </c>
    </row>
    <row r="4492" spans="1:8" x14ac:dyDescent="0.25">
      <c r="A4492" t="s">
        <v>211</v>
      </c>
      <c r="B4492" t="str">
        <f>VLOOKUP(A4492,Ref!$L$2:$O$194,4,FALSE)</f>
        <v>Cloud Peak</v>
      </c>
      <c r="C4492" t="s">
        <v>563</v>
      </c>
      <c r="D4492" t="str">
        <f>VLOOKUP(LEFT(C4492,3),Ref!$S$2:$T$4,2,FALSE)</f>
        <v>Total (Dry+Wet)</v>
      </c>
      <c r="E4492" t="str">
        <f t="shared" si="70"/>
        <v>Total</v>
      </c>
      <c r="F4492" t="str">
        <f>VLOOKUP(MID(C4492,4,10),Ref!$B$2:$E$19,4,FALSE)</f>
        <v>Sulfur</v>
      </c>
      <c r="G4492" s="1">
        <v>5906.18</v>
      </c>
      <c r="H4492" s="1">
        <f>VLOOKUP(MID(C4492,4,10),Ref!$B$2:$D$19,3,FALSE)*G4492</f>
        <v>1968.7266666666667</v>
      </c>
    </row>
    <row r="4493" spans="1:8" x14ac:dyDescent="0.25">
      <c r="A4493" t="s">
        <v>211</v>
      </c>
      <c r="B4493" t="str">
        <f>VLOOKUP(A4493,Ref!$L$2:$O$194,4,FALSE)</f>
        <v>Cloud Peak</v>
      </c>
      <c r="C4493" t="s">
        <v>564</v>
      </c>
      <c r="D4493" t="str">
        <f>VLOOKUP(LEFT(C4493,3),Ref!$S$2:$T$4,2,FALSE)</f>
        <v>Dry</v>
      </c>
      <c r="E4493" t="str">
        <f t="shared" si="70"/>
        <v>By W and D</v>
      </c>
      <c r="F4493" t="str">
        <f>VLOOKUP(MID(C4493,4,10),Ref!$B$2:$E$19,4,FALSE)</f>
        <v>Total Sulfur</v>
      </c>
      <c r="G4493" s="1">
        <v>124.199</v>
      </c>
      <c r="H4493" s="1">
        <f>VLOOKUP(MID(C4493,4,10),Ref!$B$2:$D$19,3,FALSE)*G4493</f>
        <v>124.199</v>
      </c>
    </row>
    <row r="4494" spans="1:8" x14ac:dyDescent="0.25">
      <c r="A4494" t="s">
        <v>211</v>
      </c>
      <c r="B4494" t="str">
        <f>VLOOKUP(A4494,Ref!$L$2:$O$194,4,FALSE)</f>
        <v>Cloud Peak</v>
      </c>
      <c r="C4494" t="s">
        <v>565</v>
      </c>
      <c r="D4494" t="str">
        <f>VLOOKUP(LEFT(C4494,3),Ref!$S$2:$T$4,2,FALSE)</f>
        <v>Wet</v>
      </c>
      <c r="E4494" t="str">
        <f t="shared" si="70"/>
        <v>By W and D</v>
      </c>
      <c r="F4494" t="str">
        <f>VLOOKUP(MID(C4494,4,10),Ref!$B$2:$E$19,4,FALSE)</f>
        <v>Total Sulfur</v>
      </c>
      <c r="G4494" s="1">
        <v>1903.19</v>
      </c>
      <c r="H4494" s="1">
        <f>VLOOKUP(MID(C4494,4,10),Ref!$B$2:$D$19,3,FALSE)*G4494</f>
        <v>1903.19</v>
      </c>
    </row>
    <row r="4495" spans="1:8" x14ac:dyDescent="0.25">
      <c r="A4495" t="s">
        <v>211</v>
      </c>
      <c r="B4495" t="str">
        <f>VLOOKUP(A4495,Ref!$L$2:$O$194,4,FALSE)</f>
        <v>Cloud Peak</v>
      </c>
      <c r="C4495" t="s">
        <v>566</v>
      </c>
      <c r="D4495" t="str">
        <f>VLOOKUP(LEFT(C4495,3),Ref!$S$2:$T$4,2,FALSE)</f>
        <v>Total (Dry+Wet)</v>
      </c>
      <c r="E4495" t="str">
        <f t="shared" si="70"/>
        <v>Total</v>
      </c>
      <c r="F4495" t="str">
        <f>VLOOKUP(MID(C4495,4,10),Ref!$B$2:$E$19,4,FALSE)</f>
        <v>Total Sulfur</v>
      </c>
      <c r="G4495" s="1">
        <v>2027.39</v>
      </c>
      <c r="H4495" s="1">
        <f>VLOOKUP(MID(C4495,4,10),Ref!$B$2:$D$19,3,FALSE)*G4495</f>
        <v>2027.39</v>
      </c>
    </row>
    <row r="4496" spans="1:8" x14ac:dyDescent="0.25">
      <c r="A4496" t="s">
        <v>211</v>
      </c>
      <c r="B4496" t="str">
        <f>VLOOKUP(A4496,Ref!$L$2:$O$194,4,FALSE)</f>
        <v>Cloud Peak</v>
      </c>
      <c r="C4496" t="s">
        <v>567</v>
      </c>
      <c r="D4496" t="str">
        <f>VLOOKUP(LEFT(C4496,3),Ref!$S$2:$T$4,2,FALSE)</f>
        <v>Dry</v>
      </c>
      <c r="E4496" t="str">
        <f t="shared" si="70"/>
        <v>By W and D</v>
      </c>
      <c r="F4496" t="str">
        <f>VLOOKUP(MID(C4496,4,10),Ref!$B$2:$E$19,4,FALSE)</f>
        <v>Nitrogen</v>
      </c>
      <c r="G4496" s="1">
        <v>10.778499999999999</v>
      </c>
      <c r="H4496" s="1">
        <f>VLOOKUP(MID(C4496,4,10),Ref!$B$2:$D$19,3,FALSE)*G4496</f>
        <v>5.0299666666666667</v>
      </c>
    </row>
    <row r="4497" spans="1:8" x14ac:dyDescent="0.25">
      <c r="A4497" t="s">
        <v>211</v>
      </c>
      <c r="B4497" t="str">
        <f>VLOOKUP(A4497,Ref!$L$2:$O$194,4,FALSE)</f>
        <v>Cloud Peak</v>
      </c>
      <c r="C4497" t="s">
        <v>568</v>
      </c>
      <c r="D4497" t="str">
        <f>VLOOKUP(LEFT(C4497,3),Ref!$S$2:$T$4,2,FALSE)</f>
        <v>Dry</v>
      </c>
      <c r="E4497" t="str">
        <f t="shared" si="70"/>
        <v>By W and D</v>
      </c>
      <c r="F4497" t="str">
        <f>VLOOKUP(MID(C4497,4,10),Ref!$B$2:$E$19,4,FALSE)</f>
        <v>Nitrogen</v>
      </c>
      <c r="G4497" s="1">
        <v>211.214</v>
      </c>
      <c r="H4497" s="1">
        <f>VLOOKUP(MID(C4497,4,10),Ref!$B$2:$D$19,3,FALSE)*G4497</f>
        <v>64.282521739130445</v>
      </c>
    </row>
    <row r="4498" spans="1:8" x14ac:dyDescent="0.25">
      <c r="A4498" t="s">
        <v>211</v>
      </c>
      <c r="B4498" t="str">
        <f>VLOOKUP(A4498,Ref!$L$2:$O$194,4,FALSE)</f>
        <v>Cloud Peak</v>
      </c>
      <c r="C4498" t="s">
        <v>569</v>
      </c>
      <c r="D4498" t="str">
        <f>VLOOKUP(LEFT(C4498,3),Ref!$S$2:$T$4,2,FALSE)</f>
        <v>Dry</v>
      </c>
      <c r="E4498" t="str">
        <f t="shared" si="70"/>
        <v>By W and D</v>
      </c>
      <c r="F4498" t="str">
        <f>VLOOKUP(MID(C4498,4,10),Ref!$B$2:$E$19,4,FALSE)</f>
        <v>Nitrogen</v>
      </c>
      <c r="G4498" s="1">
        <v>5.56609</v>
      </c>
      <c r="H4498" s="1">
        <f>VLOOKUP(MID(C4498,4,10),Ref!$B$2:$D$19,3,FALSE)*G4498</f>
        <v>1.2568590322580644</v>
      </c>
    </row>
    <row r="4499" spans="1:8" x14ac:dyDescent="0.25">
      <c r="A4499" t="s">
        <v>211</v>
      </c>
      <c r="B4499" t="str">
        <f>VLOOKUP(A4499,Ref!$L$2:$O$194,4,FALSE)</f>
        <v>Cloud Peak</v>
      </c>
      <c r="C4499" t="s">
        <v>570</v>
      </c>
      <c r="D4499" t="str">
        <f>VLOOKUP(LEFT(C4499,3),Ref!$S$2:$T$4,2,FALSE)</f>
        <v>Dry</v>
      </c>
      <c r="E4499" t="str">
        <f t="shared" si="70"/>
        <v>By W and D</v>
      </c>
      <c r="F4499" t="str">
        <f>VLOOKUP(MID(C4499,4,10),Ref!$B$2:$E$19,4,FALSE)</f>
        <v>Nitrogen</v>
      </c>
      <c r="G4499" s="1">
        <v>38.721200000000003</v>
      </c>
      <c r="H4499" s="1">
        <f>VLOOKUP(MID(C4499,4,10),Ref!$B$2:$D$19,3,FALSE)*G4499</f>
        <v>10.03882962962963</v>
      </c>
    </row>
    <row r="4500" spans="1:8" x14ac:dyDescent="0.25">
      <c r="A4500" t="s">
        <v>211</v>
      </c>
      <c r="B4500" t="str">
        <f>VLOOKUP(A4500,Ref!$L$2:$O$194,4,FALSE)</f>
        <v>Cloud Peak</v>
      </c>
      <c r="C4500" t="s">
        <v>571</v>
      </c>
      <c r="D4500" t="str">
        <f>VLOOKUP(LEFT(C4500,3),Ref!$S$2:$T$4,2,FALSE)</f>
        <v>Dry</v>
      </c>
      <c r="E4500" t="str">
        <f t="shared" si="70"/>
        <v>By W and D</v>
      </c>
      <c r="F4500" t="str">
        <f>VLOOKUP(MID(C4500,4,10),Ref!$B$2:$E$19,4,FALSE)</f>
        <v>Nitrogen</v>
      </c>
      <c r="G4500" s="1">
        <v>2609.59</v>
      </c>
      <c r="H4500" s="1">
        <f>VLOOKUP(MID(C4500,4,10),Ref!$B$2:$D$19,3,FALSE)*G4500</f>
        <v>579.9088888888889</v>
      </c>
    </row>
    <row r="4501" spans="1:8" x14ac:dyDescent="0.25">
      <c r="A4501" t="s">
        <v>211</v>
      </c>
      <c r="B4501" t="str">
        <f>VLOOKUP(A4501,Ref!$L$2:$O$194,4,FALSE)</f>
        <v>Cloud Peak</v>
      </c>
      <c r="C4501" t="s">
        <v>572</v>
      </c>
      <c r="D4501" t="str">
        <f>VLOOKUP(LEFT(C4501,3),Ref!$S$2:$T$4,2,FALSE)</f>
        <v>Dry</v>
      </c>
      <c r="E4501" t="str">
        <f t="shared" si="70"/>
        <v>By W and D</v>
      </c>
      <c r="F4501" t="str">
        <f>VLOOKUP(MID(C4501,4,10),Ref!$B$2:$E$19,4,FALSE)</f>
        <v>Nitrogen</v>
      </c>
      <c r="G4501" s="1">
        <v>1.6367</v>
      </c>
      <c r="H4501" s="1">
        <f>VLOOKUP(MID(C4501,4,10),Ref!$B$2:$D$19,3,FALSE)*G4501</f>
        <v>0.48752765957446809</v>
      </c>
    </row>
    <row r="4502" spans="1:8" x14ac:dyDescent="0.25">
      <c r="A4502" t="s">
        <v>211</v>
      </c>
      <c r="B4502" t="str">
        <f>VLOOKUP(A4502,Ref!$L$2:$O$194,4,FALSE)</f>
        <v>Cloud Peak</v>
      </c>
      <c r="C4502" t="s">
        <v>573</v>
      </c>
      <c r="D4502" t="str">
        <f>VLOOKUP(LEFT(C4502,3),Ref!$S$2:$T$4,2,FALSE)</f>
        <v>Dry</v>
      </c>
      <c r="E4502" t="str">
        <f t="shared" si="70"/>
        <v>By W and D</v>
      </c>
      <c r="F4502" t="str">
        <f>VLOOKUP(MID(C4502,4,10),Ref!$B$2:$E$19,4,FALSE)</f>
        <v>Nitrogen</v>
      </c>
      <c r="G4502" s="1">
        <v>393.69299999999998</v>
      </c>
      <c r="H4502" s="1">
        <f>VLOOKUP(MID(C4502,4,10),Ref!$B$2:$D$19,3,FALSE)*G4502</f>
        <v>45.551256198347104</v>
      </c>
    </row>
    <row r="4503" spans="1:8" x14ac:dyDescent="0.25">
      <c r="A4503" t="s">
        <v>211</v>
      </c>
      <c r="B4503" t="str">
        <f>VLOOKUP(A4503,Ref!$L$2:$O$194,4,FALSE)</f>
        <v>Cloud Peak</v>
      </c>
      <c r="C4503" t="s">
        <v>574</v>
      </c>
      <c r="D4503" t="str">
        <f>VLOOKUP(LEFT(C4503,3),Ref!$S$2:$T$4,2,FALSE)</f>
        <v>Dry</v>
      </c>
      <c r="E4503" t="str">
        <f t="shared" si="70"/>
        <v>By W and D</v>
      </c>
      <c r="F4503" t="str">
        <f>VLOOKUP(MID(C4503,4,10),Ref!$B$2:$E$19,4,FALSE)</f>
        <v>Nitrogen</v>
      </c>
      <c r="G4503" s="1">
        <v>149.357</v>
      </c>
      <c r="H4503" s="1">
        <f>VLOOKUP(MID(C4503,4,10),Ref!$B$2:$D$19,3,FALSE)*G4503</f>
        <v>15.488874074074074</v>
      </c>
    </row>
    <row r="4504" spans="1:8" x14ac:dyDescent="0.25">
      <c r="A4504" t="s">
        <v>211</v>
      </c>
      <c r="B4504" t="str">
        <f>VLOOKUP(A4504,Ref!$L$2:$O$194,4,FALSE)</f>
        <v>Cloud Peak</v>
      </c>
      <c r="C4504" t="s">
        <v>575</v>
      </c>
      <c r="D4504" t="str">
        <f>VLOOKUP(LEFT(C4504,3),Ref!$S$2:$T$4,2,FALSE)</f>
        <v>Dry</v>
      </c>
      <c r="E4504" t="str">
        <f t="shared" si="70"/>
        <v>By W and D</v>
      </c>
      <c r="F4504" t="str">
        <f>VLOOKUP(MID(C4504,4,10),Ref!$B$2:$E$19,4,FALSE)</f>
        <v>Nitrogen</v>
      </c>
      <c r="G4504" s="1">
        <v>329.41500000000002</v>
      </c>
      <c r="H4504" s="1">
        <f>VLOOKUP(MID(C4504,4,10),Ref!$B$2:$D$19,3,FALSE)*G4504</f>
        <v>38.754705882352944</v>
      </c>
    </row>
    <row r="4505" spans="1:8" x14ac:dyDescent="0.25">
      <c r="A4505" t="s">
        <v>211</v>
      </c>
      <c r="B4505" t="str">
        <f>VLOOKUP(A4505,Ref!$L$2:$O$194,4,FALSE)</f>
        <v>Cloud Peak</v>
      </c>
      <c r="C4505" t="s">
        <v>576</v>
      </c>
      <c r="D4505" t="str">
        <f>VLOOKUP(LEFT(C4505,3),Ref!$S$2:$T$4,2,FALSE)</f>
        <v>Dry</v>
      </c>
      <c r="E4505" t="str">
        <f t="shared" si="70"/>
        <v>By W and D</v>
      </c>
      <c r="F4505" t="str">
        <f>VLOOKUP(MID(C4505,4,10),Ref!$B$2:$E$19,4,FALSE)</f>
        <v>Nitrogen</v>
      </c>
      <c r="G4505" s="1">
        <v>5.9228300000000003</v>
      </c>
      <c r="H4505" s="1">
        <f>VLOOKUP(MID(C4505,4,10),Ref!$B$2:$D$19,3,FALSE)*G4505</f>
        <v>1.0496154430379747</v>
      </c>
    </row>
    <row r="4506" spans="1:8" x14ac:dyDescent="0.25">
      <c r="A4506" t="s">
        <v>211</v>
      </c>
      <c r="B4506" t="str">
        <f>VLOOKUP(A4506,Ref!$L$2:$O$194,4,FALSE)</f>
        <v>Cloud Peak</v>
      </c>
      <c r="C4506" t="s">
        <v>577</v>
      </c>
      <c r="D4506" t="str">
        <f>VLOOKUP(LEFT(C4506,3),Ref!$S$2:$T$4,2,FALSE)</f>
        <v>Dry</v>
      </c>
      <c r="E4506" t="str">
        <f t="shared" si="70"/>
        <v>By W and D</v>
      </c>
      <c r="F4506" t="str">
        <f>VLOOKUP(MID(C4506,4,10),Ref!$B$2:$E$19,4,FALSE)</f>
        <v>Nitrogen</v>
      </c>
      <c r="G4506" s="1">
        <v>457.27100000000002</v>
      </c>
      <c r="H4506" s="1">
        <f>VLOOKUP(MID(C4506,4,10),Ref!$B$2:$D$19,3,FALSE)*G4506</f>
        <v>376.57611764705882</v>
      </c>
    </row>
    <row r="4507" spans="1:8" x14ac:dyDescent="0.25">
      <c r="A4507" t="s">
        <v>211</v>
      </c>
      <c r="B4507" t="str">
        <f>VLOOKUP(A4507,Ref!$L$2:$O$194,4,FALSE)</f>
        <v>Cloud Peak</v>
      </c>
      <c r="C4507" t="s">
        <v>578</v>
      </c>
      <c r="D4507" t="str">
        <f>VLOOKUP(LEFT(C4507,3),Ref!$S$2:$T$4,2,FALSE)</f>
        <v>Dry</v>
      </c>
      <c r="E4507" t="str">
        <f t="shared" si="70"/>
        <v>By W and D</v>
      </c>
      <c r="F4507" t="str">
        <f>VLOOKUP(MID(C4507,4,10),Ref!$B$2:$E$19,4,FALSE)</f>
        <v>Nitrogen</v>
      </c>
      <c r="G4507" s="1">
        <v>71.1935</v>
      </c>
      <c r="H4507" s="1">
        <f>VLOOKUP(MID(C4507,4,10),Ref!$B$2:$D$19,3,FALSE)*G4507</f>
        <v>16.075951612903225</v>
      </c>
    </row>
    <row r="4508" spans="1:8" x14ac:dyDescent="0.25">
      <c r="A4508" t="s">
        <v>211</v>
      </c>
      <c r="B4508" t="str">
        <f>VLOOKUP(A4508,Ref!$L$2:$O$194,4,FALSE)</f>
        <v>Cloud Peak</v>
      </c>
      <c r="C4508" t="s">
        <v>579</v>
      </c>
      <c r="D4508" t="str">
        <f>VLOOKUP(LEFT(C4508,3),Ref!$S$2:$T$4,2,FALSE)</f>
        <v>Dry</v>
      </c>
      <c r="E4508" t="str">
        <f t="shared" si="70"/>
        <v>By W and D</v>
      </c>
      <c r="F4508" t="str">
        <f>VLOOKUP(MID(C4508,4,10),Ref!$B$2:$E$19,4,FALSE)</f>
        <v>Nitrogen</v>
      </c>
      <c r="G4508" s="1">
        <v>63.359099999999998</v>
      </c>
      <c r="H4508" s="1">
        <f>VLOOKUP(MID(C4508,4,10),Ref!$B$2:$D$19,3,FALSE)*G4508</f>
        <v>49.279299999999999</v>
      </c>
    </row>
    <row r="4509" spans="1:8" x14ac:dyDescent="0.25">
      <c r="A4509" t="s">
        <v>211</v>
      </c>
      <c r="B4509" t="str">
        <f>VLOOKUP(A4509,Ref!$L$2:$O$194,4,FALSE)</f>
        <v>Cloud Peak</v>
      </c>
      <c r="C4509" t="s">
        <v>580</v>
      </c>
      <c r="D4509" t="str">
        <f>VLOOKUP(LEFT(C4509,3),Ref!$S$2:$T$4,2,FALSE)</f>
        <v>Wet</v>
      </c>
      <c r="E4509" t="str">
        <f t="shared" si="70"/>
        <v>By W and D</v>
      </c>
      <c r="F4509" t="str">
        <f>VLOOKUP(MID(C4509,4,10),Ref!$B$2:$E$19,4,FALSE)</f>
        <v>Nitrogen</v>
      </c>
      <c r="G4509" s="1">
        <v>7.3792800000000002E-9</v>
      </c>
      <c r="H4509" s="1">
        <f>VLOOKUP(MID(C4509,4,10),Ref!$B$2:$D$19,3,FALSE)*G4509</f>
        <v>3.4436640000000001E-9</v>
      </c>
    </row>
    <row r="4510" spans="1:8" x14ac:dyDescent="0.25">
      <c r="A4510" t="s">
        <v>211</v>
      </c>
      <c r="B4510" t="str">
        <f>VLOOKUP(A4510,Ref!$L$2:$O$194,4,FALSE)</f>
        <v>Cloud Peak</v>
      </c>
      <c r="C4510" t="s">
        <v>581</v>
      </c>
      <c r="D4510" t="str">
        <f>VLOOKUP(LEFT(C4510,3),Ref!$S$2:$T$4,2,FALSE)</f>
        <v>Wet</v>
      </c>
      <c r="E4510" t="str">
        <f t="shared" si="70"/>
        <v>By W and D</v>
      </c>
      <c r="F4510" t="str">
        <f>VLOOKUP(MID(C4510,4,10),Ref!$B$2:$E$19,4,FALSE)</f>
        <v>Nitrogen</v>
      </c>
      <c r="G4510" s="1">
        <v>4.6069999999999998E-5</v>
      </c>
      <c r="H4510" s="1">
        <f>VLOOKUP(MID(C4510,4,10),Ref!$B$2:$D$19,3,FALSE)*G4510</f>
        <v>1.4021304347826087E-5</v>
      </c>
    </row>
    <row r="4511" spans="1:8" x14ac:dyDescent="0.25">
      <c r="A4511" t="s">
        <v>211</v>
      </c>
      <c r="B4511" t="str">
        <f>VLOOKUP(A4511,Ref!$L$2:$O$194,4,FALSE)</f>
        <v>Cloud Peak</v>
      </c>
      <c r="C4511" t="s">
        <v>582</v>
      </c>
      <c r="D4511" t="str">
        <f>VLOOKUP(LEFT(C4511,3),Ref!$S$2:$T$4,2,FALSE)</f>
        <v>Wet</v>
      </c>
      <c r="E4511" t="str">
        <f t="shared" si="70"/>
        <v>By W and D</v>
      </c>
      <c r="F4511" t="str">
        <f>VLOOKUP(MID(C4511,4,10),Ref!$B$2:$E$19,4,FALSE)</f>
        <v>Nitrogen</v>
      </c>
      <c r="G4511" s="1">
        <v>2.7141999999999999</v>
      </c>
      <c r="H4511" s="1">
        <f>VLOOKUP(MID(C4511,4,10),Ref!$B$2:$D$19,3,FALSE)*G4511</f>
        <v>0.61288387096774188</v>
      </c>
    </row>
    <row r="4512" spans="1:8" x14ac:dyDescent="0.25">
      <c r="A4512" t="s">
        <v>211</v>
      </c>
      <c r="B4512" t="str">
        <f>VLOOKUP(A4512,Ref!$L$2:$O$194,4,FALSE)</f>
        <v>Cloud Peak</v>
      </c>
      <c r="C4512" t="s">
        <v>583</v>
      </c>
      <c r="D4512" t="str">
        <f>VLOOKUP(LEFT(C4512,3),Ref!$S$2:$T$4,2,FALSE)</f>
        <v>Wet</v>
      </c>
      <c r="E4512" t="str">
        <f t="shared" si="70"/>
        <v>By W and D</v>
      </c>
      <c r="F4512" t="str">
        <f>VLOOKUP(MID(C4512,4,10),Ref!$B$2:$E$19,4,FALSE)</f>
        <v>Nitrogen</v>
      </c>
      <c r="G4512" s="1">
        <v>4.6631099999999996</v>
      </c>
      <c r="H4512" s="1">
        <f>VLOOKUP(MID(C4512,4,10),Ref!$B$2:$D$19,3,FALSE)*G4512</f>
        <v>1.2089544444444442</v>
      </c>
    </row>
    <row r="4513" spans="1:8" x14ac:dyDescent="0.25">
      <c r="A4513" t="s">
        <v>211</v>
      </c>
      <c r="B4513" t="str">
        <f>VLOOKUP(A4513,Ref!$L$2:$O$194,4,FALSE)</f>
        <v>Cloud Peak</v>
      </c>
      <c r="C4513" t="s">
        <v>584</v>
      </c>
      <c r="D4513" t="str">
        <f>VLOOKUP(LEFT(C4513,3),Ref!$S$2:$T$4,2,FALSE)</f>
        <v>Wet</v>
      </c>
      <c r="E4513" t="str">
        <f t="shared" si="70"/>
        <v>By W and D</v>
      </c>
      <c r="F4513" t="str">
        <f>VLOOKUP(MID(C4513,4,10),Ref!$B$2:$E$19,4,FALSE)</f>
        <v>Nitrogen</v>
      </c>
      <c r="G4513" s="1">
        <v>2721.98</v>
      </c>
      <c r="H4513" s="1">
        <f>VLOOKUP(MID(C4513,4,10),Ref!$B$2:$D$19,3,FALSE)*G4513</f>
        <v>604.8844444444444</v>
      </c>
    </row>
    <row r="4514" spans="1:8" x14ac:dyDescent="0.25">
      <c r="A4514" t="s">
        <v>211</v>
      </c>
      <c r="B4514" t="str">
        <f>VLOOKUP(A4514,Ref!$L$2:$O$194,4,FALSE)</f>
        <v>Cloud Peak</v>
      </c>
      <c r="C4514" t="s">
        <v>585</v>
      </c>
      <c r="D4514" t="str">
        <f>VLOOKUP(LEFT(C4514,3),Ref!$S$2:$T$4,2,FALSE)</f>
        <v>Wet</v>
      </c>
      <c r="E4514" t="str">
        <f t="shared" si="70"/>
        <v>By W and D</v>
      </c>
      <c r="F4514" t="str">
        <f>VLOOKUP(MID(C4514,4,10),Ref!$B$2:$E$19,4,FALSE)</f>
        <v>Nitrogen</v>
      </c>
      <c r="G4514" s="1">
        <v>3.04712E-3</v>
      </c>
      <c r="H4514" s="1">
        <f>VLOOKUP(MID(C4514,4,10),Ref!$B$2:$D$19,3,FALSE)*G4514</f>
        <v>9.0765276595744678E-4</v>
      </c>
    </row>
    <row r="4515" spans="1:8" x14ac:dyDescent="0.25">
      <c r="A4515" t="s">
        <v>211</v>
      </c>
      <c r="B4515" t="str">
        <f>VLOOKUP(A4515,Ref!$L$2:$O$194,4,FALSE)</f>
        <v>Cloud Peak</v>
      </c>
      <c r="C4515" t="s">
        <v>586</v>
      </c>
      <c r="D4515" t="str">
        <f>VLOOKUP(LEFT(C4515,3),Ref!$S$2:$T$4,2,FALSE)</f>
        <v>Wet</v>
      </c>
      <c r="E4515" t="str">
        <f t="shared" si="70"/>
        <v>By W and D</v>
      </c>
      <c r="F4515" t="str">
        <f>VLOOKUP(MID(C4515,4,10),Ref!$B$2:$E$19,4,FALSE)</f>
        <v>Nitrogen</v>
      </c>
      <c r="G4515" s="1">
        <v>0.11232499999999999</v>
      </c>
      <c r="H4515" s="1">
        <f>VLOOKUP(MID(C4515,4,10),Ref!$B$2:$D$19,3,FALSE)*G4515</f>
        <v>1.2996280991735536E-2</v>
      </c>
    </row>
    <row r="4516" spans="1:8" x14ac:dyDescent="0.25">
      <c r="A4516" t="s">
        <v>211</v>
      </c>
      <c r="B4516" t="str">
        <f>VLOOKUP(A4516,Ref!$L$2:$O$194,4,FALSE)</f>
        <v>Cloud Peak</v>
      </c>
      <c r="C4516" t="s">
        <v>587</v>
      </c>
      <c r="D4516" t="str">
        <f>VLOOKUP(LEFT(C4516,3),Ref!$S$2:$T$4,2,FALSE)</f>
        <v>Wet</v>
      </c>
      <c r="E4516" t="str">
        <f t="shared" si="70"/>
        <v>By W and D</v>
      </c>
      <c r="F4516" t="str">
        <f>VLOOKUP(MID(C4516,4,10),Ref!$B$2:$E$19,4,FALSE)</f>
        <v>Nitrogen</v>
      </c>
      <c r="G4516" s="1">
        <v>4.4918899999999998E-2</v>
      </c>
      <c r="H4516" s="1">
        <f>VLOOKUP(MID(C4516,4,10),Ref!$B$2:$D$19,3,FALSE)*G4516</f>
        <v>4.658256296296296E-3</v>
      </c>
    </row>
    <row r="4517" spans="1:8" x14ac:dyDescent="0.25">
      <c r="A4517" t="s">
        <v>211</v>
      </c>
      <c r="B4517" t="str">
        <f>VLOOKUP(A4517,Ref!$L$2:$O$194,4,FALSE)</f>
        <v>Cloud Peak</v>
      </c>
      <c r="C4517" t="s">
        <v>588</v>
      </c>
      <c r="D4517" t="str">
        <f>VLOOKUP(LEFT(C4517,3),Ref!$S$2:$T$4,2,FALSE)</f>
        <v>Wet</v>
      </c>
      <c r="E4517" t="str">
        <f t="shared" si="70"/>
        <v>By W and D</v>
      </c>
      <c r="F4517" t="str">
        <f>VLOOKUP(MID(C4517,4,10),Ref!$B$2:$E$19,4,FALSE)</f>
        <v>Nitrogen</v>
      </c>
      <c r="G4517" s="1">
        <v>293.35899999999998</v>
      </c>
      <c r="H4517" s="1">
        <f>VLOOKUP(MID(C4517,4,10),Ref!$B$2:$D$19,3,FALSE)*G4517</f>
        <v>34.512823529411762</v>
      </c>
    </row>
    <row r="4518" spans="1:8" x14ac:dyDescent="0.25">
      <c r="A4518" t="s">
        <v>211</v>
      </c>
      <c r="B4518" t="str">
        <f>VLOOKUP(A4518,Ref!$L$2:$O$194,4,FALSE)</f>
        <v>Cloud Peak</v>
      </c>
      <c r="C4518" t="s">
        <v>589</v>
      </c>
      <c r="D4518" t="str">
        <f>VLOOKUP(LEFT(C4518,3),Ref!$S$2:$T$4,2,FALSE)</f>
        <v>Wet</v>
      </c>
      <c r="E4518" t="str">
        <f t="shared" si="70"/>
        <v>By W and D</v>
      </c>
      <c r="F4518" t="str">
        <f>VLOOKUP(MID(C4518,4,10),Ref!$B$2:$E$19,4,FALSE)</f>
        <v>Nitrogen</v>
      </c>
      <c r="G4518" s="1">
        <v>6.7551699999999997</v>
      </c>
      <c r="H4518" s="1">
        <f>VLOOKUP(MID(C4518,4,10),Ref!$B$2:$D$19,3,FALSE)*G4518</f>
        <v>1.1971187341772151</v>
      </c>
    </row>
    <row r="4519" spans="1:8" x14ac:dyDescent="0.25">
      <c r="A4519" t="s">
        <v>211</v>
      </c>
      <c r="B4519" t="str">
        <f>VLOOKUP(A4519,Ref!$L$2:$O$194,4,FALSE)</f>
        <v>Cloud Peak</v>
      </c>
      <c r="C4519" t="s">
        <v>590</v>
      </c>
      <c r="D4519" t="str">
        <f>VLOOKUP(LEFT(C4519,3),Ref!$S$2:$T$4,2,FALSE)</f>
        <v>Wet</v>
      </c>
      <c r="E4519" t="str">
        <f t="shared" si="70"/>
        <v>By W and D</v>
      </c>
      <c r="F4519" t="str">
        <f>VLOOKUP(MID(C4519,4,10),Ref!$B$2:$E$19,4,FALSE)</f>
        <v>Nitrogen</v>
      </c>
      <c r="G4519" s="1">
        <v>156.79300000000001</v>
      </c>
      <c r="H4519" s="1">
        <f>VLOOKUP(MID(C4519,4,10),Ref!$B$2:$D$19,3,FALSE)*G4519</f>
        <v>129.12364705882354</v>
      </c>
    </row>
    <row r="4520" spans="1:8" x14ac:dyDescent="0.25">
      <c r="A4520" t="s">
        <v>211</v>
      </c>
      <c r="B4520" t="str">
        <f>VLOOKUP(A4520,Ref!$L$2:$O$194,4,FALSE)</f>
        <v>Cloud Peak</v>
      </c>
      <c r="C4520" t="s">
        <v>591</v>
      </c>
      <c r="D4520" t="str">
        <f>VLOOKUP(LEFT(C4520,3),Ref!$S$2:$T$4,2,FALSE)</f>
        <v>Wet</v>
      </c>
      <c r="E4520" t="str">
        <f t="shared" si="70"/>
        <v>By W and D</v>
      </c>
      <c r="F4520" t="str">
        <f>VLOOKUP(MID(C4520,4,10),Ref!$B$2:$E$19,4,FALSE)</f>
        <v>Nitrogen</v>
      </c>
      <c r="G4520" s="1">
        <v>2134.73</v>
      </c>
      <c r="H4520" s="1">
        <f>VLOOKUP(MID(C4520,4,10),Ref!$B$2:$D$19,3,FALSE)*G4520</f>
        <v>482.03580645161287</v>
      </c>
    </row>
    <row r="4521" spans="1:8" x14ac:dyDescent="0.25">
      <c r="A4521" t="s">
        <v>211</v>
      </c>
      <c r="B4521" t="str">
        <f>VLOOKUP(A4521,Ref!$L$2:$O$194,4,FALSE)</f>
        <v>Cloud Peak</v>
      </c>
      <c r="C4521" t="s">
        <v>592</v>
      </c>
      <c r="D4521" t="str">
        <f>VLOOKUP(LEFT(C4521,3),Ref!$S$2:$T$4,2,FALSE)</f>
        <v>Wet</v>
      </c>
      <c r="E4521" t="str">
        <f t="shared" si="70"/>
        <v>By W and D</v>
      </c>
      <c r="F4521" t="str">
        <f>VLOOKUP(MID(C4521,4,10),Ref!$B$2:$E$19,4,FALSE)</f>
        <v>Nitrogen</v>
      </c>
      <c r="G4521" s="1">
        <v>1903.51</v>
      </c>
      <c r="H4521" s="1">
        <f>VLOOKUP(MID(C4521,4,10),Ref!$B$2:$D$19,3,FALSE)*G4521</f>
        <v>1480.5077777777778</v>
      </c>
    </row>
    <row r="4522" spans="1:8" x14ac:dyDescent="0.25">
      <c r="A4522" t="s">
        <v>211</v>
      </c>
      <c r="B4522" t="str">
        <f>VLOOKUP(A4522,Ref!$L$2:$O$194,4,FALSE)</f>
        <v>Cloud Peak</v>
      </c>
      <c r="C4522" t="s">
        <v>593</v>
      </c>
      <c r="D4522" t="str">
        <f>VLOOKUP(LEFT(C4522,3),Ref!$S$2:$T$4,2,FALSE)</f>
        <v>Total (Dry+Wet)</v>
      </c>
      <c r="E4522" t="str">
        <f t="shared" si="70"/>
        <v>Total</v>
      </c>
      <c r="F4522" t="str">
        <f>VLOOKUP(MID(C4522,4,10),Ref!$B$2:$E$19,4,FALSE)</f>
        <v>Nitrogen</v>
      </c>
      <c r="G4522" s="1">
        <v>10.778499999999999</v>
      </c>
      <c r="H4522" s="1">
        <f>VLOOKUP(MID(C4522,4,10),Ref!$B$2:$D$19,3,FALSE)*G4522</f>
        <v>5.0299666666666667</v>
      </c>
    </row>
    <row r="4523" spans="1:8" x14ac:dyDescent="0.25">
      <c r="A4523" t="s">
        <v>211</v>
      </c>
      <c r="B4523" t="str">
        <f>VLOOKUP(A4523,Ref!$L$2:$O$194,4,FALSE)</f>
        <v>Cloud Peak</v>
      </c>
      <c r="C4523" t="s">
        <v>594</v>
      </c>
      <c r="D4523" t="str">
        <f>VLOOKUP(LEFT(C4523,3),Ref!$S$2:$T$4,2,FALSE)</f>
        <v>Total (Dry+Wet)</v>
      </c>
      <c r="E4523" t="str">
        <f t="shared" si="70"/>
        <v>Total</v>
      </c>
      <c r="F4523" t="str">
        <f>VLOOKUP(MID(C4523,4,10),Ref!$B$2:$E$19,4,FALSE)</f>
        <v>Nitrogen</v>
      </c>
      <c r="G4523" s="1">
        <v>211.214</v>
      </c>
      <c r="H4523" s="1">
        <f>VLOOKUP(MID(C4523,4,10),Ref!$B$2:$D$19,3,FALSE)*G4523</f>
        <v>64.282521739130445</v>
      </c>
    </row>
    <row r="4524" spans="1:8" x14ac:dyDescent="0.25">
      <c r="A4524" t="s">
        <v>211</v>
      </c>
      <c r="B4524" t="str">
        <f>VLOOKUP(A4524,Ref!$L$2:$O$194,4,FALSE)</f>
        <v>Cloud Peak</v>
      </c>
      <c r="C4524" t="s">
        <v>595</v>
      </c>
      <c r="D4524" t="str">
        <f>VLOOKUP(LEFT(C4524,3),Ref!$S$2:$T$4,2,FALSE)</f>
        <v>Total (Dry+Wet)</v>
      </c>
      <c r="E4524" t="str">
        <f t="shared" si="70"/>
        <v>Total</v>
      </c>
      <c r="F4524" t="str">
        <f>VLOOKUP(MID(C4524,4,10),Ref!$B$2:$E$19,4,FALSE)</f>
        <v>Nitrogen</v>
      </c>
      <c r="G4524" s="1">
        <v>8.2802900000000008</v>
      </c>
      <c r="H4524" s="1">
        <f>VLOOKUP(MID(C4524,4,10),Ref!$B$2:$D$19,3,FALSE)*G4524</f>
        <v>1.8697429032258066</v>
      </c>
    </row>
    <row r="4525" spans="1:8" x14ac:dyDescent="0.25">
      <c r="A4525" t="s">
        <v>211</v>
      </c>
      <c r="B4525" t="str">
        <f>VLOOKUP(A4525,Ref!$L$2:$O$194,4,FALSE)</f>
        <v>Cloud Peak</v>
      </c>
      <c r="C4525" t="s">
        <v>596</v>
      </c>
      <c r="D4525" t="str">
        <f>VLOOKUP(LEFT(C4525,3),Ref!$S$2:$T$4,2,FALSE)</f>
        <v>Total (Dry+Wet)</v>
      </c>
      <c r="E4525" t="str">
        <f t="shared" si="70"/>
        <v>Total</v>
      </c>
      <c r="F4525" t="str">
        <f>VLOOKUP(MID(C4525,4,10),Ref!$B$2:$E$19,4,FALSE)</f>
        <v>Nitrogen</v>
      </c>
      <c r="G4525" s="1">
        <v>43.384300000000003</v>
      </c>
      <c r="H4525" s="1">
        <f>VLOOKUP(MID(C4525,4,10),Ref!$B$2:$D$19,3,FALSE)*G4525</f>
        <v>11.247781481481482</v>
      </c>
    </row>
    <row r="4526" spans="1:8" x14ac:dyDescent="0.25">
      <c r="A4526" t="s">
        <v>211</v>
      </c>
      <c r="B4526" t="str">
        <f>VLOOKUP(A4526,Ref!$L$2:$O$194,4,FALSE)</f>
        <v>Cloud Peak</v>
      </c>
      <c r="C4526" t="s">
        <v>597</v>
      </c>
      <c r="D4526" t="str">
        <f>VLOOKUP(LEFT(C4526,3),Ref!$S$2:$T$4,2,FALSE)</f>
        <v>Total (Dry+Wet)</v>
      </c>
      <c r="E4526" t="str">
        <f t="shared" si="70"/>
        <v>Total</v>
      </c>
      <c r="F4526" t="str">
        <f>VLOOKUP(MID(C4526,4,10),Ref!$B$2:$E$19,4,FALSE)</f>
        <v>Nitrogen</v>
      </c>
      <c r="G4526" s="1">
        <v>5331.58</v>
      </c>
      <c r="H4526" s="1">
        <f>VLOOKUP(MID(C4526,4,10),Ref!$B$2:$D$19,3,FALSE)*G4526</f>
        <v>1184.7955555555554</v>
      </c>
    </row>
    <row r="4527" spans="1:8" x14ac:dyDescent="0.25">
      <c r="A4527" t="s">
        <v>211</v>
      </c>
      <c r="B4527" t="str">
        <f>VLOOKUP(A4527,Ref!$L$2:$O$194,4,FALSE)</f>
        <v>Cloud Peak</v>
      </c>
      <c r="C4527" t="s">
        <v>598</v>
      </c>
      <c r="D4527" t="str">
        <f>VLOOKUP(LEFT(C4527,3),Ref!$S$2:$T$4,2,FALSE)</f>
        <v>Total (Dry+Wet)</v>
      </c>
      <c r="E4527" t="str">
        <f t="shared" si="70"/>
        <v>Total</v>
      </c>
      <c r="F4527" t="str">
        <f>VLOOKUP(MID(C4527,4,10),Ref!$B$2:$E$19,4,FALSE)</f>
        <v>Nitrogen</v>
      </c>
      <c r="G4527" s="1">
        <v>1.63975</v>
      </c>
      <c r="H4527" s="1">
        <f>VLOOKUP(MID(C4527,4,10),Ref!$B$2:$D$19,3,FALSE)*G4527</f>
        <v>0.48843617021276592</v>
      </c>
    </row>
    <row r="4528" spans="1:8" x14ac:dyDescent="0.25">
      <c r="A4528" t="s">
        <v>211</v>
      </c>
      <c r="B4528" t="str">
        <f>VLOOKUP(A4528,Ref!$L$2:$O$194,4,FALSE)</f>
        <v>Cloud Peak</v>
      </c>
      <c r="C4528" t="s">
        <v>599</v>
      </c>
      <c r="D4528" t="str">
        <f>VLOOKUP(LEFT(C4528,3),Ref!$S$2:$T$4,2,FALSE)</f>
        <v>Total (Dry+Wet)</v>
      </c>
      <c r="E4528" t="str">
        <f t="shared" si="70"/>
        <v>Total</v>
      </c>
      <c r="F4528" t="str">
        <f>VLOOKUP(MID(C4528,4,10),Ref!$B$2:$E$19,4,FALSE)</f>
        <v>Nitrogen</v>
      </c>
      <c r="G4528" s="1">
        <v>393.80599999999998</v>
      </c>
      <c r="H4528" s="1">
        <f>VLOOKUP(MID(C4528,4,10),Ref!$B$2:$D$19,3,FALSE)*G4528</f>
        <v>45.564330578512397</v>
      </c>
    </row>
    <row r="4529" spans="1:8" x14ac:dyDescent="0.25">
      <c r="A4529" t="s">
        <v>211</v>
      </c>
      <c r="B4529" t="str">
        <f>VLOOKUP(A4529,Ref!$L$2:$O$194,4,FALSE)</f>
        <v>Cloud Peak</v>
      </c>
      <c r="C4529" t="s">
        <v>600</v>
      </c>
      <c r="D4529" t="str">
        <f>VLOOKUP(LEFT(C4529,3),Ref!$S$2:$T$4,2,FALSE)</f>
        <v>Total (Dry+Wet)</v>
      </c>
      <c r="E4529" t="str">
        <f t="shared" si="70"/>
        <v>Total</v>
      </c>
      <c r="F4529" t="str">
        <f>VLOOKUP(MID(C4529,4,10),Ref!$B$2:$E$19,4,FALSE)</f>
        <v>Nitrogen</v>
      </c>
      <c r="G4529" s="1">
        <v>149.40199999999999</v>
      </c>
      <c r="H4529" s="1">
        <f>VLOOKUP(MID(C4529,4,10),Ref!$B$2:$D$19,3,FALSE)*G4529</f>
        <v>15.493540740740739</v>
      </c>
    </row>
    <row r="4530" spans="1:8" x14ac:dyDescent="0.25">
      <c r="A4530" t="s">
        <v>211</v>
      </c>
      <c r="B4530" t="str">
        <f>VLOOKUP(A4530,Ref!$L$2:$O$194,4,FALSE)</f>
        <v>Cloud Peak</v>
      </c>
      <c r="C4530" t="s">
        <v>601</v>
      </c>
      <c r="D4530" t="str">
        <f>VLOOKUP(LEFT(C4530,3),Ref!$S$2:$T$4,2,FALSE)</f>
        <v>Total (Dry+Wet)</v>
      </c>
      <c r="E4530" t="str">
        <f t="shared" si="70"/>
        <v>Total</v>
      </c>
      <c r="F4530" t="str">
        <f>VLOOKUP(MID(C4530,4,10),Ref!$B$2:$E$19,4,FALSE)</f>
        <v>Nitrogen</v>
      </c>
      <c r="G4530" s="1">
        <v>622.77599999999995</v>
      </c>
      <c r="H4530" s="1">
        <f>VLOOKUP(MID(C4530,4,10),Ref!$B$2:$D$19,3,FALSE)*G4530</f>
        <v>73.267764705882342</v>
      </c>
    </row>
    <row r="4531" spans="1:8" x14ac:dyDescent="0.25">
      <c r="A4531" t="s">
        <v>211</v>
      </c>
      <c r="B4531" t="str">
        <f>VLOOKUP(A4531,Ref!$L$2:$O$194,4,FALSE)</f>
        <v>Cloud Peak</v>
      </c>
      <c r="C4531" t="s">
        <v>602</v>
      </c>
      <c r="D4531" t="str">
        <f>VLOOKUP(LEFT(C4531,3),Ref!$S$2:$T$4,2,FALSE)</f>
        <v>Total (Dry+Wet)</v>
      </c>
      <c r="E4531" t="str">
        <f t="shared" si="70"/>
        <v>Total</v>
      </c>
      <c r="F4531" t="str">
        <f>VLOOKUP(MID(C4531,4,10),Ref!$B$2:$E$19,4,FALSE)</f>
        <v>Nitrogen</v>
      </c>
      <c r="G4531" s="1">
        <v>12.678000000000001</v>
      </c>
      <c r="H4531" s="1">
        <f>VLOOKUP(MID(C4531,4,10),Ref!$B$2:$D$19,3,FALSE)*G4531</f>
        <v>2.2467341772151901</v>
      </c>
    </row>
    <row r="4532" spans="1:8" x14ac:dyDescent="0.25">
      <c r="A4532" t="s">
        <v>211</v>
      </c>
      <c r="B4532" t="str">
        <f>VLOOKUP(A4532,Ref!$L$2:$O$194,4,FALSE)</f>
        <v>Cloud Peak</v>
      </c>
      <c r="C4532" t="s">
        <v>603</v>
      </c>
      <c r="D4532" t="str">
        <f>VLOOKUP(LEFT(C4532,3),Ref!$S$2:$T$4,2,FALSE)</f>
        <v>Total (Dry+Wet)</v>
      </c>
      <c r="E4532" t="str">
        <f t="shared" si="70"/>
        <v>Total</v>
      </c>
      <c r="F4532" t="str">
        <f>VLOOKUP(MID(C4532,4,10),Ref!$B$2:$E$19,4,FALSE)</f>
        <v>Nitrogen</v>
      </c>
      <c r="G4532" s="1">
        <v>614.06399999999996</v>
      </c>
      <c r="H4532" s="1">
        <f>VLOOKUP(MID(C4532,4,10),Ref!$B$2:$D$19,3,FALSE)*G4532</f>
        <v>505.69976470588227</v>
      </c>
    </row>
    <row r="4533" spans="1:8" x14ac:dyDescent="0.25">
      <c r="A4533" t="s">
        <v>211</v>
      </c>
      <c r="B4533" t="str">
        <f>VLOOKUP(A4533,Ref!$L$2:$O$194,4,FALSE)</f>
        <v>Cloud Peak</v>
      </c>
      <c r="C4533" t="s">
        <v>604</v>
      </c>
      <c r="D4533" t="str">
        <f>VLOOKUP(LEFT(C4533,3),Ref!$S$2:$T$4,2,FALSE)</f>
        <v>Total (Dry+Wet)</v>
      </c>
      <c r="E4533" t="str">
        <f t="shared" si="70"/>
        <v>Total</v>
      </c>
      <c r="F4533" t="str">
        <f>VLOOKUP(MID(C4533,4,10),Ref!$B$2:$E$19,4,FALSE)</f>
        <v>Nitrogen</v>
      </c>
      <c r="G4533" s="1">
        <v>2205.9299999999998</v>
      </c>
      <c r="H4533" s="1">
        <f>VLOOKUP(MID(C4533,4,10),Ref!$B$2:$D$19,3,FALSE)*G4533</f>
        <v>498.11322580645157</v>
      </c>
    </row>
    <row r="4534" spans="1:8" x14ac:dyDescent="0.25">
      <c r="A4534" t="s">
        <v>211</v>
      </c>
      <c r="B4534" t="str">
        <f>VLOOKUP(A4534,Ref!$L$2:$O$194,4,FALSE)</f>
        <v>Cloud Peak</v>
      </c>
      <c r="C4534" t="s">
        <v>605</v>
      </c>
      <c r="D4534" t="str">
        <f>VLOOKUP(LEFT(C4534,3),Ref!$S$2:$T$4,2,FALSE)</f>
        <v>Total (Dry+Wet)</v>
      </c>
      <c r="E4534" t="str">
        <f t="shared" si="70"/>
        <v>Total</v>
      </c>
      <c r="F4534" t="str">
        <f>VLOOKUP(MID(C4534,4,10),Ref!$B$2:$E$19,4,FALSE)</f>
        <v>Nitrogen</v>
      </c>
      <c r="G4534" s="1">
        <v>1966.87</v>
      </c>
      <c r="H4534" s="1">
        <f>VLOOKUP(MID(C4534,4,10),Ref!$B$2:$D$19,3,FALSE)*G4534</f>
        <v>1529.7877777777778</v>
      </c>
    </row>
    <row r="4535" spans="1:8" x14ac:dyDescent="0.25">
      <c r="A4535" t="s">
        <v>211</v>
      </c>
      <c r="B4535" t="str">
        <f>VLOOKUP(A4535,Ref!$L$2:$O$194,4,FALSE)</f>
        <v>Cloud Peak</v>
      </c>
      <c r="C4535" t="s">
        <v>606</v>
      </c>
      <c r="D4535" t="str">
        <f>VLOOKUP(LEFT(C4535,3),Ref!$S$2:$T$4,2,FALSE)</f>
        <v>Dry</v>
      </c>
      <c r="E4535" t="str">
        <f t="shared" si="70"/>
        <v>By W and D</v>
      </c>
      <c r="F4535" t="str">
        <f>VLOOKUP(MID(C4535,4,10),Ref!$B$2:$E$19,4,FALSE)</f>
        <v>Total Nitrogen</v>
      </c>
      <c r="G4535" s="1">
        <v>1203.78</v>
      </c>
      <c r="H4535" s="1">
        <f>VLOOKUP(MID(C4535,4,10),Ref!$B$2:$D$19,3,FALSE)*G4535</f>
        <v>1203.78</v>
      </c>
    </row>
    <row r="4536" spans="1:8" x14ac:dyDescent="0.25">
      <c r="A4536" t="s">
        <v>211</v>
      </c>
      <c r="B4536" t="str">
        <f>VLOOKUP(A4536,Ref!$L$2:$O$194,4,FALSE)</f>
        <v>Cloud Peak</v>
      </c>
      <c r="C4536" t="s">
        <v>607</v>
      </c>
      <c r="D4536" t="str">
        <f>VLOOKUP(LEFT(C4536,3),Ref!$S$2:$T$4,2,FALSE)</f>
        <v>Wet</v>
      </c>
      <c r="E4536" t="str">
        <f t="shared" si="70"/>
        <v>By W and D</v>
      </c>
      <c r="F4536" t="str">
        <f>VLOOKUP(MID(C4536,4,10),Ref!$B$2:$E$19,4,FALSE)</f>
        <v>Total Nitrogen</v>
      </c>
      <c r="G4536" s="1">
        <v>2734.12</v>
      </c>
      <c r="H4536" s="1">
        <f>VLOOKUP(MID(C4536,4,10),Ref!$B$2:$D$19,3,FALSE)*G4536</f>
        <v>2734.12</v>
      </c>
    </row>
    <row r="4537" spans="1:8" x14ac:dyDescent="0.25">
      <c r="A4537" t="s">
        <v>211</v>
      </c>
      <c r="B4537" t="str">
        <f>VLOOKUP(A4537,Ref!$L$2:$O$194,4,FALSE)</f>
        <v>Cloud Peak</v>
      </c>
      <c r="C4537" t="s">
        <v>608</v>
      </c>
      <c r="D4537" t="str">
        <f>VLOOKUP(LEFT(C4537,3),Ref!$S$2:$T$4,2,FALSE)</f>
        <v>Total (Dry+Wet)</v>
      </c>
      <c r="E4537" t="str">
        <f t="shared" si="70"/>
        <v>Total</v>
      </c>
      <c r="F4537" t="str">
        <f>VLOOKUP(MID(C4537,4,10),Ref!$B$2:$E$19,4,FALSE)</f>
        <v>Total Nitrogen</v>
      </c>
      <c r="G4537" s="1">
        <v>3937.9</v>
      </c>
      <c r="H4537" s="1">
        <f>VLOOKUP(MID(C4537,4,10),Ref!$B$2:$D$19,3,FALSE)*G4537</f>
        <v>3937.9</v>
      </c>
    </row>
    <row r="4538" spans="1:8" x14ac:dyDescent="0.25">
      <c r="A4538" t="s">
        <v>213</v>
      </c>
      <c r="B4538" t="str">
        <f>VLOOKUP(A4538,Ref!$L$2:$O$194,4,FALSE)</f>
        <v>Columbia Gorge</v>
      </c>
      <c r="C4538" t="s">
        <v>555</v>
      </c>
      <c r="D4538" t="str">
        <f>VLOOKUP(LEFT(C4538,3),Ref!$S$2:$T$4,2,FALSE)</f>
        <v>Dry</v>
      </c>
      <c r="E4538" t="str">
        <f t="shared" si="70"/>
        <v>By W and D</v>
      </c>
      <c r="F4538" t="str">
        <f>VLOOKUP(MID(C4538,4,10),Ref!$B$2:$E$19,4,FALSE)</f>
        <v>Sulfur</v>
      </c>
      <c r="G4538" s="1">
        <v>513.82600000000002</v>
      </c>
      <c r="H4538" s="1">
        <f>VLOOKUP(MID(C4538,4,10),Ref!$B$2:$D$19,3,FALSE)*G4538</f>
        <v>256.91300000000001</v>
      </c>
    </row>
    <row r="4539" spans="1:8" x14ac:dyDescent="0.25">
      <c r="A4539" t="s">
        <v>213</v>
      </c>
      <c r="B4539" t="str">
        <f>VLOOKUP(A4539,Ref!$L$2:$O$194,4,FALSE)</f>
        <v>Columbia Gorge</v>
      </c>
      <c r="C4539" t="s">
        <v>556</v>
      </c>
      <c r="D4539" t="str">
        <f>VLOOKUP(LEFT(C4539,3),Ref!$S$2:$T$4,2,FALSE)</f>
        <v>Dry</v>
      </c>
      <c r="E4539" t="str">
        <f t="shared" si="70"/>
        <v>By W and D</v>
      </c>
      <c r="F4539" t="str">
        <f>VLOOKUP(MID(C4539,4,10),Ref!$B$2:$E$19,4,FALSE)</f>
        <v>Sulfur</v>
      </c>
      <c r="G4539" s="1">
        <v>3.4825599999999999</v>
      </c>
      <c r="H4539" s="1">
        <f>VLOOKUP(MID(C4539,4,10),Ref!$B$2:$D$19,3,FALSE)*G4539</f>
        <v>1.1371624489795917</v>
      </c>
    </row>
    <row r="4540" spans="1:8" x14ac:dyDescent="0.25">
      <c r="A4540" t="s">
        <v>213</v>
      </c>
      <c r="B4540" t="str">
        <f>VLOOKUP(A4540,Ref!$L$2:$O$194,4,FALSE)</f>
        <v>Columbia Gorge</v>
      </c>
      <c r="C4540" t="s">
        <v>557</v>
      </c>
      <c r="D4540" t="str">
        <f>VLOOKUP(LEFT(C4540,3),Ref!$S$2:$T$4,2,FALSE)</f>
        <v>Dry</v>
      </c>
      <c r="E4540" t="str">
        <f t="shared" si="70"/>
        <v>By W and D</v>
      </c>
      <c r="F4540" t="str">
        <f>VLOOKUP(MID(C4540,4,10),Ref!$B$2:$E$19,4,FALSE)</f>
        <v>Sulfur</v>
      </c>
      <c r="G4540" s="1">
        <v>257.52999999999997</v>
      </c>
      <c r="H4540" s="1">
        <f>VLOOKUP(MID(C4540,4,10),Ref!$B$2:$D$19,3,FALSE)*G4540</f>
        <v>85.84333333333332</v>
      </c>
    </row>
    <row r="4541" spans="1:8" x14ac:dyDescent="0.25">
      <c r="A4541" t="s">
        <v>213</v>
      </c>
      <c r="B4541" t="str">
        <f>VLOOKUP(A4541,Ref!$L$2:$O$194,4,FALSE)</f>
        <v>Columbia Gorge</v>
      </c>
      <c r="C4541" t="s">
        <v>558</v>
      </c>
      <c r="D4541" t="str">
        <f>VLOOKUP(LEFT(C4541,3),Ref!$S$2:$T$4,2,FALSE)</f>
        <v>Wet</v>
      </c>
      <c r="E4541" t="str">
        <f t="shared" si="70"/>
        <v>By W and D</v>
      </c>
      <c r="F4541" t="str">
        <f>VLOOKUP(MID(C4541,4,10),Ref!$B$2:$E$19,4,FALSE)</f>
        <v>Sulfur</v>
      </c>
      <c r="G4541" s="1">
        <v>8.0467899999999997</v>
      </c>
      <c r="H4541" s="1">
        <f>VLOOKUP(MID(C4541,4,10),Ref!$B$2:$D$19,3,FALSE)*G4541</f>
        <v>4.0233949999999998</v>
      </c>
    </row>
    <row r="4542" spans="1:8" x14ac:dyDescent="0.25">
      <c r="A4542" t="s">
        <v>213</v>
      </c>
      <c r="B4542" t="str">
        <f>VLOOKUP(A4542,Ref!$L$2:$O$194,4,FALSE)</f>
        <v>Columbia Gorge</v>
      </c>
      <c r="C4542" t="s">
        <v>559</v>
      </c>
      <c r="D4542" t="str">
        <f>VLOOKUP(LEFT(C4542,3),Ref!$S$2:$T$4,2,FALSE)</f>
        <v>Wet</v>
      </c>
      <c r="E4542" t="str">
        <f t="shared" si="70"/>
        <v>By W and D</v>
      </c>
      <c r="F4542" t="str">
        <f>VLOOKUP(MID(C4542,4,10),Ref!$B$2:$E$19,4,FALSE)</f>
        <v>Sulfur</v>
      </c>
      <c r="G4542" s="1">
        <v>8.2364000000000007E-2</v>
      </c>
      <c r="H4542" s="1">
        <f>VLOOKUP(MID(C4542,4,10),Ref!$B$2:$D$19,3,FALSE)*G4542</f>
        <v>2.6894367346938775E-2</v>
      </c>
    </row>
    <row r="4543" spans="1:8" x14ac:dyDescent="0.25">
      <c r="A4543" t="s">
        <v>213</v>
      </c>
      <c r="B4543" t="str">
        <f>VLOOKUP(A4543,Ref!$L$2:$O$194,4,FALSE)</f>
        <v>Columbia Gorge</v>
      </c>
      <c r="C4543" t="s">
        <v>560</v>
      </c>
      <c r="D4543" t="str">
        <f>VLOOKUP(LEFT(C4543,3),Ref!$S$2:$T$4,2,FALSE)</f>
        <v>Wet</v>
      </c>
      <c r="E4543" t="str">
        <f t="shared" si="70"/>
        <v>By W and D</v>
      </c>
      <c r="F4543" t="str">
        <f>VLOOKUP(MID(C4543,4,10),Ref!$B$2:$E$19,4,FALSE)</f>
        <v>Sulfur</v>
      </c>
      <c r="G4543" s="1">
        <v>8292.92</v>
      </c>
      <c r="H4543" s="1">
        <f>VLOOKUP(MID(C4543,4,10),Ref!$B$2:$D$19,3,FALSE)*G4543</f>
        <v>2764.3066666666664</v>
      </c>
    </row>
    <row r="4544" spans="1:8" x14ac:dyDescent="0.25">
      <c r="A4544" t="s">
        <v>213</v>
      </c>
      <c r="B4544" t="str">
        <f>VLOOKUP(A4544,Ref!$L$2:$O$194,4,FALSE)</f>
        <v>Columbia Gorge</v>
      </c>
      <c r="C4544" t="s">
        <v>561</v>
      </c>
      <c r="D4544" t="str">
        <f>VLOOKUP(LEFT(C4544,3),Ref!$S$2:$T$4,2,FALSE)</f>
        <v>Total (Dry+Wet)</v>
      </c>
      <c r="E4544" t="str">
        <f t="shared" si="70"/>
        <v>Total</v>
      </c>
      <c r="F4544" t="str">
        <f>VLOOKUP(MID(C4544,4,10),Ref!$B$2:$E$19,4,FALSE)</f>
        <v>Sulfur</v>
      </c>
      <c r="G4544" s="1">
        <v>521.87300000000005</v>
      </c>
      <c r="H4544" s="1">
        <f>VLOOKUP(MID(C4544,4,10),Ref!$B$2:$D$19,3,FALSE)*G4544</f>
        <v>260.93650000000002</v>
      </c>
    </row>
    <row r="4545" spans="1:8" x14ac:dyDescent="0.25">
      <c r="A4545" t="s">
        <v>213</v>
      </c>
      <c r="B4545" t="str">
        <f>VLOOKUP(A4545,Ref!$L$2:$O$194,4,FALSE)</f>
        <v>Columbia Gorge</v>
      </c>
      <c r="C4545" t="s">
        <v>562</v>
      </c>
      <c r="D4545" t="str">
        <f>VLOOKUP(LEFT(C4545,3),Ref!$S$2:$T$4,2,FALSE)</f>
        <v>Total (Dry+Wet)</v>
      </c>
      <c r="E4545" t="str">
        <f t="shared" si="70"/>
        <v>Total</v>
      </c>
      <c r="F4545" t="str">
        <f>VLOOKUP(MID(C4545,4,10),Ref!$B$2:$E$19,4,FALSE)</f>
        <v>Sulfur</v>
      </c>
      <c r="G4545" s="1">
        <v>3.5649299999999999</v>
      </c>
      <c r="H4545" s="1">
        <f>VLOOKUP(MID(C4545,4,10),Ref!$B$2:$D$19,3,FALSE)*G4545</f>
        <v>1.1640587755102039</v>
      </c>
    </row>
    <row r="4546" spans="1:8" x14ac:dyDescent="0.25">
      <c r="A4546" t="s">
        <v>213</v>
      </c>
      <c r="B4546" t="str">
        <f>VLOOKUP(A4546,Ref!$L$2:$O$194,4,FALSE)</f>
        <v>Columbia Gorge</v>
      </c>
      <c r="C4546" t="s">
        <v>563</v>
      </c>
      <c r="D4546" t="str">
        <f>VLOOKUP(LEFT(C4546,3),Ref!$S$2:$T$4,2,FALSE)</f>
        <v>Total (Dry+Wet)</v>
      </c>
      <c r="E4546" t="str">
        <f t="shared" si="70"/>
        <v>Total</v>
      </c>
      <c r="F4546" t="str">
        <f>VLOOKUP(MID(C4546,4,10),Ref!$B$2:$E$19,4,FALSE)</f>
        <v>Sulfur</v>
      </c>
      <c r="G4546" s="1">
        <v>8550.43</v>
      </c>
      <c r="H4546" s="1">
        <f>VLOOKUP(MID(C4546,4,10),Ref!$B$2:$D$19,3,FALSE)*G4546</f>
        <v>2850.1433333333334</v>
      </c>
    </row>
    <row r="4547" spans="1:8" x14ac:dyDescent="0.25">
      <c r="A4547" t="s">
        <v>213</v>
      </c>
      <c r="B4547" t="str">
        <f>VLOOKUP(A4547,Ref!$L$2:$O$194,4,FALSE)</f>
        <v>Columbia Gorge</v>
      </c>
      <c r="C4547" t="s">
        <v>564</v>
      </c>
      <c r="D4547" t="str">
        <f>VLOOKUP(LEFT(C4547,3),Ref!$S$2:$T$4,2,FALSE)</f>
        <v>Dry</v>
      </c>
      <c r="E4547" t="str">
        <f t="shared" ref="E4547:E4610" si="71">IF(OR(D4547="Dry",D4547="Wet"),"By W and D","Total")</f>
        <v>By W and D</v>
      </c>
      <c r="F4547" t="str">
        <f>VLOOKUP(MID(C4547,4,10),Ref!$B$2:$E$19,4,FALSE)</f>
        <v>Total Sulfur</v>
      </c>
      <c r="G4547" s="1">
        <v>343.89299999999997</v>
      </c>
      <c r="H4547" s="1">
        <f>VLOOKUP(MID(C4547,4,10),Ref!$B$2:$D$19,3,FALSE)*G4547</f>
        <v>343.89299999999997</v>
      </c>
    </row>
    <row r="4548" spans="1:8" x14ac:dyDescent="0.25">
      <c r="A4548" t="s">
        <v>213</v>
      </c>
      <c r="B4548" t="str">
        <f>VLOOKUP(A4548,Ref!$L$2:$O$194,4,FALSE)</f>
        <v>Columbia Gorge</v>
      </c>
      <c r="C4548" t="s">
        <v>565</v>
      </c>
      <c r="D4548" t="str">
        <f>VLOOKUP(LEFT(C4548,3),Ref!$S$2:$T$4,2,FALSE)</f>
        <v>Wet</v>
      </c>
      <c r="E4548" t="str">
        <f t="shared" si="71"/>
        <v>By W and D</v>
      </c>
      <c r="F4548" t="str">
        <f>VLOOKUP(MID(C4548,4,10),Ref!$B$2:$E$19,4,FALSE)</f>
        <v>Total Sulfur</v>
      </c>
      <c r="G4548" s="1">
        <v>2768.33</v>
      </c>
      <c r="H4548" s="1">
        <f>VLOOKUP(MID(C4548,4,10),Ref!$B$2:$D$19,3,FALSE)*G4548</f>
        <v>2768.33</v>
      </c>
    </row>
    <row r="4549" spans="1:8" x14ac:dyDescent="0.25">
      <c r="A4549" t="s">
        <v>213</v>
      </c>
      <c r="B4549" t="str">
        <f>VLOOKUP(A4549,Ref!$L$2:$O$194,4,FALSE)</f>
        <v>Columbia Gorge</v>
      </c>
      <c r="C4549" t="s">
        <v>566</v>
      </c>
      <c r="D4549" t="str">
        <f>VLOOKUP(LEFT(C4549,3),Ref!$S$2:$T$4,2,FALSE)</f>
        <v>Total (Dry+Wet)</v>
      </c>
      <c r="E4549" t="str">
        <f t="shared" si="71"/>
        <v>Total</v>
      </c>
      <c r="F4549" t="str">
        <f>VLOOKUP(MID(C4549,4,10),Ref!$B$2:$E$19,4,FALSE)</f>
        <v>Total Sulfur</v>
      </c>
      <c r="G4549" s="1">
        <v>3112.22</v>
      </c>
      <c r="H4549" s="1">
        <f>VLOOKUP(MID(C4549,4,10),Ref!$B$2:$D$19,3,FALSE)*G4549</f>
        <v>3112.22</v>
      </c>
    </row>
    <row r="4550" spans="1:8" x14ac:dyDescent="0.25">
      <c r="A4550" t="s">
        <v>213</v>
      </c>
      <c r="B4550" t="str">
        <f>VLOOKUP(A4550,Ref!$L$2:$O$194,4,FALSE)</f>
        <v>Columbia Gorge</v>
      </c>
      <c r="C4550" t="s">
        <v>567</v>
      </c>
      <c r="D4550" t="str">
        <f>VLOOKUP(LEFT(C4550,3),Ref!$S$2:$T$4,2,FALSE)</f>
        <v>Dry</v>
      </c>
      <c r="E4550" t="str">
        <f t="shared" si="71"/>
        <v>By W and D</v>
      </c>
      <c r="F4550" t="str">
        <f>VLOOKUP(MID(C4550,4,10),Ref!$B$2:$E$19,4,FALSE)</f>
        <v>Nitrogen</v>
      </c>
      <c r="G4550" s="1">
        <v>252.38900000000001</v>
      </c>
      <c r="H4550" s="1">
        <f>VLOOKUP(MID(C4550,4,10),Ref!$B$2:$D$19,3,FALSE)*G4550</f>
        <v>117.78153333333334</v>
      </c>
    </row>
    <row r="4551" spans="1:8" x14ac:dyDescent="0.25">
      <c r="A4551" t="s">
        <v>213</v>
      </c>
      <c r="B4551" t="str">
        <f>VLOOKUP(A4551,Ref!$L$2:$O$194,4,FALSE)</f>
        <v>Columbia Gorge</v>
      </c>
      <c r="C4551" t="s">
        <v>568</v>
      </c>
      <c r="D4551" t="str">
        <f>VLOOKUP(LEFT(C4551,3),Ref!$S$2:$T$4,2,FALSE)</f>
        <v>Dry</v>
      </c>
      <c r="E4551" t="str">
        <f t="shared" si="71"/>
        <v>By W and D</v>
      </c>
      <c r="F4551" t="str">
        <f>VLOOKUP(MID(C4551,4,10),Ref!$B$2:$E$19,4,FALSE)</f>
        <v>Nitrogen</v>
      </c>
      <c r="G4551" s="1">
        <v>4219.7700000000004</v>
      </c>
      <c r="H4551" s="1">
        <f>VLOOKUP(MID(C4551,4,10),Ref!$B$2:$D$19,3,FALSE)*G4551</f>
        <v>1284.2778260869568</v>
      </c>
    </row>
    <row r="4552" spans="1:8" x14ac:dyDescent="0.25">
      <c r="A4552" t="s">
        <v>213</v>
      </c>
      <c r="B4552" t="str">
        <f>VLOOKUP(A4552,Ref!$L$2:$O$194,4,FALSE)</f>
        <v>Columbia Gorge</v>
      </c>
      <c r="C4552" t="s">
        <v>569</v>
      </c>
      <c r="D4552" t="str">
        <f>VLOOKUP(LEFT(C4552,3),Ref!$S$2:$T$4,2,FALSE)</f>
        <v>Dry</v>
      </c>
      <c r="E4552" t="str">
        <f t="shared" si="71"/>
        <v>By W and D</v>
      </c>
      <c r="F4552" t="str">
        <f>VLOOKUP(MID(C4552,4,10),Ref!$B$2:$E$19,4,FALSE)</f>
        <v>Nitrogen</v>
      </c>
      <c r="G4552" s="1">
        <v>5.5733800000000002</v>
      </c>
      <c r="H4552" s="1">
        <f>VLOOKUP(MID(C4552,4,10),Ref!$B$2:$D$19,3,FALSE)*G4552</f>
        <v>1.2585051612903226</v>
      </c>
    </row>
    <row r="4553" spans="1:8" x14ac:dyDescent="0.25">
      <c r="A4553" t="s">
        <v>213</v>
      </c>
      <c r="B4553" t="str">
        <f>VLOOKUP(A4553,Ref!$L$2:$O$194,4,FALSE)</f>
        <v>Columbia Gorge</v>
      </c>
      <c r="C4553" t="s">
        <v>570</v>
      </c>
      <c r="D4553" t="str">
        <f>VLOOKUP(LEFT(C4553,3),Ref!$S$2:$T$4,2,FALSE)</f>
        <v>Dry</v>
      </c>
      <c r="E4553" t="str">
        <f t="shared" si="71"/>
        <v>By W and D</v>
      </c>
      <c r="F4553" t="str">
        <f>VLOOKUP(MID(C4553,4,10),Ref!$B$2:$E$19,4,FALSE)</f>
        <v>Nitrogen</v>
      </c>
      <c r="G4553" s="1">
        <v>176.02600000000001</v>
      </c>
      <c r="H4553" s="1">
        <f>VLOOKUP(MID(C4553,4,10),Ref!$B$2:$D$19,3,FALSE)*G4553</f>
        <v>45.636370370370372</v>
      </c>
    </row>
    <row r="4554" spans="1:8" x14ac:dyDescent="0.25">
      <c r="A4554" t="s">
        <v>213</v>
      </c>
      <c r="B4554" t="str">
        <f>VLOOKUP(A4554,Ref!$L$2:$O$194,4,FALSE)</f>
        <v>Columbia Gorge</v>
      </c>
      <c r="C4554" t="s">
        <v>571</v>
      </c>
      <c r="D4554" t="str">
        <f>VLOOKUP(LEFT(C4554,3),Ref!$S$2:$T$4,2,FALSE)</f>
        <v>Dry</v>
      </c>
      <c r="E4554" t="str">
        <f t="shared" si="71"/>
        <v>By W and D</v>
      </c>
      <c r="F4554" t="str">
        <f>VLOOKUP(MID(C4554,4,10),Ref!$B$2:$E$19,4,FALSE)</f>
        <v>Nitrogen</v>
      </c>
      <c r="G4554" s="1">
        <v>9226.1200000000008</v>
      </c>
      <c r="H4554" s="1">
        <f>VLOOKUP(MID(C4554,4,10),Ref!$B$2:$D$19,3,FALSE)*G4554</f>
        <v>2050.2488888888888</v>
      </c>
    </row>
    <row r="4555" spans="1:8" x14ac:dyDescent="0.25">
      <c r="A4555" t="s">
        <v>213</v>
      </c>
      <c r="B4555" t="str">
        <f>VLOOKUP(A4555,Ref!$L$2:$O$194,4,FALSE)</f>
        <v>Columbia Gorge</v>
      </c>
      <c r="C4555" t="s">
        <v>572</v>
      </c>
      <c r="D4555" t="str">
        <f>VLOOKUP(LEFT(C4555,3),Ref!$S$2:$T$4,2,FALSE)</f>
        <v>Dry</v>
      </c>
      <c r="E4555" t="str">
        <f t="shared" si="71"/>
        <v>By W and D</v>
      </c>
      <c r="F4555" t="str">
        <f>VLOOKUP(MID(C4555,4,10),Ref!$B$2:$E$19,4,FALSE)</f>
        <v>Nitrogen</v>
      </c>
      <c r="G4555" s="1">
        <v>36.153500000000001</v>
      </c>
      <c r="H4555" s="1">
        <f>VLOOKUP(MID(C4555,4,10),Ref!$B$2:$D$19,3,FALSE)*G4555</f>
        <v>10.769127659574467</v>
      </c>
    </row>
    <row r="4556" spans="1:8" x14ac:dyDescent="0.25">
      <c r="A4556" t="s">
        <v>213</v>
      </c>
      <c r="B4556" t="str">
        <f>VLOOKUP(A4556,Ref!$L$2:$O$194,4,FALSE)</f>
        <v>Columbia Gorge</v>
      </c>
      <c r="C4556" t="s">
        <v>573</v>
      </c>
      <c r="D4556" t="str">
        <f>VLOOKUP(LEFT(C4556,3),Ref!$S$2:$T$4,2,FALSE)</f>
        <v>Dry</v>
      </c>
      <c r="E4556" t="str">
        <f t="shared" si="71"/>
        <v>By W and D</v>
      </c>
      <c r="F4556" t="str">
        <f>VLOOKUP(MID(C4556,4,10),Ref!$B$2:$E$19,4,FALSE)</f>
        <v>Nitrogen</v>
      </c>
      <c r="G4556" s="1">
        <v>542.83799999999997</v>
      </c>
      <c r="H4556" s="1">
        <f>VLOOKUP(MID(C4556,4,10),Ref!$B$2:$D$19,3,FALSE)*G4556</f>
        <v>62.807702479338843</v>
      </c>
    </row>
    <row r="4557" spans="1:8" x14ac:dyDescent="0.25">
      <c r="A4557" t="s">
        <v>213</v>
      </c>
      <c r="B4557" t="str">
        <f>VLOOKUP(A4557,Ref!$L$2:$O$194,4,FALSE)</f>
        <v>Columbia Gorge</v>
      </c>
      <c r="C4557" t="s">
        <v>574</v>
      </c>
      <c r="D4557" t="str">
        <f>VLOOKUP(LEFT(C4557,3),Ref!$S$2:$T$4,2,FALSE)</f>
        <v>Dry</v>
      </c>
      <c r="E4557" t="str">
        <f t="shared" si="71"/>
        <v>By W and D</v>
      </c>
      <c r="F4557" t="str">
        <f>VLOOKUP(MID(C4557,4,10),Ref!$B$2:$E$19,4,FALSE)</f>
        <v>Nitrogen</v>
      </c>
      <c r="G4557" s="1">
        <v>244.15199999999999</v>
      </c>
      <c r="H4557" s="1">
        <f>VLOOKUP(MID(C4557,4,10),Ref!$B$2:$D$19,3,FALSE)*G4557</f>
        <v>25.319466666666663</v>
      </c>
    </row>
    <row r="4558" spans="1:8" x14ac:dyDescent="0.25">
      <c r="A4558" t="s">
        <v>213</v>
      </c>
      <c r="B4558" t="str">
        <f>VLOOKUP(A4558,Ref!$L$2:$O$194,4,FALSE)</f>
        <v>Columbia Gorge</v>
      </c>
      <c r="C4558" t="s">
        <v>575</v>
      </c>
      <c r="D4558" t="str">
        <f>VLOOKUP(LEFT(C4558,3),Ref!$S$2:$T$4,2,FALSE)</f>
        <v>Dry</v>
      </c>
      <c r="E4558" t="str">
        <f t="shared" si="71"/>
        <v>By W and D</v>
      </c>
      <c r="F4558" t="str">
        <f>VLOOKUP(MID(C4558,4,10),Ref!$B$2:$E$19,4,FALSE)</f>
        <v>Nitrogen</v>
      </c>
      <c r="G4558" s="1">
        <v>536.67600000000004</v>
      </c>
      <c r="H4558" s="1">
        <f>VLOOKUP(MID(C4558,4,10),Ref!$B$2:$D$19,3,FALSE)*G4558</f>
        <v>63.138352941176478</v>
      </c>
    </row>
    <row r="4559" spans="1:8" x14ac:dyDescent="0.25">
      <c r="A4559" t="s">
        <v>213</v>
      </c>
      <c r="B4559" t="str">
        <f>VLOOKUP(A4559,Ref!$L$2:$O$194,4,FALSE)</f>
        <v>Columbia Gorge</v>
      </c>
      <c r="C4559" t="s">
        <v>576</v>
      </c>
      <c r="D4559" t="str">
        <f>VLOOKUP(LEFT(C4559,3),Ref!$S$2:$T$4,2,FALSE)</f>
        <v>Dry</v>
      </c>
      <c r="E4559" t="str">
        <f t="shared" si="71"/>
        <v>By W and D</v>
      </c>
      <c r="F4559" t="str">
        <f>VLOOKUP(MID(C4559,4,10),Ref!$B$2:$E$19,4,FALSE)</f>
        <v>Nitrogen</v>
      </c>
      <c r="G4559" s="1">
        <v>2.8703599999999998</v>
      </c>
      <c r="H4559" s="1">
        <f>VLOOKUP(MID(C4559,4,10),Ref!$B$2:$D$19,3,FALSE)*G4559</f>
        <v>0.50867139240506321</v>
      </c>
    </row>
    <row r="4560" spans="1:8" x14ac:dyDescent="0.25">
      <c r="A4560" t="s">
        <v>213</v>
      </c>
      <c r="B4560" t="str">
        <f>VLOOKUP(A4560,Ref!$L$2:$O$194,4,FALSE)</f>
        <v>Columbia Gorge</v>
      </c>
      <c r="C4560" t="s">
        <v>577</v>
      </c>
      <c r="D4560" t="str">
        <f>VLOOKUP(LEFT(C4560,3),Ref!$S$2:$T$4,2,FALSE)</f>
        <v>Dry</v>
      </c>
      <c r="E4560" t="str">
        <f t="shared" si="71"/>
        <v>By W and D</v>
      </c>
      <c r="F4560" t="str">
        <f>VLOOKUP(MID(C4560,4,10),Ref!$B$2:$E$19,4,FALSE)</f>
        <v>Nitrogen</v>
      </c>
      <c r="G4560" s="1">
        <v>1881.09</v>
      </c>
      <c r="H4560" s="1">
        <f>VLOOKUP(MID(C4560,4,10),Ref!$B$2:$D$19,3,FALSE)*G4560</f>
        <v>1549.1329411764705</v>
      </c>
    </row>
    <row r="4561" spans="1:8" x14ac:dyDescent="0.25">
      <c r="A4561" t="s">
        <v>213</v>
      </c>
      <c r="B4561" t="str">
        <f>VLOOKUP(A4561,Ref!$L$2:$O$194,4,FALSE)</f>
        <v>Columbia Gorge</v>
      </c>
      <c r="C4561" t="s">
        <v>578</v>
      </c>
      <c r="D4561" t="str">
        <f>VLOOKUP(LEFT(C4561,3),Ref!$S$2:$T$4,2,FALSE)</f>
        <v>Dry</v>
      </c>
      <c r="E4561" t="str">
        <f t="shared" si="71"/>
        <v>By W and D</v>
      </c>
      <c r="F4561" t="str">
        <f>VLOOKUP(MID(C4561,4,10),Ref!$B$2:$E$19,4,FALSE)</f>
        <v>Nitrogen</v>
      </c>
      <c r="G4561" s="1">
        <v>179.72200000000001</v>
      </c>
      <c r="H4561" s="1">
        <f>VLOOKUP(MID(C4561,4,10),Ref!$B$2:$D$19,3,FALSE)*G4561</f>
        <v>40.582387096774191</v>
      </c>
    </row>
    <row r="4562" spans="1:8" x14ac:dyDescent="0.25">
      <c r="A4562" t="s">
        <v>213</v>
      </c>
      <c r="B4562" t="str">
        <f>VLOOKUP(A4562,Ref!$L$2:$O$194,4,FALSE)</f>
        <v>Columbia Gorge</v>
      </c>
      <c r="C4562" t="s">
        <v>579</v>
      </c>
      <c r="D4562" t="str">
        <f>VLOOKUP(LEFT(C4562,3),Ref!$S$2:$T$4,2,FALSE)</f>
        <v>Dry</v>
      </c>
      <c r="E4562" t="str">
        <f t="shared" si="71"/>
        <v>By W and D</v>
      </c>
      <c r="F4562" t="str">
        <f>VLOOKUP(MID(C4562,4,10),Ref!$B$2:$E$19,4,FALSE)</f>
        <v>Nitrogen</v>
      </c>
      <c r="G4562" s="1">
        <v>106.124</v>
      </c>
      <c r="H4562" s="1">
        <f>VLOOKUP(MID(C4562,4,10),Ref!$B$2:$D$19,3,FALSE)*G4562</f>
        <v>82.540888888888887</v>
      </c>
    </row>
    <row r="4563" spans="1:8" x14ac:dyDescent="0.25">
      <c r="A4563" t="s">
        <v>213</v>
      </c>
      <c r="B4563" t="str">
        <f>VLOOKUP(A4563,Ref!$L$2:$O$194,4,FALSE)</f>
        <v>Columbia Gorge</v>
      </c>
      <c r="C4563" t="s">
        <v>580</v>
      </c>
      <c r="D4563" t="str">
        <f>VLOOKUP(LEFT(C4563,3),Ref!$S$2:$T$4,2,FALSE)</f>
        <v>Wet</v>
      </c>
      <c r="E4563" t="str">
        <f t="shared" si="71"/>
        <v>By W and D</v>
      </c>
      <c r="F4563" t="str">
        <f>VLOOKUP(MID(C4563,4,10),Ref!$B$2:$E$19,4,FALSE)</f>
        <v>Nitrogen</v>
      </c>
      <c r="G4563" s="1">
        <v>3.43653E-6</v>
      </c>
      <c r="H4563" s="1">
        <f>VLOOKUP(MID(C4563,4,10),Ref!$B$2:$D$19,3,FALSE)*G4563</f>
        <v>1.603714E-6</v>
      </c>
    </row>
    <row r="4564" spans="1:8" x14ac:dyDescent="0.25">
      <c r="A4564" t="s">
        <v>213</v>
      </c>
      <c r="B4564" t="str">
        <f>VLOOKUP(A4564,Ref!$L$2:$O$194,4,FALSE)</f>
        <v>Columbia Gorge</v>
      </c>
      <c r="C4564" t="s">
        <v>581</v>
      </c>
      <c r="D4564" t="str">
        <f>VLOOKUP(LEFT(C4564,3),Ref!$S$2:$T$4,2,FALSE)</f>
        <v>Wet</v>
      </c>
      <c r="E4564" t="str">
        <f t="shared" si="71"/>
        <v>By W and D</v>
      </c>
      <c r="F4564" t="str">
        <f>VLOOKUP(MID(C4564,4,10),Ref!$B$2:$E$19,4,FALSE)</f>
        <v>Nitrogen</v>
      </c>
      <c r="G4564" s="1">
        <v>1.21126E-3</v>
      </c>
      <c r="H4564" s="1">
        <f>VLOOKUP(MID(C4564,4,10),Ref!$B$2:$D$19,3,FALSE)*G4564</f>
        <v>3.68644347826087E-4</v>
      </c>
    </row>
    <row r="4565" spans="1:8" x14ac:dyDescent="0.25">
      <c r="A4565" t="s">
        <v>213</v>
      </c>
      <c r="B4565" t="str">
        <f>VLOOKUP(A4565,Ref!$L$2:$O$194,4,FALSE)</f>
        <v>Columbia Gorge</v>
      </c>
      <c r="C4565" t="s">
        <v>582</v>
      </c>
      <c r="D4565" t="str">
        <f>VLOOKUP(LEFT(C4565,3),Ref!$S$2:$T$4,2,FALSE)</f>
        <v>Wet</v>
      </c>
      <c r="E4565" t="str">
        <f t="shared" si="71"/>
        <v>By W and D</v>
      </c>
      <c r="F4565" t="str">
        <f>VLOOKUP(MID(C4565,4,10),Ref!$B$2:$E$19,4,FALSE)</f>
        <v>Nitrogen</v>
      </c>
      <c r="G4565" s="1">
        <v>14.1465</v>
      </c>
      <c r="H4565" s="1">
        <f>VLOOKUP(MID(C4565,4,10),Ref!$B$2:$D$19,3,FALSE)*G4565</f>
        <v>3.1943709677419352</v>
      </c>
    </row>
    <row r="4566" spans="1:8" x14ac:dyDescent="0.25">
      <c r="A4566" t="s">
        <v>213</v>
      </c>
      <c r="B4566" t="str">
        <f>VLOOKUP(A4566,Ref!$L$2:$O$194,4,FALSE)</f>
        <v>Columbia Gorge</v>
      </c>
      <c r="C4566" t="s">
        <v>583</v>
      </c>
      <c r="D4566" t="str">
        <f>VLOOKUP(LEFT(C4566,3),Ref!$S$2:$T$4,2,FALSE)</f>
        <v>Wet</v>
      </c>
      <c r="E4566" t="str">
        <f t="shared" si="71"/>
        <v>By W and D</v>
      </c>
      <c r="F4566" t="str">
        <f>VLOOKUP(MID(C4566,4,10),Ref!$B$2:$E$19,4,FALSE)</f>
        <v>Nitrogen</v>
      </c>
      <c r="G4566" s="1">
        <v>82.1126</v>
      </c>
      <c r="H4566" s="1">
        <f>VLOOKUP(MID(C4566,4,10),Ref!$B$2:$D$19,3,FALSE)*G4566</f>
        <v>21.28845185185185</v>
      </c>
    </row>
    <row r="4567" spans="1:8" x14ac:dyDescent="0.25">
      <c r="A4567" t="s">
        <v>213</v>
      </c>
      <c r="B4567" t="str">
        <f>VLOOKUP(A4567,Ref!$L$2:$O$194,4,FALSE)</f>
        <v>Columbia Gorge</v>
      </c>
      <c r="C4567" t="s">
        <v>584</v>
      </c>
      <c r="D4567" t="str">
        <f>VLOOKUP(LEFT(C4567,3),Ref!$S$2:$T$4,2,FALSE)</f>
        <v>Wet</v>
      </c>
      <c r="E4567" t="str">
        <f t="shared" si="71"/>
        <v>By W and D</v>
      </c>
      <c r="F4567" t="str">
        <f>VLOOKUP(MID(C4567,4,10),Ref!$B$2:$E$19,4,FALSE)</f>
        <v>Nitrogen</v>
      </c>
      <c r="G4567" s="1">
        <v>6959.79</v>
      </c>
      <c r="H4567" s="1">
        <f>VLOOKUP(MID(C4567,4,10),Ref!$B$2:$D$19,3,FALSE)*G4567</f>
        <v>1546.62</v>
      </c>
    </row>
    <row r="4568" spans="1:8" x14ac:dyDescent="0.25">
      <c r="A4568" t="s">
        <v>213</v>
      </c>
      <c r="B4568" t="str">
        <f>VLOOKUP(A4568,Ref!$L$2:$O$194,4,FALSE)</f>
        <v>Columbia Gorge</v>
      </c>
      <c r="C4568" t="s">
        <v>585</v>
      </c>
      <c r="D4568" t="str">
        <f>VLOOKUP(LEFT(C4568,3),Ref!$S$2:$T$4,2,FALSE)</f>
        <v>Wet</v>
      </c>
      <c r="E4568" t="str">
        <f t="shared" si="71"/>
        <v>By W and D</v>
      </c>
      <c r="F4568" t="str">
        <f>VLOOKUP(MID(C4568,4,10),Ref!$B$2:$E$19,4,FALSE)</f>
        <v>Nitrogen</v>
      </c>
      <c r="G4568" s="1">
        <v>7.7784800000000001E-2</v>
      </c>
      <c r="H4568" s="1">
        <f>VLOOKUP(MID(C4568,4,10),Ref!$B$2:$D$19,3,FALSE)*G4568</f>
        <v>2.3169940425531915E-2</v>
      </c>
    </row>
    <row r="4569" spans="1:8" x14ac:dyDescent="0.25">
      <c r="A4569" t="s">
        <v>213</v>
      </c>
      <c r="B4569" t="str">
        <f>VLOOKUP(A4569,Ref!$L$2:$O$194,4,FALSE)</f>
        <v>Columbia Gorge</v>
      </c>
      <c r="C4569" t="s">
        <v>586</v>
      </c>
      <c r="D4569" t="str">
        <f>VLOOKUP(LEFT(C4569,3),Ref!$S$2:$T$4,2,FALSE)</f>
        <v>Wet</v>
      </c>
      <c r="E4569" t="str">
        <f t="shared" si="71"/>
        <v>By W and D</v>
      </c>
      <c r="F4569" t="str">
        <f>VLOOKUP(MID(C4569,4,10),Ref!$B$2:$E$19,4,FALSE)</f>
        <v>Nitrogen</v>
      </c>
      <c r="G4569" s="1">
        <v>0.17132800000000001</v>
      </c>
      <c r="H4569" s="1">
        <f>VLOOKUP(MID(C4569,4,10),Ref!$B$2:$D$19,3,FALSE)*G4569</f>
        <v>1.9823074380165291E-2</v>
      </c>
    </row>
    <row r="4570" spans="1:8" x14ac:dyDescent="0.25">
      <c r="A4570" t="s">
        <v>213</v>
      </c>
      <c r="B4570" t="str">
        <f>VLOOKUP(A4570,Ref!$L$2:$O$194,4,FALSE)</f>
        <v>Columbia Gorge</v>
      </c>
      <c r="C4570" t="s">
        <v>587</v>
      </c>
      <c r="D4570" t="str">
        <f>VLOOKUP(LEFT(C4570,3),Ref!$S$2:$T$4,2,FALSE)</f>
        <v>Wet</v>
      </c>
      <c r="E4570" t="str">
        <f t="shared" si="71"/>
        <v>By W and D</v>
      </c>
      <c r="F4570" t="str">
        <f>VLOOKUP(MID(C4570,4,10),Ref!$B$2:$E$19,4,FALSE)</f>
        <v>Nitrogen</v>
      </c>
      <c r="G4570" s="1">
        <v>4.2455600000000003E-2</v>
      </c>
      <c r="H4570" s="1">
        <f>VLOOKUP(MID(C4570,4,10),Ref!$B$2:$D$19,3,FALSE)*G4570</f>
        <v>4.4028029629629628E-3</v>
      </c>
    </row>
    <row r="4571" spans="1:8" x14ac:dyDescent="0.25">
      <c r="A4571" t="s">
        <v>213</v>
      </c>
      <c r="B4571" t="str">
        <f>VLOOKUP(A4571,Ref!$L$2:$O$194,4,FALSE)</f>
        <v>Columbia Gorge</v>
      </c>
      <c r="C4571" t="s">
        <v>588</v>
      </c>
      <c r="D4571" t="str">
        <f>VLOOKUP(LEFT(C4571,3),Ref!$S$2:$T$4,2,FALSE)</f>
        <v>Wet</v>
      </c>
      <c r="E4571" t="str">
        <f t="shared" si="71"/>
        <v>By W and D</v>
      </c>
      <c r="F4571" t="str">
        <f>VLOOKUP(MID(C4571,4,10),Ref!$B$2:$E$19,4,FALSE)</f>
        <v>Nitrogen</v>
      </c>
      <c r="G4571" s="1">
        <v>466.767</v>
      </c>
      <c r="H4571" s="1">
        <f>VLOOKUP(MID(C4571,4,10),Ref!$B$2:$D$19,3,FALSE)*G4571</f>
        <v>54.91376470588235</v>
      </c>
    </row>
    <row r="4572" spans="1:8" x14ac:dyDescent="0.25">
      <c r="A4572" t="s">
        <v>213</v>
      </c>
      <c r="B4572" t="str">
        <f>VLOOKUP(A4572,Ref!$L$2:$O$194,4,FALSE)</f>
        <v>Columbia Gorge</v>
      </c>
      <c r="C4572" t="s">
        <v>589</v>
      </c>
      <c r="D4572" t="str">
        <f>VLOOKUP(LEFT(C4572,3),Ref!$S$2:$T$4,2,FALSE)</f>
        <v>Wet</v>
      </c>
      <c r="E4572" t="str">
        <f t="shared" si="71"/>
        <v>By W and D</v>
      </c>
      <c r="F4572" t="str">
        <f>VLOOKUP(MID(C4572,4,10),Ref!$B$2:$E$19,4,FALSE)</f>
        <v>Nitrogen</v>
      </c>
      <c r="G4572" s="1">
        <v>3.52163</v>
      </c>
      <c r="H4572" s="1">
        <f>VLOOKUP(MID(C4572,4,10),Ref!$B$2:$D$19,3,FALSE)*G4572</f>
        <v>0.62408632911392403</v>
      </c>
    </row>
    <row r="4573" spans="1:8" x14ac:dyDescent="0.25">
      <c r="A4573" t="s">
        <v>213</v>
      </c>
      <c r="B4573" t="str">
        <f>VLOOKUP(A4573,Ref!$L$2:$O$194,4,FALSE)</f>
        <v>Columbia Gorge</v>
      </c>
      <c r="C4573" t="s">
        <v>590</v>
      </c>
      <c r="D4573" t="str">
        <f>VLOOKUP(LEFT(C4573,3),Ref!$S$2:$T$4,2,FALSE)</f>
        <v>Wet</v>
      </c>
      <c r="E4573" t="str">
        <f t="shared" si="71"/>
        <v>By W and D</v>
      </c>
      <c r="F4573" t="str">
        <f>VLOOKUP(MID(C4573,4,10),Ref!$B$2:$E$19,4,FALSE)</f>
        <v>Nitrogen</v>
      </c>
      <c r="G4573" s="1">
        <v>893.447</v>
      </c>
      <c r="H4573" s="1">
        <f>VLOOKUP(MID(C4573,4,10),Ref!$B$2:$D$19,3,FALSE)*G4573</f>
        <v>735.77988235294117</v>
      </c>
    </row>
    <row r="4574" spans="1:8" x14ac:dyDescent="0.25">
      <c r="A4574" t="s">
        <v>213</v>
      </c>
      <c r="B4574" t="str">
        <f>VLOOKUP(A4574,Ref!$L$2:$O$194,4,FALSE)</f>
        <v>Columbia Gorge</v>
      </c>
      <c r="C4574" t="s">
        <v>591</v>
      </c>
      <c r="D4574" t="str">
        <f>VLOOKUP(LEFT(C4574,3),Ref!$S$2:$T$4,2,FALSE)</f>
        <v>Wet</v>
      </c>
      <c r="E4574" t="str">
        <f t="shared" si="71"/>
        <v>By W and D</v>
      </c>
      <c r="F4574" t="str">
        <f>VLOOKUP(MID(C4574,4,10),Ref!$B$2:$E$19,4,FALSE)</f>
        <v>Nitrogen</v>
      </c>
      <c r="G4574" s="1">
        <v>5284.11</v>
      </c>
      <c r="H4574" s="1">
        <f>VLOOKUP(MID(C4574,4,10),Ref!$B$2:$D$19,3,FALSE)*G4574</f>
        <v>1193.1861290322579</v>
      </c>
    </row>
    <row r="4575" spans="1:8" x14ac:dyDescent="0.25">
      <c r="A4575" t="s">
        <v>213</v>
      </c>
      <c r="B4575" t="str">
        <f>VLOOKUP(A4575,Ref!$L$2:$O$194,4,FALSE)</f>
        <v>Columbia Gorge</v>
      </c>
      <c r="C4575" t="s">
        <v>592</v>
      </c>
      <c r="D4575" t="str">
        <f>VLOOKUP(LEFT(C4575,3),Ref!$S$2:$T$4,2,FALSE)</f>
        <v>Wet</v>
      </c>
      <c r="E4575" t="str">
        <f t="shared" si="71"/>
        <v>By W and D</v>
      </c>
      <c r="F4575" t="str">
        <f>VLOOKUP(MID(C4575,4,10),Ref!$B$2:$E$19,4,FALSE)</f>
        <v>Nitrogen</v>
      </c>
      <c r="G4575" s="1">
        <v>3000.76</v>
      </c>
      <c r="H4575" s="1">
        <f>VLOOKUP(MID(C4575,4,10),Ref!$B$2:$D$19,3,FALSE)*G4575</f>
        <v>2333.9244444444448</v>
      </c>
    </row>
    <row r="4576" spans="1:8" x14ac:dyDescent="0.25">
      <c r="A4576" t="s">
        <v>213</v>
      </c>
      <c r="B4576" t="str">
        <f>VLOOKUP(A4576,Ref!$L$2:$O$194,4,FALSE)</f>
        <v>Columbia Gorge</v>
      </c>
      <c r="C4576" t="s">
        <v>593</v>
      </c>
      <c r="D4576" t="str">
        <f>VLOOKUP(LEFT(C4576,3),Ref!$S$2:$T$4,2,FALSE)</f>
        <v>Total (Dry+Wet)</v>
      </c>
      <c r="E4576" t="str">
        <f t="shared" si="71"/>
        <v>Total</v>
      </c>
      <c r="F4576" t="str">
        <f>VLOOKUP(MID(C4576,4,10),Ref!$B$2:$E$19,4,FALSE)</f>
        <v>Nitrogen</v>
      </c>
      <c r="G4576" s="1">
        <v>252.38900000000001</v>
      </c>
      <c r="H4576" s="1">
        <f>VLOOKUP(MID(C4576,4,10),Ref!$B$2:$D$19,3,FALSE)*G4576</f>
        <v>117.78153333333334</v>
      </c>
    </row>
    <row r="4577" spans="1:8" x14ac:dyDescent="0.25">
      <c r="A4577" t="s">
        <v>213</v>
      </c>
      <c r="B4577" t="str">
        <f>VLOOKUP(A4577,Ref!$L$2:$O$194,4,FALSE)</f>
        <v>Columbia Gorge</v>
      </c>
      <c r="C4577" t="s">
        <v>594</v>
      </c>
      <c r="D4577" t="str">
        <f>VLOOKUP(LEFT(C4577,3),Ref!$S$2:$T$4,2,FALSE)</f>
        <v>Total (Dry+Wet)</v>
      </c>
      <c r="E4577" t="str">
        <f t="shared" si="71"/>
        <v>Total</v>
      </c>
      <c r="F4577" t="str">
        <f>VLOOKUP(MID(C4577,4,10),Ref!$B$2:$E$19,4,FALSE)</f>
        <v>Nitrogen</v>
      </c>
      <c r="G4577" s="1">
        <v>4219.78</v>
      </c>
      <c r="H4577" s="1">
        <f>VLOOKUP(MID(C4577,4,10),Ref!$B$2:$D$19,3,FALSE)*G4577</f>
        <v>1284.2808695652175</v>
      </c>
    </row>
    <row r="4578" spans="1:8" x14ac:dyDescent="0.25">
      <c r="A4578" t="s">
        <v>213</v>
      </c>
      <c r="B4578" t="str">
        <f>VLOOKUP(A4578,Ref!$L$2:$O$194,4,FALSE)</f>
        <v>Columbia Gorge</v>
      </c>
      <c r="C4578" t="s">
        <v>595</v>
      </c>
      <c r="D4578" t="str">
        <f>VLOOKUP(LEFT(C4578,3),Ref!$S$2:$T$4,2,FALSE)</f>
        <v>Total (Dry+Wet)</v>
      </c>
      <c r="E4578" t="str">
        <f t="shared" si="71"/>
        <v>Total</v>
      </c>
      <c r="F4578" t="str">
        <f>VLOOKUP(MID(C4578,4,10),Ref!$B$2:$E$19,4,FALSE)</f>
        <v>Nitrogen</v>
      </c>
      <c r="G4578" s="1">
        <v>19.719799999999999</v>
      </c>
      <c r="H4578" s="1">
        <f>VLOOKUP(MID(C4578,4,10),Ref!$B$2:$D$19,3,FALSE)*G4578</f>
        <v>4.4528580645161284</v>
      </c>
    </row>
    <row r="4579" spans="1:8" x14ac:dyDescent="0.25">
      <c r="A4579" t="s">
        <v>213</v>
      </c>
      <c r="B4579" t="str">
        <f>VLOOKUP(A4579,Ref!$L$2:$O$194,4,FALSE)</f>
        <v>Columbia Gorge</v>
      </c>
      <c r="C4579" t="s">
        <v>596</v>
      </c>
      <c r="D4579" t="str">
        <f>VLOOKUP(LEFT(C4579,3),Ref!$S$2:$T$4,2,FALSE)</f>
        <v>Total (Dry+Wet)</v>
      </c>
      <c r="E4579" t="str">
        <f t="shared" si="71"/>
        <v>Total</v>
      </c>
      <c r="F4579" t="str">
        <f>VLOOKUP(MID(C4579,4,10),Ref!$B$2:$E$19,4,FALSE)</f>
        <v>Nitrogen</v>
      </c>
      <c r="G4579" s="1">
        <v>258.13900000000001</v>
      </c>
      <c r="H4579" s="1">
        <f>VLOOKUP(MID(C4579,4,10),Ref!$B$2:$D$19,3,FALSE)*G4579</f>
        <v>66.924925925925919</v>
      </c>
    </row>
    <row r="4580" spans="1:8" x14ac:dyDescent="0.25">
      <c r="A4580" t="s">
        <v>213</v>
      </c>
      <c r="B4580" t="str">
        <f>VLOOKUP(A4580,Ref!$L$2:$O$194,4,FALSE)</f>
        <v>Columbia Gorge</v>
      </c>
      <c r="C4580" t="s">
        <v>597</v>
      </c>
      <c r="D4580" t="str">
        <f>VLOOKUP(LEFT(C4580,3),Ref!$S$2:$T$4,2,FALSE)</f>
        <v>Total (Dry+Wet)</v>
      </c>
      <c r="E4580" t="str">
        <f t="shared" si="71"/>
        <v>Total</v>
      </c>
      <c r="F4580" t="str">
        <f>VLOOKUP(MID(C4580,4,10),Ref!$B$2:$E$19,4,FALSE)</f>
        <v>Nitrogen</v>
      </c>
      <c r="G4580" s="1">
        <v>16185.9</v>
      </c>
      <c r="H4580" s="1">
        <f>VLOOKUP(MID(C4580,4,10),Ref!$B$2:$D$19,3,FALSE)*G4580</f>
        <v>3596.8666666666663</v>
      </c>
    </row>
    <row r="4581" spans="1:8" x14ac:dyDescent="0.25">
      <c r="A4581" t="s">
        <v>213</v>
      </c>
      <c r="B4581" t="str">
        <f>VLOOKUP(A4581,Ref!$L$2:$O$194,4,FALSE)</f>
        <v>Columbia Gorge</v>
      </c>
      <c r="C4581" t="s">
        <v>598</v>
      </c>
      <c r="D4581" t="str">
        <f>VLOOKUP(LEFT(C4581,3),Ref!$S$2:$T$4,2,FALSE)</f>
        <v>Total (Dry+Wet)</v>
      </c>
      <c r="E4581" t="str">
        <f t="shared" si="71"/>
        <v>Total</v>
      </c>
      <c r="F4581" t="str">
        <f>VLOOKUP(MID(C4581,4,10),Ref!$B$2:$E$19,4,FALSE)</f>
        <v>Nitrogen</v>
      </c>
      <c r="G4581" s="1">
        <v>36.231200000000001</v>
      </c>
      <c r="H4581" s="1">
        <f>VLOOKUP(MID(C4581,4,10),Ref!$B$2:$D$19,3,FALSE)*G4581</f>
        <v>10.792272340425532</v>
      </c>
    </row>
    <row r="4582" spans="1:8" x14ac:dyDescent="0.25">
      <c r="A4582" t="s">
        <v>213</v>
      </c>
      <c r="B4582" t="str">
        <f>VLOOKUP(A4582,Ref!$L$2:$O$194,4,FALSE)</f>
        <v>Columbia Gorge</v>
      </c>
      <c r="C4582" t="s">
        <v>599</v>
      </c>
      <c r="D4582" t="str">
        <f>VLOOKUP(LEFT(C4582,3),Ref!$S$2:$T$4,2,FALSE)</f>
        <v>Total (Dry+Wet)</v>
      </c>
      <c r="E4582" t="str">
        <f t="shared" si="71"/>
        <v>Total</v>
      </c>
      <c r="F4582" t="str">
        <f>VLOOKUP(MID(C4582,4,10),Ref!$B$2:$E$19,4,FALSE)</f>
        <v>Nitrogen</v>
      </c>
      <c r="G4582" s="1">
        <v>543.01</v>
      </c>
      <c r="H4582" s="1">
        <f>VLOOKUP(MID(C4582,4,10),Ref!$B$2:$D$19,3,FALSE)*G4582</f>
        <v>62.827603305785125</v>
      </c>
    </row>
    <row r="4583" spans="1:8" x14ac:dyDescent="0.25">
      <c r="A4583" t="s">
        <v>213</v>
      </c>
      <c r="B4583" t="str">
        <f>VLOOKUP(A4583,Ref!$L$2:$O$194,4,FALSE)</f>
        <v>Columbia Gorge</v>
      </c>
      <c r="C4583" t="s">
        <v>600</v>
      </c>
      <c r="D4583" t="str">
        <f>VLOOKUP(LEFT(C4583,3),Ref!$S$2:$T$4,2,FALSE)</f>
        <v>Total (Dry+Wet)</v>
      </c>
      <c r="E4583" t="str">
        <f t="shared" si="71"/>
        <v>Total</v>
      </c>
      <c r="F4583" t="str">
        <f>VLOOKUP(MID(C4583,4,10),Ref!$B$2:$E$19,4,FALSE)</f>
        <v>Nitrogen</v>
      </c>
      <c r="G4583" s="1">
        <v>244.19499999999999</v>
      </c>
      <c r="H4583" s="1">
        <f>VLOOKUP(MID(C4583,4,10),Ref!$B$2:$D$19,3,FALSE)*G4583</f>
        <v>25.323925925925924</v>
      </c>
    </row>
    <row r="4584" spans="1:8" x14ac:dyDescent="0.25">
      <c r="A4584" t="s">
        <v>213</v>
      </c>
      <c r="B4584" t="str">
        <f>VLOOKUP(A4584,Ref!$L$2:$O$194,4,FALSE)</f>
        <v>Columbia Gorge</v>
      </c>
      <c r="C4584" t="s">
        <v>601</v>
      </c>
      <c r="D4584" t="str">
        <f>VLOOKUP(LEFT(C4584,3),Ref!$S$2:$T$4,2,FALSE)</f>
        <v>Total (Dry+Wet)</v>
      </c>
      <c r="E4584" t="str">
        <f t="shared" si="71"/>
        <v>Total</v>
      </c>
      <c r="F4584" t="str">
        <f>VLOOKUP(MID(C4584,4,10),Ref!$B$2:$E$19,4,FALSE)</f>
        <v>Nitrogen</v>
      </c>
      <c r="G4584" s="1">
        <v>1003.44</v>
      </c>
      <c r="H4584" s="1">
        <f>VLOOKUP(MID(C4584,4,10),Ref!$B$2:$D$19,3,FALSE)*G4584</f>
        <v>118.05176470588236</v>
      </c>
    </row>
    <row r="4585" spans="1:8" x14ac:dyDescent="0.25">
      <c r="A4585" t="s">
        <v>213</v>
      </c>
      <c r="B4585" t="str">
        <f>VLOOKUP(A4585,Ref!$L$2:$O$194,4,FALSE)</f>
        <v>Columbia Gorge</v>
      </c>
      <c r="C4585" t="s">
        <v>602</v>
      </c>
      <c r="D4585" t="str">
        <f>VLOOKUP(LEFT(C4585,3),Ref!$S$2:$T$4,2,FALSE)</f>
        <v>Total (Dry+Wet)</v>
      </c>
      <c r="E4585" t="str">
        <f t="shared" si="71"/>
        <v>Total</v>
      </c>
      <c r="F4585" t="str">
        <f>VLOOKUP(MID(C4585,4,10),Ref!$B$2:$E$19,4,FALSE)</f>
        <v>Nitrogen</v>
      </c>
      <c r="G4585" s="1">
        <v>6.3919699999999997</v>
      </c>
      <c r="H4585" s="1">
        <f>VLOOKUP(MID(C4585,4,10),Ref!$B$2:$D$19,3,FALSE)*G4585</f>
        <v>1.1327541772151899</v>
      </c>
    </row>
    <row r="4586" spans="1:8" x14ac:dyDescent="0.25">
      <c r="A4586" t="s">
        <v>213</v>
      </c>
      <c r="B4586" t="str">
        <f>VLOOKUP(A4586,Ref!$L$2:$O$194,4,FALSE)</f>
        <v>Columbia Gorge</v>
      </c>
      <c r="C4586" t="s">
        <v>603</v>
      </c>
      <c r="D4586" t="str">
        <f>VLOOKUP(LEFT(C4586,3),Ref!$S$2:$T$4,2,FALSE)</f>
        <v>Total (Dry+Wet)</v>
      </c>
      <c r="E4586" t="str">
        <f t="shared" si="71"/>
        <v>Total</v>
      </c>
      <c r="F4586" t="str">
        <f>VLOOKUP(MID(C4586,4,10),Ref!$B$2:$E$19,4,FALSE)</f>
        <v>Nitrogen</v>
      </c>
      <c r="G4586" s="1">
        <v>2774.53</v>
      </c>
      <c r="H4586" s="1">
        <f>VLOOKUP(MID(C4586,4,10),Ref!$B$2:$D$19,3,FALSE)*G4586</f>
        <v>2284.9070588235295</v>
      </c>
    </row>
    <row r="4587" spans="1:8" x14ac:dyDescent="0.25">
      <c r="A4587" t="s">
        <v>213</v>
      </c>
      <c r="B4587" t="str">
        <f>VLOOKUP(A4587,Ref!$L$2:$O$194,4,FALSE)</f>
        <v>Columbia Gorge</v>
      </c>
      <c r="C4587" t="s">
        <v>604</v>
      </c>
      <c r="D4587" t="str">
        <f>VLOOKUP(LEFT(C4587,3),Ref!$S$2:$T$4,2,FALSE)</f>
        <v>Total (Dry+Wet)</v>
      </c>
      <c r="E4587" t="str">
        <f t="shared" si="71"/>
        <v>Total</v>
      </c>
      <c r="F4587" t="str">
        <f>VLOOKUP(MID(C4587,4,10),Ref!$B$2:$E$19,4,FALSE)</f>
        <v>Nitrogen</v>
      </c>
      <c r="G4587" s="1">
        <v>5463.83</v>
      </c>
      <c r="H4587" s="1">
        <f>VLOOKUP(MID(C4587,4,10),Ref!$B$2:$D$19,3,FALSE)*G4587</f>
        <v>1233.768064516129</v>
      </c>
    </row>
    <row r="4588" spans="1:8" x14ac:dyDescent="0.25">
      <c r="A4588" t="s">
        <v>213</v>
      </c>
      <c r="B4588" t="str">
        <f>VLOOKUP(A4588,Ref!$L$2:$O$194,4,FALSE)</f>
        <v>Columbia Gorge</v>
      </c>
      <c r="C4588" t="s">
        <v>605</v>
      </c>
      <c r="D4588" t="str">
        <f>VLOOKUP(LEFT(C4588,3),Ref!$S$2:$T$4,2,FALSE)</f>
        <v>Total (Dry+Wet)</v>
      </c>
      <c r="E4588" t="str">
        <f t="shared" si="71"/>
        <v>Total</v>
      </c>
      <c r="F4588" t="str">
        <f>VLOOKUP(MID(C4588,4,10),Ref!$B$2:$E$19,4,FALSE)</f>
        <v>Nitrogen</v>
      </c>
      <c r="G4588" s="1">
        <v>3106.88</v>
      </c>
      <c r="H4588" s="1">
        <f>VLOOKUP(MID(C4588,4,10),Ref!$B$2:$D$19,3,FALSE)*G4588</f>
        <v>2416.4622222222224</v>
      </c>
    </row>
    <row r="4589" spans="1:8" x14ac:dyDescent="0.25">
      <c r="A4589" t="s">
        <v>213</v>
      </c>
      <c r="B4589" t="str">
        <f>VLOOKUP(A4589,Ref!$L$2:$O$194,4,FALSE)</f>
        <v>Columbia Gorge</v>
      </c>
      <c r="C4589" t="s">
        <v>606</v>
      </c>
      <c r="D4589" t="str">
        <f>VLOOKUP(LEFT(C4589,3),Ref!$S$2:$T$4,2,FALSE)</f>
        <v>Dry</v>
      </c>
      <c r="E4589" t="str">
        <f t="shared" si="71"/>
        <v>By W and D</v>
      </c>
      <c r="F4589" t="str">
        <f>VLOOKUP(MID(C4589,4,10),Ref!$B$2:$E$19,4,FALSE)</f>
        <v>Total Nitrogen</v>
      </c>
      <c r="G4589" s="1">
        <v>5333.99</v>
      </c>
      <c r="H4589" s="1">
        <f>VLOOKUP(MID(C4589,4,10),Ref!$B$2:$D$19,3,FALSE)*G4589</f>
        <v>5333.99</v>
      </c>
    </row>
    <row r="4590" spans="1:8" x14ac:dyDescent="0.25">
      <c r="A4590" t="s">
        <v>213</v>
      </c>
      <c r="B4590" t="str">
        <f>VLOOKUP(A4590,Ref!$L$2:$O$194,4,FALSE)</f>
        <v>Columbia Gorge</v>
      </c>
      <c r="C4590" t="s">
        <v>607</v>
      </c>
      <c r="D4590" t="str">
        <f>VLOOKUP(LEFT(C4590,3),Ref!$S$2:$T$4,2,FALSE)</f>
        <v>Wet</v>
      </c>
      <c r="E4590" t="str">
        <f t="shared" si="71"/>
        <v>By W and D</v>
      </c>
      <c r="F4590" t="str">
        <f>VLOOKUP(MID(C4590,4,10),Ref!$B$2:$E$19,4,FALSE)</f>
        <v>Total Nitrogen</v>
      </c>
      <c r="G4590" s="1">
        <v>5889.6</v>
      </c>
      <c r="H4590" s="1">
        <f>VLOOKUP(MID(C4590,4,10),Ref!$B$2:$D$19,3,FALSE)*G4590</f>
        <v>5889.6</v>
      </c>
    </row>
    <row r="4591" spans="1:8" x14ac:dyDescent="0.25">
      <c r="A4591" t="s">
        <v>213</v>
      </c>
      <c r="B4591" t="str">
        <f>VLOOKUP(A4591,Ref!$L$2:$O$194,4,FALSE)</f>
        <v>Columbia Gorge</v>
      </c>
      <c r="C4591" t="s">
        <v>608</v>
      </c>
      <c r="D4591" t="str">
        <f>VLOOKUP(LEFT(C4591,3),Ref!$S$2:$T$4,2,FALSE)</f>
        <v>Total (Dry+Wet)</v>
      </c>
      <c r="E4591" t="str">
        <f t="shared" si="71"/>
        <v>Total</v>
      </c>
      <c r="F4591" t="str">
        <f>VLOOKUP(MID(C4591,4,10),Ref!$B$2:$E$19,4,FALSE)</f>
        <v>Total Nitrogen</v>
      </c>
      <c r="G4591" s="1">
        <v>11223.6</v>
      </c>
      <c r="H4591" s="1">
        <f>VLOOKUP(MID(C4591,4,10),Ref!$B$2:$D$19,3,FALSE)*G4591</f>
        <v>11223.6</v>
      </c>
    </row>
    <row r="4592" spans="1:8" x14ac:dyDescent="0.25">
      <c r="A4592" t="s">
        <v>219</v>
      </c>
      <c r="B4592" t="str">
        <f>VLOOKUP(A4592,Ref!$L$2:$O$194,4,FALSE)</f>
        <v>Columbia River Gorge</v>
      </c>
      <c r="C4592" t="s">
        <v>555</v>
      </c>
      <c r="D4592" t="str">
        <f>VLOOKUP(LEFT(C4592,3),Ref!$S$2:$T$4,2,FALSE)</f>
        <v>Dry</v>
      </c>
      <c r="E4592" t="str">
        <f t="shared" si="71"/>
        <v>By W and D</v>
      </c>
      <c r="F4592" t="str">
        <f>VLOOKUP(MID(C4592,4,10),Ref!$B$2:$E$19,4,FALSE)</f>
        <v>Sulfur</v>
      </c>
      <c r="G4592" s="1">
        <v>298.35000000000002</v>
      </c>
      <c r="H4592" s="1">
        <f>VLOOKUP(MID(C4592,4,10),Ref!$B$2:$D$19,3,FALSE)*G4592</f>
        <v>149.17500000000001</v>
      </c>
    </row>
    <row r="4593" spans="1:8" x14ac:dyDescent="0.25">
      <c r="A4593" t="s">
        <v>219</v>
      </c>
      <c r="B4593" t="str">
        <f>VLOOKUP(A4593,Ref!$L$2:$O$194,4,FALSE)</f>
        <v>Columbia River Gorge</v>
      </c>
      <c r="C4593" t="s">
        <v>556</v>
      </c>
      <c r="D4593" t="str">
        <f>VLOOKUP(LEFT(C4593,3),Ref!$S$2:$T$4,2,FALSE)</f>
        <v>Dry</v>
      </c>
      <c r="E4593" t="str">
        <f t="shared" si="71"/>
        <v>By W and D</v>
      </c>
      <c r="F4593" t="str">
        <f>VLOOKUP(MID(C4593,4,10),Ref!$B$2:$E$19,4,FALSE)</f>
        <v>Sulfur</v>
      </c>
      <c r="G4593" s="1">
        <v>1.72024</v>
      </c>
      <c r="H4593" s="1">
        <f>VLOOKUP(MID(C4593,4,10),Ref!$B$2:$D$19,3,FALSE)*G4593</f>
        <v>0.56171102040816323</v>
      </c>
    </row>
    <row r="4594" spans="1:8" x14ac:dyDescent="0.25">
      <c r="A4594" t="s">
        <v>219</v>
      </c>
      <c r="B4594" t="str">
        <f>VLOOKUP(A4594,Ref!$L$2:$O$194,4,FALSE)</f>
        <v>Columbia River Gorge</v>
      </c>
      <c r="C4594" t="s">
        <v>557</v>
      </c>
      <c r="D4594" t="str">
        <f>VLOOKUP(LEFT(C4594,3),Ref!$S$2:$T$4,2,FALSE)</f>
        <v>Dry</v>
      </c>
      <c r="E4594" t="str">
        <f t="shared" si="71"/>
        <v>By W and D</v>
      </c>
      <c r="F4594" t="str">
        <f>VLOOKUP(MID(C4594,4,10),Ref!$B$2:$E$19,4,FALSE)</f>
        <v>Sulfur</v>
      </c>
      <c r="G4594" s="1">
        <v>184.328</v>
      </c>
      <c r="H4594" s="1">
        <f>VLOOKUP(MID(C4594,4,10),Ref!$B$2:$D$19,3,FALSE)*G4594</f>
        <v>61.442666666666668</v>
      </c>
    </row>
    <row r="4595" spans="1:8" x14ac:dyDescent="0.25">
      <c r="A4595" t="s">
        <v>219</v>
      </c>
      <c r="B4595" t="str">
        <f>VLOOKUP(A4595,Ref!$L$2:$O$194,4,FALSE)</f>
        <v>Columbia River Gorge</v>
      </c>
      <c r="C4595" t="s">
        <v>558</v>
      </c>
      <c r="D4595" t="str">
        <f>VLOOKUP(LEFT(C4595,3),Ref!$S$2:$T$4,2,FALSE)</f>
        <v>Wet</v>
      </c>
      <c r="E4595" t="str">
        <f t="shared" si="71"/>
        <v>By W and D</v>
      </c>
      <c r="F4595" t="str">
        <f>VLOOKUP(MID(C4595,4,10),Ref!$B$2:$E$19,4,FALSE)</f>
        <v>Sulfur</v>
      </c>
      <c r="G4595" s="1">
        <v>1.6424799999999999</v>
      </c>
      <c r="H4595" s="1">
        <f>VLOOKUP(MID(C4595,4,10),Ref!$B$2:$D$19,3,FALSE)*G4595</f>
        <v>0.82123999999999997</v>
      </c>
    </row>
    <row r="4596" spans="1:8" x14ac:dyDescent="0.25">
      <c r="A4596" t="s">
        <v>219</v>
      </c>
      <c r="B4596" t="str">
        <f>VLOOKUP(A4596,Ref!$L$2:$O$194,4,FALSE)</f>
        <v>Columbia River Gorge</v>
      </c>
      <c r="C4596" t="s">
        <v>559</v>
      </c>
      <c r="D4596" t="str">
        <f>VLOOKUP(LEFT(C4596,3),Ref!$S$2:$T$4,2,FALSE)</f>
        <v>Wet</v>
      </c>
      <c r="E4596" t="str">
        <f t="shared" si="71"/>
        <v>By W and D</v>
      </c>
      <c r="F4596" t="str">
        <f>VLOOKUP(MID(C4596,4,10),Ref!$B$2:$E$19,4,FALSE)</f>
        <v>Sulfur</v>
      </c>
      <c r="G4596" s="1">
        <v>9.5033600000000006E-3</v>
      </c>
      <c r="H4596" s="1">
        <f>VLOOKUP(MID(C4596,4,10),Ref!$B$2:$D$19,3,FALSE)*G4596</f>
        <v>3.1031379591836736E-3</v>
      </c>
    </row>
    <row r="4597" spans="1:8" x14ac:dyDescent="0.25">
      <c r="A4597" t="s">
        <v>219</v>
      </c>
      <c r="B4597" t="str">
        <f>VLOOKUP(A4597,Ref!$L$2:$O$194,4,FALSE)</f>
        <v>Columbia River Gorge</v>
      </c>
      <c r="C4597" t="s">
        <v>560</v>
      </c>
      <c r="D4597" t="str">
        <f>VLOOKUP(LEFT(C4597,3),Ref!$S$2:$T$4,2,FALSE)</f>
        <v>Wet</v>
      </c>
      <c r="E4597" t="str">
        <f t="shared" si="71"/>
        <v>By W and D</v>
      </c>
      <c r="F4597" t="str">
        <f>VLOOKUP(MID(C4597,4,10),Ref!$B$2:$E$19,4,FALSE)</f>
        <v>Sulfur</v>
      </c>
      <c r="G4597" s="1">
        <v>554.01800000000003</v>
      </c>
      <c r="H4597" s="1">
        <f>VLOOKUP(MID(C4597,4,10),Ref!$B$2:$D$19,3,FALSE)*G4597</f>
        <v>184.67266666666666</v>
      </c>
    </row>
    <row r="4598" spans="1:8" x14ac:dyDescent="0.25">
      <c r="A4598" t="s">
        <v>219</v>
      </c>
      <c r="B4598" t="str">
        <f>VLOOKUP(A4598,Ref!$L$2:$O$194,4,FALSE)</f>
        <v>Columbia River Gorge</v>
      </c>
      <c r="C4598" t="s">
        <v>561</v>
      </c>
      <c r="D4598" t="str">
        <f>VLOOKUP(LEFT(C4598,3),Ref!$S$2:$T$4,2,FALSE)</f>
        <v>Total (Dry+Wet)</v>
      </c>
      <c r="E4598" t="str">
        <f t="shared" si="71"/>
        <v>Total</v>
      </c>
      <c r="F4598" t="str">
        <f>VLOOKUP(MID(C4598,4,10),Ref!$B$2:$E$19,4,FALSE)</f>
        <v>Sulfur</v>
      </c>
      <c r="G4598" s="1">
        <v>299.99299999999999</v>
      </c>
      <c r="H4598" s="1">
        <f>VLOOKUP(MID(C4598,4,10),Ref!$B$2:$D$19,3,FALSE)*G4598</f>
        <v>149.9965</v>
      </c>
    </row>
    <row r="4599" spans="1:8" x14ac:dyDescent="0.25">
      <c r="A4599" t="s">
        <v>219</v>
      </c>
      <c r="B4599" t="str">
        <f>VLOOKUP(A4599,Ref!$L$2:$O$194,4,FALSE)</f>
        <v>Columbia River Gorge</v>
      </c>
      <c r="C4599" t="s">
        <v>562</v>
      </c>
      <c r="D4599" t="str">
        <f>VLOOKUP(LEFT(C4599,3),Ref!$S$2:$T$4,2,FALSE)</f>
        <v>Total (Dry+Wet)</v>
      </c>
      <c r="E4599" t="str">
        <f t="shared" si="71"/>
        <v>Total</v>
      </c>
      <c r="F4599" t="str">
        <f>VLOOKUP(MID(C4599,4,10),Ref!$B$2:$E$19,4,FALSE)</f>
        <v>Sulfur</v>
      </c>
      <c r="G4599" s="1">
        <v>1.7297400000000001</v>
      </c>
      <c r="H4599" s="1">
        <f>VLOOKUP(MID(C4599,4,10),Ref!$B$2:$D$19,3,FALSE)*G4599</f>
        <v>0.56481306122448982</v>
      </c>
    </row>
    <row r="4600" spans="1:8" x14ac:dyDescent="0.25">
      <c r="A4600" t="s">
        <v>219</v>
      </c>
      <c r="B4600" t="str">
        <f>VLOOKUP(A4600,Ref!$L$2:$O$194,4,FALSE)</f>
        <v>Columbia River Gorge</v>
      </c>
      <c r="C4600" t="s">
        <v>563</v>
      </c>
      <c r="D4600" t="str">
        <f>VLOOKUP(LEFT(C4600,3),Ref!$S$2:$T$4,2,FALSE)</f>
        <v>Total (Dry+Wet)</v>
      </c>
      <c r="E4600" t="str">
        <f t="shared" si="71"/>
        <v>Total</v>
      </c>
      <c r="F4600" t="str">
        <f>VLOOKUP(MID(C4600,4,10),Ref!$B$2:$E$19,4,FALSE)</f>
        <v>Sulfur</v>
      </c>
      <c r="G4600" s="1">
        <v>738.346</v>
      </c>
      <c r="H4600" s="1">
        <f>VLOOKUP(MID(C4600,4,10),Ref!$B$2:$D$19,3,FALSE)*G4600</f>
        <v>246.11533333333333</v>
      </c>
    </row>
    <row r="4601" spans="1:8" x14ac:dyDescent="0.25">
      <c r="A4601" t="s">
        <v>219</v>
      </c>
      <c r="B4601" t="str">
        <f>VLOOKUP(A4601,Ref!$L$2:$O$194,4,FALSE)</f>
        <v>Columbia River Gorge</v>
      </c>
      <c r="C4601" t="s">
        <v>564</v>
      </c>
      <c r="D4601" t="str">
        <f>VLOOKUP(LEFT(C4601,3),Ref!$S$2:$T$4,2,FALSE)</f>
        <v>Dry</v>
      </c>
      <c r="E4601" t="str">
        <f t="shared" si="71"/>
        <v>By W and D</v>
      </c>
      <c r="F4601" t="str">
        <f>VLOOKUP(MID(C4601,4,10),Ref!$B$2:$E$19,4,FALSE)</f>
        <v>Total Sulfur</v>
      </c>
      <c r="G4601" s="1">
        <v>211.179</v>
      </c>
      <c r="H4601" s="1">
        <f>VLOOKUP(MID(C4601,4,10),Ref!$B$2:$D$19,3,FALSE)*G4601</f>
        <v>211.179</v>
      </c>
    </row>
    <row r="4602" spans="1:8" x14ac:dyDescent="0.25">
      <c r="A4602" t="s">
        <v>219</v>
      </c>
      <c r="B4602" t="str">
        <f>VLOOKUP(A4602,Ref!$L$2:$O$194,4,FALSE)</f>
        <v>Columbia River Gorge</v>
      </c>
      <c r="C4602" t="s">
        <v>565</v>
      </c>
      <c r="D4602" t="str">
        <f>VLOOKUP(LEFT(C4602,3),Ref!$S$2:$T$4,2,FALSE)</f>
        <v>Wet</v>
      </c>
      <c r="E4602" t="str">
        <f t="shared" si="71"/>
        <v>By W and D</v>
      </c>
      <c r="F4602" t="str">
        <f>VLOOKUP(MID(C4602,4,10),Ref!$B$2:$E$19,4,FALSE)</f>
        <v>Total Sulfur</v>
      </c>
      <c r="G4602" s="1">
        <v>185.495</v>
      </c>
      <c r="H4602" s="1">
        <f>VLOOKUP(MID(C4602,4,10),Ref!$B$2:$D$19,3,FALSE)*G4602</f>
        <v>185.495</v>
      </c>
    </row>
    <row r="4603" spans="1:8" x14ac:dyDescent="0.25">
      <c r="A4603" t="s">
        <v>219</v>
      </c>
      <c r="B4603" t="str">
        <f>VLOOKUP(A4603,Ref!$L$2:$O$194,4,FALSE)</f>
        <v>Columbia River Gorge</v>
      </c>
      <c r="C4603" t="s">
        <v>566</v>
      </c>
      <c r="D4603" t="str">
        <f>VLOOKUP(LEFT(C4603,3),Ref!$S$2:$T$4,2,FALSE)</f>
        <v>Total (Dry+Wet)</v>
      </c>
      <c r="E4603" t="str">
        <f t="shared" si="71"/>
        <v>Total</v>
      </c>
      <c r="F4603" t="str">
        <f>VLOOKUP(MID(C4603,4,10),Ref!$B$2:$E$19,4,FALSE)</f>
        <v>Total Sulfur</v>
      </c>
      <c r="G4603" s="1">
        <v>396.673</v>
      </c>
      <c r="H4603" s="1">
        <f>VLOOKUP(MID(C4603,4,10),Ref!$B$2:$D$19,3,FALSE)*G4603</f>
        <v>396.673</v>
      </c>
    </row>
    <row r="4604" spans="1:8" x14ac:dyDescent="0.25">
      <c r="A4604" t="s">
        <v>219</v>
      </c>
      <c r="B4604" t="str">
        <f>VLOOKUP(A4604,Ref!$L$2:$O$194,4,FALSE)</f>
        <v>Columbia River Gorge</v>
      </c>
      <c r="C4604" t="s">
        <v>567</v>
      </c>
      <c r="D4604" t="str">
        <f>VLOOKUP(LEFT(C4604,3),Ref!$S$2:$T$4,2,FALSE)</f>
        <v>Dry</v>
      </c>
      <c r="E4604" t="str">
        <f t="shared" si="71"/>
        <v>By W and D</v>
      </c>
      <c r="F4604" t="str">
        <f>VLOOKUP(MID(C4604,4,10),Ref!$B$2:$E$19,4,FALSE)</f>
        <v>Nitrogen</v>
      </c>
      <c r="G4604" s="1">
        <v>123.128</v>
      </c>
      <c r="H4604" s="1">
        <f>VLOOKUP(MID(C4604,4,10),Ref!$B$2:$D$19,3,FALSE)*G4604</f>
        <v>57.459733333333332</v>
      </c>
    </row>
    <row r="4605" spans="1:8" x14ac:dyDescent="0.25">
      <c r="A4605" t="s">
        <v>219</v>
      </c>
      <c r="B4605" t="str">
        <f>VLOOKUP(A4605,Ref!$L$2:$O$194,4,FALSE)</f>
        <v>Columbia River Gorge</v>
      </c>
      <c r="C4605" t="s">
        <v>568</v>
      </c>
      <c r="D4605" t="str">
        <f>VLOOKUP(LEFT(C4605,3),Ref!$S$2:$T$4,2,FALSE)</f>
        <v>Dry</v>
      </c>
      <c r="E4605" t="str">
        <f t="shared" si="71"/>
        <v>By W and D</v>
      </c>
      <c r="F4605" t="str">
        <f>VLOOKUP(MID(C4605,4,10),Ref!$B$2:$E$19,4,FALSE)</f>
        <v>Nitrogen</v>
      </c>
      <c r="G4605" s="1">
        <v>1790.51</v>
      </c>
      <c r="H4605" s="1">
        <f>VLOOKUP(MID(C4605,4,10),Ref!$B$2:$D$19,3,FALSE)*G4605</f>
        <v>544.93782608695653</v>
      </c>
    </row>
    <row r="4606" spans="1:8" x14ac:dyDescent="0.25">
      <c r="A4606" t="s">
        <v>219</v>
      </c>
      <c r="B4606" t="str">
        <f>VLOOKUP(A4606,Ref!$L$2:$O$194,4,FALSE)</f>
        <v>Columbia River Gorge</v>
      </c>
      <c r="C4606" t="s">
        <v>569</v>
      </c>
      <c r="D4606" t="str">
        <f>VLOOKUP(LEFT(C4606,3),Ref!$S$2:$T$4,2,FALSE)</f>
        <v>Dry</v>
      </c>
      <c r="E4606" t="str">
        <f t="shared" si="71"/>
        <v>By W and D</v>
      </c>
      <c r="F4606" t="str">
        <f>VLOOKUP(MID(C4606,4,10),Ref!$B$2:$E$19,4,FALSE)</f>
        <v>Nitrogen</v>
      </c>
      <c r="G4606" s="1">
        <v>2.8064800000000001</v>
      </c>
      <c r="H4606" s="1">
        <f>VLOOKUP(MID(C4606,4,10),Ref!$B$2:$D$19,3,FALSE)*G4606</f>
        <v>0.63372129032258062</v>
      </c>
    </row>
    <row r="4607" spans="1:8" x14ac:dyDescent="0.25">
      <c r="A4607" t="s">
        <v>219</v>
      </c>
      <c r="B4607" t="str">
        <f>VLOOKUP(A4607,Ref!$L$2:$O$194,4,FALSE)</f>
        <v>Columbia River Gorge</v>
      </c>
      <c r="C4607" t="s">
        <v>570</v>
      </c>
      <c r="D4607" t="str">
        <f>VLOOKUP(LEFT(C4607,3),Ref!$S$2:$T$4,2,FALSE)</f>
        <v>Dry</v>
      </c>
      <c r="E4607" t="str">
        <f t="shared" si="71"/>
        <v>By W and D</v>
      </c>
      <c r="F4607" t="str">
        <f>VLOOKUP(MID(C4607,4,10),Ref!$B$2:$E$19,4,FALSE)</f>
        <v>Nitrogen</v>
      </c>
      <c r="G4607" s="1">
        <v>71.877099999999999</v>
      </c>
      <c r="H4607" s="1">
        <f>VLOOKUP(MID(C4607,4,10),Ref!$B$2:$D$19,3,FALSE)*G4607</f>
        <v>18.634803703703703</v>
      </c>
    </row>
    <row r="4608" spans="1:8" x14ac:dyDescent="0.25">
      <c r="A4608" t="s">
        <v>219</v>
      </c>
      <c r="B4608" t="str">
        <f>VLOOKUP(A4608,Ref!$L$2:$O$194,4,FALSE)</f>
        <v>Columbia River Gorge</v>
      </c>
      <c r="C4608" t="s">
        <v>571</v>
      </c>
      <c r="D4608" t="str">
        <f>VLOOKUP(LEFT(C4608,3),Ref!$S$2:$T$4,2,FALSE)</f>
        <v>Dry</v>
      </c>
      <c r="E4608" t="str">
        <f t="shared" si="71"/>
        <v>By W and D</v>
      </c>
      <c r="F4608" t="str">
        <f>VLOOKUP(MID(C4608,4,10),Ref!$B$2:$E$19,4,FALSE)</f>
        <v>Nitrogen</v>
      </c>
      <c r="G4608" s="1">
        <v>5066.13</v>
      </c>
      <c r="H4608" s="1">
        <f>VLOOKUP(MID(C4608,4,10),Ref!$B$2:$D$19,3,FALSE)*G4608</f>
        <v>1125.8066666666666</v>
      </c>
    </row>
    <row r="4609" spans="1:8" x14ac:dyDescent="0.25">
      <c r="A4609" t="s">
        <v>219</v>
      </c>
      <c r="B4609" t="str">
        <f>VLOOKUP(A4609,Ref!$L$2:$O$194,4,FALSE)</f>
        <v>Columbia River Gorge</v>
      </c>
      <c r="C4609" t="s">
        <v>572</v>
      </c>
      <c r="D4609" t="str">
        <f>VLOOKUP(LEFT(C4609,3),Ref!$S$2:$T$4,2,FALSE)</f>
        <v>Dry</v>
      </c>
      <c r="E4609" t="str">
        <f t="shared" si="71"/>
        <v>By W and D</v>
      </c>
      <c r="F4609" t="str">
        <f>VLOOKUP(MID(C4609,4,10),Ref!$B$2:$E$19,4,FALSE)</f>
        <v>Nitrogen</v>
      </c>
      <c r="G4609" s="1">
        <v>16.847999999999999</v>
      </c>
      <c r="H4609" s="1">
        <f>VLOOKUP(MID(C4609,4,10),Ref!$B$2:$D$19,3,FALSE)*G4609</f>
        <v>5.0185531914893611</v>
      </c>
    </row>
    <row r="4610" spans="1:8" x14ac:dyDescent="0.25">
      <c r="A4610" t="s">
        <v>219</v>
      </c>
      <c r="B4610" t="str">
        <f>VLOOKUP(A4610,Ref!$L$2:$O$194,4,FALSE)</f>
        <v>Columbia River Gorge</v>
      </c>
      <c r="C4610" t="s">
        <v>573</v>
      </c>
      <c r="D4610" t="str">
        <f>VLOOKUP(LEFT(C4610,3),Ref!$S$2:$T$4,2,FALSE)</f>
        <v>Dry</v>
      </c>
      <c r="E4610" t="str">
        <f t="shared" si="71"/>
        <v>By W and D</v>
      </c>
      <c r="F4610" t="str">
        <f>VLOOKUP(MID(C4610,4,10),Ref!$B$2:$E$19,4,FALSE)</f>
        <v>Nitrogen</v>
      </c>
      <c r="G4610" s="1">
        <v>406.57299999999998</v>
      </c>
      <c r="H4610" s="1">
        <f>VLOOKUP(MID(C4610,4,10),Ref!$B$2:$D$19,3,FALSE)*G4610</f>
        <v>47.041504132231402</v>
      </c>
    </row>
    <row r="4611" spans="1:8" x14ac:dyDescent="0.25">
      <c r="A4611" t="s">
        <v>219</v>
      </c>
      <c r="B4611" t="str">
        <f>VLOOKUP(A4611,Ref!$L$2:$O$194,4,FALSE)</f>
        <v>Columbia River Gorge</v>
      </c>
      <c r="C4611" t="s">
        <v>574</v>
      </c>
      <c r="D4611" t="str">
        <f>VLOOKUP(LEFT(C4611,3),Ref!$S$2:$T$4,2,FALSE)</f>
        <v>Dry</v>
      </c>
      <c r="E4611" t="str">
        <f t="shared" ref="E4611:E4674" si="72">IF(OR(D4611="Dry",D4611="Wet"),"By W and D","Total")</f>
        <v>By W and D</v>
      </c>
      <c r="F4611" t="str">
        <f>VLOOKUP(MID(C4611,4,10),Ref!$B$2:$E$19,4,FALSE)</f>
        <v>Nitrogen</v>
      </c>
      <c r="G4611" s="1">
        <v>179.84</v>
      </c>
      <c r="H4611" s="1">
        <f>VLOOKUP(MID(C4611,4,10),Ref!$B$2:$D$19,3,FALSE)*G4611</f>
        <v>18.650074074074073</v>
      </c>
    </row>
    <row r="4612" spans="1:8" x14ac:dyDescent="0.25">
      <c r="A4612" t="s">
        <v>219</v>
      </c>
      <c r="B4612" t="str">
        <f>VLOOKUP(A4612,Ref!$L$2:$O$194,4,FALSE)</f>
        <v>Columbia River Gorge</v>
      </c>
      <c r="C4612" t="s">
        <v>575</v>
      </c>
      <c r="D4612" t="str">
        <f>VLOOKUP(LEFT(C4612,3),Ref!$S$2:$T$4,2,FALSE)</f>
        <v>Dry</v>
      </c>
      <c r="E4612" t="str">
        <f t="shared" si="72"/>
        <v>By W and D</v>
      </c>
      <c r="F4612" t="str">
        <f>VLOOKUP(MID(C4612,4,10),Ref!$B$2:$E$19,4,FALSE)</f>
        <v>Nitrogen</v>
      </c>
      <c r="G4612" s="1">
        <v>313.74200000000002</v>
      </c>
      <c r="H4612" s="1">
        <f>VLOOKUP(MID(C4612,4,10),Ref!$B$2:$D$19,3,FALSE)*G4612</f>
        <v>36.910823529411765</v>
      </c>
    </row>
    <row r="4613" spans="1:8" x14ac:dyDescent="0.25">
      <c r="A4613" t="s">
        <v>219</v>
      </c>
      <c r="B4613" t="str">
        <f>VLOOKUP(A4613,Ref!$L$2:$O$194,4,FALSE)</f>
        <v>Columbia River Gorge</v>
      </c>
      <c r="C4613" t="s">
        <v>576</v>
      </c>
      <c r="D4613" t="str">
        <f>VLOOKUP(LEFT(C4613,3),Ref!$S$2:$T$4,2,FALSE)</f>
        <v>Dry</v>
      </c>
      <c r="E4613" t="str">
        <f t="shared" si="72"/>
        <v>By W and D</v>
      </c>
      <c r="F4613" t="str">
        <f>VLOOKUP(MID(C4613,4,10),Ref!$B$2:$E$19,4,FALSE)</f>
        <v>Nitrogen</v>
      </c>
      <c r="G4613" s="1">
        <v>2.2417600000000002</v>
      </c>
      <c r="H4613" s="1">
        <f>VLOOKUP(MID(C4613,4,10),Ref!$B$2:$D$19,3,FALSE)*G4613</f>
        <v>0.39727392405063294</v>
      </c>
    </row>
    <row r="4614" spans="1:8" x14ac:dyDescent="0.25">
      <c r="A4614" t="s">
        <v>219</v>
      </c>
      <c r="B4614" t="str">
        <f>VLOOKUP(A4614,Ref!$L$2:$O$194,4,FALSE)</f>
        <v>Columbia River Gorge</v>
      </c>
      <c r="C4614" t="s">
        <v>577</v>
      </c>
      <c r="D4614" t="str">
        <f>VLOOKUP(LEFT(C4614,3),Ref!$S$2:$T$4,2,FALSE)</f>
        <v>Dry</v>
      </c>
      <c r="E4614" t="str">
        <f t="shared" si="72"/>
        <v>By W and D</v>
      </c>
      <c r="F4614" t="str">
        <f>VLOOKUP(MID(C4614,4,10),Ref!$B$2:$E$19,4,FALSE)</f>
        <v>Nitrogen</v>
      </c>
      <c r="G4614" s="1">
        <v>1339.93</v>
      </c>
      <c r="H4614" s="1">
        <f>VLOOKUP(MID(C4614,4,10),Ref!$B$2:$D$19,3,FALSE)*G4614</f>
        <v>1103.4717647058824</v>
      </c>
    </row>
    <row r="4615" spans="1:8" x14ac:dyDescent="0.25">
      <c r="A4615" t="s">
        <v>219</v>
      </c>
      <c r="B4615" t="str">
        <f>VLOOKUP(A4615,Ref!$L$2:$O$194,4,FALSE)</f>
        <v>Columbia River Gorge</v>
      </c>
      <c r="C4615" t="s">
        <v>578</v>
      </c>
      <c r="D4615" t="str">
        <f>VLOOKUP(LEFT(C4615,3),Ref!$S$2:$T$4,2,FALSE)</f>
        <v>Dry</v>
      </c>
      <c r="E4615" t="str">
        <f t="shared" si="72"/>
        <v>By W and D</v>
      </c>
      <c r="F4615" t="str">
        <f>VLOOKUP(MID(C4615,4,10),Ref!$B$2:$E$19,4,FALSE)</f>
        <v>Nitrogen</v>
      </c>
      <c r="G4615" s="1">
        <v>86.467699999999994</v>
      </c>
      <c r="H4615" s="1">
        <f>VLOOKUP(MID(C4615,4,10),Ref!$B$2:$D$19,3,FALSE)*G4615</f>
        <v>19.524964516129032</v>
      </c>
    </row>
    <row r="4616" spans="1:8" x14ac:dyDescent="0.25">
      <c r="A4616" t="s">
        <v>219</v>
      </c>
      <c r="B4616" t="str">
        <f>VLOOKUP(A4616,Ref!$L$2:$O$194,4,FALSE)</f>
        <v>Columbia River Gorge</v>
      </c>
      <c r="C4616" t="s">
        <v>579</v>
      </c>
      <c r="D4616" t="str">
        <f>VLOOKUP(LEFT(C4616,3),Ref!$S$2:$T$4,2,FALSE)</f>
        <v>Dry</v>
      </c>
      <c r="E4616" t="str">
        <f t="shared" si="72"/>
        <v>By W and D</v>
      </c>
      <c r="F4616" t="str">
        <f>VLOOKUP(MID(C4616,4,10),Ref!$B$2:$E$19,4,FALSE)</f>
        <v>Nitrogen</v>
      </c>
      <c r="G4616" s="1">
        <v>60.823999999999998</v>
      </c>
      <c r="H4616" s="1">
        <f>VLOOKUP(MID(C4616,4,10),Ref!$B$2:$D$19,3,FALSE)*G4616</f>
        <v>47.307555555555552</v>
      </c>
    </row>
    <row r="4617" spans="1:8" x14ac:dyDescent="0.25">
      <c r="A4617" t="s">
        <v>219</v>
      </c>
      <c r="B4617" t="str">
        <f>VLOOKUP(A4617,Ref!$L$2:$O$194,4,FALSE)</f>
        <v>Columbia River Gorge</v>
      </c>
      <c r="C4617" t="s">
        <v>580</v>
      </c>
      <c r="D4617" t="str">
        <f>VLOOKUP(LEFT(C4617,3),Ref!$S$2:$T$4,2,FALSE)</f>
        <v>Wet</v>
      </c>
      <c r="E4617" t="str">
        <f t="shared" si="72"/>
        <v>By W and D</v>
      </c>
      <c r="F4617" t="str">
        <f>VLOOKUP(MID(C4617,4,10),Ref!$B$2:$E$19,4,FALSE)</f>
        <v>Nitrogen</v>
      </c>
      <c r="G4617" s="1">
        <v>1.4191699999999999E-8</v>
      </c>
      <c r="H4617" s="1">
        <f>VLOOKUP(MID(C4617,4,10),Ref!$B$2:$D$19,3,FALSE)*G4617</f>
        <v>6.6227933333333333E-9</v>
      </c>
    </row>
    <row r="4618" spans="1:8" x14ac:dyDescent="0.25">
      <c r="A4618" t="s">
        <v>219</v>
      </c>
      <c r="B4618" t="str">
        <f>VLOOKUP(A4618,Ref!$L$2:$O$194,4,FALSE)</f>
        <v>Columbia River Gorge</v>
      </c>
      <c r="C4618" t="s">
        <v>581</v>
      </c>
      <c r="D4618" t="str">
        <f>VLOOKUP(LEFT(C4618,3),Ref!$S$2:$T$4,2,FALSE)</f>
        <v>Wet</v>
      </c>
      <c r="E4618" t="str">
        <f t="shared" si="72"/>
        <v>By W and D</v>
      </c>
      <c r="F4618" t="str">
        <f>VLOOKUP(MID(C4618,4,10),Ref!$B$2:$E$19,4,FALSE)</f>
        <v>Nitrogen</v>
      </c>
      <c r="G4618" s="1">
        <v>4.3996999999999999E-5</v>
      </c>
      <c r="H4618" s="1">
        <f>VLOOKUP(MID(C4618,4,10),Ref!$B$2:$D$19,3,FALSE)*G4618</f>
        <v>1.3390391304347827E-5</v>
      </c>
    </row>
    <row r="4619" spans="1:8" x14ac:dyDescent="0.25">
      <c r="A4619" t="s">
        <v>219</v>
      </c>
      <c r="B4619" t="str">
        <f>VLOOKUP(A4619,Ref!$L$2:$O$194,4,FALSE)</f>
        <v>Columbia River Gorge</v>
      </c>
      <c r="C4619" t="s">
        <v>582</v>
      </c>
      <c r="D4619" t="str">
        <f>VLOOKUP(LEFT(C4619,3),Ref!$S$2:$T$4,2,FALSE)</f>
        <v>Wet</v>
      </c>
      <c r="E4619" t="str">
        <f t="shared" si="72"/>
        <v>By W and D</v>
      </c>
      <c r="F4619" t="str">
        <f>VLOOKUP(MID(C4619,4,10),Ref!$B$2:$E$19,4,FALSE)</f>
        <v>Nitrogen</v>
      </c>
      <c r="G4619" s="1">
        <v>7.1269999999999998</v>
      </c>
      <c r="H4619" s="1">
        <f>VLOOKUP(MID(C4619,4,10),Ref!$B$2:$D$19,3,FALSE)*G4619</f>
        <v>1.6093225806451612</v>
      </c>
    </row>
    <row r="4620" spans="1:8" x14ac:dyDescent="0.25">
      <c r="A4620" t="s">
        <v>219</v>
      </c>
      <c r="B4620" t="str">
        <f>VLOOKUP(A4620,Ref!$L$2:$O$194,4,FALSE)</f>
        <v>Columbia River Gorge</v>
      </c>
      <c r="C4620" t="s">
        <v>583</v>
      </c>
      <c r="D4620" t="str">
        <f>VLOOKUP(LEFT(C4620,3),Ref!$S$2:$T$4,2,FALSE)</f>
        <v>Wet</v>
      </c>
      <c r="E4620" t="str">
        <f t="shared" si="72"/>
        <v>By W and D</v>
      </c>
      <c r="F4620" t="str">
        <f>VLOOKUP(MID(C4620,4,10),Ref!$B$2:$E$19,4,FALSE)</f>
        <v>Nitrogen</v>
      </c>
      <c r="G4620" s="1">
        <v>44.033200000000001</v>
      </c>
      <c r="H4620" s="1">
        <f>VLOOKUP(MID(C4620,4,10),Ref!$B$2:$D$19,3,FALSE)*G4620</f>
        <v>11.416014814814814</v>
      </c>
    </row>
    <row r="4621" spans="1:8" x14ac:dyDescent="0.25">
      <c r="A4621" t="s">
        <v>219</v>
      </c>
      <c r="B4621" t="str">
        <f>VLOOKUP(A4621,Ref!$L$2:$O$194,4,FALSE)</f>
        <v>Columbia River Gorge</v>
      </c>
      <c r="C4621" t="s">
        <v>584</v>
      </c>
      <c r="D4621" t="str">
        <f>VLOOKUP(LEFT(C4621,3),Ref!$S$2:$T$4,2,FALSE)</f>
        <v>Wet</v>
      </c>
      <c r="E4621" t="str">
        <f t="shared" si="72"/>
        <v>By W and D</v>
      </c>
      <c r="F4621" t="str">
        <f>VLOOKUP(MID(C4621,4,10),Ref!$B$2:$E$19,4,FALSE)</f>
        <v>Nitrogen</v>
      </c>
      <c r="G4621" s="1">
        <v>1566.44</v>
      </c>
      <c r="H4621" s="1">
        <f>VLOOKUP(MID(C4621,4,10),Ref!$B$2:$D$19,3,FALSE)*G4621</f>
        <v>348.09777777777776</v>
      </c>
    </row>
    <row r="4622" spans="1:8" x14ac:dyDescent="0.25">
      <c r="A4622" t="s">
        <v>219</v>
      </c>
      <c r="B4622" t="str">
        <f>VLOOKUP(A4622,Ref!$L$2:$O$194,4,FALSE)</f>
        <v>Columbia River Gorge</v>
      </c>
      <c r="C4622" t="s">
        <v>585</v>
      </c>
      <c r="D4622" t="str">
        <f>VLOOKUP(LEFT(C4622,3),Ref!$S$2:$T$4,2,FALSE)</f>
        <v>Wet</v>
      </c>
      <c r="E4622" t="str">
        <f t="shared" si="72"/>
        <v>By W and D</v>
      </c>
      <c r="F4622" t="str">
        <f>VLOOKUP(MID(C4622,4,10),Ref!$B$2:$E$19,4,FALSE)</f>
        <v>Nitrogen</v>
      </c>
      <c r="G4622" s="1">
        <v>4.8167000000000001E-3</v>
      </c>
      <c r="H4622" s="1">
        <f>VLOOKUP(MID(C4622,4,10),Ref!$B$2:$D$19,3,FALSE)*G4622</f>
        <v>1.4347617021276595E-3</v>
      </c>
    </row>
    <row r="4623" spans="1:8" x14ac:dyDescent="0.25">
      <c r="A4623" t="s">
        <v>219</v>
      </c>
      <c r="B4623" t="str">
        <f>VLOOKUP(A4623,Ref!$L$2:$O$194,4,FALSE)</f>
        <v>Columbia River Gorge</v>
      </c>
      <c r="C4623" t="s">
        <v>586</v>
      </c>
      <c r="D4623" t="str">
        <f>VLOOKUP(LEFT(C4623,3),Ref!$S$2:$T$4,2,FALSE)</f>
        <v>Wet</v>
      </c>
      <c r="E4623" t="str">
        <f t="shared" si="72"/>
        <v>By W and D</v>
      </c>
      <c r="F4623" t="str">
        <f>VLOOKUP(MID(C4623,4,10),Ref!$B$2:$E$19,4,FALSE)</f>
        <v>Nitrogen</v>
      </c>
      <c r="G4623" s="1">
        <v>3.20656E-2</v>
      </c>
      <c r="H4623" s="1">
        <f>VLOOKUP(MID(C4623,4,10),Ref!$B$2:$D$19,3,FALSE)*G4623</f>
        <v>3.7100694214876034E-3</v>
      </c>
    </row>
    <row r="4624" spans="1:8" x14ac:dyDescent="0.25">
      <c r="A4624" t="s">
        <v>219</v>
      </c>
      <c r="B4624" t="str">
        <f>VLOOKUP(A4624,Ref!$L$2:$O$194,4,FALSE)</f>
        <v>Columbia River Gorge</v>
      </c>
      <c r="C4624" t="s">
        <v>587</v>
      </c>
      <c r="D4624" t="str">
        <f>VLOOKUP(LEFT(C4624,3),Ref!$S$2:$T$4,2,FALSE)</f>
        <v>Wet</v>
      </c>
      <c r="E4624" t="str">
        <f t="shared" si="72"/>
        <v>By W and D</v>
      </c>
      <c r="F4624" t="str">
        <f>VLOOKUP(MID(C4624,4,10),Ref!$B$2:$E$19,4,FALSE)</f>
        <v>Nitrogen</v>
      </c>
      <c r="G4624" s="1">
        <v>1.2246999999999999E-2</v>
      </c>
      <c r="H4624" s="1">
        <f>VLOOKUP(MID(C4624,4,10),Ref!$B$2:$D$19,3,FALSE)*G4624</f>
        <v>1.2700592592592591E-3</v>
      </c>
    </row>
    <row r="4625" spans="1:8" x14ac:dyDescent="0.25">
      <c r="A4625" t="s">
        <v>219</v>
      </c>
      <c r="B4625" t="str">
        <f>VLOOKUP(A4625,Ref!$L$2:$O$194,4,FALSE)</f>
        <v>Columbia River Gorge</v>
      </c>
      <c r="C4625" t="s">
        <v>588</v>
      </c>
      <c r="D4625" t="str">
        <f>VLOOKUP(LEFT(C4625,3),Ref!$S$2:$T$4,2,FALSE)</f>
        <v>Wet</v>
      </c>
      <c r="E4625" t="str">
        <f t="shared" si="72"/>
        <v>By W and D</v>
      </c>
      <c r="F4625" t="str">
        <f>VLOOKUP(MID(C4625,4,10),Ref!$B$2:$E$19,4,FALSE)</f>
        <v>Nitrogen</v>
      </c>
      <c r="G4625" s="1">
        <v>89.7774</v>
      </c>
      <c r="H4625" s="1">
        <f>VLOOKUP(MID(C4625,4,10),Ref!$B$2:$D$19,3,FALSE)*G4625</f>
        <v>10.562047058823529</v>
      </c>
    </row>
    <row r="4626" spans="1:8" x14ac:dyDescent="0.25">
      <c r="A4626" t="s">
        <v>219</v>
      </c>
      <c r="B4626" t="str">
        <f>VLOOKUP(A4626,Ref!$L$2:$O$194,4,FALSE)</f>
        <v>Columbia River Gorge</v>
      </c>
      <c r="C4626" t="s">
        <v>589</v>
      </c>
      <c r="D4626" t="str">
        <f>VLOOKUP(LEFT(C4626,3),Ref!$S$2:$T$4,2,FALSE)</f>
        <v>Wet</v>
      </c>
      <c r="E4626" t="str">
        <f t="shared" si="72"/>
        <v>By W and D</v>
      </c>
      <c r="F4626" t="str">
        <f>VLOOKUP(MID(C4626,4,10),Ref!$B$2:$E$19,4,FALSE)</f>
        <v>Nitrogen</v>
      </c>
      <c r="G4626" s="1">
        <v>0.44775399999999999</v>
      </c>
      <c r="H4626" s="1">
        <f>VLOOKUP(MID(C4626,4,10),Ref!$B$2:$D$19,3,FALSE)*G4626</f>
        <v>7.9348810126582278E-2</v>
      </c>
    </row>
    <row r="4627" spans="1:8" x14ac:dyDescent="0.25">
      <c r="A4627" t="s">
        <v>219</v>
      </c>
      <c r="B4627" t="str">
        <f>VLOOKUP(A4627,Ref!$L$2:$O$194,4,FALSE)</f>
        <v>Columbia River Gorge</v>
      </c>
      <c r="C4627" t="s">
        <v>590</v>
      </c>
      <c r="D4627" t="str">
        <f>VLOOKUP(LEFT(C4627,3),Ref!$S$2:$T$4,2,FALSE)</f>
        <v>Wet</v>
      </c>
      <c r="E4627" t="str">
        <f t="shared" si="72"/>
        <v>By W and D</v>
      </c>
      <c r="F4627" t="str">
        <f>VLOOKUP(MID(C4627,4,10),Ref!$B$2:$E$19,4,FALSE)</f>
        <v>Nitrogen</v>
      </c>
      <c r="G4627" s="1">
        <v>227.43199999999999</v>
      </c>
      <c r="H4627" s="1">
        <f>VLOOKUP(MID(C4627,4,10),Ref!$B$2:$D$19,3,FALSE)*G4627</f>
        <v>187.29694117647057</v>
      </c>
    </row>
    <row r="4628" spans="1:8" x14ac:dyDescent="0.25">
      <c r="A4628" t="s">
        <v>219</v>
      </c>
      <c r="B4628" t="str">
        <f>VLOOKUP(A4628,Ref!$L$2:$O$194,4,FALSE)</f>
        <v>Columbia River Gorge</v>
      </c>
      <c r="C4628" t="s">
        <v>591</v>
      </c>
      <c r="D4628" t="str">
        <f>VLOOKUP(LEFT(C4628,3),Ref!$S$2:$T$4,2,FALSE)</f>
        <v>Wet</v>
      </c>
      <c r="E4628" t="str">
        <f t="shared" si="72"/>
        <v>By W and D</v>
      </c>
      <c r="F4628" t="str">
        <f>VLOOKUP(MID(C4628,4,10),Ref!$B$2:$E$19,4,FALSE)</f>
        <v>Nitrogen</v>
      </c>
      <c r="G4628" s="1">
        <v>308.315</v>
      </c>
      <c r="H4628" s="1">
        <f>VLOOKUP(MID(C4628,4,10),Ref!$B$2:$D$19,3,FALSE)*G4628</f>
        <v>69.619516129032249</v>
      </c>
    </row>
    <row r="4629" spans="1:8" x14ac:dyDescent="0.25">
      <c r="A4629" t="s">
        <v>219</v>
      </c>
      <c r="B4629" t="str">
        <f>VLOOKUP(A4629,Ref!$L$2:$O$194,4,FALSE)</f>
        <v>Columbia River Gorge</v>
      </c>
      <c r="C4629" t="s">
        <v>592</v>
      </c>
      <c r="D4629" t="str">
        <f>VLOOKUP(LEFT(C4629,3),Ref!$S$2:$T$4,2,FALSE)</f>
        <v>Wet</v>
      </c>
      <c r="E4629" t="str">
        <f t="shared" si="72"/>
        <v>By W and D</v>
      </c>
      <c r="F4629" t="str">
        <f>VLOOKUP(MID(C4629,4,10),Ref!$B$2:$E$19,4,FALSE)</f>
        <v>Nitrogen</v>
      </c>
      <c r="G4629" s="1">
        <v>193.89099999999999</v>
      </c>
      <c r="H4629" s="1">
        <f>VLOOKUP(MID(C4629,4,10),Ref!$B$2:$D$19,3,FALSE)*G4629</f>
        <v>150.8041111111111</v>
      </c>
    </row>
    <row r="4630" spans="1:8" x14ac:dyDescent="0.25">
      <c r="A4630" t="s">
        <v>219</v>
      </c>
      <c r="B4630" t="str">
        <f>VLOOKUP(A4630,Ref!$L$2:$O$194,4,FALSE)</f>
        <v>Columbia River Gorge</v>
      </c>
      <c r="C4630" t="s">
        <v>593</v>
      </c>
      <c r="D4630" t="str">
        <f>VLOOKUP(LEFT(C4630,3),Ref!$S$2:$T$4,2,FALSE)</f>
        <v>Total (Dry+Wet)</v>
      </c>
      <c r="E4630" t="str">
        <f t="shared" si="72"/>
        <v>Total</v>
      </c>
      <c r="F4630" t="str">
        <f>VLOOKUP(MID(C4630,4,10),Ref!$B$2:$E$19,4,FALSE)</f>
        <v>Nitrogen</v>
      </c>
      <c r="G4630" s="1">
        <v>123.128</v>
      </c>
      <c r="H4630" s="1">
        <f>VLOOKUP(MID(C4630,4,10),Ref!$B$2:$D$19,3,FALSE)*G4630</f>
        <v>57.459733333333332</v>
      </c>
    </row>
    <row r="4631" spans="1:8" x14ac:dyDescent="0.25">
      <c r="A4631" t="s">
        <v>219</v>
      </c>
      <c r="B4631" t="str">
        <f>VLOOKUP(A4631,Ref!$L$2:$O$194,4,FALSE)</f>
        <v>Columbia River Gorge</v>
      </c>
      <c r="C4631" t="s">
        <v>594</v>
      </c>
      <c r="D4631" t="str">
        <f>VLOOKUP(LEFT(C4631,3),Ref!$S$2:$T$4,2,FALSE)</f>
        <v>Total (Dry+Wet)</v>
      </c>
      <c r="E4631" t="str">
        <f t="shared" si="72"/>
        <v>Total</v>
      </c>
      <c r="F4631" t="str">
        <f>VLOOKUP(MID(C4631,4,10),Ref!$B$2:$E$19,4,FALSE)</f>
        <v>Nitrogen</v>
      </c>
      <c r="G4631" s="1">
        <v>1790.51</v>
      </c>
      <c r="H4631" s="1">
        <f>VLOOKUP(MID(C4631,4,10),Ref!$B$2:$D$19,3,FALSE)*G4631</f>
        <v>544.93782608695653</v>
      </c>
    </row>
    <row r="4632" spans="1:8" x14ac:dyDescent="0.25">
      <c r="A4632" t="s">
        <v>219</v>
      </c>
      <c r="B4632" t="str">
        <f>VLOOKUP(A4632,Ref!$L$2:$O$194,4,FALSE)</f>
        <v>Columbia River Gorge</v>
      </c>
      <c r="C4632" t="s">
        <v>595</v>
      </c>
      <c r="D4632" t="str">
        <f>VLOOKUP(LEFT(C4632,3),Ref!$S$2:$T$4,2,FALSE)</f>
        <v>Total (Dry+Wet)</v>
      </c>
      <c r="E4632" t="str">
        <f t="shared" si="72"/>
        <v>Total</v>
      </c>
      <c r="F4632" t="str">
        <f>VLOOKUP(MID(C4632,4,10),Ref!$B$2:$E$19,4,FALSE)</f>
        <v>Nitrogen</v>
      </c>
      <c r="G4632" s="1">
        <v>9.9334900000000008</v>
      </c>
      <c r="H4632" s="1">
        <f>VLOOKUP(MID(C4632,4,10),Ref!$B$2:$D$19,3,FALSE)*G4632</f>
        <v>2.2430461290322583</v>
      </c>
    </row>
    <row r="4633" spans="1:8" x14ac:dyDescent="0.25">
      <c r="A4633" t="s">
        <v>219</v>
      </c>
      <c r="B4633" t="str">
        <f>VLOOKUP(A4633,Ref!$L$2:$O$194,4,FALSE)</f>
        <v>Columbia River Gorge</v>
      </c>
      <c r="C4633" t="s">
        <v>596</v>
      </c>
      <c r="D4633" t="str">
        <f>VLOOKUP(LEFT(C4633,3),Ref!$S$2:$T$4,2,FALSE)</f>
        <v>Total (Dry+Wet)</v>
      </c>
      <c r="E4633" t="str">
        <f t="shared" si="72"/>
        <v>Total</v>
      </c>
      <c r="F4633" t="str">
        <f>VLOOKUP(MID(C4633,4,10),Ref!$B$2:$E$19,4,FALSE)</f>
        <v>Nitrogen</v>
      </c>
      <c r="G4633" s="1">
        <v>115.91</v>
      </c>
      <c r="H4633" s="1">
        <f>VLOOKUP(MID(C4633,4,10),Ref!$B$2:$D$19,3,FALSE)*G4633</f>
        <v>30.050740740740739</v>
      </c>
    </row>
    <row r="4634" spans="1:8" x14ac:dyDescent="0.25">
      <c r="A4634" t="s">
        <v>219</v>
      </c>
      <c r="B4634" t="str">
        <f>VLOOKUP(A4634,Ref!$L$2:$O$194,4,FALSE)</f>
        <v>Columbia River Gorge</v>
      </c>
      <c r="C4634" t="s">
        <v>597</v>
      </c>
      <c r="D4634" t="str">
        <f>VLOOKUP(LEFT(C4634,3),Ref!$S$2:$T$4,2,FALSE)</f>
        <v>Total (Dry+Wet)</v>
      </c>
      <c r="E4634" t="str">
        <f t="shared" si="72"/>
        <v>Total</v>
      </c>
      <c r="F4634" t="str">
        <f>VLOOKUP(MID(C4634,4,10),Ref!$B$2:$E$19,4,FALSE)</f>
        <v>Nitrogen</v>
      </c>
      <c r="G4634" s="1">
        <v>6632.57</v>
      </c>
      <c r="H4634" s="1">
        <f>VLOOKUP(MID(C4634,4,10),Ref!$B$2:$D$19,3,FALSE)*G4634</f>
        <v>1473.9044444444444</v>
      </c>
    </row>
    <row r="4635" spans="1:8" x14ac:dyDescent="0.25">
      <c r="A4635" t="s">
        <v>219</v>
      </c>
      <c r="B4635" t="str">
        <f>VLOOKUP(A4635,Ref!$L$2:$O$194,4,FALSE)</f>
        <v>Columbia River Gorge</v>
      </c>
      <c r="C4635" t="s">
        <v>598</v>
      </c>
      <c r="D4635" t="str">
        <f>VLOOKUP(LEFT(C4635,3),Ref!$S$2:$T$4,2,FALSE)</f>
        <v>Total (Dry+Wet)</v>
      </c>
      <c r="E4635" t="str">
        <f t="shared" si="72"/>
        <v>Total</v>
      </c>
      <c r="F4635" t="str">
        <f>VLOOKUP(MID(C4635,4,10),Ref!$B$2:$E$19,4,FALSE)</f>
        <v>Nitrogen</v>
      </c>
      <c r="G4635" s="1">
        <v>16.852799999999998</v>
      </c>
      <c r="H4635" s="1">
        <f>VLOOKUP(MID(C4635,4,10),Ref!$B$2:$D$19,3,FALSE)*G4635</f>
        <v>5.0199829787234034</v>
      </c>
    </row>
    <row r="4636" spans="1:8" x14ac:dyDescent="0.25">
      <c r="A4636" t="s">
        <v>219</v>
      </c>
      <c r="B4636" t="str">
        <f>VLOOKUP(A4636,Ref!$L$2:$O$194,4,FALSE)</f>
        <v>Columbia River Gorge</v>
      </c>
      <c r="C4636" t="s">
        <v>599</v>
      </c>
      <c r="D4636" t="str">
        <f>VLOOKUP(LEFT(C4636,3),Ref!$S$2:$T$4,2,FALSE)</f>
        <v>Total (Dry+Wet)</v>
      </c>
      <c r="E4636" t="str">
        <f t="shared" si="72"/>
        <v>Total</v>
      </c>
      <c r="F4636" t="str">
        <f>VLOOKUP(MID(C4636,4,10),Ref!$B$2:$E$19,4,FALSE)</f>
        <v>Nitrogen</v>
      </c>
      <c r="G4636" s="1">
        <v>406.60599999999999</v>
      </c>
      <c r="H4636" s="1">
        <f>VLOOKUP(MID(C4636,4,10),Ref!$B$2:$D$19,3,FALSE)*G4636</f>
        <v>47.045322314049585</v>
      </c>
    </row>
    <row r="4637" spans="1:8" x14ac:dyDescent="0.25">
      <c r="A4637" t="s">
        <v>219</v>
      </c>
      <c r="B4637" t="str">
        <f>VLOOKUP(A4637,Ref!$L$2:$O$194,4,FALSE)</f>
        <v>Columbia River Gorge</v>
      </c>
      <c r="C4637" t="s">
        <v>600</v>
      </c>
      <c r="D4637" t="str">
        <f>VLOOKUP(LEFT(C4637,3),Ref!$S$2:$T$4,2,FALSE)</f>
        <v>Total (Dry+Wet)</v>
      </c>
      <c r="E4637" t="str">
        <f t="shared" si="72"/>
        <v>Total</v>
      </c>
      <c r="F4637" t="str">
        <f>VLOOKUP(MID(C4637,4,10),Ref!$B$2:$E$19,4,FALSE)</f>
        <v>Nitrogen</v>
      </c>
      <c r="G4637" s="1">
        <v>179.85300000000001</v>
      </c>
      <c r="H4637" s="1">
        <f>VLOOKUP(MID(C4637,4,10),Ref!$B$2:$D$19,3,FALSE)*G4637</f>
        <v>18.651422222222223</v>
      </c>
    </row>
    <row r="4638" spans="1:8" x14ac:dyDescent="0.25">
      <c r="A4638" t="s">
        <v>219</v>
      </c>
      <c r="B4638" t="str">
        <f>VLOOKUP(A4638,Ref!$L$2:$O$194,4,FALSE)</f>
        <v>Columbia River Gorge</v>
      </c>
      <c r="C4638" t="s">
        <v>601</v>
      </c>
      <c r="D4638" t="str">
        <f>VLOOKUP(LEFT(C4638,3),Ref!$S$2:$T$4,2,FALSE)</f>
        <v>Total (Dry+Wet)</v>
      </c>
      <c r="E4638" t="str">
        <f t="shared" si="72"/>
        <v>Total</v>
      </c>
      <c r="F4638" t="str">
        <f>VLOOKUP(MID(C4638,4,10),Ref!$B$2:$E$19,4,FALSE)</f>
        <v>Nitrogen</v>
      </c>
      <c r="G4638" s="1">
        <v>403.51900000000001</v>
      </c>
      <c r="H4638" s="1">
        <f>VLOOKUP(MID(C4638,4,10),Ref!$B$2:$D$19,3,FALSE)*G4638</f>
        <v>47.472823529411762</v>
      </c>
    </row>
    <row r="4639" spans="1:8" x14ac:dyDescent="0.25">
      <c r="A4639" t="s">
        <v>219</v>
      </c>
      <c r="B4639" t="str">
        <f>VLOOKUP(A4639,Ref!$L$2:$O$194,4,FALSE)</f>
        <v>Columbia River Gorge</v>
      </c>
      <c r="C4639" t="s">
        <v>602</v>
      </c>
      <c r="D4639" t="str">
        <f>VLOOKUP(LEFT(C4639,3),Ref!$S$2:$T$4,2,FALSE)</f>
        <v>Total (Dry+Wet)</v>
      </c>
      <c r="E4639" t="str">
        <f t="shared" si="72"/>
        <v>Total</v>
      </c>
      <c r="F4639" t="str">
        <f>VLOOKUP(MID(C4639,4,10),Ref!$B$2:$E$19,4,FALSE)</f>
        <v>Nitrogen</v>
      </c>
      <c r="G4639" s="1">
        <v>2.6895099999999998</v>
      </c>
      <c r="H4639" s="1">
        <f>VLOOKUP(MID(C4639,4,10),Ref!$B$2:$D$19,3,FALSE)*G4639</f>
        <v>0.47662202531645564</v>
      </c>
    </row>
    <row r="4640" spans="1:8" x14ac:dyDescent="0.25">
      <c r="A4640" t="s">
        <v>219</v>
      </c>
      <c r="B4640" t="str">
        <f>VLOOKUP(A4640,Ref!$L$2:$O$194,4,FALSE)</f>
        <v>Columbia River Gorge</v>
      </c>
      <c r="C4640" t="s">
        <v>603</v>
      </c>
      <c r="D4640" t="str">
        <f>VLOOKUP(LEFT(C4640,3),Ref!$S$2:$T$4,2,FALSE)</f>
        <v>Total (Dry+Wet)</v>
      </c>
      <c r="E4640" t="str">
        <f t="shared" si="72"/>
        <v>Total</v>
      </c>
      <c r="F4640" t="str">
        <f>VLOOKUP(MID(C4640,4,10),Ref!$B$2:$E$19,4,FALSE)</f>
        <v>Nitrogen</v>
      </c>
      <c r="G4640" s="1">
        <v>1567.36</v>
      </c>
      <c r="H4640" s="1">
        <f>VLOOKUP(MID(C4640,4,10),Ref!$B$2:$D$19,3,FALSE)*G4640</f>
        <v>1290.7670588235292</v>
      </c>
    </row>
    <row r="4641" spans="1:8" x14ac:dyDescent="0.25">
      <c r="A4641" t="s">
        <v>219</v>
      </c>
      <c r="B4641" t="str">
        <f>VLOOKUP(A4641,Ref!$L$2:$O$194,4,FALSE)</f>
        <v>Columbia River Gorge</v>
      </c>
      <c r="C4641" t="s">
        <v>604</v>
      </c>
      <c r="D4641" t="str">
        <f>VLOOKUP(LEFT(C4641,3),Ref!$S$2:$T$4,2,FALSE)</f>
        <v>Total (Dry+Wet)</v>
      </c>
      <c r="E4641" t="str">
        <f t="shared" si="72"/>
        <v>Total</v>
      </c>
      <c r="F4641" t="str">
        <f>VLOOKUP(MID(C4641,4,10),Ref!$B$2:$E$19,4,FALSE)</f>
        <v>Nitrogen</v>
      </c>
      <c r="G4641" s="1">
        <v>394.78300000000002</v>
      </c>
      <c r="H4641" s="1">
        <f>VLOOKUP(MID(C4641,4,10),Ref!$B$2:$D$19,3,FALSE)*G4641</f>
        <v>89.144548387096776</v>
      </c>
    </row>
    <row r="4642" spans="1:8" x14ac:dyDescent="0.25">
      <c r="A4642" t="s">
        <v>219</v>
      </c>
      <c r="B4642" t="str">
        <f>VLOOKUP(A4642,Ref!$L$2:$O$194,4,FALSE)</f>
        <v>Columbia River Gorge</v>
      </c>
      <c r="C4642" t="s">
        <v>605</v>
      </c>
      <c r="D4642" t="str">
        <f>VLOOKUP(LEFT(C4642,3),Ref!$S$2:$T$4,2,FALSE)</f>
        <v>Total (Dry+Wet)</v>
      </c>
      <c r="E4642" t="str">
        <f t="shared" si="72"/>
        <v>Total</v>
      </c>
      <c r="F4642" t="str">
        <f>VLOOKUP(MID(C4642,4,10),Ref!$B$2:$E$19,4,FALSE)</f>
        <v>Nitrogen</v>
      </c>
      <c r="G4642" s="1">
        <v>254.715</v>
      </c>
      <c r="H4642" s="1">
        <f>VLOOKUP(MID(C4642,4,10),Ref!$B$2:$D$19,3,FALSE)*G4642</f>
        <v>198.11166666666668</v>
      </c>
    </row>
    <row r="4643" spans="1:8" x14ac:dyDescent="0.25">
      <c r="A4643" t="s">
        <v>219</v>
      </c>
      <c r="B4643" t="str">
        <f>VLOOKUP(A4643,Ref!$L$2:$O$194,4,FALSE)</f>
        <v>Columbia River Gorge</v>
      </c>
      <c r="C4643" t="s">
        <v>606</v>
      </c>
      <c r="D4643" t="str">
        <f>VLOOKUP(LEFT(C4643,3),Ref!$S$2:$T$4,2,FALSE)</f>
        <v>Dry</v>
      </c>
      <c r="E4643" t="str">
        <f t="shared" si="72"/>
        <v>By W and D</v>
      </c>
      <c r="F4643" t="str">
        <f>VLOOKUP(MID(C4643,4,10),Ref!$B$2:$E$19,4,FALSE)</f>
        <v>Total Nitrogen</v>
      </c>
      <c r="G4643" s="1">
        <v>3025.8</v>
      </c>
      <c r="H4643" s="1">
        <f>VLOOKUP(MID(C4643,4,10),Ref!$B$2:$D$19,3,FALSE)*G4643</f>
        <v>3025.8</v>
      </c>
    </row>
    <row r="4644" spans="1:8" x14ac:dyDescent="0.25">
      <c r="A4644" t="s">
        <v>219</v>
      </c>
      <c r="B4644" t="str">
        <f>VLOOKUP(A4644,Ref!$L$2:$O$194,4,FALSE)</f>
        <v>Columbia River Gorge</v>
      </c>
      <c r="C4644" t="s">
        <v>607</v>
      </c>
      <c r="D4644" t="str">
        <f>VLOOKUP(LEFT(C4644,3),Ref!$S$2:$T$4,2,FALSE)</f>
        <v>Wet</v>
      </c>
      <c r="E4644" t="str">
        <f t="shared" si="72"/>
        <v>By W and D</v>
      </c>
      <c r="F4644" t="str">
        <f>VLOOKUP(MID(C4644,4,10),Ref!$B$2:$E$19,4,FALSE)</f>
        <v>Total Nitrogen</v>
      </c>
      <c r="G4644" s="1">
        <v>779.49300000000005</v>
      </c>
      <c r="H4644" s="1">
        <f>VLOOKUP(MID(C4644,4,10),Ref!$B$2:$D$19,3,FALSE)*G4644</f>
        <v>779.49300000000005</v>
      </c>
    </row>
    <row r="4645" spans="1:8" x14ac:dyDescent="0.25">
      <c r="A4645" t="s">
        <v>219</v>
      </c>
      <c r="B4645" t="str">
        <f>VLOOKUP(A4645,Ref!$L$2:$O$194,4,FALSE)</f>
        <v>Columbia River Gorge</v>
      </c>
      <c r="C4645" t="s">
        <v>608</v>
      </c>
      <c r="D4645" t="str">
        <f>VLOOKUP(LEFT(C4645,3),Ref!$S$2:$T$4,2,FALSE)</f>
        <v>Total (Dry+Wet)</v>
      </c>
      <c r="E4645" t="str">
        <f t="shared" si="72"/>
        <v>Total</v>
      </c>
      <c r="F4645" t="str">
        <f>VLOOKUP(MID(C4645,4,10),Ref!$B$2:$E$19,4,FALSE)</f>
        <v>Total Nitrogen</v>
      </c>
      <c r="G4645" s="1">
        <v>3805.29</v>
      </c>
      <c r="H4645" s="1">
        <f>VLOOKUP(MID(C4645,4,10),Ref!$B$2:$D$19,3,FALSE)*G4645</f>
        <v>3805.29</v>
      </c>
    </row>
    <row r="4646" spans="1:8" x14ac:dyDescent="0.25">
      <c r="A4646" t="s">
        <v>221</v>
      </c>
      <c r="B4646" t="str">
        <f>VLOOKUP(A4646,Ref!$L$2:$O$194,4,FALSE)</f>
        <v>Crescent Lake</v>
      </c>
      <c r="C4646" t="s">
        <v>555</v>
      </c>
      <c r="D4646" t="str">
        <f>VLOOKUP(LEFT(C4646,3),Ref!$S$2:$T$4,2,FALSE)</f>
        <v>Dry</v>
      </c>
      <c r="E4646" t="str">
        <f t="shared" si="72"/>
        <v>By W and D</v>
      </c>
      <c r="F4646" t="str">
        <f>VLOOKUP(MID(C4646,4,10),Ref!$B$2:$E$19,4,FALSE)</f>
        <v>Sulfur</v>
      </c>
      <c r="G4646" s="1">
        <v>543.25099999999998</v>
      </c>
      <c r="H4646" s="1">
        <f>VLOOKUP(MID(C4646,4,10),Ref!$B$2:$D$19,3,FALSE)*G4646</f>
        <v>271.62549999999999</v>
      </c>
    </row>
    <row r="4647" spans="1:8" x14ac:dyDescent="0.25">
      <c r="A4647" t="s">
        <v>221</v>
      </c>
      <c r="B4647" t="str">
        <f>VLOOKUP(A4647,Ref!$L$2:$O$194,4,FALSE)</f>
        <v>Crescent Lake</v>
      </c>
      <c r="C4647" t="s">
        <v>556</v>
      </c>
      <c r="D4647" t="str">
        <f>VLOOKUP(LEFT(C4647,3),Ref!$S$2:$T$4,2,FALSE)</f>
        <v>Dry</v>
      </c>
      <c r="E4647" t="str">
        <f t="shared" si="72"/>
        <v>By W and D</v>
      </c>
      <c r="F4647" t="str">
        <f>VLOOKUP(MID(C4647,4,10),Ref!$B$2:$E$19,4,FALSE)</f>
        <v>Sulfur</v>
      </c>
      <c r="G4647" s="1">
        <v>3.4389500000000002</v>
      </c>
      <c r="H4647" s="1">
        <f>VLOOKUP(MID(C4647,4,10),Ref!$B$2:$D$19,3,FALSE)*G4647</f>
        <v>1.1229224489795917</v>
      </c>
    </row>
    <row r="4648" spans="1:8" x14ac:dyDescent="0.25">
      <c r="A4648" t="s">
        <v>221</v>
      </c>
      <c r="B4648" t="str">
        <f>VLOOKUP(A4648,Ref!$L$2:$O$194,4,FALSE)</f>
        <v>Crescent Lake</v>
      </c>
      <c r="C4648" t="s">
        <v>557</v>
      </c>
      <c r="D4648" t="str">
        <f>VLOOKUP(LEFT(C4648,3),Ref!$S$2:$T$4,2,FALSE)</f>
        <v>Dry</v>
      </c>
      <c r="E4648" t="str">
        <f t="shared" si="72"/>
        <v>By W and D</v>
      </c>
      <c r="F4648" t="str">
        <f>VLOOKUP(MID(C4648,4,10),Ref!$B$2:$E$19,4,FALSE)</f>
        <v>Sulfur</v>
      </c>
      <c r="G4648" s="1">
        <v>262.85500000000002</v>
      </c>
      <c r="H4648" s="1">
        <f>VLOOKUP(MID(C4648,4,10),Ref!$B$2:$D$19,3,FALSE)*G4648</f>
        <v>87.618333333333339</v>
      </c>
    </row>
    <row r="4649" spans="1:8" x14ac:dyDescent="0.25">
      <c r="A4649" t="s">
        <v>221</v>
      </c>
      <c r="B4649" t="str">
        <f>VLOOKUP(A4649,Ref!$L$2:$O$194,4,FALSE)</f>
        <v>Crescent Lake</v>
      </c>
      <c r="C4649" t="s">
        <v>558</v>
      </c>
      <c r="D4649" t="str">
        <f>VLOOKUP(LEFT(C4649,3),Ref!$S$2:$T$4,2,FALSE)</f>
        <v>Wet</v>
      </c>
      <c r="E4649" t="str">
        <f t="shared" si="72"/>
        <v>By W and D</v>
      </c>
      <c r="F4649" t="str">
        <f>VLOOKUP(MID(C4649,4,10),Ref!$B$2:$E$19,4,FALSE)</f>
        <v>Sulfur</v>
      </c>
      <c r="G4649" s="1">
        <v>5.1832500000000001</v>
      </c>
      <c r="H4649" s="1">
        <f>VLOOKUP(MID(C4649,4,10),Ref!$B$2:$D$19,3,FALSE)*G4649</f>
        <v>2.5916250000000001</v>
      </c>
    </row>
    <row r="4650" spans="1:8" x14ac:dyDescent="0.25">
      <c r="A4650" t="s">
        <v>221</v>
      </c>
      <c r="B4650" t="str">
        <f>VLOOKUP(A4650,Ref!$L$2:$O$194,4,FALSE)</f>
        <v>Crescent Lake</v>
      </c>
      <c r="C4650" t="s">
        <v>559</v>
      </c>
      <c r="D4650" t="str">
        <f>VLOOKUP(LEFT(C4650,3),Ref!$S$2:$T$4,2,FALSE)</f>
        <v>Wet</v>
      </c>
      <c r="E4650" t="str">
        <f t="shared" si="72"/>
        <v>By W and D</v>
      </c>
      <c r="F4650" t="str">
        <f>VLOOKUP(MID(C4650,4,10),Ref!$B$2:$E$19,4,FALSE)</f>
        <v>Sulfur</v>
      </c>
      <c r="G4650" s="1">
        <v>0.13025100000000001</v>
      </c>
      <c r="H4650" s="1">
        <f>VLOOKUP(MID(C4650,4,10),Ref!$B$2:$D$19,3,FALSE)*G4650</f>
        <v>4.2530938775510202E-2</v>
      </c>
    </row>
    <row r="4651" spans="1:8" x14ac:dyDescent="0.25">
      <c r="A4651" t="s">
        <v>221</v>
      </c>
      <c r="B4651" t="str">
        <f>VLOOKUP(A4651,Ref!$L$2:$O$194,4,FALSE)</f>
        <v>Crescent Lake</v>
      </c>
      <c r="C4651" t="s">
        <v>560</v>
      </c>
      <c r="D4651" t="str">
        <f>VLOOKUP(LEFT(C4651,3),Ref!$S$2:$T$4,2,FALSE)</f>
        <v>Wet</v>
      </c>
      <c r="E4651" t="str">
        <f t="shared" si="72"/>
        <v>By W and D</v>
      </c>
      <c r="F4651" t="str">
        <f>VLOOKUP(MID(C4651,4,10),Ref!$B$2:$E$19,4,FALSE)</f>
        <v>Sulfur</v>
      </c>
      <c r="G4651" s="1">
        <v>3827.21</v>
      </c>
      <c r="H4651" s="1">
        <f>VLOOKUP(MID(C4651,4,10),Ref!$B$2:$D$19,3,FALSE)*G4651</f>
        <v>1275.7366666666667</v>
      </c>
    </row>
    <row r="4652" spans="1:8" x14ac:dyDescent="0.25">
      <c r="A4652" t="s">
        <v>221</v>
      </c>
      <c r="B4652" t="str">
        <f>VLOOKUP(A4652,Ref!$L$2:$O$194,4,FALSE)</f>
        <v>Crescent Lake</v>
      </c>
      <c r="C4652" t="s">
        <v>561</v>
      </c>
      <c r="D4652" t="str">
        <f>VLOOKUP(LEFT(C4652,3),Ref!$S$2:$T$4,2,FALSE)</f>
        <v>Total (Dry+Wet)</v>
      </c>
      <c r="E4652" t="str">
        <f t="shared" si="72"/>
        <v>Total</v>
      </c>
      <c r="F4652" t="str">
        <f>VLOOKUP(MID(C4652,4,10),Ref!$B$2:$E$19,4,FALSE)</f>
        <v>Sulfur</v>
      </c>
      <c r="G4652" s="1">
        <v>548.43399999999997</v>
      </c>
      <c r="H4652" s="1">
        <f>VLOOKUP(MID(C4652,4,10),Ref!$B$2:$D$19,3,FALSE)*G4652</f>
        <v>274.21699999999998</v>
      </c>
    </row>
    <row r="4653" spans="1:8" x14ac:dyDescent="0.25">
      <c r="A4653" t="s">
        <v>221</v>
      </c>
      <c r="B4653" t="str">
        <f>VLOOKUP(A4653,Ref!$L$2:$O$194,4,FALSE)</f>
        <v>Crescent Lake</v>
      </c>
      <c r="C4653" t="s">
        <v>562</v>
      </c>
      <c r="D4653" t="str">
        <f>VLOOKUP(LEFT(C4653,3),Ref!$S$2:$T$4,2,FALSE)</f>
        <v>Total (Dry+Wet)</v>
      </c>
      <c r="E4653" t="str">
        <f t="shared" si="72"/>
        <v>Total</v>
      </c>
      <c r="F4653" t="str">
        <f>VLOOKUP(MID(C4653,4,10),Ref!$B$2:$E$19,4,FALSE)</f>
        <v>Sulfur</v>
      </c>
      <c r="G4653" s="1">
        <v>3.5691999999999999</v>
      </c>
      <c r="H4653" s="1">
        <f>VLOOKUP(MID(C4653,4,10),Ref!$B$2:$D$19,3,FALSE)*G4653</f>
        <v>1.1654530612244898</v>
      </c>
    </row>
    <row r="4654" spans="1:8" x14ac:dyDescent="0.25">
      <c r="A4654" t="s">
        <v>221</v>
      </c>
      <c r="B4654" t="str">
        <f>VLOOKUP(A4654,Ref!$L$2:$O$194,4,FALSE)</f>
        <v>Crescent Lake</v>
      </c>
      <c r="C4654" t="s">
        <v>563</v>
      </c>
      <c r="D4654" t="str">
        <f>VLOOKUP(LEFT(C4654,3),Ref!$S$2:$T$4,2,FALSE)</f>
        <v>Total (Dry+Wet)</v>
      </c>
      <c r="E4654" t="str">
        <f t="shared" si="72"/>
        <v>Total</v>
      </c>
      <c r="F4654" t="str">
        <f>VLOOKUP(MID(C4654,4,10),Ref!$B$2:$E$19,4,FALSE)</f>
        <v>Sulfur</v>
      </c>
      <c r="G4654" s="1">
        <v>4090.06</v>
      </c>
      <c r="H4654" s="1">
        <f>VLOOKUP(MID(C4654,4,10),Ref!$B$2:$D$19,3,FALSE)*G4654</f>
        <v>1363.3533333333332</v>
      </c>
    </row>
    <row r="4655" spans="1:8" x14ac:dyDescent="0.25">
      <c r="A4655" t="s">
        <v>221</v>
      </c>
      <c r="B4655" t="str">
        <f>VLOOKUP(A4655,Ref!$L$2:$O$194,4,FALSE)</f>
        <v>Crescent Lake</v>
      </c>
      <c r="C4655" t="s">
        <v>564</v>
      </c>
      <c r="D4655" t="str">
        <f>VLOOKUP(LEFT(C4655,3),Ref!$S$2:$T$4,2,FALSE)</f>
        <v>Dry</v>
      </c>
      <c r="E4655" t="str">
        <f t="shared" si="72"/>
        <v>By W and D</v>
      </c>
      <c r="F4655" t="str">
        <f>VLOOKUP(MID(C4655,4,10),Ref!$B$2:$E$19,4,FALSE)</f>
        <v>Total Sulfur</v>
      </c>
      <c r="G4655" s="1">
        <v>360.36599999999999</v>
      </c>
      <c r="H4655" s="1">
        <f>VLOOKUP(MID(C4655,4,10),Ref!$B$2:$D$19,3,FALSE)*G4655</f>
        <v>360.36599999999999</v>
      </c>
    </row>
    <row r="4656" spans="1:8" x14ac:dyDescent="0.25">
      <c r="A4656" t="s">
        <v>221</v>
      </c>
      <c r="B4656" t="str">
        <f>VLOOKUP(A4656,Ref!$L$2:$O$194,4,FALSE)</f>
        <v>Crescent Lake</v>
      </c>
      <c r="C4656" t="s">
        <v>565</v>
      </c>
      <c r="D4656" t="str">
        <f>VLOOKUP(LEFT(C4656,3),Ref!$S$2:$T$4,2,FALSE)</f>
        <v>Wet</v>
      </c>
      <c r="E4656" t="str">
        <f t="shared" si="72"/>
        <v>By W and D</v>
      </c>
      <c r="F4656" t="str">
        <f>VLOOKUP(MID(C4656,4,10),Ref!$B$2:$E$19,4,FALSE)</f>
        <v>Total Sulfur</v>
      </c>
      <c r="G4656" s="1">
        <v>1278.3599999999999</v>
      </c>
      <c r="H4656" s="1">
        <f>VLOOKUP(MID(C4656,4,10),Ref!$B$2:$D$19,3,FALSE)*G4656</f>
        <v>1278.3599999999999</v>
      </c>
    </row>
    <row r="4657" spans="1:8" x14ac:dyDescent="0.25">
      <c r="A4657" t="s">
        <v>221</v>
      </c>
      <c r="B4657" t="str">
        <f>VLOOKUP(A4657,Ref!$L$2:$O$194,4,FALSE)</f>
        <v>Crescent Lake</v>
      </c>
      <c r="C4657" t="s">
        <v>566</v>
      </c>
      <c r="D4657" t="str">
        <f>VLOOKUP(LEFT(C4657,3),Ref!$S$2:$T$4,2,FALSE)</f>
        <v>Total (Dry+Wet)</v>
      </c>
      <c r="E4657" t="str">
        <f t="shared" si="72"/>
        <v>Total</v>
      </c>
      <c r="F4657" t="str">
        <f>VLOOKUP(MID(C4657,4,10),Ref!$B$2:$E$19,4,FALSE)</f>
        <v>Total Sulfur</v>
      </c>
      <c r="G4657" s="1">
        <v>1638.73</v>
      </c>
      <c r="H4657" s="1">
        <f>VLOOKUP(MID(C4657,4,10),Ref!$B$2:$D$19,3,FALSE)*G4657</f>
        <v>1638.73</v>
      </c>
    </row>
    <row r="4658" spans="1:8" x14ac:dyDescent="0.25">
      <c r="A4658" t="s">
        <v>221</v>
      </c>
      <c r="B4658" t="str">
        <f>VLOOKUP(A4658,Ref!$L$2:$O$194,4,FALSE)</f>
        <v>Crescent Lake</v>
      </c>
      <c r="C4658" t="s">
        <v>567</v>
      </c>
      <c r="D4658" t="str">
        <f>VLOOKUP(LEFT(C4658,3),Ref!$S$2:$T$4,2,FALSE)</f>
        <v>Dry</v>
      </c>
      <c r="E4658" t="str">
        <f t="shared" si="72"/>
        <v>By W and D</v>
      </c>
      <c r="F4658" t="str">
        <f>VLOOKUP(MID(C4658,4,10),Ref!$B$2:$E$19,4,FALSE)</f>
        <v>Nitrogen</v>
      </c>
      <c r="G4658" s="1">
        <v>32.079500000000003</v>
      </c>
      <c r="H4658" s="1">
        <f>VLOOKUP(MID(C4658,4,10),Ref!$B$2:$D$19,3,FALSE)*G4658</f>
        <v>14.970433333333334</v>
      </c>
    </row>
    <row r="4659" spans="1:8" x14ac:dyDescent="0.25">
      <c r="A4659" t="s">
        <v>221</v>
      </c>
      <c r="B4659" t="str">
        <f>VLOOKUP(A4659,Ref!$L$2:$O$194,4,FALSE)</f>
        <v>Crescent Lake</v>
      </c>
      <c r="C4659" t="s">
        <v>568</v>
      </c>
      <c r="D4659" t="str">
        <f>VLOOKUP(LEFT(C4659,3),Ref!$S$2:$T$4,2,FALSE)</f>
        <v>Dry</v>
      </c>
      <c r="E4659" t="str">
        <f t="shared" si="72"/>
        <v>By W and D</v>
      </c>
      <c r="F4659" t="str">
        <f>VLOOKUP(MID(C4659,4,10),Ref!$B$2:$E$19,4,FALSE)</f>
        <v>Nitrogen</v>
      </c>
      <c r="G4659" s="1">
        <v>731.33900000000006</v>
      </c>
      <c r="H4659" s="1">
        <f>VLOOKUP(MID(C4659,4,10),Ref!$B$2:$D$19,3,FALSE)*G4659</f>
        <v>222.58143478260874</v>
      </c>
    </row>
    <row r="4660" spans="1:8" x14ac:dyDescent="0.25">
      <c r="A4660" t="s">
        <v>221</v>
      </c>
      <c r="B4660" t="str">
        <f>VLOOKUP(A4660,Ref!$L$2:$O$194,4,FALSE)</f>
        <v>Crescent Lake</v>
      </c>
      <c r="C4660" t="s">
        <v>569</v>
      </c>
      <c r="D4660" t="str">
        <f>VLOOKUP(LEFT(C4660,3),Ref!$S$2:$T$4,2,FALSE)</f>
        <v>Dry</v>
      </c>
      <c r="E4660" t="str">
        <f t="shared" si="72"/>
        <v>By W and D</v>
      </c>
      <c r="F4660" t="str">
        <f>VLOOKUP(MID(C4660,4,10),Ref!$B$2:$E$19,4,FALSE)</f>
        <v>Nitrogen</v>
      </c>
      <c r="G4660" s="1">
        <v>20.128499999999999</v>
      </c>
      <c r="H4660" s="1">
        <f>VLOOKUP(MID(C4660,4,10),Ref!$B$2:$D$19,3,FALSE)*G4660</f>
        <v>4.5451451612903222</v>
      </c>
    </row>
    <row r="4661" spans="1:8" x14ac:dyDescent="0.25">
      <c r="A4661" t="s">
        <v>221</v>
      </c>
      <c r="B4661" t="str">
        <f>VLOOKUP(A4661,Ref!$L$2:$O$194,4,FALSE)</f>
        <v>Crescent Lake</v>
      </c>
      <c r="C4661" t="s">
        <v>570</v>
      </c>
      <c r="D4661" t="str">
        <f>VLOOKUP(LEFT(C4661,3),Ref!$S$2:$T$4,2,FALSE)</f>
        <v>Dry</v>
      </c>
      <c r="E4661" t="str">
        <f t="shared" si="72"/>
        <v>By W and D</v>
      </c>
      <c r="F4661" t="str">
        <f>VLOOKUP(MID(C4661,4,10),Ref!$B$2:$E$19,4,FALSE)</f>
        <v>Nitrogen</v>
      </c>
      <c r="G4661" s="1">
        <v>246.464</v>
      </c>
      <c r="H4661" s="1">
        <f>VLOOKUP(MID(C4661,4,10),Ref!$B$2:$D$19,3,FALSE)*G4661</f>
        <v>63.898074074074067</v>
      </c>
    </row>
    <row r="4662" spans="1:8" x14ac:dyDescent="0.25">
      <c r="A4662" t="s">
        <v>221</v>
      </c>
      <c r="B4662" t="str">
        <f>VLOOKUP(A4662,Ref!$L$2:$O$194,4,FALSE)</f>
        <v>Crescent Lake</v>
      </c>
      <c r="C4662" t="s">
        <v>571</v>
      </c>
      <c r="D4662" t="str">
        <f>VLOOKUP(LEFT(C4662,3),Ref!$S$2:$T$4,2,FALSE)</f>
        <v>Dry</v>
      </c>
      <c r="E4662" t="str">
        <f t="shared" si="72"/>
        <v>By W and D</v>
      </c>
      <c r="F4662" t="str">
        <f>VLOOKUP(MID(C4662,4,10),Ref!$B$2:$E$19,4,FALSE)</f>
        <v>Nitrogen</v>
      </c>
      <c r="G4662" s="1">
        <v>4868.1499999999996</v>
      </c>
      <c r="H4662" s="1">
        <f>VLOOKUP(MID(C4662,4,10),Ref!$B$2:$D$19,3,FALSE)*G4662</f>
        <v>1081.8111111111109</v>
      </c>
    </row>
    <row r="4663" spans="1:8" x14ac:dyDescent="0.25">
      <c r="A4663" t="s">
        <v>221</v>
      </c>
      <c r="B4663" t="str">
        <f>VLOOKUP(A4663,Ref!$L$2:$O$194,4,FALSE)</f>
        <v>Crescent Lake</v>
      </c>
      <c r="C4663" t="s">
        <v>572</v>
      </c>
      <c r="D4663" t="str">
        <f>VLOOKUP(LEFT(C4663,3),Ref!$S$2:$T$4,2,FALSE)</f>
        <v>Dry</v>
      </c>
      <c r="E4663" t="str">
        <f t="shared" si="72"/>
        <v>By W and D</v>
      </c>
      <c r="F4663" t="str">
        <f>VLOOKUP(MID(C4663,4,10),Ref!$B$2:$E$19,4,FALSE)</f>
        <v>Nitrogen</v>
      </c>
      <c r="G4663" s="1">
        <v>5.4776899999999999</v>
      </c>
      <c r="H4663" s="1">
        <f>VLOOKUP(MID(C4663,4,10),Ref!$B$2:$D$19,3,FALSE)*G4663</f>
        <v>1.6316523404255319</v>
      </c>
    </row>
    <row r="4664" spans="1:8" x14ac:dyDescent="0.25">
      <c r="A4664" t="s">
        <v>221</v>
      </c>
      <c r="B4664" t="str">
        <f>VLOOKUP(A4664,Ref!$L$2:$O$194,4,FALSE)</f>
        <v>Crescent Lake</v>
      </c>
      <c r="C4664" t="s">
        <v>573</v>
      </c>
      <c r="D4664" t="str">
        <f>VLOOKUP(LEFT(C4664,3),Ref!$S$2:$T$4,2,FALSE)</f>
        <v>Dry</v>
      </c>
      <c r="E4664" t="str">
        <f t="shared" si="72"/>
        <v>By W and D</v>
      </c>
      <c r="F4664" t="str">
        <f>VLOOKUP(MID(C4664,4,10),Ref!$B$2:$E$19,4,FALSE)</f>
        <v>Nitrogen</v>
      </c>
      <c r="G4664" s="1">
        <v>536.55499999999995</v>
      </c>
      <c r="H4664" s="1">
        <f>VLOOKUP(MID(C4664,4,10),Ref!$B$2:$D$19,3,FALSE)*G4664</f>
        <v>62.080743801652886</v>
      </c>
    </row>
    <row r="4665" spans="1:8" x14ac:dyDescent="0.25">
      <c r="A4665" t="s">
        <v>221</v>
      </c>
      <c r="B4665" t="str">
        <f>VLOOKUP(A4665,Ref!$L$2:$O$194,4,FALSE)</f>
        <v>Crescent Lake</v>
      </c>
      <c r="C4665" t="s">
        <v>574</v>
      </c>
      <c r="D4665" t="str">
        <f>VLOOKUP(LEFT(C4665,3),Ref!$S$2:$T$4,2,FALSE)</f>
        <v>Dry</v>
      </c>
      <c r="E4665" t="str">
        <f t="shared" si="72"/>
        <v>By W and D</v>
      </c>
      <c r="F4665" t="str">
        <f>VLOOKUP(MID(C4665,4,10),Ref!$B$2:$E$19,4,FALSE)</f>
        <v>Nitrogen</v>
      </c>
      <c r="G4665" s="1">
        <v>223.233</v>
      </c>
      <c r="H4665" s="1">
        <f>VLOOKUP(MID(C4665,4,10),Ref!$B$2:$D$19,3,FALSE)*G4665</f>
        <v>23.150088888888888</v>
      </c>
    </row>
    <row r="4666" spans="1:8" x14ac:dyDescent="0.25">
      <c r="A4666" t="s">
        <v>221</v>
      </c>
      <c r="B4666" t="str">
        <f>VLOOKUP(A4666,Ref!$L$2:$O$194,4,FALSE)</f>
        <v>Crescent Lake</v>
      </c>
      <c r="C4666" t="s">
        <v>575</v>
      </c>
      <c r="D4666" t="str">
        <f>VLOOKUP(LEFT(C4666,3),Ref!$S$2:$T$4,2,FALSE)</f>
        <v>Dry</v>
      </c>
      <c r="E4666" t="str">
        <f t="shared" si="72"/>
        <v>By W and D</v>
      </c>
      <c r="F4666" t="str">
        <f>VLOOKUP(MID(C4666,4,10),Ref!$B$2:$E$19,4,FALSE)</f>
        <v>Nitrogen</v>
      </c>
      <c r="G4666" s="1">
        <v>491.54199999999997</v>
      </c>
      <c r="H4666" s="1">
        <f>VLOOKUP(MID(C4666,4,10),Ref!$B$2:$D$19,3,FALSE)*G4666</f>
        <v>57.828470588235291</v>
      </c>
    </row>
    <row r="4667" spans="1:8" x14ac:dyDescent="0.25">
      <c r="A4667" t="s">
        <v>221</v>
      </c>
      <c r="B4667" t="str">
        <f>VLOOKUP(A4667,Ref!$L$2:$O$194,4,FALSE)</f>
        <v>Crescent Lake</v>
      </c>
      <c r="C4667" t="s">
        <v>576</v>
      </c>
      <c r="D4667" t="str">
        <f>VLOOKUP(LEFT(C4667,3),Ref!$S$2:$T$4,2,FALSE)</f>
        <v>Dry</v>
      </c>
      <c r="E4667" t="str">
        <f t="shared" si="72"/>
        <v>By W and D</v>
      </c>
      <c r="F4667" t="str">
        <f>VLOOKUP(MID(C4667,4,10),Ref!$B$2:$E$19,4,FALSE)</f>
        <v>Nitrogen</v>
      </c>
      <c r="G4667" s="1">
        <v>3.9311699999999998</v>
      </c>
      <c r="H4667" s="1">
        <f>VLOOKUP(MID(C4667,4,10),Ref!$B$2:$D$19,3,FALSE)*G4667</f>
        <v>0.69666303797468354</v>
      </c>
    </row>
    <row r="4668" spans="1:8" x14ac:dyDescent="0.25">
      <c r="A4668" t="s">
        <v>221</v>
      </c>
      <c r="B4668" t="str">
        <f>VLOOKUP(A4668,Ref!$L$2:$O$194,4,FALSE)</f>
        <v>Crescent Lake</v>
      </c>
      <c r="C4668" t="s">
        <v>577</v>
      </c>
      <c r="D4668" t="str">
        <f>VLOOKUP(LEFT(C4668,3),Ref!$S$2:$T$4,2,FALSE)</f>
        <v>Dry</v>
      </c>
      <c r="E4668" t="str">
        <f t="shared" si="72"/>
        <v>By W and D</v>
      </c>
      <c r="F4668" t="str">
        <f>VLOOKUP(MID(C4668,4,10),Ref!$B$2:$E$19,4,FALSE)</f>
        <v>Nitrogen</v>
      </c>
      <c r="G4668" s="1">
        <v>1546.72</v>
      </c>
      <c r="H4668" s="1">
        <f>VLOOKUP(MID(C4668,4,10),Ref!$B$2:$D$19,3,FALSE)*G4668</f>
        <v>1273.7694117647059</v>
      </c>
    </row>
    <row r="4669" spans="1:8" x14ac:dyDescent="0.25">
      <c r="A4669" t="s">
        <v>221</v>
      </c>
      <c r="B4669" t="str">
        <f>VLOOKUP(A4669,Ref!$L$2:$O$194,4,FALSE)</f>
        <v>Crescent Lake</v>
      </c>
      <c r="C4669" t="s">
        <v>578</v>
      </c>
      <c r="D4669" t="str">
        <f>VLOOKUP(LEFT(C4669,3),Ref!$S$2:$T$4,2,FALSE)</f>
        <v>Dry</v>
      </c>
      <c r="E4669" t="str">
        <f t="shared" si="72"/>
        <v>By W and D</v>
      </c>
      <c r="F4669" t="str">
        <f>VLOOKUP(MID(C4669,4,10),Ref!$B$2:$E$19,4,FALSE)</f>
        <v>Nitrogen</v>
      </c>
      <c r="G4669" s="1">
        <v>147.65799999999999</v>
      </c>
      <c r="H4669" s="1">
        <f>VLOOKUP(MID(C4669,4,10),Ref!$B$2:$D$19,3,FALSE)*G4669</f>
        <v>33.342129032258057</v>
      </c>
    </row>
    <row r="4670" spans="1:8" x14ac:dyDescent="0.25">
      <c r="A4670" t="s">
        <v>221</v>
      </c>
      <c r="B4670" t="str">
        <f>VLOOKUP(A4670,Ref!$L$2:$O$194,4,FALSE)</f>
        <v>Crescent Lake</v>
      </c>
      <c r="C4670" t="s">
        <v>579</v>
      </c>
      <c r="D4670" t="str">
        <f>VLOOKUP(LEFT(C4670,3),Ref!$S$2:$T$4,2,FALSE)</f>
        <v>Dry</v>
      </c>
      <c r="E4670" t="str">
        <f t="shared" si="72"/>
        <v>By W and D</v>
      </c>
      <c r="F4670" t="str">
        <f>VLOOKUP(MID(C4670,4,10),Ref!$B$2:$E$19,4,FALSE)</f>
        <v>Nitrogen</v>
      </c>
      <c r="G4670" s="1">
        <v>116.217</v>
      </c>
      <c r="H4670" s="1">
        <f>VLOOKUP(MID(C4670,4,10),Ref!$B$2:$D$19,3,FALSE)*G4670</f>
        <v>90.391000000000005</v>
      </c>
    </row>
    <row r="4671" spans="1:8" x14ac:dyDescent="0.25">
      <c r="A4671" t="s">
        <v>221</v>
      </c>
      <c r="B4671" t="str">
        <f>VLOOKUP(A4671,Ref!$L$2:$O$194,4,FALSE)</f>
        <v>Crescent Lake</v>
      </c>
      <c r="C4671" t="s">
        <v>580</v>
      </c>
      <c r="D4671" t="str">
        <f>VLOOKUP(LEFT(C4671,3),Ref!$S$2:$T$4,2,FALSE)</f>
        <v>Wet</v>
      </c>
      <c r="E4671" t="str">
        <f t="shared" si="72"/>
        <v>By W and D</v>
      </c>
      <c r="F4671" t="str">
        <f>VLOOKUP(MID(C4671,4,10),Ref!$B$2:$E$19,4,FALSE)</f>
        <v>Nitrogen</v>
      </c>
      <c r="G4671" s="1">
        <v>9.0746100000000003E-8</v>
      </c>
      <c r="H4671" s="1">
        <f>VLOOKUP(MID(C4671,4,10),Ref!$B$2:$D$19,3,FALSE)*G4671</f>
        <v>4.2348180000000001E-8</v>
      </c>
    </row>
    <row r="4672" spans="1:8" x14ac:dyDescent="0.25">
      <c r="A4672" t="s">
        <v>221</v>
      </c>
      <c r="B4672" t="str">
        <f>VLOOKUP(A4672,Ref!$L$2:$O$194,4,FALSE)</f>
        <v>Crescent Lake</v>
      </c>
      <c r="C4672" t="s">
        <v>581</v>
      </c>
      <c r="D4672" t="str">
        <f>VLOOKUP(LEFT(C4672,3),Ref!$S$2:$T$4,2,FALSE)</f>
        <v>Wet</v>
      </c>
      <c r="E4672" t="str">
        <f t="shared" si="72"/>
        <v>By W and D</v>
      </c>
      <c r="F4672" t="str">
        <f>VLOOKUP(MID(C4672,4,10),Ref!$B$2:$E$19,4,FALSE)</f>
        <v>Nitrogen</v>
      </c>
      <c r="G4672" s="1">
        <v>8.8142100000000004E-5</v>
      </c>
      <c r="H4672" s="1">
        <f>VLOOKUP(MID(C4672,4,10),Ref!$B$2:$D$19,3,FALSE)*G4672</f>
        <v>2.6825856521739132E-5</v>
      </c>
    </row>
    <row r="4673" spans="1:8" x14ac:dyDescent="0.25">
      <c r="A4673" t="s">
        <v>221</v>
      </c>
      <c r="B4673" t="str">
        <f>VLOOKUP(A4673,Ref!$L$2:$O$194,4,FALSE)</f>
        <v>Crescent Lake</v>
      </c>
      <c r="C4673" t="s">
        <v>582</v>
      </c>
      <c r="D4673" t="str">
        <f>VLOOKUP(LEFT(C4673,3),Ref!$S$2:$T$4,2,FALSE)</f>
        <v>Wet</v>
      </c>
      <c r="E4673" t="str">
        <f t="shared" si="72"/>
        <v>By W and D</v>
      </c>
      <c r="F4673" t="str">
        <f>VLOOKUP(MID(C4673,4,10),Ref!$B$2:$E$19,4,FALSE)</f>
        <v>Nitrogen</v>
      </c>
      <c r="G4673" s="1">
        <v>11.0238</v>
      </c>
      <c r="H4673" s="1">
        <f>VLOOKUP(MID(C4673,4,10),Ref!$B$2:$D$19,3,FALSE)*G4673</f>
        <v>2.4892451612903224</v>
      </c>
    </row>
    <row r="4674" spans="1:8" x14ac:dyDescent="0.25">
      <c r="A4674" t="s">
        <v>221</v>
      </c>
      <c r="B4674" t="str">
        <f>VLOOKUP(A4674,Ref!$L$2:$O$194,4,FALSE)</f>
        <v>Crescent Lake</v>
      </c>
      <c r="C4674" t="s">
        <v>583</v>
      </c>
      <c r="D4674" t="str">
        <f>VLOOKUP(LEFT(C4674,3),Ref!$S$2:$T$4,2,FALSE)</f>
        <v>Wet</v>
      </c>
      <c r="E4674" t="str">
        <f t="shared" si="72"/>
        <v>By W and D</v>
      </c>
      <c r="F4674" t="str">
        <f>VLOOKUP(MID(C4674,4,10),Ref!$B$2:$E$19,4,FALSE)</f>
        <v>Nitrogen</v>
      </c>
      <c r="G4674" s="1">
        <v>9.9975799999999992</v>
      </c>
      <c r="H4674" s="1">
        <f>VLOOKUP(MID(C4674,4,10),Ref!$B$2:$D$19,3,FALSE)*G4674</f>
        <v>2.591965185185185</v>
      </c>
    </row>
    <row r="4675" spans="1:8" x14ac:dyDescent="0.25">
      <c r="A4675" t="s">
        <v>221</v>
      </c>
      <c r="B4675" t="str">
        <f>VLOOKUP(A4675,Ref!$L$2:$O$194,4,FALSE)</f>
        <v>Crescent Lake</v>
      </c>
      <c r="C4675" t="s">
        <v>584</v>
      </c>
      <c r="D4675" t="str">
        <f>VLOOKUP(LEFT(C4675,3),Ref!$S$2:$T$4,2,FALSE)</f>
        <v>Wet</v>
      </c>
      <c r="E4675" t="str">
        <f t="shared" ref="E4675:E4738" si="73">IF(OR(D4675="Dry",D4675="Wet"),"By W and D","Total")</f>
        <v>By W and D</v>
      </c>
      <c r="F4675" t="str">
        <f>VLOOKUP(MID(C4675,4,10),Ref!$B$2:$E$19,4,FALSE)</f>
        <v>Nitrogen</v>
      </c>
      <c r="G4675" s="1">
        <v>2275.42</v>
      </c>
      <c r="H4675" s="1">
        <f>VLOOKUP(MID(C4675,4,10),Ref!$B$2:$D$19,3,FALSE)*G4675</f>
        <v>505.64888888888891</v>
      </c>
    </row>
    <row r="4676" spans="1:8" x14ac:dyDescent="0.25">
      <c r="A4676" t="s">
        <v>221</v>
      </c>
      <c r="B4676" t="str">
        <f>VLOOKUP(A4676,Ref!$L$2:$O$194,4,FALSE)</f>
        <v>Crescent Lake</v>
      </c>
      <c r="C4676" t="s">
        <v>585</v>
      </c>
      <c r="D4676" t="str">
        <f>VLOOKUP(LEFT(C4676,3),Ref!$S$2:$T$4,2,FALSE)</f>
        <v>Wet</v>
      </c>
      <c r="E4676" t="str">
        <f t="shared" si="73"/>
        <v>By W and D</v>
      </c>
      <c r="F4676" t="str">
        <f>VLOOKUP(MID(C4676,4,10),Ref!$B$2:$E$19,4,FALSE)</f>
        <v>Nitrogen</v>
      </c>
      <c r="G4676" s="1">
        <v>3.1225699999999999E-3</v>
      </c>
      <c r="H4676" s="1">
        <f>VLOOKUP(MID(C4676,4,10),Ref!$B$2:$D$19,3,FALSE)*G4676</f>
        <v>9.3012723404255313E-4</v>
      </c>
    </row>
    <row r="4677" spans="1:8" x14ac:dyDescent="0.25">
      <c r="A4677" t="s">
        <v>221</v>
      </c>
      <c r="B4677" t="str">
        <f>VLOOKUP(A4677,Ref!$L$2:$O$194,4,FALSE)</f>
        <v>Crescent Lake</v>
      </c>
      <c r="C4677" t="s">
        <v>586</v>
      </c>
      <c r="D4677" t="str">
        <f>VLOOKUP(LEFT(C4677,3),Ref!$S$2:$T$4,2,FALSE)</f>
        <v>Wet</v>
      </c>
      <c r="E4677" t="str">
        <f t="shared" si="73"/>
        <v>By W and D</v>
      </c>
      <c r="F4677" t="str">
        <f>VLOOKUP(MID(C4677,4,10),Ref!$B$2:$E$19,4,FALSE)</f>
        <v>Nitrogen</v>
      </c>
      <c r="G4677" s="1">
        <v>0.1263</v>
      </c>
      <c r="H4677" s="1">
        <f>VLOOKUP(MID(C4677,4,10),Ref!$B$2:$D$19,3,FALSE)*G4677</f>
        <v>1.4613223140495868E-2</v>
      </c>
    </row>
    <row r="4678" spans="1:8" x14ac:dyDescent="0.25">
      <c r="A4678" t="s">
        <v>221</v>
      </c>
      <c r="B4678" t="str">
        <f>VLOOKUP(A4678,Ref!$L$2:$O$194,4,FALSE)</f>
        <v>Crescent Lake</v>
      </c>
      <c r="C4678" t="s">
        <v>587</v>
      </c>
      <c r="D4678" t="str">
        <f>VLOOKUP(LEFT(C4678,3),Ref!$S$2:$T$4,2,FALSE)</f>
        <v>Wet</v>
      </c>
      <c r="E4678" t="str">
        <f t="shared" si="73"/>
        <v>By W and D</v>
      </c>
      <c r="F4678" t="str">
        <f>VLOOKUP(MID(C4678,4,10),Ref!$B$2:$E$19,4,FALSE)</f>
        <v>Nitrogen</v>
      </c>
      <c r="G4678" s="1">
        <v>5.6490699999999998E-2</v>
      </c>
      <c r="H4678" s="1">
        <f>VLOOKUP(MID(C4678,4,10),Ref!$B$2:$D$19,3,FALSE)*G4678</f>
        <v>5.8582948148148146E-3</v>
      </c>
    </row>
    <row r="4679" spans="1:8" x14ac:dyDescent="0.25">
      <c r="A4679" t="s">
        <v>221</v>
      </c>
      <c r="B4679" t="str">
        <f>VLOOKUP(A4679,Ref!$L$2:$O$194,4,FALSE)</f>
        <v>Crescent Lake</v>
      </c>
      <c r="C4679" t="s">
        <v>588</v>
      </c>
      <c r="D4679" t="str">
        <f>VLOOKUP(LEFT(C4679,3),Ref!$S$2:$T$4,2,FALSE)</f>
        <v>Wet</v>
      </c>
      <c r="E4679" t="str">
        <f t="shared" si="73"/>
        <v>By W and D</v>
      </c>
      <c r="F4679" t="str">
        <f>VLOOKUP(MID(C4679,4,10),Ref!$B$2:$E$19,4,FALSE)</f>
        <v>Nitrogen</v>
      </c>
      <c r="G4679" s="1">
        <v>590.25800000000004</v>
      </c>
      <c r="H4679" s="1">
        <f>VLOOKUP(MID(C4679,4,10),Ref!$B$2:$D$19,3,FALSE)*G4679</f>
        <v>69.442117647058822</v>
      </c>
    </row>
    <row r="4680" spans="1:8" x14ac:dyDescent="0.25">
      <c r="A4680" t="s">
        <v>221</v>
      </c>
      <c r="B4680" t="str">
        <f>VLOOKUP(A4680,Ref!$L$2:$O$194,4,FALSE)</f>
        <v>Crescent Lake</v>
      </c>
      <c r="C4680" t="s">
        <v>589</v>
      </c>
      <c r="D4680" t="str">
        <f>VLOOKUP(LEFT(C4680,3),Ref!$S$2:$T$4,2,FALSE)</f>
        <v>Wet</v>
      </c>
      <c r="E4680" t="str">
        <f t="shared" si="73"/>
        <v>By W and D</v>
      </c>
      <c r="F4680" t="str">
        <f>VLOOKUP(MID(C4680,4,10),Ref!$B$2:$E$19,4,FALSE)</f>
        <v>Nitrogen</v>
      </c>
      <c r="G4680" s="1">
        <v>4.4225899999999996</v>
      </c>
      <c r="H4680" s="1">
        <f>VLOOKUP(MID(C4680,4,10),Ref!$B$2:$D$19,3,FALSE)*G4680</f>
        <v>0.78375012658227838</v>
      </c>
    </row>
    <row r="4681" spans="1:8" x14ac:dyDescent="0.25">
      <c r="A4681" t="s">
        <v>221</v>
      </c>
      <c r="B4681" t="str">
        <f>VLOOKUP(A4681,Ref!$L$2:$O$194,4,FALSE)</f>
        <v>Crescent Lake</v>
      </c>
      <c r="C4681" t="s">
        <v>590</v>
      </c>
      <c r="D4681" t="str">
        <f>VLOOKUP(LEFT(C4681,3),Ref!$S$2:$T$4,2,FALSE)</f>
        <v>Wet</v>
      </c>
      <c r="E4681" t="str">
        <f t="shared" si="73"/>
        <v>By W and D</v>
      </c>
      <c r="F4681" t="str">
        <f>VLOOKUP(MID(C4681,4,10),Ref!$B$2:$E$19,4,FALSE)</f>
        <v>Nitrogen</v>
      </c>
      <c r="G4681" s="1">
        <v>258.99900000000002</v>
      </c>
      <c r="H4681" s="1">
        <f>VLOOKUP(MID(C4681,4,10),Ref!$B$2:$D$19,3,FALSE)*G4681</f>
        <v>213.29329411764706</v>
      </c>
    </row>
    <row r="4682" spans="1:8" x14ac:dyDescent="0.25">
      <c r="A4682" t="s">
        <v>221</v>
      </c>
      <c r="B4682" t="str">
        <f>VLOOKUP(A4682,Ref!$L$2:$O$194,4,FALSE)</f>
        <v>Crescent Lake</v>
      </c>
      <c r="C4682" t="s">
        <v>591</v>
      </c>
      <c r="D4682" t="str">
        <f>VLOOKUP(LEFT(C4682,3),Ref!$S$2:$T$4,2,FALSE)</f>
        <v>Wet</v>
      </c>
      <c r="E4682" t="str">
        <f t="shared" si="73"/>
        <v>By W and D</v>
      </c>
      <c r="F4682" t="str">
        <f>VLOOKUP(MID(C4682,4,10),Ref!$B$2:$E$19,4,FALSE)</f>
        <v>Nitrogen</v>
      </c>
      <c r="G4682" s="1">
        <v>1163.75</v>
      </c>
      <c r="H4682" s="1">
        <f>VLOOKUP(MID(C4682,4,10),Ref!$B$2:$D$19,3,FALSE)*G4682</f>
        <v>262.7822580645161</v>
      </c>
    </row>
    <row r="4683" spans="1:8" x14ac:dyDescent="0.25">
      <c r="A4683" t="s">
        <v>221</v>
      </c>
      <c r="B4683" t="str">
        <f>VLOOKUP(A4683,Ref!$L$2:$O$194,4,FALSE)</f>
        <v>Crescent Lake</v>
      </c>
      <c r="C4683" t="s">
        <v>592</v>
      </c>
      <c r="D4683" t="str">
        <f>VLOOKUP(LEFT(C4683,3),Ref!$S$2:$T$4,2,FALSE)</f>
        <v>Wet</v>
      </c>
      <c r="E4683" t="str">
        <f t="shared" si="73"/>
        <v>By W and D</v>
      </c>
      <c r="F4683" t="str">
        <f>VLOOKUP(MID(C4683,4,10),Ref!$B$2:$E$19,4,FALSE)</f>
        <v>Nitrogen</v>
      </c>
      <c r="G4683" s="1">
        <v>1275.72</v>
      </c>
      <c r="H4683" s="1">
        <f>VLOOKUP(MID(C4683,4,10),Ref!$B$2:$D$19,3,FALSE)*G4683</f>
        <v>992.22666666666669</v>
      </c>
    </row>
    <row r="4684" spans="1:8" x14ac:dyDescent="0.25">
      <c r="A4684" t="s">
        <v>221</v>
      </c>
      <c r="B4684" t="str">
        <f>VLOOKUP(A4684,Ref!$L$2:$O$194,4,FALSE)</f>
        <v>Crescent Lake</v>
      </c>
      <c r="C4684" t="s">
        <v>593</v>
      </c>
      <c r="D4684" t="str">
        <f>VLOOKUP(LEFT(C4684,3),Ref!$S$2:$T$4,2,FALSE)</f>
        <v>Total (Dry+Wet)</v>
      </c>
      <c r="E4684" t="str">
        <f t="shared" si="73"/>
        <v>Total</v>
      </c>
      <c r="F4684" t="str">
        <f>VLOOKUP(MID(C4684,4,10),Ref!$B$2:$E$19,4,FALSE)</f>
        <v>Nitrogen</v>
      </c>
      <c r="G4684" s="1">
        <v>32.079500000000003</v>
      </c>
      <c r="H4684" s="1">
        <f>VLOOKUP(MID(C4684,4,10),Ref!$B$2:$D$19,3,FALSE)*G4684</f>
        <v>14.970433333333334</v>
      </c>
    </row>
    <row r="4685" spans="1:8" x14ac:dyDescent="0.25">
      <c r="A4685" t="s">
        <v>221</v>
      </c>
      <c r="B4685" t="str">
        <f>VLOOKUP(A4685,Ref!$L$2:$O$194,4,FALSE)</f>
        <v>Crescent Lake</v>
      </c>
      <c r="C4685" t="s">
        <v>594</v>
      </c>
      <c r="D4685" t="str">
        <f>VLOOKUP(LEFT(C4685,3),Ref!$S$2:$T$4,2,FALSE)</f>
        <v>Total (Dry+Wet)</v>
      </c>
      <c r="E4685" t="str">
        <f t="shared" si="73"/>
        <v>Total</v>
      </c>
      <c r="F4685" t="str">
        <f>VLOOKUP(MID(C4685,4,10),Ref!$B$2:$E$19,4,FALSE)</f>
        <v>Nitrogen</v>
      </c>
      <c r="G4685" s="1">
        <v>731.33900000000006</v>
      </c>
      <c r="H4685" s="1">
        <f>VLOOKUP(MID(C4685,4,10),Ref!$B$2:$D$19,3,FALSE)*G4685</f>
        <v>222.58143478260874</v>
      </c>
    </row>
    <row r="4686" spans="1:8" x14ac:dyDescent="0.25">
      <c r="A4686" t="s">
        <v>221</v>
      </c>
      <c r="B4686" t="str">
        <f>VLOOKUP(A4686,Ref!$L$2:$O$194,4,FALSE)</f>
        <v>Crescent Lake</v>
      </c>
      <c r="C4686" t="s">
        <v>595</v>
      </c>
      <c r="D4686" t="str">
        <f>VLOOKUP(LEFT(C4686,3),Ref!$S$2:$T$4,2,FALSE)</f>
        <v>Total (Dry+Wet)</v>
      </c>
      <c r="E4686" t="str">
        <f t="shared" si="73"/>
        <v>Total</v>
      </c>
      <c r="F4686" t="str">
        <f>VLOOKUP(MID(C4686,4,10),Ref!$B$2:$E$19,4,FALSE)</f>
        <v>Nitrogen</v>
      </c>
      <c r="G4686" s="1">
        <v>31.152200000000001</v>
      </c>
      <c r="H4686" s="1">
        <f>VLOOKUP(MID(C4686,4,10),Ref!$B$2:$D$19,3,FALSE)*G4686</f>
        <v>7.0343677419354842</v>
      </c>
    </row>
    <row r="4687" spans="1:8" x14ac:dyDescent="0.25">
      <c r="A4687" t="s">
        <v>221</v>
      </c>
      <c r="B4687" t="str">
        <f>VLOOKUP(A4687,Ref!$L$2:$O$194,4,FALSE)</f>
        <v>Crescent Lake</v>
      </c>
      <c r="C4687" t="s">
        <v>596</v>
      </c>
      <c r="D4687" t="str">
        <f>VLOOKUP(LEFT(C4687,3),Ref!$S$2:$T$4,2,FALSE)</f>
        <v>Total (Dry+Wet)</v>
      </c>
      <c r="E4687" t="str">
        <f t="shared" si="73"/>
        <v>Total</v>
      </c>
      <c r="F4687" t="str">
        <f>VLOOKUP(MID(C4687,4,10),Ref!$B$2:$E$19,4,FALSE)</f>
        <v>Nitrogen</v>
      </c>
      <c r="G4687" s="1">
        <v>256.46100000000001</v>
      </c>
      <c r="H4687" s="1">
        <f>VLOOKUP(MID(C4687,4,10),Ref!$B$2:$D$19,3,FALSE)*G4687</f>
        <v>66.489888888888885</v>
      </c>
    </row>
    <row r="4688" spans="1:8" x14ac:dyDescent="0.25">
      <c r="A4688" t="s">
        <v>221</v>
      </c>
      <c r="B4688" t="str">
        <f>VLOOKUP(A4688,Ref!$L$2:$O$194,4,FALSE)</f>
        <v>Crescent Lake</v>
      </c>
      <c r="C4688" t="s">
        <v>597</v>
      </c>
      <c r="D4688" t="str">
        <f>VLOOKUP(LEFT(C4688,3),Ref!$S$2:$T$4,2,FALSE)</f>
        <v>Total (Dry+Wet)</v>
      </c>
      <c r="E4688" t="str">
        <f t="shared" si="73"/>
        <v>Total</v>
      </c>
      <c r="F4688" t="str">
        <f>VLOOKUP(MID(C4688,4,10),Ref!$B$2:$E$19,4,FALSE)</f>
        <v>Nitrogen</v>
      </c>
      <c r="G4688" s="1">
        <v>7143.56</v>
      </c>
      <c r="H4688" s="1">
        <f>VLOOKUP(MID(C4688,4,10),Ref!$B$2:$D$19,3,FALSE)*G4688</f>
        <v>1587.4577777777779</v>
      </c>
    </row>
    <row r="4689" spans="1:8" x14ac:dyDescent="0.25">
      <c r="A4689" t="s">
        <v>221</v>
      </c>
      <c r="B4689" t="str">
        <f>VLOOKUP(A4689,Ref!$L$2:$O$194,4,FALSE)</f>
        <v>Crescent Lake</v>
      </c>
      <c r="C4689" t="s">
        <v>598</v>
      </c>
      <c r="D4689" t="str">
        <f>VLOOKUP(LEFT(C4689,3),Ref!$S$2:$T$4,2,FALSE)</f>
        <v>Total (Dry+Wet)</v>
      </c>
      <c r="E4689" t="str">
        <f t="shared" si="73"/>
        <v>Total</v>
      </c>
      <c r="F4689" t="str">
        <f>VLOOKUP(MID(C4689,4,10),Ref!$B$2:$E$19,4,FALSE)</f>
        <v>Nitrogen</v>
      </c>
      <c r="G4689" s="1">
        <v>5.48081</v>
      </c>
      <c r="H4689" s="1">
        <f>VLOOKUP(MID(C4689,4,10),Ref!$B$2:$D$19,3,FALSE)*G4689</f>
        <v>1.6325817021276594</v>
      </c>
    </row>
    <row r="4690" spans="1:8" x14ac:dyDescent="0.25">
      <c r="A4690" t="s">
        <v>221</v>
      </c>
      <c r="B4690" t="str">
        <f>VLOOKUP(A4690,Ref!$L$2:$O$194,4,FALSE)</f>
        <v>Crescent Lake</v>
      </c>
      <c r="C4690" t="s">
        <v>599</v>
      </c>
      <c r="D4690" t="str">
        <f>VLOOKUP(LEFT(C4690,3),Ref!$S$2:$T$4,2,FALSE)</f>
        <v>Total (Dry+Wet)</v>
      </c>
      <c r="E4690" t="str">
        <f t="shared" si="73"/>
        <v>Total</v>
      </c>
      <c r="F4690" t="str">
        <f>VLOOKUP(MID(C4690,4,10),Ref!$B$2:$E$19,4,FALSE)</f>
        <v>Nitrogen</v>
      </c>
      <c r="G4690" s="1">
        <v>536.68100000000004</v>
      </c>
      <c r="H4690" s="1">
        <f>VLOOKUP(MID(C4690,4,10),Ref!$B$2:$D$19,3,FALSE)*G4690</f>
        <v>62.095322314049596</v>
      </c>
    </row>
    <row r="4691" spans="1:8" x14ac:dyDescent="0.25">
      <c r="A4691" t="s">
        <v>221</v>
      </c>
      <c r="B4691" t="str">
        <f>VLOOKUP(A4691,Ref!$L$2:$O$194,4,FALSE)</f>
        <v>Crescent Lake</v>
      </c>
      <c r="C4691" t="s">
        <v>600</v>
      </c>
      <c r="D4691" t="str">
        <f>VLOOKUP(LEFT(C4691,3),Ref!$S$2:$T$4,2,FALSE)</f>
        <v>Total (Dry+Wet)</v>
      </c>
      <c r="E4691" t="str">
        <f t="shared" si="73"/>
        <v>Total</v>
      </c>
      <c r="F4691" t="str">
        <f>VLOOKUP(MID(C4691,4,10),Ref!$B$2:$E$19,4,FALSE)</f>
        <v>Nitrogen</v>
      </c>
      <c r="G4691" s="1">
        <v>223.29</v>
      </c>
      <c r="H4691" s="1">
        <f>VLOOKUP(MID(C4691,4,10),Ref!$B$2:$D$19,3,FALSE)*G4691</f>
        <v>23.155999999999999</v>
      </c>
    </row>
    <row r="4692" spans="1:8" x14ac:dyDescent="0.25">
      <c r="A4692" t="s">
        <v>221</v>
      </c>
      <c r="B4692" t="str">
        <f>VLOOKUP(A4692,Ref!$L$2:$O$194,4,FALSE)</f>
        <v>Crescent Lake</v>
      </c>
      <c r="C4692" t="s">
        <v>601</v>
      </c>
      <c r="D4692" t="str">
        <f>VLOOKUP(LEFT(C4692,3),Ref!$S$2:$T$4,2,FALSE)</f>
        <v>Total (Dry+Wet)</v>
      </c>
      <c r="E4692" t="str">
        <f t="shared" si="73"/>
        <v>Total</v>
      </c>
      <c r="F4692" t="str">
        <f>VLOOKUP(MID(C4692,4,10),Ref!$B$2:$E$19,4,FALSE)</f>
        <v>Nitrogen</v>
      </c>
      <c r="G4692" s="1">
        <v>1081.8</v>
      </c>
      <c r="H4692" s="1">
        <f>VLOOKUP(MID(C4692,4,10),Ref!$B$2:$D$19,3,FALSE)*G4692</f>
        <v>127.27058823529411</v>
      </c>
    </row>
    <row r="4693" spans="1:8" x14ac:dyDescent="0.25">
      <c r="A4693" t="s">
        <v>221</v>
      </c>
      <c r="B4693" t="str">
        <f>VLOOKUP(A4693,Ref!$L$2:$O$194,4,FALSE)</f>
        <v>Crescent Lake</v>
      </c>
      <c r="C4693" t="s">
        <v>602</v>
      </c>
      <c r="D4693" t="str">
        <f>VLOOKUP(LEFT(C4693,3),Ref!$S$2:$T$4,2,FALSE)</f>
        <v>Total (Dry+Wet)</v>
      </c>
      <c r="E4693" t="str">
        <f t="shared" si="73"/>
        <v>Total</v>
      </c>
      <c r="F4693" t="str">
        <f>VLOOKUP(MID(C4693,4,10),Ref!$B$2:$E$19,4,FALSE)</f>
        <v>Nitrogen</v>
      </c>
      <c r="G4693" s="1">
        <v>8.3537800000000004</v>
      </c>
      <c r="H4693" s="1">
        <f>VLOOKUP(MID(C4693,4,10),Ref!$B$2:$D$19,3,FALSE)*G4693</f>
        <v>1.4804167088607596</v>
      </c>
    </row>
    <row r="4694" spans="1:8" x14ac:dyDescent="0.25">
      <c r="A4694" t="s">
        <v>221</v>
      </c>
      <c r="B4694" t="str">
        <f>VLOOKUP(A4694,Ref!$L$2:$O$194,4,FALSE)</f>
        <v>Crescent Lake</v>
      </c>
      <c r="C4694" t="s">
        <v>603</v>
      </c>
      <c r="D4694" t="str">
        <f>VLOOKUP(LEFT(C4694,3),Ref!$S$2:$T$4,2,FALSE)</f>
        <v>Total (Dry+Wet)</v>
      </c>
      <c r="E4694" t="str">
        <f t="shared" si="73"/>
        <v>Total</v>
      </c>
      <c r="F4694" t="str">
        <f>VLOOKUP(MID(C4694,4,10),Ref!$B$2:$E$19,4,FALSE)</f>
        <v>Nitrogen</v>
      </c>
      <c r="G4694" s="1">
        <v>1805.72</v>
      </c>
      <c r="H4694" s="1">
        <f>VLOOKUP(MID(C4694,4,10),Ref!$B$2:$D$19,3,FALSE)*G4694</f>
        <v>1487.0635294117646</v>
      </c>
    </row>
    <row r="4695" spans="1:8" x14ac:dyDescent="0.25">
      <c r="A4695" t="s">
        <v>221</v>
      </c>
      <c r="B4695" t="str">
        <f>VLOOKUP(A4695,Ref!$L$2:$O$194,4,FALSE)</f>
        <v>Crescent Lake</v>
      </c>
      <c r="C4695" t="s">
        <v>604</v>
      </c>
      <c r="D4695" t="str">
        <f>VLOOKUP(LEFT(C4695,3),Ref!$S$2:$T$4,2,FALSE)</f>
        <v>Total (Dry+Wet)</v>
      </c>
      <c r="E4695" t="str">
        <f t="shared" si="73"/>
        <v>Total</v>
      </c>
      <c r="F4695" t="str">
        <f>VLOOKUP(MID(C4695,4,10),Ref!$B$2:$E$19,4,FALSE)</f>
        <v>Nitrogen</v>
      </c>
      <c r="G4695" s="1">
        <v>1311.41</v>
      </c>
      <c r="H4695" s="1">
        <f>VLOOKUP(MID(C4695,4,10),Ref!$B$2:$D$19,3,FALSE)*G4695</f>
        <v>296.12483870967742</v>
      </c>
    </row>
    <row r="4696" spans="1:8" x14ac:dyDescent="0.25">
      <c r="A4696" t="s">
        <v>221</v>
      </c>
      <c r="B4696" t="str">
        <f>VLOOKUP(A4696,Ref!$L$2:$O$194,4,FALSE)</f>
        <v>Crescent Lake</v>
      </c>
      <c r="C4696" t="s">
        <v>605</v>
      </c>
      <c r="D4696" t="str">
        <f>VLOOKUP(LEFT(C4696,3),Ref!$S$2:$T$4,2,FALSE)</f>
        <v>Total (Dry+Wet)</v>
      </c>
      <c r="E4696" t="str">
        <f t="shared" si="73"/>
        <v>Total</v>
      </c>
      <c r="F4696" t="str">
        <f>VLOOKUP(MID(C4696,4,10),Ref!$B$2:$E$19,4,FALSE)</f>
        <v>Nitrogen</v>
      </c>
      <c r="G4696" s="1">
        <v>1391.94</v>
      </c>
      <c r="H4696" s="1">
        <f>VLOOKUP(MID(C4696,4,10),Ref!$B$2:$D$19,3,FALSE)*G4696</f>
        <v>1082.6200000000001</v>
      </c>
    </row>
    <row r="4697" spans="1:8" x14ac:dyDescent="0.25">
      <c r="A4697" t="s">
        <v>221</v>
      </c>
      <c r="B4697" t="str">
        <f>VLOOKUP(A4697,Ref!$L$2:$O$194,4,FALSE)</f>
        <v>Crescent Lake</v>
      </c>
      <c r="C4697" t="s">
        <v>606</v>
      </c>
      <c r="D4697" t="str">
        <f>VLOOKUP(LEFT(C4697,3),Ref!$S$2:$T$4,2,FALSE)</f>
        <v>Dry</v>
      </c>
      <c r="E4697" t="str">
        <f t="shared" si="73"/>
        <v>By W and D</v>
      </c>
      <c r="F4697" t="str">
        <f>VLOOKUP(MID(C4697,4,10),Ref!$B$2:$E$19,4,FALSE)</f>
        <v>Total Nitrogen</v>
      </c>
      <c r="G4697" s="1">
        <v>2930.7</v>
      </c>
      <c r="H4697" s="1">
        <f>VLOOKUP(MID(C4697,4,10),Ref!$B$2:$D$19,3,FALSE)*G4697</f>
        <v>2930.7</v>
      </c>
    </row>
    <row r="4698" spans="1:8" x14ac:dyDescent="0.25">
      <c r="A4698" t="s">
        <v>221</v>
      </c>
      <c r="B4698" t="str">
        <f>VLOOKUP(A4698,Ref!$L$2:$O$194,4,FALSE)</f>
        <v>Crescent Lake</v>
      </c>
      <c r="C4698" t="s">
        <v>607</v>
      </c>
      <c r="D4698" t="str">
        <f>VLOOKUP(LEFT(C4698,3),Ref!$S$2:$T$4,2,FALSE)</f>
        <v>Wet</v>
      </c>
      <c r="E4698" t="str">
        <f t="shared" si="73"/>
        <v>By W and D</v>
      </c>
      <c r="F4698" t="str">
        <f>VLOOKUP(MID(C4698,4,10),Ref!$B$2:$E$19,4,FALSE)</f>
        <v>Total Nitrogen</v>
      </c>
      <c r="G4698" s="1">
        <v>2049.29</v>
      </c>
      <c r="H4698" s="1">
        <f>VLOOKUP(MID(C4698,4,10),Ref!$B$2:$D$19,3,FALSE)*G4698</f>
        <v>2049.29</v>
      </c>
    </row>
    <row r="4699" spans="1:8" x14ac:dyDescent="0.25">
      <c r="A4699" t="s">
        <v>221</v>
      </c>
      <c r="B4699" t="str">
        <f>VLOOKUP(A4699,Ref!$L$2:$O$194,4,FALSE)</f>
        <v>Crescent Lake</v>
      </c>
      <c r="C4699" t="s">
        <v>608</v>
      </c>
      <c r="D4699" t="str">
        <f>VLOOKUP(LEFT(C4699,3),Ref!$S$2:$T$4,2,FALSE)</f>
        <v>Total (Dry+Wet)</v>
      </c>
      <c r="E4699" t="str">
        <f t="shared" si="73"/>
        <v>Total</v>
      </c>
      <c r="F4699" t="str">
        <f>VLOOKUP(MID(C4699,4,10),Ref!$B$2:$E$19,4,FALSE)</f>
        <v>Total Nitrogen</v>
      </c>
      <c r="G4699" s="1">
        <v>4979.9799999999996</v>
      </c>
      <c r="H4699" s="1">
        <f>VLOOKUP(MID(C4699,4,10),Ref!$B$2:$D$19,3,FALSE)*G4699</f>
        <v>4979.9799999999996</v>
      </c>
    </row>
    <row r="4700" spans="1:8" x14ac:dyDescent="0.25">
      <c r="A4700" t="s">
        <v>223</v>
      </c>
      <c r="B4700" t="str">
        <f>VLOOKUP(A4700,Ref!$L$2:$O$194,4,FALSE)</f>
        <v>Crater Lake National Park</v>
      </c>
      <c r="C4700" t="s">
        <v>555</v>
      </c>
      <c r="D4700" t="str">
        <f>VLOOKUP(LEFT(C4700,3),Ref!$S$2:$T$4,2,FALSE)</f>
        <v>Dry</v>
      </c>
      <c r="E4700" t="str">
        <f t="shared" si="73"/>
        <v>By W and D</v>
      </c>
      <c r="F4700" t="str">
        <f>VLOOKUP(MID(C4700,4,10),Ref!$B$2:$E$19,4,FALSE)</f>
        <v>Sulfur</v>
      </c>
      <c r="G4700" s="1">
        <v>76.1374</v>
      </c>
      <c r="H4700" s="1">
        <f>VLOOKUP(MID(C4700,4,10),Ref!$B$2:$D$19,3,FALSE)*G4700</f>
        <v>38.0687</v>
      </c>
    </row>
    <row r="4701" spans="1:8" x14ac:dyDescent="0.25">
      <c r="A4701" t="s">
        <v>223</v>
      </c>
      <c r="B4701" t="str">
        <f>VLOOKUP(A4701,Ref!$L$2:$O$194,4,FALSE)</f>
        <v>Crater Lake National Park</v>
      </c>
      <c r="C4701" t="s">
        <v>556</v>
      </c>
      <c r="D4701" t="str">
        <f>VLOOKUP(LEFT(C4701,3),Ref!$S$2:$T$4,2,FALSE)</f>
        <v>Dry</v>
      </c>
      <c r="E4701" t="str">
        <f t="shared" si="73"/>
        <v>By W and D</v>
      </c>
      <c r="F4701" t="str">
        <f>VLOOKUP(MID(C4701,4,10),Ref!$B$2:$E$19,4,FALSE)</f>
        <v>Sulfur</v>
      </c>
      <c r="G4701" s="1">
        <v>0.105519</v>
      </c>
      <c r="H4701" s="1">
        <f>VLOOKUP(MID(C4701,4,10),Ref!$B$2:$D$19,3,FALSE)*G4701</f>
        <v>3.4455183673469385E-2</v>
      </c>
    </row>
    <row r="4702" spans="1:8" x14ac:dyDescent="0.25">
      <c r="A4702" t="s">
        <v>223</v>
      </c>
      <c r="B4702" t="str">
        <f>VLOOKUP(A4702,Ref!$L$2:$O$194,4,FALSE)</f>
        <v>Crater Lake National Park</v>
      </c>
      <c r="C4702" t="s">
        <v>557</v>
      </c>
      <c r="D4702" t="str">
        <f>VLOOKUP(LEFT(C4702,3),Ref!$S$2:$T$4,2,FALSE)</f>
        <v>Dry</v>
      </c>
      <c r="E4702" t="str">
        <f t="shared" si="73"/>
        <v>By W and D</v>
      </c>
      <c r="F4702" t="str">
        <f>VLOOKUP(MID(C4702,4,10),Ref!$B$2:$E$19,4,FALSE)</f>
        <v>Sulfur</v>
      </c>
      <c r="G4702" s="1">
        <v>170.02600000000001</v>
      </c>
      <c r="H4702" s="1">
        <f>VLOOKUP(MID(C4702,4,10),Ref!$B$2:$D$19,3,FALSE)*G4702</f>
        <v>56.675333333333334</v>
      </c>
    </row>
    <row r="4703" spans="1:8" x14ac:dyDescent="0.25">
      <c r="A4703" t="s">
        <v>223</v>
      </c>
      <c r="B4703" t="str">
        <f>VLOOKUP(A4703,Ref!$L$2:$O$194,4,FALSE)</f>
        <v>Crater Lake National Park</v>
      </c>
      <c r="C4703" t="s">
        <v>558</v>
      </c>
      <c r="D4703" t="str">
        <f>VLOOKUP(LEFT(C4703,3),Ref!$S$2:$T$4,2,FALSE)</f>
        <v>Wet</v>
      </c>
      <c r="E4703" t="str">
        <f t="shared" si="73"/>
        <v>By W and D</v>
      </c>
      <c r="F4703" t="str">
        <f>VLOOKUP(MID(C4703,4,10),Ref!$B$2:$E$19,4,FALSE)</f>
        <v>Sulfur</v>
      </c>
      <c r="G4703" s="1">
        <v>0.32315300000000002</v>
      </c>
      <c r="H4703" s="1">
        <f>VLOOKUP(MID(C4703,4,10),Ref!$B$2:$D$19,3,FALSE)*G4703</f>
        <v>0.16157650000000001</v>
      </c>
    </row>
    <row r="4704" spans="1:8" x14ac:dyDescent="0.25">
      <c r="A4704" t="s">
        <v>223</v>
      </c>
      <c r="B4704" t="str">
        <f>VLOOKUP(A4704,Ref!$L$2:$O$194,4,FALSE)</f>
        <v>Crater Lake National Park</v>
      </c>
      <c r="C4704" t="s">
        <v>559</v>
      </c>
      <c r="D4704" t="str">
        <f>VLOOKUP(LEFT(C4704,3),Ref!$S$2:$T$4,2,FALSE)</f>
        <v>Wet</v>
      </c>
      <c r="E4704" t="str">
        <f t="shared" si="73"/>
        <v>By W and D</v>
      </c>
      <c r="F4704" t="str">
        <f>VLOOKUP(MID(C4704,4,10),Ref!$B$2:$E$19,4,FALSE)</f>
        <v>Sulfur</v>
      </c>
      <c r="G4704" s="1">
        <v>2.1769100000000002E-3</v>
      </c>
      <c r="H4704" s="1">
        <f>VLOOKUP(MID(C4704,4,10),Ref!$B$2:$D$19,3,FALSE)*G4704</f>
        <v>7.1082775510204082E-4</v>
      </c>
    </row>
    <row r="4705" spans="1:8" x14ac:dyDescent="0.25">
      <c r="A4705" t="s">
        <v>223</v>
      </c>
      <c r="B4705" t="str">
        <f>VLOOKUP(A4705,Ref!$L$2:$O$194,4,FALSE)</f>
        <v>Crater Lake National Park</v>
      </c>
      <c r="C4705" t="s">
        <v>560</v>
      </c>
      <c r="D4705" t="str">
        <f>VLOOKUP(LEFT(C4705,3),Ref!$S$2:$T$4,2,FALSE)</f>
        <v>Wet</v>
      </c>
      <c r="E4705" t="str">
        <f t="shared" si="73"/>
        <v>By W and D</v>
      </c>
      <c r="F4705" t="str">
        <f>VLOOKUP(MID(C4705,4,10),Ref!$B$2:$E$19,4,FALSE)</f>
        <v>Sulfur</v>
      </c>
      <c r="G4705" s="1">
        <v>2165.61</v>
      </c>
      <c r="H4705" s="1">
        <f>VLOOKUP(MID(C4705,4,10),Ref!$B$2:$D$19,3,FALSE)*G4705</f>
        <v>721.87</v>
      </c>
    </row>
    <row r="4706" spans="1:8" x14ac:dyDescent="0.25">
      <c r="A4706" t="s">
        <v>223</v>
      </c>
      <c r="B4706" t="str">
        <f>VLOOKUP(A4706,Ref!$L$2:$O$194,4,FALSE)</f>
        <v>Crater Lake National Park</v>
      </c>
      <c r="C4706" t="s">
        <v>561</v>
      </c>
      <c r="D4706" t="str">
        <f>VLOOKUP(LEFT(C4706,3),Ref!$S$2:$T$4,2,FALSE)</f>
        <v>Total (Dry+Wet)</v>
      </c>
      <c r="E4706" t="str">
        <f t="shared" si="73"/>
        <v>Total</v>
      </c>
      <c r="F4706" t="str">
        <f>VLOOKUP(MID(C4706,4,10),Ref!$B$2:$E$19,4,FALSE)</f>
        <v>Sulfur</v>
      </c>
      <c r="G4706" s="1">
        <v>76.460499999999996</v>
      </c>
      <c r="H4706" s="1">
        <f>VLOOKUP(MID(C4706,4,10),Ref!$B$2:$D$19,3,FALSE)*G4706</f>
        <v>38.230249999999998</v>
      </c>
    </row>
    <row r="4707" spans="1:8" x14ac:dyDescent="0.25">
      <c r="A4707" t="s">
        <v>223</v>
      </c>
      <c r="B4707" t="str">
        <f>VLOOKUP(A4707,Ref!$L$2:$O$194,4,FALSE)</f>
        <v>Crater Lake National Park</v>
      </c>
      <c r="C4707" t="s">
        <v>562</v>
      </c>
      <c r="D4707" t="str">
        <f>VLOOKUP(LEFT(C4707,3),Ref!$S$2:$T$4,2,FALSE)</f>
        <v>Total (Dry+Wet)</v>
      </c>
      <c r="E4707" t="str">
        <f t="shared" si="73"/>
        <v>Total</v>
      </c>
      <c r="F4707" t="str">
        <f>VLOOKUP(MID(C4707,4,10),Ref!$B$2:$E$19,4,FALSE)</f>
        <v>Sulfur</v>
      </c>
      <c r="G4707" s="1">
        <v>0.107696</v>
      </c>
      <c r="H4707" s="1">
        <f>VLOOKUP(MID(C4707,4,10),Ref!$B$2:$D$19,3,FALSE)*G4707</f>
        <v>3.516604081632653E-2</v>
      </c>
    </row>
    <row r="4708" spans="1:8" x14ac:dyDescent="0.25">
      <c r="A4708" t="s">
        <v>223</v>
      </c>
      <c r="B4708" t="str">
        <f>VLOOKUP(A4708,Ref!$L$2:$O$194,4,FALSE)</f>
        <v>Crater Lake National Park</v>
      </c>
      <c r="C4708" t="s">
        <v>563</v>
      </c>
      <c r="D4708" t="str">
        <f>VLOOKUP(LEFT(C4708,3),Ref!$S$2:$T$4,2,FALSE)</f>
        <v>Total (Dry+Wet)</v>
      </c>
      <c r="E4708" t="str">
        <f t="shared" si="73"/>
        <v>Total</v>
      </c>
      <c r="F4708" t="str">
        <f>VLOOKUP(MID(C4708,4,10),Ref!$B$2:$E$19,4,FALSE)</f>
        <v>Sulfur</v>
      </c>
      <c r="G4708" s="1">
        <v>2335.63</v>
      </c>
      <c r="H4708" s="1">
        <f>VLOOKUP(MID(C4708,4,10),Ref!$B$2:$D$19,3,FALSE)*G4708</f>
        <v>778.54333333333329</v>
      </c>
    </row>
    <row r="4709" spans="1:8" x14ac:dyDescent="0.25">
      <c r="A4709" t="s">
        <v>223</v>
      </c>
      <c r="B4709" t="str">
        <f>VLOOKUP(A4709,Ref!$L$2:$O$194,4,FALSE)</f>
        <v>Crater Lake National Park</v>
      </c>
      <c r="C4709" t="s">
        <v>564</v>
      </c>
      <c r="D4709" t="str">
        <f>VLOOKUP(LEFT(C4709,3),Ref!$S$2:$T$4,2,FALSE)</f>
        <v>Dry</v>
      </c>
      <c r="E4709" t="str">
        <f t="shared" si="73"/>
        <v>By W and D</v>
      </c>
      <c r="F4709" t="str">
        <f>VLOOKUP(MID(C4709,4,10),Ref!$B$2:$E$19,4,FALSE)</f>
        <v>Total Sulfur</v>
      </c>
      <c r="G4709" s="1">
        <v>94.778099999999995</v>
      </c>
      <c r="H4709" s="1">
        <f>VLOOKUP(MID(C4709,4,10),Ref!$B$2:$D$19,3,FALSE)*G4709</f>
        <v>94.778099999999995</v>
      </c>
    </row>
    <row r="4710" spans="1:8" x14ac:dyDescent="0.25">
      <c r="A4710" t="s">
        <v>223</v>
      </c>
      <c r="B4710" t="str">
        <f>VLOOKUP(A4710,Ref!$L$2:$O$194,4,FALSE)</f>
        <v>Crater Lake National Park</v>
      </c>
      <c r="C4710" t="s">
        <v>565</v>
      </c>
      <c r="D4710" t="str">
        <f>VLOOKUP(LEFT(C4710,3),Ref!$S$2:$T$4,2,FALSE)</f>
        <v>Wet</v>
      </c>
      <c r="E4710" t="str">
        <f t="shared" si="73"/>
        <v>By W and D</v>
      </c>
      <c r="F4710" t="str">
        <f>VLOOKUP(MID(C4710,4,10),Ref!$B$2:$E$19,4,FALSE)</f>
        <v>Total Sulfur</v>
      </c>
      <c r="G4710" s="1">
        <v>722.02499999999998</v>
      </c>
      <c r="H4710" s="1">
        <f>VLOOKUP(MID(C4710,4,10),Ref!$B$2:$D$19,3,FALSE)*G4710</f>
        <v>722.02499999999998</v>
      </c>
    </row>
    <row r="4711" spans="1:8" x14ac:dyDescent="0.25">
      <c r="A4711" t="s">
        <v>223</v>
      </c>
      <c r="B4711" t="str">
        <f>VLOOKUP(A4711,Ref!$L$2:$O$194,4,FALSE)</f>
        <v>Crater Lake National Park</v>
      </c>
      <c r="C4711" t="s">
        <v>566</v>
      </c>
      <c r="D4711" t="str">
        <f>VLOOKUP(LEFT(C4711,3),Ref!$S$2:$T$4,2,FALSE)</f>
        <v>Total (Dry+Wet)</v>
      </c>
      <c r="E4711" t="str">
        <f t="shared" si="73"/>
        <v>Total</v>
      </c>
      <c r="F4711" t="str">
        <f>VLOOKUP(MID(C4711,4,10),Ref!$B$2:$E$19,4,FALSE)</f>
        <v>Total Sulfur</v>
      </c>
      <c r="G4711" s="1">
        <v>816.803</v>
      </c>
      <c r="H4711" s="1">
        <f>VLOOKUP(MID(C4711,4,10),Ref!$B$2:$D$19,3,FALSE)*G4711</f>
        <v>816.803</v>
      </c>
    </row>
    <row r="4712" spans="1:8" x14ac:dyDescent="0.25">
      <c r="A4712" t="s">
        <v>223</v>
      </c>
      <c r="B4712" t="str">
        <f>VLOOKUP(A4712,Ref!$L$2:$O$194,4,FALSE)</f>
        <v>Crater Lake National Park</v>
      </c>
      <c r="C4712" t="s">
        <v>567</v>
      </c>
      <c r="D4712" t="str">
        <f>VLOOKUP(LEFT(C4712,3),Ref!$S$2:$T$4,2,FALSE)</f>
        <v>Dry</v>
      </c>
      <c r="E4712" t="str">
        <f t="shared" si="73"/>
        <v>By W and D</v>
      </c>
      <c r="F4712" t="str">
        <f>VLOOKUP(MID(C4712,4,10),Ref!$B$2:$E$19,4,FALSE)</f>
        <v>Nitrogen</v>
      </c>
      <c r="G4712" s="1">
        <v>21.952100000000002</v>
      </c>
      <c r="H4712" s="1">
        <f>VLOOKUP(MID(C4712,4,10),Ref!$B$2:$D$19,3,FALSE)*G4712</f>
        <v>10.244313333333334</v>
      </c>
    </row>
    <row r="4713" spans="1:8" x14ac:dyDescent="0.25">
      <c r="A4713" t="s">
        <v>223</v>
      </c>
      <c r="B4713" t="str">
        <f>VLOOKUP(A4713,Ref!$L$2:$O$194,4,FALSE)</f>
        <v>Crater Lake National Park</v>
      </c>
      <c r="C4713" t="s">
        <v>568</v>
      </c>
      <c r="D4713" t="str">
        <f>VLOOKUP(LEFT(C4713,3),Ref!$S$2:$T$4,2,FALSE)</f>
        <v>Dry</v>
      </c>
      <c r="E4713" t="str">
        <f t="shared" si="73"/>
        <v>By W and D</v>
      </c>
      <c r="F4713" t="str">
        <f>VLOOKUP(MID(C4713,4,10),Ref!$B$2:$E$19,4,FALSE)</f>
        <v>Nitrogen</v>
      </c>
      <c r="G4713" s="1">
        <v>420.024</v>
      </c>
      <c r="H4713" s="1">
        <f>VLOOKUP(MID(C4713,4,10),Ref!$B$2:$D$19,3,FALSE)*G4713</f>
        <v>127.83339130434783</v>
      </c>
    </row>
    <row r="4714" spans="1:8" x14ac:dyDescent="0.25">
      <c r="A4714" t="s">
        <v>223</v>
      </c>
      <c r="B4714" t="str">
        <f>VLOOKUP(A4714,Ref!$L$2:$O$194,4,FALSE)</f>
        <v>Crater Lake National Park</v>
      </c>
      <c r="C4714" t="s">
        <v>569</v>
      </c>
      <c r="D4714" t="str">
        <f>VLOOKUP(LEFT(C4714,3),Ref!$S$2:$T$4,2,FALSE)</f>
        <v>Dry</v>
      </c>
      <c r="E4714" t="str">
        <f t="shared" si="73"/>
        <v>By W and D</v>
      </c>
      <c r="F4714" t="str">
        <f>VLOOKUP(MID(C4714,4,10),Ref!$B$2:$E$19,4,FALSE)</f>
        <v>Nitrogen</v>
      </c>
      <c r="G4714" s="1">
        <v>11.3651</v>
      </c>
      <c r="H4714" s="1">
        <f>VLOOKUP(MID(C4714,4,10),Ref!$B$2:$D$19,3,FALSE)*G4714</f>
        <v>2.5663129032258065</v>
      </c>
    </row>
    <row r="4715" spans="1:8" x14ac:dyDescent="0.25">
      <c r="A4715" t="s">
        <v>223</v>
      </c>
      <c r="B4715" t="str">
        <f>VLOOKUP(A4715,Ref!$L$2:$O$194,4,FALSE)</f>
        <v>Crater Lake National Park</v>
      </c>
      <c r="C4715" t="s">
        <v>570</v>
      </c>
      <c r="D4715" t="str">
        <f>VLOOKUP(LEFT(C4715,3),Ref!$S$2:$T$4,2,FALSE)</f>
        <v>Dry</v>
      </c>
      <c r="E4715" t="str">
        <f t="shared" si="73"/>
        <v>By W and D</v>
      </c>
      <c r="F4715" t="str">
        <f>VLOOKUP(MID(C4715,4,10),Ref!$B$2:$E$19,4,FALSE)</f>
        <v>Nitrogen</v>
      </c>
      <c r="G4715" s="1">
        <v>70.567300000000003</v>
      </c>
      <c r="H4715" s="1">
        <f>VLOOKUP(MID(C4715,4,10),Ref!$B$2:$D$19,3,FALSE)*G4715</f>
        <v>18.295225925925926</v>
      </c>
    </row>
    <row r="4716" spans="1:8" x14ac:dyDescent="0.25">
      <c r="A4716" t="s">
        <v>223</v>
      </c>
      <c r="B4716" t="str">
        <f>VLOOKUP(A4716,Ref!$L$2:$O$194,4,FALSE)</f>
        <v>Crater Lake National Park</v>
      </c>
      <c r="C4716" t="s">
        <v>571</v>
      </c>
      <c r="D4716" t="str">
        <f>VLOOKUP(LEFT(C4716,3),Ref!$S$2:$T$4,2,FALSE)</f>
        <v>Dry</v>
      </c>
      <c r="E4716" t="str">
        <f t="shared" si="73"/>
        <v>By W and D</v>
      </c>
      <c r="F4716" t="str">
        <f>VLOOKUP(MID(C4716,4,10),Ref!$B$2:$E$19,4,FALSE)</f>
        <v>Nitrogen</v>
      </c>
      <c r="G4716" s="1">
        <v>1808.82</v>
      </c>
      <c r="H4716" s="1">
        <f>VLOOKUP(MID(C4716,4,10),Ref!$B$2:$D$19,3,FALSE)*G4716</f>
        <v>401.96</v>
      </c>
    </row>
    <row r="4717" spans="1:8" x14ac:dyDescent="0.25">
      <c r="A4717" t="s">
        <v>223</v>
      </c>
      <c r="B4717" t="str">
        <f>VLOOKUP(A4717,Ref!$L$2:$O$194,4,FALSE)</f>
        <v>Crater Lake National Park</v>
      </c>
      <c r="C4717" t="s">
        <v>572</v>
      </c>
      <c r="D4717" t="str">
        <f>VLOOKUP(LEFT(C4717,3),Ref!$S$2:$T$4,2,FALSE)</f>
        <v>Dry</v>
      </c>
      <c r="E4717" t="str">
        <f t="shared" si="73"/>
        <v>By W and D</v>
      </c>
      <c r="F4717" t="str">
        <f>VLOOKUP(MID(C4717,4,10),Ref!$B$2:$E$19,4,FALSE)</f>
        <v>Nitrogen</v>
      </c>
      <c r="G4717" s="1">
        <v>1.9834700000000001</v>
      </c>
      <c r="H4717" s="1">
        <f>VLOOKUP(MID(C4717,4,10),Ref!$B$2:$D$19,3,FALSE)*G4717</f>
        <v>0.59082085106382976</v>
      </c>
    </row>
    <row r="4718" spans="1:8" x14ac:dyDescent="0.25">
      <c r="A4718" t="s">
        <v>223</v>
      </c>
      <c r="B4718" t="str">
        <f>VLOOKUP(A4718,Ref!$L$2:$O$194,4,FALSE)</f>
        <v>Crater Lake National Park</v>
      </c>
      <c r="C4718" t="s">
        <v>573</v>
      </c>
      <c r="D4718" t="str">
        <f>VLOOKUP(LEFT(C4718,3),Ref!$S$2:$T$4,2,FALSE)</f>
        <v>Dry</v>
      </c>
      <c r="E4718" t="str">
        <f t="shared" si="73"/>
        <v>By W and D</v>
      </c>
      <c r="F4718" t="str">
        <f>VLOOKUP(MID(C4718,4,10),Ref!$B$2:$E$19,4,FALSE)</f>
        <v>Nitrogen</v>
      </c>
      <c r="G4718" s="1">
        <v>237.97300000000001</v>
      </c>
      <c r="H4718" s="1">
        <f>VLOOKUP(MID(C4718,4,10),Ref!$B$2:$D$19,3,FALSE)*G4718</f>
        <v>27.534066115702483</v>
      </c>
    </row>
    <row r="4719" spans="1:8" x14ac:dyDescent="0.25">
      <c r="A4719" t="s">
        <v>223</v>
      </c>
      <c r="B4719" t="str">
        <f>VLOOKUP(A4719,Ref!$L$2:$O$194,4,FALSE)</f>
        <v>Crater Lake National Park</v>
      </c>
      <c r="C4719" t="s">
        <v>574</v>
      </c>
      <c r="D4719" t="str">
        <f>VLOOKUP(LEFT(C4719,3),Ref!$S$2:$T$4,2,FALSE)</f>
        <v>Dry</v>
      </c>
      <c r="E4719" t="str">
        <f t="shared" si="73"/>
        <v>By W and D</v>
      </c>
      <c r="F4719" t="str">
        <f>VLOOKUP(MID(C4719,4,10),Ref!$B$2:$E$19,4,FALSE)</f>
        <v>Nitrogen</v>
      </c>
      <c r="G4719" s="1">
        <v>98.862899999999996</v>
      </c>
      <c r="H4719" s="1">
        <f>VLOOKUP(MID(C4719,4,10),Ref!$B$2:$D$19,3,FALSE)*G4719</f>
        <v>10.252448888888889</v>
      </c>
    </row>
    <row r="4720" spans="1:8" x14ac:dyDescent="0.25">
      <c r="A4720" t="s">
        <v>223</v>
      </c>
      <c r="B4720" t="str">
        <f>VLOOKUP(A4720,Ref!$L$2:$O$194,4,FALSE)</f>
        <v>Crater Lake National Park</v>
      </c>
      <c r="C4720" t="s">
        <v>575</v>
      </c>
      <c r="D4720" t="str">
        <f>VLOOKUP(LEFT(C4720,3),Ref!$S$2:$T$4,2,FALSE)</f>
        <v>Dry</v>
      </c>
      <c r="E4720" t="str">
        <f t="shared" si="73"/>
        <v>By W and D</v>
      </c>
      <c r="F4720" t="str">
        <f>VLOOKUP(MID(C4720,4,10),Ref!$B$2:$E$19,4,FALSE)</f>
        <v>Nitrogen</v>
      </c>
      <c r="G4720" s="1">
        <v>292.13499999999999</v>
      </c>
      <c r="H4720" s="1">
        <f>VLOOKUP(MID(C4720,4,10),Ref!$B$2:$D$19,3,FALSE)*G4720</f>
        <v>34.368823529411763</v>
      </c>
    </row>
    <row r="4721" spans="1:8" x14ac:dyDescent="0.25">
      <c r="A4721" t="s">
        <v>223</v>
      </c>
      <c r="B4721" t="str">
        <f>VLOOKUP(A4721,Ref!$L$2:$O$194,4,FALSE)</f>
        <v>Crater Lake National Park</v>
      </c>
      <c r="C4721" t="s">
        <v>576</v>
      </c>
      <c r="D4721" t="str">
        <f>VLOOKUP(LEFT(C4721,3),Ref!$S$2:$T$4,2,FALSE)</f>
        <v>Dry</v>
      </c>
      <c r="E4721" t="str">
        <f t="shared" si="73"/>
        <v>By W and D</v>
      </c>
      <c r="F4721" t="str">
        <f>VLOOKUP(MID(C4721,4,10),Ref!$B$2:$E$19,4,FALSE)</f>
        <v>Nitrogen</v>
      </c>
      <c r="G4721" s="1">
        <v>2.7288299999999999</v>
      </c>
      <c r="H4721" s="1">
        <f>VLOOKUP(MID(C4721,4,10),Ref!$B$2:$D$19,3,FALSE)*G4721</f>
        <v>0.48359012658227846</v>
      </c>
    </row>
    <row r="4722" spans="1:8" x14ac:dyDescent="0.25">
      <c r="A4722" t="s">
        <v>223</v>
      </c>
      <c r="B4722" t="str">
        <f>VLOOKUP(A4722,Ref!$L$2:$O$194,4,FALSE)</f>
        <v>Crater Lake National Park</v>
      </c>
      <c r="C4722" t="s">
        <v>577</v>
      </c>
      <c r="D4722" t="str">
        <f>VLOOKUP(LEFT(C4722,3),Ref!$S$2:$T$4,2,FALSE)</f>
        <v>Dry</v>
      </c>
      <c r="E4722" t="str">
        <f t="shared" si="73"/>
        <v>By W and D</v>
      </c>
      <c r="F4722" t="str">
        <f>VLOOKUP(MID(C4722,4,10),Ref!$B$2:$E$19,4,FALSE)</f>
        <v>Nitrogen</v>
      </c>
      <c r="G4722" s="1">
        <v>629.11199999999997</v>
      </c>
      <c r="H4722" s="1">
        <f>VLOOKUP(MID(C4722,4,10),Ref!$B$2:$D$19,3,FALSE)*G4722</f>
        <v>518.09223529411759</v>
      </c>
    </row>
    <row r="4723" spans="1:8" x14ac:dyDescent="0.25">
      <c r="A4723" t="s">
        <v>223</v>
      </c>
      <c r="B4723" t="str">
        <f>VLOOKUP(A4723,Ref!$L$2:$O$194,4,FALSE)</f>
        <v>Crater Lake National Park</v>
      </c>
      <c r="C4723" t="s">
        <v>578</v>
      </c>
      <c r="D4723" t="str">
        <f>VLOOKUP(LEFT(C4723,3),Ref!$S$2:$T$4,2,FALSE)</f>
        <v>Dry</v>
      </c>
      <c r="E4723" t="str">
        <f t="shared" si="73"/>
        <v>By W and D</v>
      </c>
      <c r="F4723" t="str">
        <f>VLOOKUP(MID(C4723,4,10),Ref!$B$2:$E$19,4,FALSE)</f>
        <v>Nitrogen</v>
      </c>
      <c r="G4723" s="1">
        <v>79.428700000000006</v>
      </c>
      <c r="H4723" s="1">
        <f>VLOOKUP(MID(C4723,4,10),Ref!$B$2:$D$19,3,FALSE)*G4723</f>
        <v>17.935512903225806</v>
      </c>
    </row>
    <row r="4724" spans="1:8" x14ac:dyDescent="0.25">
      <c r="A4724" t="s">
        <v>223</v>
      </c>
      <c r="B4724" t="str">
        <f>VLOOKUP(A4724,Ref!$L$2:$O$194,4,FALSE)</f>
        <v>Crater Lake National Park</v>
      </c>
      <c r="C4724" t="s">
        <v>579</v>
      </c>
      <c r="D4724" t="str">
        <f>VLOOKUP(LEFT(C4724,3),Ref!$S$2:$T$4,2,FALSE)</f>
        <v>Dry</v>
      </c>
      <c r="E4724" t="str">
        <f t="shared" si="73"/>
        <v>By W and D</v>
      </c>
      <c r="F4724" t="str">
        <f>VLOOKUP(MID(C4724,4,10),Ref!$B$2:$E$19,4,FALSE)</f>
        <v>Nitrogen</v>
      </c>
      <c r="G4724" s="1">
        <v>51.470199999999998</v>
      </c>
      <c r="H4724" s="1">
        <f>VLOOKUP(MID(C4724,4,10),Ref!$B$2:$D$19,3,FALSE)*G4724</f>
        <v>40.032377777777775</v>
      </c>
    </row>
    <row r="4725" spans="1:8" x14ac:dyDescent="0.25">
      <c r="A4725" t="s">
        <v>223</v>
      </c>
      <c r="B4725" t="str">
        <f>VLOOKUP(A4725,Ref!$L$2:$O$194,4,FALSE)</f>
        <v>Crater Lake National Park</v>
      </c>
      <c r="C4725" t="s">
        <v>580</v>
      </c>
      <c r="D4725" t="str">
        <f>VLOOKUP(LEFT(C4725,3),Ref!$S$2:$T$4,2,FALSE)</f>
        <v>Wet</v>
      </c>
      <c r="E4725" t="str">
        <f t="shared" si="73"/>
        <v>By W and D</v>
      </c>
      <c r="F4725" t="str">
        <f>VLOOKUP(MID(C4725,4,10),Ref!$B$2:$E$19,4,FALSE)</f>
        <v>Nitrogen</v>
      </c>
      <c r="G4725" s="1">
        <v>1.7074799999999999E-7</v>
      </c>
      <c r="H4725" s="1">
        <f>VLOOKUP(MID(C4725,4,10),Ref!$B$2:$D$19,3,FALSE)*G4725</f>
        <v>7.9682399999999994E-8</v>
      </c>
    </row>
    <row r="4726" spans="1:8" x14ac:dyDescent="0.25">
      <c r="A4726" t="s">
        <v>223</v>
      </c>
      <c r="B4726" t="str">
        <f>VLOOKUP(A4726,Ref!$L$2:$O$194,4,FALSE)</f>
        <v>Crater Lake National Park</v>
      </c>
      <c r="C4726" t="s">
        <v>581</v>
      </c>
      <c r="D4726" t="str">
        <f>VLOOKUP(LEFT(C4726,3),Ref!$S$2:$T$4,2,FALSE)</f>
        <v>Wet</v>
      </c>
      <c r="E4726" t="str">
        <f t="shared" si="73"/>
        <v>By W and D</v>
      </c>
      <c r="F4726" t="str">
        <f>VLOOKUP(MID(C4726,4,10),Ref!$B$2:$E$19,4,FALSE)</f>
        <v>Nitrogen</v>
      </c>
      <c r="G4726" s="1">
        <v>1.06925E-4</v>
      </c>
      <c r="H4726" s="1">
        <f>VLOOKUP(MID(C4726,4,10),Ref!$B$2:$D$19,3,FALSE)*G4726</f>
        <v>3.2542391304347826E-5</v>
      </c>
    </row>
    <row r="4727" spans="1:8" x14ac:dyDescent="0.25">
      <c r="A4727" t="s">
        <v>223</v>
      </c>
      <c r="B4727" t="str">
        <f>VLOOKUP(A4727,Ref!$L$2:$O$194,4,FALSE)</f>
        <v>Crater Lake National Park</v>
      </c>
      <c r="C4727" t="s">
        <v>582</v>
      </c>
      <c r="D4727" t="str">
        <f>VLOOKUP(LEFT(C4727,3),Ref!$S$2:$T$4,2,FALSE)</f>
        <v>Wet</v>
      </c>
      <c r="E4727" t="str">
        <f t="shared" si="73"/>
        <v>By W and D</v>
      </c>
      <c r="F4727" t="str">
        <f>VLOOKUP(MID(C4727,4,10),Ref!$B$2:$E$19,4,FALSE)</f>
        <v>Nitrogen</v>
      </c>
      <c r="G4727" s="1">
        <v>2.3513799999999998</v>
      </c>
      <c r="H4727" s="1">
        <f>VLOOKUP(MID(C4727,4,10),Ref!$B$2:$D$19,3,FALSE)*G4727</f>
        <v>0.53095677419354836</v>
      </c>
    </row>
    <row r="4728" spans="1:8" x14ac:dyDescent="0.25">
      <c r="A4728" t="s">
        <v>223</v>
      </c>
      <c r="B4728" t="str">
        <f>VLOOKUP(A4728,Ref!$L$2:$O$194,4,FALSE)</f>
        <v>Crater Lake National Park</v>
      </c>
      <c r="C4728" t="s">
        <v>583</v>
      </c>
      <c r="D4728" t="str">
        <f>VLOOKUP(LEFT(C4728,3),Ref!$S$2:$T$4,2,FALSE)</f>
        <v>Wet</v>
      </c>
      <c r="E4728" t="str">
        <f t="shared" si="73"/>
        <v>By W and D</v>
      </c>
      <c r="F4728" t="str">
        <f>VLOOKUP(MID(C4728,4,10),Ref!$B$2:$E$19,4,FALSE)</f>
        <v>Nitrogen</v>
      </c>
      <c r="G4728" s="1">
        <v>4.0750200000000003</v>
      </c>
      <c r="H4728" s="1">
        <f>VLOOKUP(MID(C4728,4,10),Ref!$B$2:$D$19,3,FALSE)*G4728</f>
        <v>1.0564866666666668</v>
      </c>
    </row>
    <row r="4729" spans="1:8" x14ac:dyDescent="0.25">
      <c r="A4729" t="s">
        <v>223</v>
      </c>
      <c r="B4729" t="str">
        <f>VLOOKUP(A4729,Ref!$L$2:$O$194,4,FALSE)</f>
        <v>Crater Lake National Park</v>
      </c>
      <c r="C4729" t="s">
        <v>584</v>
      </c>
      <c r="D4729" t="str">
        <f>VLOOKUP(LEFT(C4729,3),Ref!$S$2:$T$4,2,FALSE)</f>
        <v>Wet</v>
      </c>
      <c r="E4729" t="str">
        <f t="shared" si="73"/>
        <v>By W and D</v>
      </c>
      <c r="F4729" t="str">
        <f>VLOOKUP(MID(C4729,4,10),Ref!$B$2:$E$19,4,FALSE)</f>
        <v>Nitrogen</v>
      </c>
      <c r="G4729" s="1">
        <v>2067.14</v>
      </c>
      <c r="H4729" s="1">
        <f>VLOOKUP(MID(C4729,4,10),Ref!$B$2:$D$19,3,FALSE)*G4729</f>
        <v>459.36444444444442</v>
      </c>
    </row>
    <row r="4730" spans="1:8" x14ac:dyDescent="0.25">
      <c r="A4730" t="s">
        <v>223</v>
      </c>
      <c r="B4730" t="str">
        <f>VLOOKUP(A4730,Ref!$L$2:$O$194,4,FALSE)</f>
        <v>Crater Lake National Park</v>
      </c>
      <c r="C4730" t="s">
        <v>585</v>
      </c>
      <c r="D4730" t="str">
        <f>VLOOKUP(LEFT(C4730,3),Ref!$S$2:$T$4,2,FALSE)</f>
        <v>Wet</v>
      </c>
      <c r="E4730" t="str">
        <f t="shared" si="73"/>
        <v>By W and D</v>
      </c>
      <c r="F4730" t="str">
        <f>VLOOKUP(MID(C4730,4,10),Ref!$B$2:$E$19,4,FALSE)</f>
        <v>Nitrogen</v>
      </c>
      <c r="G4730" s="1">
        <v>3.5995200000000002E-3</v>
      </c>
      <c r="H4730" s="1">
        <f>VLOOKUP(MID(C4730,4,10),Ref!$B$2:$D$19,3,FALSE)*G4730</f>
        <v>1.0721974468085105E-3</v>
      </c>
    </row>
    <row r="4731" spans="1:8" x14ac:dyDescent="0.25">
      <c r="A4731" t="s">
        <v>223</v>
      </c>
      <c r="B4731" t="str">
        <f>VLOOKUP(A4731,Ref!$L$2:$O$194,4,FALSE)</f>
        <v>Crater Lake National Park</v>
      </c>
      <c r="C4731" t="s">
        <v>586</v>
      </c>
      <c r="D4731" t="str">
        <f>VLOOKUP(LEFT(C4731,3),Ref!$S$2:$T$4,2,FALSE)</f>
        <v>Wet</v>
      </c>
      <c r="E4731" t="str">
        <f t="shared" si="73"/>
        <v>By W and D</v>
      </c>
      <c r="F4731" t="str">
        <f>VLOOKUP(MID(C4731,4,10),Ref!$B$2:$E$19,4,FALSE)</f>
        <v>Nitrogen</v>
      </c>
      <c r="G4731" s="1">
        <v>4.86083E-2</v>
      </c>
      <c r="H4731" s="1">
        <f>VLOOKUP(MID(C4731,4,10),Ref!$B$2:$D$19,3,FALSE)*G4731</f>
        <v>5.6241008264462811E-3</v>
      </c>
    </row>
    <row r="4732" spans="1:8" x14ac:dyDescent="0.25">
      <c r="A4732" t="s">
        <v>223</v>
      </c>
      <c r="B4732" t="str">
        <f>VLOOKUP(A4732,Ref!$L$2:$O$194,4,FALSE)</f>
        <v>Crater Lake National Park</v>
      </c>
      <c r="C4732" t="s">
        <v>587</v>
      </c>
      <c r="D4732" t="str">
        <f>VLOOKUP(LEFT(C4732,3),Ref!$S$2:$T$4,2,FALSE)</f>
        <v>Wet</v>
      </c>
      <c r="E4732" t="str">
        <f t="shared" si="73"/>
        <v>By W and D</v>
      </c>
      <c r="F4732" t="str">
        <f>VLOOKUP(MID(C4732,4,10),Ref!$B$2:$E$19,4,FALSE)</f>
        <v>Nitrogen</v>
      </c>
      <c r="G4732" s="1">
        <v>2.2269899999999999E-2</v>
      </c>
      <c r="H4732" s="1">
        <f>VLOOKUP(MID(C4732,4,10),Ref!$B$2:$D$19,3,FALSE)*G4732</f>
        <v>2.3094711111111108E-3</v>
      </c>
    </row>
    <row r="4733" spans="1:8" x14ac:dyDescent="0.25">
      <c r="A4733" t="s">
        <v>223</v>
      </c>
      <c r="B4733" t="str">
        <f>VLOOKUP(A4733,Ref!$L$2:$O$194,4,FALSE)</f>
        <v>Crater Lake National Park</v>
      </c>
      <c r="C4733" t="s">
        <v>588</v>
      </c>
      <c r="D4733" t="str">
        <f>VLOOKUP(LEFT(C4733,3),Ref!$S$2:$T$4,2,FALSE)</f>
        <v>Wet</v>
      </c>
      <c r="E4733" t="str">
        <f t="shared" si="73"/>
        <v>By W and D</v>
      </c>
      <c r="F4733" t="str">
        <f>VLOOKUP(MID(C4733,4,10),Ref!$B$2:$E$19,4,FALSE)</f>
        <v>Nitrogen</v>
      </c>
      <c r="G4733" s="1">
        <v>249.959</v>
      </c>
      <c r="H4733" s="1">
        <f>VLOOKUP(MID(C4733,4,10),Ref!$B$2:$D$19,3,FALSE)*G4733</f>
        <v>29.406941176470589</v>
      </c>
    </row>
    <row r="4734" spans="1:8" x14ac:dyDescent="0.25">
      <c r="A4734" t="s">
        <v>223</v>
      </c>
      <c r="B4734" t="str">
        <f>VLOOKUP(A4734,Ref!$L$2:$O$194,4,FALSE)</f>
        <v>Crater Lake National Park</v>
      </c>
      <c r="C4734" t="s">
        <v>589</v>
      </c>
      <c r="D4734" t="str">
        <f>VLOOKUP(LEFT(C4734,3),Ref!$S$2:$T$4,2,FALSE)</f>
        <v>Wet</v>
      </c>
      <c r="E4734" t="str">
        <f t="shared" si="73"/>
        <v>By W and D</v>
      </c>
      <c r="F4734" t="str">
        <f>VLOOKUP(MID(C4734,4,10),Ref!$B$2:$E$19,4,FALSE)</f>
        <v>Nitrogen</v>
      </c>
      <c r="G4734" s="1">
        <v>1.09094</v>
      </c>
      <c r="H4734" s="1">
        <f>VLOOKUP(MID(C4734,4,10),Ref!$B$2:$D$19,3,FALSE)*G4734</f>
        <v>0.19333113924050632</v>
      </c>
    </row>
    <row r="4735" spans="1:8" x14ac:dyDescent="0.25">
      <c r="A4735" t="s">
        <v>223</v>
      </c>
      <c r="B4735" t="str">
        <f>VLOOKUP(A4735,Ref!$L$2:$O$194,4,FALSE)</f>
        <v>Crater Lake National Park</v>
      </c>
      <c r="C4735" t="s">
        <v>590</v>
      </c>
      <c r="D4735" t="str">
        <f>VLOOKUP(LEFT(C4735,3),Ref!$S$2:$T$4,2,FALSE)</f>
        <v>Wet</v>
      </c>
      <c r="E4735" t="str">
        <f t="shared" si="73"/>
        <v>By W and D</v>
      </c>
      <c r="F4735" t="str">
        <f>VLOOKUP(MID(C4735,4,10),Ref!$B$2:$E$19,4,FALSE)</f>
        <v>Nitrogen</v>
      </c>
      <c r="G4735" s="1">
        <v>91.395200000000003</v>
      </c>
      <c r="H4735" s="1">
        <f>VLOOKUP(MID(C4735,4,10),Ref!$B$2:$D$19,3,FALSE)*G4735</f>
        <v>75.266635294117648</v>
      </c>
    </row>
    <row r="4736" spans="1:8" x14ac:dyDescent="0.25">
      <c r="A4736" t="s">
        <v>223</v>
      </c>
      <c r="B4736" t="str">
        <f>VLOOKUP(A4736,Ref!$L$2:$O$194,4,FALSE)</f>
        <v>Crater Lake National Park</v>
      </c>
      <c r="C4736" t="s">
        <v>591</v>
      </c>
      <c r="D4736" t="str">
        <f>VLOOKUP(LEFT(C4736,3),Ref!$S$2:$T$4,2,FALSE)</f>
        <v>Wet</v>
      </c>
      <c r="E4736" t="str">
        <f t="shared" si="73"/>
        <v>By W and D</v>
      </c>
      <c r="F4736" t="str">
        <f>VLOOKUP(MID(C4736,4,10),Ref!$B$2:$E$19,4,FALSE)</f>
        <v>Nitrogen</v>
      </c>
      <c r="G4736" s="1">
        <v>944.34900000000005</v>
      </c>
      <c r="H4736" s="1">
        <f>VLOOKUP(MID(C4736,4,10),Ref!$B$2:$D$19,3,FALSE)*G4736</f>
        <v>213.24009677419355</v>
      </c>
    </row>
    <row r="4737" spans="1:8" x14ac:dyDescent="0.25">
      <c r="A4737" t="s">
        <v>223</v>
      </c>
      <c r="B4737" t="str">
        <f>VLOOKUP(A4737,Ref!$L$2:$O$194,4,FALSE)</f>
        <v>Crater Lake National Park</v>
      </c>
      <c r="C4737" t="s">
        <v>592</v>
      </c>
      <c r="D4737" t="str">
        <f>VLOOKUP(LEFT(C4737,3),Ref!$S$2:$T$4,2,FALSE)</f>
        <v>Wet</v>
      </c>
      <c r="E4737" t="str">
        <f t="shared" si="73"/>
        <v>By W and D</v>
      </c>
      <c r="F4737" t="str">
        <f>VLOOKUP(MID(C4737,4,10),Ref!$B$2:$E$19,4,FALSE)</f>
        <v>Nitrogen</v>
      </c>
      <c r="G4737" s="1">
        <v>618.66600000000005</v>
      </c>
      <c r="H4737" s="1">
        <f>VLOOKUP(MID(C4737,4,10),Ref!$B$2:$D$19,3,FALSE)*G4737</f>
        <v>481.18466666666671</v>
      </c>
    </row>
    <row r="4738" spans="1:8" x14ac:dyDescent="0.25">
      <c r="A4738" t="s">
        <v>223</v>
      </c>
      <c r="B4738" t="str">
        <f>VLOOKUP(A4738,Ref!$L$2:$O$194,4,FALSE)</f>
        <v>Crater Lake National Park</v>
      </c>
      <c r="C4738" t="s">
        <v>593</v>
      </c>
      <c r="D4738" t="str">
        <f>VLOOKUP(LEFT(C4738,3),Ref!$S$2:$T$4,2,FALSE)</f>
        <v>Total (Dry+Wet)</v>
      </c>
      <c r="E4738" t="str">
        <f t="shared" si="73"/>
        <v>Total</v>
      </c>
      <c r="F4738" t="str">
        <f>VLOOKUP(MID(C4738,4,10),Ref!$B$2:$E$19,4,FALSE)</f>
        <v>Nitrogen</v>
      </c>
      <c r="G4738" s="1">
        <v>21.952100000000002</v>
      </c>
      <c r="H4738" s="1">
        <f>VLOOKUP(MID(C4738,4,10),Ref!$B$2:$D$19,3,FALSE)*G4738</f>
        <v>10.244313333333334</v>
      </c>
    </row>
    <row r="4739" spans="1:8" x14ac:dyDescent="0.25">
      <c r="A4739" t="s">
        <v>223</v>
      </c>
      <c r="B4739" t="str">
        <f>VLOOKUP(A4739,Ref!$L$2:$O$194,4,FALSE)</f>
        <v>Crater Lake National Park</v>
      </c>
      <c r="C4739" t="s">
        <v>594</v>
      </c>
      <c r="D4739" t="str">
        <f>VLOOKUP(LEFT(C4739,3),Ref!$S$2:$T$4,2,FALSE)</f>
        <v>Total (Dry+Wet)</v>
      </c>
      <c r="E4739" t="str">
        <f t="shared" ref="E4739:E4802" si="74">IF(OR(D4739="Dry",D4739="Wet"),"By W and D","Total")</f>
        <v>Total</v>
      </c>
      <c r="F4739" t="str">
        <f>VLOOKUP(MID(C4739,4,10),Ref!$B$2:$E$19,4,FALSE)</f>
        <v>Nitrogen</v>
      </c>
      <c r="G4739" s="1">
        <v>420.024</v>
      </c>
      <c r="H4739" s="1">
        <f>VLOOKUP(MID(C4739,4,10),Ref!$B$2:$D$19,3,FALSE)*G4739</f>
        <v>127.83339130434783</v>
      </c>
    </row>
    <row r="4740" spans="1:8" x14ac:dyDescent="0.25">
      <c r="A4740" t="s">
        <v>223</v>
      </c>
      <c r="B4740" t="str">
        <f>VLOOKUP(A4740,Ref!$L$2:$O$194,4,FALSE)</f>
        <v>Crater Lake National Park</v>
      </c>
      <c r="C4740" t="s">
        <v>595</v>
      </c>
      <c r="D4740" t="str">
        <f>VLOOKUP(LEFT(C4740,3),Ref!$S$2:$T$4,2,FALSE)</f>
        <v>Total (Dry+Wet)</v>
      </c>
      <c r="E4740" t="str">
        <f t="shared" si="74"/>
        <v>Total</v>
      </c>
      <c r="F4740" t="str">
        <f>VLOOKUP(MID(C4740,4,10),Ref!$B$2:$E$19,4,FALSE)</f>
        <v>Nitrogen</v>
      </c>
      <c r="G4740" s="1">
        <v>13.7165</v>
      </c>
      <c r="H4740" s="1">
        <f>VLOOKUP(MID(C4740,4,10),Ref!$B$2:$D$19,3,FALSE)*G4740</f>
        <v>3.0972741935483872</v>
      </c>
    </row>
    <row r="4741" spans="1:8" x14ac:dyDescent="0.25">
      <c r="A4741" t="s">
        <v>223</v>
      </c>
      <c r="B4741" t="str">
        <f>VLOOKUP(A4741,Ref!$L$2:$O$194,4,FALSE)</f>
        <v>Crater Lake National Park</v>
      </c>
      <c r="C4741" t="s">
        <v>596</v>
      </c>
      <c r="D4741" t="str">
        <f>VLOOKUP(LEFT(C4741,3),Ref!$S$2:$T$4,2,FALSE)</f>
        <v>Total (Dry+Wet)</v>
      </c>
      <c r="E4741" t="str">
        <f t="shared" si="74"/>
        <v>Total</v>
      </c>
      <c r="F4741" t="str">
        <f>VLOOKUP(MID(C4741,4,10),Ref!$B$2:$E$19,4,FALSE)</f>
        <v>Nitrogen</v>
      </c>
      <c r="G4741" s="1">
        <v>74.642300000000006</v>
      </c>
      <c r="H4741" s="1">
        <f>VLOOKUP(MID(C4741,4,10),Ref!$B$2:$D$19,3,FALSE)*G4741</f>
        <v>19.351707407407407</v>
      </c>
    </row>
    <row r="4742" spans="1:8" x14ac:dyDescent="0.25">
      <c r="A4742" t="s">
        <v>223</v>
      </c>
      <c r="B4742" t="str">
        <f>VLOOKUP(A4742,Ref!$L$2:$O$194,4,FALSE)</f>
        <v>Crater Lake National Park</v>
      </c>
      <c r="C4742" t="s">
        <v>597</v>
      </c>
      <c r="D4742" t="str">
        <f>VLOOKUP(LEFT(C4742,3),Ref!$S$2:$T$4,2,FALSE)</f>
        <v>Total (Dry+Wet)</v>
      </c>
      <c r="E4742" t="str">
        <f t="shared" si="74"/>
        <v>Total</v>
      </c>
      <c r="F4742" t="str">
        <f>VLOOKUP(MID(C4742,4,10),Ref!$B$2:$E$19,4,FALSE)</f>
        <v>Nitrogen</v>
      </c>
      <c r="G4742" s="1">
        <v>3875.95</v>
      </c>
      <c r="H4742" s="1">
        <f>VLOOKUP(MID(C4742,4,10),Ref!$B$2:$D$19,3,FALSE)*G4742</f>
        <v>861.32222222222208</v>
      </c>
    </row>
    <row r="4743" spans="1:8" x14ac:dyDescent="0.25">
      <c r="A4743" t="s">
        <v>223</v>
      </c>
      <c r="B4743" t="str">
        <f>VLOOKUP(A4743,Ref!$L$2:$O$194,4,FALSE)</f>
        <v>Crater Lake National Park</v>
      </c>
      <c r="C4743" t="s">
        <v>598</v>
      </c>
      <c r="D4743" t="str">
        <f>VLOOKUP(LEFT(C4743,3),Ref!$S$2:$T$4,2,FALSE)</f>
        <v>Total (Dry+Wet)</v>
      </c>
      <c r="E4743" t="str">
        <f t="shared" si="74"/>
        <v>Total</v>
      </c>
      <c r="F4743" t="str">
        <f>VLOOKUP(MID(C4743,4,10),Ref!$B$2:$E$19,4,FALSE)</f>
        <v>Nitrogen</v>
      </c>
      <c r="G4743" s="1">
        <v>1.9870699999999999</v>
      </c>
      <c r="H4743" s="1">
        <f>VLOOKUP(MID(C4743,4,10),Ref!$B$2:$D$19,3,FALSE)*G4743</f>
        <v>0.59189319148936159</v>
      </c>
    </row>
    <row r="4744" spans="1:8" x14ac:dyDescent="0.25">
      <c r="A4744" t="s">
        <v>223</v>
      </c>
      <c r="B4744" t="str">
        <f>VLOOKUP(A4744,Ref!$L$2:$O$194,4,FALSE)</f>
        <v>Crater Lake National Park</v>
      </c>
      <c r="C4744" t="s">
        <v>599</v>
      </c>
      <c r="D4744" t="str">
        <f>VLOOKUP(LEFT(C4744,3),Ref!$S$2:$T$4,2,FALSE)</f>
        <v>Total (Dry+Wet)</v>
      </c>
      <c r="E4744" t="str">
        <f t="shared" si="74"/>
        <v>Total</v>
      </c>
      <c r="F4744" t="str">
        <f>VLOOKUP(MID(C4744,4,10),Ref!$B$2:$E$19,4,FALSE)</f>
        <v>Nitrogen</v>
      </c>
      <c r="G4744" s="1">
        <v>238.02199999999999</v>
      </c>
      <c r="H4744" s="1">
        <f>VLOOKUP(MID(C4744,4,10),Ref!$B$2:$D$19,3,FALSE)*G4744</f>
        <v>27.539735537190083</v>
      </c>
    </row>
    <row r="4745" spans="1:8" x14ac:dyDescent="0.25">
      <c r="A4745" t="s">
        <v>223</v>
      </c>
      <c r="B4745" t="str">
        <f>VLOOKUP(A4745,Ref!$L$2:$O$194,4,FALSE)</f>
        <v>Crater Lake National Park</v>
      </c>
      <c r="C4745" t="s">
        <v>600</v>
      </c>
      <c r="D4745" t="str">
        <f>VLOOKUP(LEFT(C4745,3),Ref!$S$2:$T$4,2,FALSE)</f>
        <v>Total (Dry+Wet)</v>
      </c>
      <c r="E4745" t="str">
        <f t="shared" si="74"/>
        <v>Total</v>
      </c>
      <c r="F4745" t="str">
        <f>VLOOKUP(MID(C4745,4,10),Ref!$B$2:$E$19,4,FALSE)</f>
        <v>Nitrogen</v>
      </c>
      <c r="G4745" s="1">
        <v>98.885099999999994</v>
      </c>
      <c r="H4745" s="1">
        <f>VLOOKUP(MID(C4745,4,10),Ref!$B$2:$D$19,3,FALSE)*G4745</f>
        <v>10.25475111111111</v>
      </c>
    </row>
    <row r="4746" spans="1:8" x14ac:dyDescent="0.25">
      <c r="A4746" t="s">
        <v>223</v>
      </c>
      <c r="B4746" t="str">
        <f>VLOOKUP(A4746,Ref!$L$2:$O$194,4,FALSE)</f>
        <v>Crater Lake National Park</v>
      </c>
      <c r="C4746" t="s">
        <v>601</v>
      </c>
      <c r="D4746" t="str">
        <f>VLOOKUP(LEFT(C4746,3),Ref!$S$2:$T$4,2,FALSE)</f>
        <v>Total (Dry+Wet)</v>
      </c>
      <c r="E4746" t="str">
        <f t="shared" si="74"/>
        <v>Total</v>
      </c>
      <c r="F4746" t="str">
        <f>VLOOKUP(MID(C4746,4,10),Ref!$B$2:$E$19,4,FALSE)</f>
        <v>Nitrogen</v>
      </c>
      <c r="G4746" s="1">
        <v>542.09500000000003</v>
      </c>
      <c r="H4746" s="1">
        <f>VLOOKUP(MID(C4746,4,10),Ref!$B$2:$D$19,3,FALSE)*G4746</f>
        <v>63.775882352941181</v>
      </c>
    </row>
    <row r="4747" spans="1:8" x14ac:dyDescent="0.25">
      <c r="A4747" t="s">
        <v>223</v>
      </c>
      <c r="B4747" t="str">
        <f>VLOOKUP(A4747,Ref!$L$2:$O$194,4,FALSE)</f>
        <v>Crater Lake National Park</v>
      </c>
      <c r="C4747" t="s">
        <v>602</v>
      </c>
      <c r="D4747" t="str">
        <f>VLOOKUP(LEFT(C4747,3),Ref!$S$2:$T$4,2,FALSE)</f>
        <v>Total (Dry+Wet)</v>
      </c>
      <c r="E4747" t="str">
        <f t="shared" si="74"/>
        <v>Total</v>
      </c>
      <c r="F4747" t="str">
        <f>VLOOKUP(MID(C4747,4,10),Ref!$B$2:$E$19,4,FALSE)</f>
        <v>Nitrogen</v>
      </c>
      <c r="G4747" s="1">
        <v>3.8197700000000001</v>
      </c>
      <c r="H4747" s="1">
        <f>VLOOKUP(MID(C4747,4,10),Ref!$B$2:$D$19,3,FALSE)*G4747</f>
        <v>0.67692126582278478</v>
      </c>
    </row>
    <row r="4748" spans="1:8" x14ac:dyDescent="0.25">
      <c r="A4748" t="s">
        <v>223</v>
      </c>
      <c r="B4748" t="str">
        <f>VLOOKUP(A4748,Ref!$L$2:$O$194,4,FALSE)</f>
        <v>Crater Lake National Park</v>
      </c>
      <c r="C4748" t="s">
        <v>603</v>
      </c>
      <c r="D4748" t="str">
        <f>VLOOKUP(LEFT(C4748,3),Ref!$S$2:$T$4,2,FALSE)</f>
        <v>Total (Dry+Wet)</v>
      </c>
      <c r="E4748" t="str">
        <f t="shared" si="74"/>
        <v>Total</v>
      </c>
      <c r="F4748" t="str">
        <f>VLOOKUP(MID(C4748,4,10),Ref!$B$2:$E$19,4,FALSE)</f>
        <v>Nitrogen</v>
      </c>
      <c r="G4748" s="1">
        <v>720.50800000000004</v>
      </c>
      <c r="H4748" s="1">
        <f>VLOOKUP(MID(C4748,4,10),Ref!$B$2:$D$19,3,FALSE)*G4748</f>
        <v>593.3595294117647</v>
      </c>
    </row>
    <row r="4749" spans="1:8" x14ac:dyDescent="0.25">
      <c r="A4749" t="s">
        <v>223</v>
      </c>
      <c r="B4749" t="str">
        <f>VLOOKUP(A4749,Ref!$L$2:$O$194,4,FALSE)</f>
        <v>Crater Lake National Park</v>
      </c>
      <c r="C4749" t="s">
        <v>604</v>
      </c>
      <c r="D4749" t="str">
        <f>VLOOKUP(LEFT(C4749,3),Ref!$S$2:$T$4,2,FALSE)</f>
        <v>Total (Dry+Wet)</v>
      </c>
      <c r="E4749" t="str">
        <f t="shared" si="74"/>
        <v>Total</v>
      </c>
      <c r="F4749" t="str">
        <f>VLOOKUP(MID(C4749,4,10),Ref!$B$2:$E$19,4,FALSE)</f>
        <v>Nitrogen</v>
      </c>
      <c r="G4749" s="1">
        <v>1023.78</v>
      </c>
      <c r="H4749" s="1">
        <f>VLOOKUP(MID(C4749,4,10),Ref!$B$2:$D$19,3,FALSE)*G4749</f>
        <v>231.17612903225805</v>
      </c>
    </row>
    <row r="4750" spans="1:8" x14ac:dyDescent="0.25">
      <c r="A4750" t="s">
        <v>223</v>
      </c>
      <c r="B4750" t="str">
        <f>VLOOKUP(A4750,Ref!$L$2:$O$194,4,FALSE)</f>
        <v>Crater Lake National Park</v>
      </c>
      <c r="C4750" t="s">
        <v>605</v>
      </c>
      <c r="D4750" t="str">
        <f>VLOOKUP(LEFT(C4750,3),Ref!$S$2:$T$4,2,FALSE)</f>
        <v>Total (Dry+Wet)</v>
      </c>
      <c r="E4750" t="str">
        <f t="shared" si="74"/>
        <v>Total</v>
      </c>
      <c r="F4750" t="str">
        <f>VLOOKUP(MID(C4750,4,10),Ref!$B$2:$E$19,4,FALSE)</f>
        <v>Nitrogen</v>
      </c>
      <c r="G4750" s="1">
        <v>670.13599999999997</v>
      </c>
      <c r="H4750" s="1">
        <f>VLOOKUP(MID(C4750,4,10),Ref!$B$2:$D$19,3,FALSE)*G4750</f>
        <v>521.21688888888889</v>
      </c>
    </row>
    <row r="4751" spans="1:8" x14ac:dyDescent="0.25">
      <c r="A4751" t="s">
        <v>223</v>
      </c>
      <c r="B4751" t="str">
        <f>VLOOKUP(A4751,Ref!$L$2:$O$194,4,FALSE)</f>
        <v>Crater Lake National Park</v>
      </c>
      <c r="C4751" t="s">
        <v>606</v>
      </c>
      <c r="D4751" t="str">
        <f>VLOOKUP(LEFT(C4751,3),Ref!$S$2:$T$4,2,FALSE)</f>
        <v>Dry</v>
      </c>
      <c r="E4751" t="str">
        <f t="shared" si="74"/>
        <v>By W and D</v>
      </c>
      <c r="F4751" t="str">
        <f>VLOOKUP(MID(C4751,4,10),Ref!$B$2:$E$19,4,FALSE)</f>
        <v>Total Nitrogen</v>
      </c>
      <c r="G4751" s="1">
        <v>1210.19</v>
      </c>
      <c r="H4751" s="1">
        <f>VLOOKUP(MID(C4751,4,10),Ref!$B$2:$D$19,3,FALSE)*G4751</f>
        <v>1210.19</v>
      </c>
    </row>
    <row r="4752" spans="1:8" x14ac:dyDescent="0.25">
      <c r="A4752" t="s">
        <v>223</v>
      </c>
      <c r="B4752" t="str">
        <f>VLOOKUP(A4752,Ref!$L$2:$O$194,4,FALSE)</f>
        <v>Crater Lake National Park</v>
      </c>
      <c r="C4752" t="s">
        <v>607</v>
      </c>
      <c r="D4752" t="str">
        <f>VLOOKUP(LEFT(C4752,3),Ref!$S$2:$T$4,2,FALSE)</f>
        <v>Wet</v>
      </c>
      <c r="E4752" t="str">
        <f t="shared" si="74"/>
        <v>By W and D</v>
      </c>
      <c r="F4752" t="str">
        <f>VLOOKUP(MID(C4752,4,10),Ref!$B$2:$E$19,4,FALSE)</f>
        <v>Total Nitrogen</v>
      </c>
      <c r="G4752" s="1">
        <v>1260.26</v>
      </c>
      <c r="H4752" s="1">
        <f>VLOOKUP(MID(C4752,4,10),Ref!$B$2:$D$19,3,FALSE)*G4752</f>
        <v>1260.26</v>
      </c>
    </row>
    <row r="4753" spans="1:8" x14ac:dyDescent="0.25">
      <c r="A4753" t="s">
        <v>223</v>
      </c>
      <c r="B4753" t="str">
        <f>VLOOKUP(A4753,Ref!$L$2:$O$194,4,FALSE)</f>
        <v>Crater Lake National Park</v>
      </c>
      <c r="C4753" t="s">
        <v>608</v>
      </c>
      <c r="D4753" t="str">
        <f>VLOOKUP(LEFT(C4753,3),Ref!$S$2:$T$4,2,FALSE)</f>
        <v>Total (Dry+Wet)</v>
      </c>
      <c r="E4753" t="str">
        <f t="shared" si="74"/>
        <v>Total</v>
      </c>
      <c r="F4753" t="str">
        <f>VLOOKUP(MID(C4753,4,10),Ref!$B$2:$E$19,4,FALSE)</f>
        <v>Total Nitrogen</v>
      </c>
      <c r="G4753" s="1">
        <v>2470.4499999999998</v>
      </c>
      <c r="H4753" s="1">
        <f>VLOOKUP(MID(C4753,4,10),Ref!$B$2:$D$19,3,FALSE)*G4753</f>
        <v>2470.4499999999998</v>
      </c>
    </row>
    <row r="4754" spans="1:8" x14ac:dyDescent="0.25">
      <c r="A4754" t="s">
        <v>225</v>
      </c>
      <c r="B4754" t="str">
        <f>VLOOKUP(A4754,Ref!$L$2:$O$194,4,FALSE)</f>
        <v>Craters of the Moon NM(US DOE)</v>
      </c>
      <c r="C4754" t="s">
        <v>555</v>
      </c>
      <c r="D4754" t="str">
        <f>VLOOKUP(LEFT(C4754,3),Ref!$S$2:$T$4,2,FALSE)</f>
        <v>Dry</v>
      </c>
      <c r="E4754" t="str">
        <f t="shared" si="74"/>
        <v>By W and D</v>
      </c>
      <c r="F4754" t="str">
        <f>VLOOKUP(MID(C4754,4,10),Ref!$B$2:$E$19,4,FALSE)</f>
        <v>Sulfur</v>
      </c>
      <c r="G4754" s="1">
        <v>66.256699999999995</v>
      </c>
      <c r="H4754" s="1">
        <f>VLOOKUP(MID(C4754,4,10),Ref!$B$2:$D$19,3,FALSE)*G4754</f>
        <v>33.128349999999998</v>
      </c>
    </row>
    <row r="4755" spans="1:8" x14ac:dyDescent="0.25">
      <c r="A4755" t="s">
        <v>225</v>
      </c>
      <c r="B4755" t="str">
        <f>VLOOKUP(A4755,Ref!$L$2:$O$194,4,FALSE)</f>
        <v>Craters of the Moon NM(US DOE)</v>
      </c>
      <c r="C4755" t="s">
        <v>556</v>
      </c>
      <c r="D4755" t="str">
        <f>VLOOKUP(LEFT(C4755,3),Ref!$S$2:$T$4,2,FALSE)</f>
        <v>Dry</v>
      </c>
      <c r="E4755" t="str">
        <f t="shared" si="74"/>
        <v>By W and D</v>
      </c>
      <c r="F4755" t="str">
        <f>VLOOKUP(MID(C4755,4,10),Ref!$B$2:$E$19,4,FALSE)</f>
        <v>Sulfur</v>
      </c>
      <c r="G4755" s="1">
        <v>0.55821900000000002</v>
      </c>
      <c r="H4755" s="1">
        <f>VLOOKUP(MID(C4755,4,10),Ref!$B$2:$D$19,3,FALSE)*G4755</f>
        <v>0.1822755918367347</v>
      </c>
    </row>
    <row r="4756" spans="1:8" x14ac:dyDescent="0.25">
      <c r="A4756" t="s">
        <v>225</v>
      </c>
      <c r="B4756" t="str">
        <f>VLOOKUP(A4756,Ref!$L$2:$O$194,4,FALSE)</f>
        <v>Craters of the Moon NM(US DOE)</v>
      </c>
      <c r="C4756" t="s">
        <v>557</v>
      </c>
      <c r="D4756" t="str">
        <f>VLOOKUP(LEFT(C4756,3),Ref!$S$2:$T$4,2,FALSE)</f>
        <v>Dry</v>
      </c>
      <c r="E4756" t="str">
        <f t="shared" si="74"/>
        <v>By W and D</v>
      </c>
      <c r="F4756" t="str">
        <f>VLOOKUP(MID(C4756,4,10),Ref!$B$2:$E$19,4,FALSE)</f>
        <v>Sulfur</v>
      </c>
      <c r="G4756" s="1">
        <v>175.869</v>
      </c>
      <c r="H4756" s="1">
        <f>VLOOKUP(MID(C4756,4,10),Ref!$B$2:$D$19,3,FALSE)*G4756</f>
        <v>58.622999999999998</v>
      </c>
    </row>
    <row r="4757" spans="1:8" x14ac:dyDescent="0.25">
      <c r="A4757" t="s">
        <v>225</v>
      </c>
      <c r="B4757" t="str">
        <f>VLOOKUP(A4757,Ref!$L$2:$O$194,4,FALSE)</f>
        <v>Craters of the Moon NM(US DOE)</v>
      </c>
      <c r="C4757" t="s">
        <v>558</v>
      </c>
      <c r="D4757" t="str">
        <f>VLOOKUP(LEFT(C4757,3),Ref!$S$2:$T$4,2,FALSE)</f>
        <v>Wet</v>
      </c>
      <c r="E4757" t="str">
        <f t="shared" si="74"/>
        <v>By W and D</v>
      </c>
      <c r="F4757" t="str">
        <f>VLOOKUP(MID(C4757,4,10),Ref!$B$2:$E$19,4,FALSE)</f>
        <v>Sulfur</v>
      </c>
      <c r="G4757" s="1">
        <v>0.396013</v>
      </c>
      <c r="H4757" s="1">
        <f>VLOOKUP(MID(C4757,4,10),Ref!$B$2:$D$19,3,FALSE)*G4757</f>
        <v>0.1980065</v>
      </c>
    </row>
    <row r="4758" spans="1:8" x14ac:dyDescent="0.25">
      <c r="A4758" t="s">
        <v>225</v>
      </c>
      <c r="B4758" t="str">
        <f>VLOOKUP(A4758,Ref!$L$2:$O$194,4,FALSE)</f>
        <v>Craters of the Moon NM(US DOE)</v>
      </c>
      <c r="C4758" t="s">
        <v>559</v>
      </c>
      <c r="D4758" t="str">
        <f>VLOOKUP(LEFT(C4758,3),Ref!$S$2:$T$4,2,FALSE)</f>
        <v>Wet</v>
      </c>
      <c r="E4758" t="str">
        <f t="shared" si="74"/>
        <v>By W and D</v>
      </c>
      <c r="F4758" t="str">
        <f>VLOOKUP(MID(C4758,4,10),Ref!$B$2:$E$19,4,FALSE)</f>
        <v>Sulfur</v>
      </c>
      <c r="G4758" s="1">
        <v>2.5470499999999999E-3</v>
      </c>
      <c r="H4758" s="1">
        <f>VLOOKUP(MID(C4758,4,10),Ref!$B$2:$D$19,3,FALSE)*G4758</f>
        <v>8.3168979591836728E-4</v>
      </c>
    </row>
    <row r="4759" spans="1:8" x14ac:dyDescent="0.25">
      <c r="A4759" t="s">
        <v>225</v>
      </c>
      <c r="B4759" t="str">
        <f>VLOOKUP(A4759,Ref!$L$2:$O$194,4,FALSE)</f>
        <v>Craters of the Moon NM(US DOE)</v>
      </c>
      <c r="C4759" t="s">
        <v>560</v>
      </c>
      <c r="D4759" t="str">
        <f>VLOOKUP(LEFT(C4759,3),Ref!$S$2:$T$4,2,FALSE)</f>
        <v>Wet</v>
      </c>
      <c r="E4759" t="str">
        <f t="shared" si="74"/>
        <v>By W and D</v>
      </c>
      <c r="F4759" t="str">
        <f>VLOOKUP(MID(C4759,4,10),Ref!$B$2:$E$19,4,FALSE)</f>
        <v>Sulfur</v>
      </c>
      <c r="G4759" s="1">
        <v>1095.3699999999999</v>
      </c>
      <c r="H4759" s="1">
        <f>VLOOKUP(MID(C4759,4,10),Ref!$B$2:$D$19,3,FALSE)*G4759</f>
        <v>365.12333333333328</v>
      </c>
    </row>
    <row r="4760" spans="1:8" x14ac:dyDescent="0.25">
      <c r="A4760" t="s">
        <v>225</v>
      </c>
      <c r="B4760" t="str">
        <f>VLOOKUP(A4760,Ref!$L$2:$O$194,4,FALSE)</f>
        <v>Craters of the Moon NM(US DOE)</v>
      </c>
      <c r="C4760" t="s">
        <v>561</v>
      </c>
      <c r="D4760" t="str">
        <f>VLOOKUP(LEFT(C4760,3),Ref!$S$2:$T$4,2,FALSE)</f>
        <v>Total (Dry+Wet)</v>
      </c>
      <c r="E4760" t="str">
        <f t="shared" si="74"/>
        <v>Total</v>
      </c>
      <c r="F4760" t="str">
        <f>VLOOKUP(MID(C4760,4,10),Ref!$B$2:$E$19,4,FALSE)</f>
        <v>Sulfur</v>
      </c>
      <c r="G4760" s="1">
        <v>66.652699999999996</v>
      </c>
      <c r="H4760" s="1">
        <f>VLOOKUP(MID(C4760,4,10),Ref!$B$2:$D$19,3,FALSE)*G4760</f>
        <v>33.326349999999998</v>
      </c>
    </row>
    <row r="4761" spans="1:8" x14ac:dyDescent="0.25">
      <c r="A4761" t="s">
        <v>225</v>
      </c>
      <c r="B4761" t="str">
        <f>VLOOKUP(A4761,Ref!$L$2:$O$194,4,FALSE)</f>
        <v>Craters of the Moon NM(US DOE)</v>
      </c>
      <c r="C4761" t="s">
        <v>562</v>
      </c>
      <c r="D4761" t="str">
        <f>VLOOKUP(LEFT(C4761,3),Ref!$S$2:$T$4,2,FALSE)</f>
        <v>Total (Dry+Wet)</v>
      </c>
      <c r="E4761" t="str">
        <f t="shared" si="74"/>
        <v>Total</v>
      </c>
      <c r="F4761" t="str">
        <f>VLOOKUP(MID(C4761,4,10),Ref!$B$2:$E$19,4,FALSE)</f>
        <v>Sulfur</v>
      </c>
      <c r="G4761" s="1">
        <v>0.56076599999999999</v>
      </c>
      <c r="H4761" s="1">
        <f>VLOOKUP(MID(C4761,4,10),Ref!$B$2:$D$19,3,FALSE)*G4761</f>
        <v>0.18310726530612242</v>
      </c>
    </row>
    <row r="4762" spans="1:8" x14ac:dyDescent="0.25">
      <c r="A4762" t="s">
        <v>225</v>
      </c>
      <c r="B4762" t="str">
        <f>VLOOKUP(A4762,Ref!$L$2:$O$194,4,FALSE)</f>
        <v>Craters of the Moon NM(US DOE)</v>
      </c>
      <c r="C4762" t="s">
        <v>563</v>
      </c>
      <c r="D4762" t="str">
        <f>VLOOKUP(LEFT(C4762,3),Ref!$S$2:$T$4,2,FALSE)</f>
        <v>Total (Dry+Wet)</v>
      </c>
      <c r="E4762" t="str">
        <f t="shared" si="74"/>
        <v>Total</v>
      </c>
      <c r="F4762" t="str">
        <f>VLOOKUP(MID(C4762,4,10),Ref!$B$2:$E$19,4,FALSE)</f>
        <v>Sulfur</v>
      </c>
      <c r="G4762" s="1">
        <v>1271.24</v>
      </c>
      <c r="H4762" s="1">
        <f>VLOOKUP(MID(C4762,4,10),Ref!$B$2:$D$19,3,FALSE)*G4762</f>
        <v>423.74666666666667</v>
      </c>
    </row>
    <row r="4763" spans="1:8" x14ac:dyDescent="0.25">
      <c r="A4763" t="s">
        <v>225</v>
      </c>
      <c r="B4763" t="str">
        <f>VLOOKUP(A4763,Ref!$L$2:$O$194,4,FALSE)</f>
        <v>Craters of the Moon NM(US DOE)</v>
      </c>
      <c r="C4763" t="s">
        <v>564</v>
      </c>
      <c r="D4763" t="str">
        <f>VLOOKUP(LEFT(C4763,3),Ref!$S$2:$T$4,2,FALSE)</f>
        <v>Dry</v>
      </c>
      <c r="E4763" t="str">
        <f t="shared" si="74"/>
        <v>By W and D</v>
      </c>
      <c r="F4763" t="str">
        <f>VLOOKUP(MID(C4763,4,10),Ref!$B$2:$E$19,4,FALSE)</f>
        <v>Total Sulfur</v>
      </c>
      <c r="G4763" s="1">
        <v>91.933199999999999</v>
      </c>
      <c r="H4763" s="1">
        <f>VLOOKUP(MID(C4763,4,10),Ref!$B$2:$D$19,3,FALSE)*G4763</f>
        <v>91.933199999999999</v>
      </c>
    </row>
    <row r="4764" spans="1:8" x14ac:dyDescent="0.25">
      <c r="A4764" t="s">
        <v>225</v>
      </c>
      <c r="B4764" t="str">
        <f>VLOOKUP(A4764,Ref!$L$2:$O$194,4,FALSE)</f>
        <v>Craters of the Moon NM(US DOE)</v>
      </c>
      <c r="C4764" t="s">
        <v>565</v>
      </c>
      <c r="D4764" t="str">
        <f>VLOOKUP(LEFT(C4764,3),Ref!$S$2:$T$4,2,FALSE)</f>
        <v>Wet</v>
      </c>
      <c r="E4764" t="str">
        <f t="shared" si="74"/>
        <v>By W and D</v>
      </c>
      <c r="F4764" t="str">
        <f>VLOOKUP(MID(C4764,4,10),Ref!$B$2:$E$19,4,FALSE)</f>
        <v>Total Sulfur</v>
      </c>
      <c r="G4764" s="1">
        <v>365.31799999999998</v>
      </c>
      <c r="H4764" s="1">
        <f>VLOOKUP(MID(C4764,4,10),Ref!$B$2:$D$19,3,FALSE)*G4764</f>
        <v>365.31799999999998</v>
      </c>
    </row>
    <row r="4765" spans="1:8" x14ac:dyDescent="0.25">
      <c r="A4765" t="s">
        <v>225</v>
      </c>
      <c r="B4765" t="str">
        <f>VLOOKUP(A4765,Ref!$L$2:$O$194,4,FALSE)</f>
        <v>Craters of the Moon NM(US DOE)</v>
      </c>
      <c r="C4765" t="s">
        <v>566</v>
      </c>
      <c r="D4765" t="str">
        <f>VLOOKUP(LEFT(C4765,3),Ref!$S$2:$T$4,2,FALSE)</f>
        <v>Total (Dry+Wet)</v>
      </c>
      <c r="E4765" t="str">
        <f t="shared" si="74"/>
        <v>Total</v>
      </c>
      <c r="F4765" t="str">
        <f>VLOOKUP(MID(C4765,4,10),Ref!$B$2:$E$19,4,FALSE)</f>
        <v>Total Sulfur</v>
      </c>
      <c r="G4765" s="1">
        <v>457.25099999999998</v>
      </c>
      <c r="H4765" s="1">
        <f>VLOOKUP(MID(C4765,4,10),Ref!$B$2:$D$19,3,FALSE)*G4765</f>
        <v>457.25099999999998</v>
      </c>
    </row>
    <row r="4766" spans="1:8" x14ac:dyDescent="0.25">
      <c r="A4766" t="s">
        <v>225</v>
      </c>
      <c r="B4766" t="str">
        <f>VLOOKUP(A4766,Ref!$L$2:$O$194,4,FALSE)</f>
        <v>Craters of the Moon NM(US DOE)</v>
      </c>
      <c r="C4766" t="s">
        <v>567</v>
      </c>
      <c r="D4766" t="str">
        <f>VLOOKUP(LEFT(C4766,3),Ref!$S$2:$T$4,2,FALSE)</f>
        <v>Dry</v>
      </c>
      <c r="E4766" t="str">
        <f t="shared" si="74"/>
        <v>By W and D</v>
      </c>
      <c r="F4766" t="str">
        <f>VLOOKUP(MID(C4766,4,10),Ref!$B$2:$E$19,4,FALSE)</f>
        <v>Nitrogen</v>
      </c>
      <c r="G4766" s="1">
        <v>7.8873699999999998</v>
      </c>
      <c r="H4766" s="1">
        <f>VLOOKUP(MID(C4766,4,10),Ref!$B$2:$D$19,3,FALSE)*G4766</f>
        <v>3.6807726666666665</v>
      </c>
    </row>
    <row r="4767" spans="1:8" x14ac:dyDescent="0.25">
      <c r="A4767" t="s">
        <v>225</v>
      </c>
      <c r="B4767" t="str">
        <f>VLOOKUP(A4767,Ref!$L$2:$O$194,4,FALSE)</f>
        <v>Craters of the Moon NM(US DOE)</v>
      </c>
      <c r="C4767" t="s">
        <v>568</v>
      </c>
      <c r="D4767" t="str">
        <f>VLOOKUP(LEFT(C4767,3),Ref!$S$2:$T$4,2,FALSE)</f>
        <v>Dry</v>
      </c>
      <c r="E4767" t="str">
        <f t="shared" si="74"/>
        <v>By W and D</v>
      </c>
      <c r="F4767" t="str">
        <f>VLOOKUP(MID(C4767,4,10),Ref!$B$2:$E$19,4,FALSE)</f>
        <v>Nitrogen</v>
      </c>
      <c r="G4767" s="1">
        <v>161.465</v>
      </c>
      <c r="H4767" s="1">
        <f>VLOOKUP(MID(C4767,4,10),Ref!$B$2:$D$19,3,FALSE)*G4767</f>
        <v>49.14152173913044</v>
      </c>
    </row>
    <row r="4768" spans="1:8" x14ac:dyDescent="0.25">
      <c r="A4768" t="s">
        <v>225</v>
      </c>
      <c r="B4768" t="str">
        <f>VLOOKUP(A4768,Ref!$L$2:$O$194,4,FALSE)</f>
        <v>Craters of the Moon NM(US DOE)</v>
      </c>
      <c r="C4768" t="s">
        <v>569</v>
      </c>
      <c r="D4768" t="str">
        <f>VLOOKUP(LEFT(C4768,3),Ref!$S$2:$T$4,2,FALSE)</f>
        <v>Dry</v>
      </c>
      <c r="E4768" t="str">
        <f t="shared" si="74"/>
        <v>By W and D</v>
      </c>
      <c r="F4768" t="str">
        <f>VLOOKUP(MID(C4768,4,10),Ref!$B$2:$E$19,4,FALSE)</f>
        <v>Nitrogen</v>
      </c>
      <c r="G4768" s="1">
        <v>3.6535799999999998</v>
      </c>
      <c r="H4768" s="1">
        <f>VLOOKUP(MID(C4768,4,10),Ref!$B$2:$D$19,3,FALSE)*G4768</f>
        <v>0.82500193548387091</v>
      </c>
    </row>
    <row r="4769" spans="1:8" x14ac:dyDescent="0.25">
      <c r="A4769" t="s">
        <v>225</v>
      </c>
      <c r="B4769" t="str">
        <f>VLOOKUP(A4769,Ref!$L$2:$O$194,4,FALSE)</f>
        <v>Craters of the Moon NM(US DOE)</v>
      </c>
      <c r="C4769" t="s">
        <v>570</v>
      </c>
      <c r="D4769" t="str">
        <f>VLOOKUP(LEFT(C4769,3),Ref!$S$2:$T$4,2,FALSE)</f>
        <v>Dry</v>
      </c>
      <c r="E4769" t="str">
        <f t="shared" si="74"/>
        <v>By W and D</v>
      </c>
      <c r="F4769" t="str">
        <f>VLOOKUP(MID(C4769,4,10),Ref!$B$2:$E$19,4,FALSE)</f>
        <v>Nitrogen</v>
      </c>
      <c r="G4769" s="1">
        <v>40.394799999999996</v>
      </c>
      <c r="H4769" s="1">
        <f>VLOOKUP(MID(C4769,4,10),Ref!$B$2:$D$19,3,FALSE)*G4769</f>
        <v>10.472725925925925</v>
      </c>
    </row>
    <row r="4770" spans="1:8" x14ac:dyDescent="0.25">
      <c r="A4770" t="s">
        <v>225</v>
      </c>
      <c r="B4770" t="str">
        <f>VLOOKUP(A4770,Ref!$L$2:$O$194,4,FALSE)</f>
        <v>Craters of the Moon NM(US DOE)</v>
      </c>
      <c r="C4770" t="s">
        <v>571</v>
      </c>
      <c r="D4770" t="str">
        <f>VLOOKUP(LEFT(C4770,3),Ref!$S$2:$T$4,2,FALSE)</f>
        <v>Dry</v>
      </c>
      <c r="E4770" t="str">
        <f t="shared" si="74"/>
        <v>By W and D</v>
      </c>
      <c r="F4770" t="str">
        <f>VLOOKUP(MID(C4770,4,10),Ref!$B$2:$E$19,4,FALSE)</f>
        <v>Nitrogen</v>
      </c>
      <c r="G4770" s="1">
        <v>2825.76</v>
      </c>
      <c r="H4770" s="1">
        <f>VLOOKUP(MID(C4770,4,10),Ref!$B$2:$D$19,3,FALSE)*G4770</f>
        <v>627.94666666666672</v>
      </c>
    </row>
    <row r="4771" spans="1:8" x14ac:dyDescent="0.25">
      <c r="A4771" t="s">
        <v>225</v>
      </c>
      <c r="B4771" t="str">
        <f>VLOOKUP(A4771,Ref!$L$2:$O$194,4,FALSE)</f>
        <v>Craters of the Moon NM(US DOE)</v>
      </c>
      <c r="C4771" t="s">
        <v>572</v>
      </c>
      <c r="D4771" t="str">
        <f>VLOOKUP(LEFT(C4771,3),Ref!$S$2:$T$4,2,FALSE)</f>
        <v>Dry</v>
      </c>
      <c r="E4771" t="str">
        <f t="shared" si="74"/>
        <v>By W and D</v>
      </c>
      <c r="F4771" t="str">
        <f>VLOOKUP(MID(C4771,4,10),Ref!$B$2:$E$19,4,FALSE)</f>
        <v>Nitrogen</v>
      </c>
      <c r="G4771" s="1">
        <v>0.96782100000000004</v>
      </c>
      <c r="H4771" s="1">
        <f>VLOOKUP(MID(C4771,4,10),Ref!$B$2:$D$19,3,FALSE)*G4771</f>
        <v>0.28828710638297872</v>
      </c>
    </row>
    <row r="4772" spans="1:8" x14ac:dyDescent="0.25">
      <c r="A4772" t="s">
        <v>225</v>
      </c>
      <c r="B4772" t="str">
        <f>VLOOKUP(A4772,Ref!$L$2:$O$194,4,FALSE)</f>
        <v>Craters of the Moon NM(US DOE)</v>
      </c>
      <c r="C4772" t="s">
        <v>573</v>
      </c>
      <c r="D4772" t="str">
        <f>VLOOKUP(LEFT(C4772,3),Ref!$S$2:$T$4,2,FALSE)</f>
        <v>Dry</v>
      </c>
      <c r="E4772" t="str">
        <f t="shared" si="74"/>
        <v>By W and D</v>
      </c>
      <c r="F4772" t="str">
        <f>VLOOKUP(MID(C4772,4,10),Ref!$B$2:$E$19,4,FALSE)</f>
        <v>Nitrogen</v>
      </c>
      <c r="G4772" s="1">
        <v>316.18099999999998</v>
      </c>
      <c r="H4772" s="1">
        <f>VLOOKUP(MID(C4772,4,10),Ref!$B$2:$D$19,3,FALSE)*G4772</f>
        <v>36.582925619834711</v>
      </c>
    </row>
    <row r="4773" spans="1:8" x14ac:dyDescent="0.25">
      <c r="A4773" t="s">
        <v>225</v>
      </c>
      <c r="B4773" t="str">
        <f>VLOOKUP(A4773,Ref!$L$2:$O$194,4,FALSE)</f>
        <v>Craters of the Moon NM(US DOE)</v>
      </c>
      <c r="C4773" t="s">
        <v>574</v>
      </c>
      <c r="D4773" t="str">
        <f>VLOOKUP(LEFT(C4773,3),Ref!$S$2:$T$4,2,FALSE)</f>
        <v>Dry</v>
      </c>
      <c r="E4773" t="str">
        <f t="shared" si="74"/>
        <v>By W and D</v>
      </c>
      <c r="F4773" t="str">
        <f>VLOOKUP(MID(C4773,4,10),Ref!$B$2:$E$19,4,FALSE)</f>
        <v>Nitrogen</v>
      </c>
      <c r="G4773" s="1">
        <v>111.078</v>
      </c>
      <c r="H4773" s="1">
        <f>VLOOKUP(MID(C4773,4,10),Ref!$B$2:$D$19,3,FALSE)*G4773</f>
        <v>11.5192</v>
      </c>
    </row>
    <row r="4774" spans="1:8" x14ac:dyDescent="0.25">
      <c r="A4774" t="s">
        <v>225</v>
      </c>
      <c r="B4774" t="str">
        <f>VLOOKUP(A4774,Ref!$L$2:$O$194,4,FALSE)</f>
        <v>Craters of the Moon NM(US DOE)</v>
      </c>
      <c r="C4774" t="s">
        <v>575</v>
      </c>
      <c r="D4774" t="str">
        <f>VLOOKUP(LEFT(C4774,3),Ref!$S$2:$T$4,2,FALSE)</f>
        <v>Dry</v>
      </c>
      <c r="E4774" t="str">
        <f t="shared" si="74"/>
        <v>By W and D</v>
      </c>
      <c r="F4774" t="str">
        <f>VLOOKUP(MID(C4774,4,10),Ref!$B$2:$E$19,4,FALSE)</f>
        <v>Nitrogen</v>
      </c>
      <c r="G4774" s="1">
        <v>227.495</v>
      </c>
      <c r="H4774" s="1">
        <f>VLOOKUP(MID(C4774,4,10),Ref!$B$2:$D$19,3,FALSE)*G4774</f>
        <v>26.764117647058825</v>
      </c>
    </row>
    <row r="4775" spans="1:8" x14ac:dyDescent="0.25">
      <c r="A4775" t="s">
        <v>225</v>
      </c>
      <c r="B4775" t="str">
        <f>VLOOKUP(A4775,Ref!$L$2:$O$194,4,FALSE)</f>
        <v>Craters of the Moon NM(US DOE)</v>
      </c>
      <c r="C4775" t="s">
        <v>576</v>
      </c>
      <c r="D4775" t="str">
        <f>VLOOKUP(LEFT(C4775,3),Ref!$S$2:$T$4,2,FALSE)</f>
        <v>Dry</v>
      </c>
      <c r="E4775" t="str">
        <f t="shared" si="74"/>
        <v>By W and D</v>
      </c>
      <c r="F4775" t="str">
        <f>VLOOKUP(MID(C4775,4,10),Ref!$B$2:$E$19,4,FALSE)</f>
        <v>Nitrogen</v>
      </c>
      <c r="G4775" s="1">
        <v>3.6712600000000002</v>
      </c>
      <c r="H4775" s="1">
        <f>VLOOKUP(MID(C4775,4,10),Ref!$B$2:$D$19,3,FALSE)*G4775</f>
        <v>0.65060303797468355</v>
      </c>
    </row>
    <row r="4776" spans="1:8" x14ac:dyDescent="0.25">
      <c r="A4776" t="s">
        <v>225</v>
      </c>
      <c r="B4776" t="str">
        <f>VLOOKUP(A4776,Ref!$L$2:$O$194,4,FALSE)</f>
        <v>Craters of the Moon NM(US DOE)</v>
      </c>
      <c r="C4776" t="s">
        <v>577</v>
      </c>
      <c r="D4776" t="str">
        <f>VLOOKUP(LEFT(C4776,3),Ref!$S$2:$T$4,2,FALSE)</f>
        <v>Dry</v>
      </c>
      <c r="E4776" t="str">
        <f t="shared" si="74"/>
        <v>By W and D</v>
      </c>
      <c r="F4776" t="str">
        <f>VLOOKUP(MID(C4776,4,10),Ref!$B$2:$E$19,4,FALSE)</f>
        <v>Nitrogen</v>
      </c>
      <c r="G4776" s="1">
        <v>1266.31</v>
      </c>
      <c r="H4776" s="1">
        <f>VLOOKUP(MID(C4776,4,10),Ref!$B$2:$D$19,3,FALSE)*G4776</f>
        <v>1042.8435294117646</v>
      </c>
    </row>
    <row r="4777" spans="1:8" x14ac:dyDescent="0.25">
      <c r="A4777" t="s">
        <v>225</v>
      </c>
      <c r="B4777" t="str">
        <f>VLOOKUP(A4777,Ref!$L$2:$O$194,4,FALSE)</f>
        <v>Craters of the Moon NM(US DOE)</v>
      </c>
      <c r="C4777" t="s">
        <v>578</v>
      </c>
      <c r="D4777" t="str">
        <f>VLOOKUP(LEFT(C4777,3),Ref!$S$2:$T$4,2,FALSE)</f>
        <v>Dry</v>
      </c>
      <c r="E4777" t="str">
        <f t="shared" si="74"/>
        <v>By W and D</v>
      </c>
      <c r="F4777" t="str">
        <f>VLOOKUP(MID(C4777,4,10),Ref!$B$2:$E$19,4,FALSE)</f>
        <v>Nitrogen</v>
      </c>
      <c r="G4777" s="1">
        <v>80.403300000000002</v>
      </c>
      <c r="H4777" s="1">
        <f>VLOOKUP(MID(C4777,4,10),Ref!$B$2:$D$19,3,FALSE)*G4777</f>
        <v>18.155583870967742</v>
      </c>
    </row>
    <row r="4778" spans="1:8" x14ac:dyDescent="0.25">
      <c r="A4778" t="s">
        <v>225</v>
      </c>
      <c r="B4778" t="str">
        <f>VLOOKUP(A4778,Ref!$L$2:$O$194,4,FALSE)</f>
        <v>Craters of the Moon NM(US DOE)</v>
      </c>
      <c r="C4778" t="s">
        <v>579</v>
      </c>
      <c r="D4778" t="str">
        <f>VLOOKUP(LEFT(C4778,3),Ref!$S$2:$T$4,2,FALSE)</f>
        <v>Dry</v>
      </c>
      <c r="E4778" t="str">
        <f t="shared" si="74"/>
        <v>By W and D</v>
      </c>
      <c r="F4778" t="str">
        <f>VLOOKUP(MID(C4778,4,10),Ref!$B$2:$E$19,4,FALSE)</f>
        <v>Nitrogen</v>
      </c>
      <c r="G4778" s="1">
        <v>61.142499999999998</v>
      </c>
      <c r="H4778" s="1">
        <f>VLOOKUP(MID(C4778,4,10),Ref!$B$2:$D$19,3,FALSE)*G4778</f>
        <v>47.555277777777775</v>
      </c>
    </row>
    <row r="4779" spans="1:8" x14ac:dyDescent="0.25">
      <c r="A4779" t="s">
        <v>225</v>
      </c>
      <c r="B4779" t="str">
        <f>VLOOKUP(A4779,Ref!$L$2:$O$194,4,FALSE)</f>
        <v>Craters of the Moon NM(US DOE)</v>
      </c>
      <c r="C4779" t="s">
        <v>580</v>
      </c>
      <c r="D4779" t="str">
        <f>VLOOKUP(LEFT(C4779,3),Ref!$S$2:$T$4,2,FALSE)</f>
        <v>Wet</v>
      </c>
      <c r="E4779" t="str">
        <f t="shared" si="74"/>
        <v>By W and D</v>
      </c>
      <c r="F4779" t="str">
        <f>VLOOKUP(MID(C4779,4,10),Ref!$B$2:$E$19,4,FALSE)</f>
        <v>Nitrogen</v>
      </c>
      <c r="G4779" s="1">
        <v>2.7372200000000002E-9</v>
      </c>
      <c r="H4779" s="1">
        <f>VLOOKUP(MID(C4779,4,10),Ref!$B$2:$D$19,3,FALSE)*G4779</f>
        <v>1.2773693333333334E-9</v>
      </c>
    </row>
    <row r="4780" spans="1:8" x14ac:dyDescent="0.25">
      <c r="A4780" t="s">
        <v>225</v>
      </c>
      <c r="B4780" t="str">
        <f>VLOOKUP(A4780,Ref!$L$2:$O$194,4,FALSE)</f>
        <v>Craters of the Moon NM(US DOE)</v>
      </c>
      <c r="C4780" t="s">
        <v>581</v>
      </c>
      <c r="D4780" t="str">
        <f>VLOOKUP(LEFT(C4780,3),Ref!$S$2:$T$4,2,FALSE)</f>
        <v>Wet</v>
      </c>
      <c r="E4780" t="str">
        <f t="shared" si="74"/>
        <v>By W and D</v>
      </c>
      <c r="F4780" t="str">
        <f>VLOOKUP(MID(C4780,4,10),Ref!$B$2:$E$19,4,FALSE)</f>
        <v>Nitrogen</v>
      </c>
      <c r="G4780" s="1">
        <v>1.14064E-5</v>
      </c>
      <c r="H4780" s="1">
        <f>VLOOKUP(MID(C4780,4,10),Ref!$B$2:$D$19,3,FALSE)*G4780</f>
        <v>3.4715130434782612E-6</v>
      </c>
    </row>
    <row r="4781" spans="1:8" x14ac:dyDescent="0.25">
      <c r="A4781" t="s">
        <v>225</v>
      </c>
      <c r="B4781" t="str">
        <f>VLOOKUP(A4781,Ref!$L$2:$O$194,4,FALSE)</f>
        <v>Craters of the Moon NM(US DOE)</v>
      </c>
      <c r="C4781" t="s">
        <v>582</v>
      </c>
      <c r="D4781" t="str">
        <f>VLOOKUP(LEFT(C4781,3),Ref!$S$2:$T$4,2,FALSE)</f>
        <v>Wet</v>
      </c>
      <c r="E4781" t="str">
        <f t="shared" si="74"/>
        <v>By W and D</v>
      </c>
      <c r="F4781" t="str">
        <f>VLOOKUP(MID(C4781,4,10),Ref!$B$2:$E$19,4,FALSE)</f>
        <v>Nitrogen</v>
      </c>
      <c r="G4781" s="1">
        <v>2.77427</v>
      </c>
      <c r="H4781" s="1">
        <f>VLOOKUP(MID(C4781,4,10),Ref!$B$2:$D$19,3,FALSE)*G4781</f>
        <v>0.626448064516129</v>
      </c>
    </row>
    <row r="4782" spans="1:8" x14ac:dyDescent="0.25">
      <c r="A4782" t="s">
        <v>225</v>
      </c>
      <c r="B4782" t="str">
        <f>VLOOKUP(A4782,Ref!$L$2:$O$194,4,FALSE)</f>
        <v>Craters of the Moon NM(US DOE)</v>
      </c>
      <c r="C4782" t="s">
        <v>583</v>
      </c>
      <c r="D4782" t="str">
        <f>VLOOKUP(LEFT(C4782,3),Ref!$S$2:$T$4,2,FALSE)</f>
        <v>Wet</v>
      </c>
      <c r="E4782" t="str">
        <f t="shared" si="74"/>
        <v>By W and D</v>
      </c>
      <c r="F4782" t="str">
        <f>VLOOKUP(MID(C4782,4,10),Ref!$B$2:$E$19,4,FALSE)</f>
        <v>Nitrogen</v>
      </c>
      <c r="G4782" s="1">
        <v>6.2491500000000002</v>
      </c>
      <c r="H4782" s="1">
        <f>VLOOKUP(MID(C4782,4,10),Ref!$B$2:$D$19,3,FALSE)*G4782</f>
        <v>1.62015</v>
      </c>
    </row>
    <row r="4783" spans="1:8" x14ac:dyDescent="0.25">
      <c r="A4783" t="s">
        <v>225</v>
      </c>
      <c r="B4783" t="str">
        <f>VLOOKUP(A4783,Ref!$L$2:$O$194,4,FALSE)</f>
        <v>Craters of the Moon NM(US DOE)</v>
      </c>
      <c r="C4783" t="s">
        <v>584</v>
      </c>
      <c r="D4783" t="str">
        <f>VLOOKUP(LEFT(C4783,3),Ref!$S$2:$T$4,2,FALSE)</f>
        <v>Wet</v>
      </c>
      <c r="E4783" t="str">
        <f t="shared" si="74"/>
        <v>By W and D</v>
      </c>
      <c r="F4783" t="str">
        <f>VLOOKUP(MID(C4783,4,10),Ref!$B$2:$E$19,4,FALSE)</f>
        <v>Nitrogen</v>
      </c>
      <c r="G4783" s="1">
        <v>1193.6400000000001</v>
      </c>
      <c r="H4783" s="1">
        <f>VLOOKUP(MID(C4783,4,10),Ref!$B$2:$D$19,3,FALSE)*G4783</f>
        <v>265.25333333333333</v>
      </c>
    </row>
    <row r="4784" spans="1:8" x14ac:dyDescent="0.25">
      <c r="A4784" t="s">
        <v>225</v>
      </c>
      <c r="B4784" t="str">
        <f>VLOOKUP(A4784,Ref!$L$2:$O$194,4,FALSE)</f>
        <v>Craters of the Moon NM(US DOE)</v>
      </c>
      <c r="C4784" t="s">
        <v>585</v>
      </c>
      <c r="D4784" t="str">
        <f>VLOOKUP(LEFT(C4784,3),Ref!$S$2:$T$4,2,FALSE)</f>
        <v>Wet</v>
      </c>
      <c r="E4784" t="str">
        <f t="shared" si="74"/>
        <v>By W and D</v>
      </c>
      <c r="F4784" t="str">
        <f>VLOOKUP(MID(C4784,4,10),Ref!$B$2:$E$19,4,FALSE)</f>
        <v>Nitrogen</v>
      </c>
      <c r="G4784" s="1">
        <v>4.2233199999999998E-4</v>
      </c>
      <c r="H4784" s="1">
        <f>VLOOKUP(MID(C4784,4,10),Ref!$B$2:$D$19,3,FALSE)*G4784</f>
        <v>1.2580102127659573E-4</v>
      </c>
    </row>
    <row r="4785" spans="1:8" x14ac:dyDescent="0.25">
      <c r="A4785" t="s">
        <v>225</v>
      </c>
      <c r="B4785" t="str">
        <f>VLOOKUP(A4785,Ref!$L$2:$O$194,4,FALSE)</f>
        <v>Craters of the Moon NM(US DOE)</v>
      </c>
      <c r="C4785" t="s">
        <v>586</v>
      </c>
      <c r="D4785" t="str">
        <f>VLOOKUP(LEFT(C4785,3),Ref!$S$2:$T$4,2,FALSE)</f>
        <v>Wet</v>
      </c>
      <c r="E4785" t="str">
        <f t="shared" si="74"/>
        <v>By W and D</v>
      </c>
      <c r="F4785" t="str">
        <f>VLOOKUP(MID(C4785,4,10),Ref!$B$2:$E$19,4,FALSE)</f>
        <v>Nitrogen</v>
      </c>
      <c r="G4785" s="1">
        <v>1.59656E-2</v>
      </c>
      <c r="H4785" s="1">
        <f>VLOOKUP(MID(C4785,4,10),Ref!$B$2:$D$19,3,FALSE)*G4785</f>
        <v>1.8472595041322314E-3</v>
      </c>
    </row>
    <row r="4786" spans="1:8" x14ac:dyDescent="0.25">
      <c r="A4786" t="s">
        <v>225</v>
      </c>
      <c r="B4786" t="str">
        <f>VLOOKUP(A4786,Ref!$L$2:$O$194,4,FALSE)</f>
        <v>Craters of the Moon NM(US DOE)</v>
      </c>
      <c r="C4786" t="s">
        <v>587</v>
      </c>
      <c r="D4786" t="str">
        <f>VLOOKUP(LEFT(C4786,3),Ref!$S$2:$T$4,2,FALSE)</f>
        <v>Wet</v>
      </c>
      <c r="E4786" t="str">
        <f t="shared" si="74"/>
        <v>By W and D</v>
      </c>
      <c r="F4786" t="str">
        <f>VLOOKUP(MID(C4786,4,10),Ref!$B$2:$E$19,4,FALSE)</f>
        <v>Nitrogen</v>
      </c>
      <c r="G4786" s="1">
        <v>6.24685E-3</v>
      </c>
      <c r="H4786" s="1">
        <f>VLOOKUP(MID(C4786,4,10),Ref!$B$2:$D$19,3,FALSE)*G4786</f>
        <v>6.4782148148148145E-4</v>
      </c>
    </row>
    <row r="4787" spans="1:8" x14ac:dyDescent="0.25">
      <c r="A4787" t="s">
        <v>225</v>
      </c>
      <c r="B4787" t="str">
        <f>VLOOKUP(A4787,Ref!$L$2:$O$194,4,FALSE)</f>
        <v>Craters of the Moon NM(US DOE)</v>
      </c>
      <c r="C4787" t="s">
        <v>588</v>
      </c>
      <c r="D4787" t="str">
        <f>VLOOKUP(LEFT(C4787,3),Ref!$S$2:$T$4,2,FALSE)</f>
        <v>Wet</v>
      </c>
      <c r="E4787" t="str">
        <f t="shared" si="74"/>
        <v>By W and D</v>
      </c>
      <c r="F4787" t="str">
        <f>VLOOKUP(MID(C4787,4,10),Ref!$B$2:$E$19,4,FALSE)</f>
        <v>Nitrogen</v>
      </c>
      <c r="G4787" s="1">
        <v>55.636099999999999</v>
      </c>
      <c r="H4787" s="1">
        <f>VLOOKUP(MID(C4787,4,10),Ref!$B$2:$D$19,3,FALSE)*G4787</f>
        <v>6.5454235294117646</v>
      </c>
    </row>
    <row r="4788" spans="1:8" x14ac:dyDescent="0.25">
      <c r="A4788" t="s">
        <v>225</v>
      </c>
      <c r="B4788" t="str">
        <f>VLOOKUP(A4788,Ref!$L$2:$O$194,4,FALSE)</f>
        <v>Craters of the Moon NM(US DOE)</v>
      </c>
      <c r="C4788" t="s">
        <v>589</v>
      </c>
      <c r="D4788" t="str">
        <f>VLOOKUP(LEFT(C4788,3),Ref!$S$2:$T$4,2,FALSE)</f>
        <v>Wet</v>
      </c>
      <c r="E4788" t="str">
        <f t="shared" si="74"/>
        <v>By W and D</v>
      </c>
      <c r="F4788" t="str">
        <f>VLOOKUP(MID(C4788,4,10),Ref!$B$2:$E$19,4,FALSE)</f>
        <v>Nitrogen</v>
      </c>
      <c r="G4788" s="1">
        <v>0.49153000000000002</v>
      </c>
      <c r="H4788" s="1">
        <f>VLOOKUP(MID(C4788,4,10),Ref!$B$2:$D$19,3,FALSE)*G4788</f>
        <v>8.7106582278481018E-2</v>
      </c>
    </row>
    <row r="4789" spans="1:8" x14ac:dyDescent="0.25">
      <c r="A4789" t="s">
        <v>225</v>
      </c>
      <c r="B4789" t="str">
        <f>VLOOKUP(A4789,Ref!$L$2:$O$194,4,FALSE)</f>
        <v>Craters of the Moon NM(US DOE)</v>
      </c>
      <c r="C4789" t="s">
        <v>590</v>
      </c>
      <c r="D4789" t="str">
        <f>VLOOKUP(LEFT(C4789,3),Ref!$S$2:$T$4,2,FALSE)</f>
        <v>Wet</v>
      </c>
      <c r="E4789" t="str">
        <f t="shared" si="74"/>
        <v>By W and D</v>
      </c>
      <c r="F4789" t="str">
        <f>VLOOKUP(MID(C4789,4,10),Ref!$B$2:$E$19,4,FALSE)</f>
        <v>Nitrogen</v>
      </c>
      <c r="G4789" s="1">
        <v>73.166899999999998</v>
      </c>
      <c r="H4789" s="1">
        <f>VLOOKUP(MID(C4789,4,10),Ref!$B$2:$D$19,3,FALSE)*G4789</f>
        <v>60.255094117647054</v>
      </c>
    </row>
    <row r="4790" spans="1:8" x14ac:dyDescent="0.25">
      <c r="A4790" t="s">
        <v>225</v>
      </c>
      <c r="B4790" t="str">
        <f>VLOOKUP(A4790,Ref!$L$2:$O$194,4,FALSE)</f>
        <v>Craters of the Moon NM(US DOE)</v>
      </c>
      <c r="C4790" t="s">
        <v>591</v>
      </c>
      <c r="D4790" t="str">
        <f>VLOOKUP(LEFT(C4790,3),Ref!$S$2:$T$4,2,FALSE)</f>
        <v>Wet</v>
      </c>
      <c r="E4790" t="str">
        <f t="shared" si="74"/>
        <v>By W and D</v>
      </c>
      <c r="F4790" t="str">
        <f>VLOOKUP(MID(C4790,4,10),Ref!$B$2:$E$19,4,FALSE)</f>
        <v>Nitrogen</v>
      </c>
      <c r="G4790" s="1">
        <v>683.83</v>
      </c>
      <c r="H4790" s="1">
        <f>VLOOKUP(MID(C4790,4,10),Ref!$B$2:$D$19,3,FALSE)*G4790</f>
        <v>154.41322580645161</v>
      </c>
    </row>
    <row r="4791" spans="1:8" x14ac:dyDescent="0.25">
      <c r="A4791" t="s">
        <v>225</v>
      </c>
      <c r="B4791" t="str">
        <f>VLOOKUP(A4791,Ref!$L$2:$O$194,4,FALSE)</f>
        <v>Craters of the Moon NM(US DOE)</v>
      </c>
      <c r="C4791" t="s">
        <v>592</v>
      </c>
      <c r="D4791" t="str">
        <f>VLOOKUP(LEFT(C4791,3),Ref!$S$2:$T$4,2,FALSE)</f>
        <v>Wet</v>
      </c>
      <c r="E4791" t="str">
        <f t="shared" si="74"/>
        <v>By W and D</v>
      </c>
      <c r="F4791" t="str">
        <f>VLOOKUP(MID(C4791,4,10),Ref!$B$2:$E$19,4,FALSE)</f>
        <v>Nitrogen</v>
      </c>
      <c r="G4791" s="1">
        <v>417.90199999999999</v>
      </c>
      <c r="H4791" s="1">
        <f>VLOOKUP(MID(C4791,4,10),Ref!$B$2:$D$19,3,FALSE)*G4791</f>
        <v>325.03488888888887</v>
      </c>
    </row>
    <row r="4792" spans="1:8" x14ac:dyDescent="0.25">
      <c r="A4792" t="s">
        <v>225</v>
      </c>
      <c r="B4792" t="str">
        <f>VLOOKUP(A4792,Ref!$L$2:$O$194,4,FALSE)</f>
        <v>Craters of the Moon NM(US DOE)</v>
      </c>
      <c r="C4792" t="s">
        <v>593</v>
      </c>
      <c r="D4792" t="str">
        <f>VLOOKUP(LEFT(C4792,3),Ref!$S$2:$T$4,2,FALSE)</f>
        <v>Total (Dry+Wet)</v>
      </c>
      <c r="E4792" t="str">
        <f t="shared" si="74"/>
        <v>Total</v>
      </c>
      <c r="F4792" t="str">
        <f>VLOOKUP(MID(C4792,4,10),Ref!$B$2:$E$19,4,FALSE)</f>
        <v>Nitrogen</v>
      </c>
      <c r="G4792" s="1">
        <v>7.8873699999999998</v>
      </c>
      <c r="H4792" s="1">
        <f>VLOOKUP(MID(C4792,4,10),Ref!$B$2:$D$19,3,FALSE)*G4792</f>
        <v>3.6807726666666665</v>
      </c>
    </row>
    <row r="4793" spans="1:8" x14ac:dyDescent="0.25">
      <c r="A4793" t="s">
        <v>225</v>
      </c>
      <c r="B4793" t="str">
        <f>VLOOKUP(A4793,Ref!$L$2:$O$194,4,FALSE)</f>
        <v>Craters of the Moon NM(US DOE)</v>
      </c>
      <c r="C4793" t="s">
        <v>594</v>
      </c>
      <c r="D4793" t="str">
        <f>VLOOKUP(LEFT(C4793,3),Ref!$S$2:$T$4,2,FALSE)</f>
        <v>Total (Dry+Wet)</v>
      </c>
      <c r="E4793" t="str">
        <f t="shared" si="74"/>
        <v>Total</v>
      </c>
      <c r="F4793" t="str">
        <f>VLOOKUP(MID(C4793,4,10),Ref!$B$2:$E$19,4,FALSE)</f>
        <v>Nitrogen</v>
      </c>
      <c r="G4793" s="1">
        <v>161.465</v>
      </c>
      <c r="H4793" s="1">
        <f>VLOOKUP(MID(C4793,4,10),Ref!$B$2:$D$19,3,FALSE)*G4793</f>
        <v>49.14152173913044</v>
      </c>
    </row>
    <row r="4794" spans="1:8" x14ac:dyDescent="0.25">
      <c r="A4794" t="s">
        <v>225</v>
      </c>
      <c r="B4794" t="str">
        <f>VLOOKUP(A4794,Ref!$L$2:$O$194,4,FALSE)</f>
        <v>Craters of the Moon NM(US DOE)</v>
      </c>
      <c r="C4794" t="s">
        <v>595</v>
      </c>
      <c r="D4794" t="str">
        <f>VLOOKUP(LEFT(C4794,3),Ref!$S$2:$T$4,2,FALSE)</f>
        <v>Total (Dry+Wet)</v>
      </c>
      <c r="E4794" t="str">
        <f t="shared" si="74"/>
        <v>Total</v>
      </c>
      <c r="F4794" t="str">
        <f>VLOOKUP(MID(C4794,4,10),Ref!$B$2:$E$19,4,FALSE)</f>
        <v>Nitrogen</v>
      </c>
      <c r="G4794" s="1">
        <v>6.4278399999999998</v>
      </c>
      <c r="H4794" s="1">
        <f>VLOOKUP(MID(C4794,4,10),Ref!$B$2:$D$19,3,FALSE)*G4794</f>
        <v>1.4514477419354839</v>
      </c>
    </row>
    <row r="4795" spans="1:8" x14ac:dyDescent="0.25">
      <c r="A4795" t="s">
        <v>225</v>
      </c>
      <c r="B4795" t="str">
        <f>VLOOKUP(A4795,Ref!$L$2:$O$194,4,FALSE)</f>
        <v>Craters of the Moon NM(US DOE)</v>
      </c>
      <c r="C4795" t="s">
        <v>596</v>
      </c>
      <c r="D4795" t="str">
        <f>VLOOKUP(LEFT(C4795,3),Ref!$S$2:$T$4,2,FALSE)</f>
        <v>Total (Dry+Wet)</v>
      </c>
      <c r="E4795" t="str">
        <f t="shared" si="74"/>
        <v>Total</v>
      </c>
      <c r="F4795" t="str">
        <f>VLOOKUP(MID(C4795,4,10),Ref!$B$2:$E$19,4,FALSE)</f>
        <v>Nitrogen</v>
      </c>
      <c r="G4795" s="1">
        <v>46.643900000000002</v>
      </c>
      <c r="H4795" s="1">
        <f>VLOOKUP(MID(C4795,4,10),Ref!$B$2:$D$19,3,FALSE)*G4795</f>
        <v>12.092862962962963</v>
      </c>
    </row>
    <row r="4796" spans="1:8" x14ac:dyDescent="0.25">
      <c r="A4796" t="s">
        <v>225</v>
      </c>
      <c r="B4796" t="str">
        <f>VLOOKUP(A4796,Ref!$L$2:$O$194,4,FALSE)</f>
        <v>Craters of the Moon NM(US DOE)</v>
      </c>
      <c r="C4796" t="s">
        <v>597</v>
      </c>
      <c r="D4796" t="str">
        <f>VLOOKUP(LEFT(C4796,3),Ref!$S$2:$T$4,2,FALSE)</f>
        <v>Total (Dry+Wet)</v>
      </c>
      <c r="E4796" t="str">
        <f t="shared" si="74"/>
        <v>Total</v>
      </c>
      <c r="F4796" t="str">
        <f>VLOOKUP(MID(C4796,4,10),Ref!$B$2:$E$19,4,FALSE)</f>
        <v>Nitrogen</v>
      </c>
      <c r="G4796" s="1">
        <v>4019.39</v>
      </c>
      <c r="H4796" s="1">
        <f>VLOOKUP(MID(C4796,4,10),Ref!$B$2:$D$19,3,FALSE)*G4796</f>
        <v>893.19777777777767</v>
      </c>
    </row>
    <row r="4797" spans="1:8" x14ac:dyDescent="0.25">
      <c r="A4797" t="s">
        <v>225</v>
      </c>
      <c r="B4797" t="str">
        <f>VLOOKUP(A4797,Ref!$L$2:$O$194,4,FALSE)</f>
        <v>Craters of the Moon NM(US DOE)</v>
      </c>
      <c r="C4797" t="s">
        <v>598</v>
      </c>
      <c r="D4797" t="str">
        <f>VLOOKUP(LEFT(C4797,3),Ref!$S$2:$T$4,2,FALSE)</f>
        <v>Total (Dry+Wet)</v>
      </c>
      <c r="E4797" t="str">
        <f t="shared" si="74"/>
        <v>Total</v>
      </c>
      <c r="F4797" t="str">
        <f>VLOOKUP(MID(C4797,4,10),Ref!$B$2:$E$19,4,FALSE)</f>
        <v>Nitrogen</v>
      </c>
      <c r="G4797" s="1">
        <v>0.96824299999999996</v>
      </c>
      <c r="H4797" s="1">
        <f>VLOOKUP(MID(C4797,4,10),Ref!$B$2:$D$19,3,FALSE)*G4797</f>
        <v>0.28841280851063827</v>
      </c>
    </row>
    <row r="4798" spans="1:8" x14ac:dyDescent="0.25">
      <c r="A4798" t="s">
        <v>225</v>
      </c>
      <c r="B4798" t="str">
        <f>VLOOKUP(A4798,Ref!$L$2:$O$194,4,FALSE)</f>
        <v>Craters of the Moon NM(US DOE)</v>
      </c>
      <c r="C4798" t="s">
        <v>599</v>
      </c>
      <c r="D4798" t="str">
        <f>VLOOKUP(LEFT(C4798,3),Ref!$S$2:$T$4,2,FALSE)</f>
        <v>Total (Dry+Wet)</v>
      </c>
      <c r="E4798" t="str">
        <f t="shared" si="74"/>
        <v>Total</v>
      </c>
      <c r="F4798" t="str">
        <f>VLOOKUP(MID(C4798,4,10),Ref!$B$2:$E$19,4,FALSE)</f>
        <v>Nitrogen</v>
      </c>
      <c r="G4798" s="1">
        <v>316.19600000000003</v>
      </c>
      <c r="H4798" s="1">
        <f>VLOOKUP(MID(C4798,4,10),Ref!$B$2:$D$19,3,FALSE)*G4798</f>
        <v>36.584661157024797</v>
      </c>
    </row>
    <row r="4799" spans="1:8" x14ac:dyDescent="0.25">
      <c r="A4799" t="s">
        <v>225</v>
      </c>
      <c r="B4799" t="str">
        <f>VLOOKUP(A4799,Ref!$L$2:$O$194,4,FALSE)</f>
        <v>Craters of the Moon NM(US DOE)</v>
      </c>
      <c r="C4799" t="s">
        <v>600</v>
      </c>
      <c r="D4799" t="str">
        <f>VLOOKUP(LEFT(C4799,3),Ref!$S$2:$T$4,2,FALSE)</f>
        <v>Total (Dry+Wet)</v>
      </c>
      <c r="E4799" t="str">
        <f t="shared" si="74"/>
        <v>Total</v>
      </c>
      <c r="F4799" t="str">
        <f>VLOOKUP(MID(C4799,4,10),Ref!$B$2:$E$19,4,FALSE)</f>
        <v>Nitrogen</v>
      </c>
      <c r="G4799" s="1">
        <v>111.08499999999999</v>
      </c>
      <c r="H4799" s="1">
        <f>VLOOKUP(MID(C4799,4,10),Ref!$B$2:$D$19,3,FALSE)*G4799</f>
        <v>11.519925925925925</v>
      </c>
    </row>
    <row r="4800" spans="1:8" x14ac:dyDescent="0.25">
      <c r="A4800" t="s">
        <v>225</v>
      </c>
      <c r="B4800" t="str">
        <f>VLOOKUP(A4800,Ref!$L$2:$O$194,4,FALSE)</f>
        <v>Craters of the Moon NM(US DOE)</v>
      </c>
      <c r="C4800" t="s">
        <v>601</v>
      </c>
      <c r="D4800" t="str">
        <f>VLOOKUP(LEFT(C4800,3),Ref!$S$2:$T$4,2,FALSE)</f>
        <v>Total (Dry+Wet)</v>
      </c>
      <c r="E4800" t="str">
        <f t="shared" si="74"/>
        <v>Total</v>
      </c>
      <c r="F4800" t="str">
        <f>VLOOKUP(MID(C4800,4,10),Ref!$B$2:$E$19,4,FALSE)</f>
        <v>Nitrogen</v>
      </c>
      <c r="G4800" s="1">
        <v>283.13200000000001</v>
      </c>
      <c r="H4800" s="1">
        <f>VLOOKUP(MID(C4800,4,10),Ref!$B$2:$D$19,3,FALSE)*G4800</f>
        <v>33.309647058823529</v>
      </c>
    </row>
    <row r="4801" spans="1:8" x14ac:dyDescent="0.25">
      <c r="A4801" t="s">
        <v>225</v>
      </c>
      <c r="B4801" t="str">
        <f>VLOOKUP(A4801,Ref!$L$2:$O$194,4,FALSE)</f>
        <v>Craters of the Moon NM(US DOE)</v>
      </c>
      <c r="C4801" t="s">
        <v>602</v>
      </c>
      <c r="D4801" t="str">
        <f>VLOOKUP(LEFT(C4801,3),Ref!$S$2:$T$4,2,FALSE)</f>
        <v>Total (Dry+Wet)</v>
      </c>
      <c r="E4801" t="str">
        <f t="shared" si="74"/>
        <v>Total</v>
      </c>
      <c r="F4801" t="str">
        <f>VLOOKUP(MID(C4801,4,10),Ref!$B$2:$E$19,4,FALSE)</f>
        <v>Nitrogen</v>
      </c>
      <c r="G4801" s="1">
        <v>4.1627900000000002</v>
      </c>
      <c r="H4801" s="1">
        <f>VLOOKUP(MID(C4801,4,10),Ref!$B$2:$D$19,3,FALSE)*G4801</f>
        <v>0.73770962025316456</v>
      </c>
    </row>
    <row r="4802" spans="1:8" x14ac:dyDescent="0.25">
      <c r="A4802" t="s">
        <v>225</v>
      </c>
      <c r="B4802" t="str">
        <f>VLOOKUP(A4802,Ref!$L$2:$O$194,4,FALSE)</f>
        <v>Craters of the Moon NM(US DOE)</v>
      </c>
      <c r="C4802" t="s">
        <v>603</v>
      </c>
      <c r="D4802" t="str">
        <f>VLOOKUP(LEFT(C4802,3),Ref!$S$2:$T$4,2,FALSE)</f>
        <v>Total (Dry+Wet)</v>
      </c>
      <c r="E4802" t="str">
        <f t="shared" si="74"/>
        <v>Total</v>
      </c>
      <c r="F4802" t="str">
        <f>VLOOKUP(MID(C4802,4,10),Ref!$B$2:$E$19,4,FALSE)</f>
        <v>Nitrogen</v>
      </c>
      <c r="G4802" s="1">
        <v>1339.47</v>
      </c>
      <c r="H4802" s="1">
        <f>VLOOKUP(MID(C4802,4,10),Ref!$B$2:$D$19,3,FALSE)*G4802</f>
        <v>1103.0929411764705</v>
      </c>
    </row>
    <row r="4803" spans="1:8" x14ac:dyDescent="0.25">
      <c r="A4803" t="s">
        <v>225</v>
      </c>
      <c r="B4803" t="str">
        <f>VLOOKUP(A4803,Ref!$L$2:$O$194,4,FALSE)</f>
        <v>Craters of the Moon NM(US DOE)</v>
      </c>
      <c r="C4803" t="s">
        <v>604</v>
      </c>
      <c r="D4803" t="str">
        <f>VLOOKUP(LEFT(C4803,3),Ref!$S$2:$T$4,2,FALSE)</f>
        <v>Total (Dry+Wet)</v>
      </c>
      <c r="E4803" t="str">
        <f t="shared" ref="E4803:E4866" si="75">IF(OR(D4803="Dry",D4803="Wet"),"By W and D","Total")</f>
        <v>Total</v>
      </c>
      <c r="F4803" t="str">
        <f>VLOOKUP(MID(C4803,4,10),Ref!$B$2:$E$19,4,FALSE)</f>
        <v>Nitrogen</v>
      </c>
      <c r="G4803" s="1">
        <v>764.23400000000004</v>
      </c>
      <c r="H4803" s="1">
        <f>VLOOKUP(MID(C4803,4,10),Ref!$B$2:$D$19,3,FALSE)*G4803</f>
        <v>172.5689677419355</v>
      </c>
    </row>
    <row r="4804" spans="1:8" x14ac:dyDescent="0.25">
      <c r="A4804" t="s">
        <v>225</v>
      </c>
      <c r="B4804" t="str">
        <f>VLOOKUP(A4804,Ref!$L$2:$O$194,4,FALSE)</f>
        <v>Craters of the Moon NM(US DOE)</v>
      </c>
      <c r="C4804" t="s">
        <v>605</v>
      </c>
      <c r="D4804" t="str">
        <f>VLOOKUP(LEFT(C4804,3),Ref!$S$2:$T$4,2,FALSE)</f>
        <v>Total (Dry+Wet)</v>
      </c>
      <c r="E4804" t="str">
        <f t="shared" si="75"/>
        <v>Total</v>
      </c>
      <c r="F4804" t="str">
        <f>VLOOKUP(MID(C4804,4,10),Ref!$B$2:$E$19,4,FALSE)</f>
        <v>Nitrogen</v>
      </c>
      <c r="G4804" s="1">
        <v>479.04300000000001</v>
      </c>
      <c r="H4804" s="1">
        <f>VLOOKUP(MID(C4804,4,10),Ref!$B$2:$D$19,3,FALSE)*G4804</f>
        <v>372.589</v>
      </c>
    </row>
    <row r="4805" spans="1:8" x14ac:dyDescent="0.25">
      <c r="A4805" t="s">
        <v>225</v>
      </c>
      <c r="B4805" t="str">
        <f>VLOOKUP(A4805,Ref!$L$2:$O$194,4,FALSE)</f>
        <v>Craters of the Moon NM(US DOE)</v>
      </c>
      <c r="C4805" t="s">
        <v>606</v>
      </c>
      <c r="D4805" t="str">
        <f>VLOOKUP(LEFT(C4805,3),Ref!$S$2:$T$4,2,FALSE)</f>
        <v>Dry</v>
      </c>
      <c r="E4805" t="str">
        <f t="shared" si="75"/>
        <v>By W and D</v>
      </c>
      <c r="F4805" t="str">
        <f>VLOOKUP(MID(C4805,4,10),Ref!$B$2:$E$19,4,FALSE)</f>
        <v>Total Nitrogen</v>
      </c>
      <c r="G4805" s="1">
        <v>1876.42</v>
      </c>
      <c r="H4805" s="1">
        <f>VLOOKUP(MID(C4805,4,10),Ref!$B$2:$D$19,3,FALSE)*G4805</f>
        <v>1876.42</v>
      </c>
    </row>
    <row r="4806" spans="1:8" x14ac:dyDescent="0.25">
      <c r="A4806" t="s">
        <v>225</v>
      </c>
      <c r="B4806" t="str">
        <f>VLOOKUP(A4806,Ref!$L$2:$O$194,4,FALSE)</f>
        <v>Craters of the Moon NM(US DOE)</v>
      </c>
      <c r="C4806" t="s">
        <v>607</v>
      </c>
      <c r="D4806" t="str">
        <f>VLOOKUP(LEFT(C4806,3),Ref!$S$2:$T$4,2,FALSE)</f>
        <v>Wet</v>
      </c>
      <c r="E4806" t="str">
        <f t="shared" si="75"/>
        <v>By W and D</v>
      </c>
      <c r="F4806" t="str">
        <f>VLOOKUP(MID(C4806,4,10),Ref!$B$2:$E$19,4,FALSE)</f>
        <v>Total Nitrogen</v>
      </c>
      <c r="G4806" s="1">
        <v>813.84199999999998</v>
      </c>
      <c r="H4806" s="1">
        <f>VLOOKUP(MID(C4806,4,10),Ref!$B$2:$D$19,3,FALSE)*G4806</f>
        <v>813.84199999999998</v>
      </c>
    </row>
    <row r="4807" spans="1:8" x14ac:dyDescent="0.25">
      <c r="A4807" t="s">
        <v>225</v>
      </c>
      <c r="B4807" t="str">
        <f>VLOOKUP(A4807,Ref!$L$2:$O$194,4,FALSE)</f>
        <v>Craters of the Moon NM(US DOE)</v>
      </c>
      <c r="C4807" t="s">
        <v>608</v>
      </c>
      <c r="D4807" t="str">
        <f>VLOOKUP(LEFT(C4807,3),Ref!$S$2:$T$4,2,FALSE)</f>
        <v>Total (Dry+Wet)</v>
      </c>
      <c r="E4807" t="str">
        <f t="shared" si="75"/>
        <v>Total</v>
      </c>
      <c r="F4807" t="str">
        <f>VLOOKUP(MID(C4807,4,10),Ref!$B$2:$E$19,4,FALSE)</f>
        <v>Total Nitrogen</v>
      </c>
      <c r="G4807" s="1">
        <v>2690.26</v>
      </c>
      <c r="H4807" s="1">
        <f>VLOOKUP(MID(C4807,4,10),Ref!$B$2:$D$19,3,FALSE)*G4807</f>
        <v>2690.26</v>
      </c>
    </row>
    <row r="4808" spans="1:8" x14ac:dyDescent="0.25">
      <c r="A4808" t="s">
        <v>231</v>
      </c>
      <c r="B4808" t="str">
        <f>VLOOKUP(A4808,Ref!$L$2:$O$194,4,FALSE)</f>
        <v>Death Valley Monument</v>
      </c>
      <c r="C4808" t="s">
        <v>555</v>
      </c>
      <c r="D4808" t="str">
        <f>VLOOKUP(LEFT(C4808,3),Ref!$S$2:$T$4,2,FALSE)</f>
        <v>Dry</v>
      </c>
      <c r="E4808" t="str">
        <f t="shared" si="75"/>
        <v>By W and D</v>
      </c>
      <c r="F4808" t="str">
        <f>VLOOKUP(MID(C4808,4,10),Ref!$B$2:$E$19,4,FALSE)</f>
        <v>Sulfur</v>
      </c>
      <c r="G4808" s="1">
        <v>57.027299999999997</v>
      </c>
      <c r="H4808" s="1">
        <f>VLOOKUP(MID(C4808,4,10),Ref!$B$2:$D$19,3,FALSE)*G4808</f>
        <v>28.513649999999998</v>
      </c>
    </row>
    <row r="4809" spans="1:8" x14ac:dyDescent="0.25">
      <c r="A4809" t="s">
        <v>231</v>
      </c>
      <c r="B4809" t="str">
        <f>VLOOKUP(A4809,Ref!$L$2:$O$194,4,FALSE)</f>
        <v>Death Valley Monument</v>
      </c>
      <c r="C4809" t="s">
        <v>556</v>
      </c>
      <c r="D4809" t="str">
        <f>VLOOKUP(LEFT(C4809,3),Ref!$S$2:$T$4,2,FALSE)</f>
        <v>Dry</v>
      </c>
      <c r="E4809" t="str">
        <f t="shared" si="75"/>
        <v>By W and D</v>
      </c>
      <c r="F4809" t="str">
        <f>VLOOKUP(MID(C4809,4,10),Ref!$B$2:$E$19,4,FALSE)</f>
        <v>Sulfur</v>
      </c>
      <c r="G4809" s="1">
        <v>0.63593599999999995</v>
      </c>
      <c r="H4809" s="1">
        <f>VLOOKUP(MID(C4809,4,10),Ref!$B$2:$D$19,3,FALSE)*G4809</f>
        <v>0.20765257142857138</v>
      </c>
    </row>
    <row r="4810" spans="1:8" x14ac:dyDescent="0.25">
      <c r="A4810" t="s">
        <v>231</v>
      </c>
      <c r="B4810" t="str">
        <f>VLOOKUP(A4810,Ref!$L$2:$O$194,4,FALSE)</f>
        <v>Death Valley Monument</v>
      </c>
      <c r="C4810" t="s">
        <v>557</v>
      </c>
      <c r="D4810" t="str">
        <f>VLOOKUP(LEFT(C4810,3),Ref!$S$2:$T$4,2,FALSE)</f>
        <v>Dry</v>
      </c>
      <c r="E4810" t="str">
        <f t="shared" si="75"/>
        <v>By W and D</v>
      </c>
      <c r="F4810" t="str">
        <f>VLOOKUP(MID(C4810,4,10),Ref!$B$2:$E$19,4,FALSE)</f>
        <v>Sulfur</v>
      </c>
      <c r="G4810" s="1">
        <v>229.82599999999999</v>
      </c>
      <c r="H4810" s="1">
        <f>VLOOKUP(MID(C4810,4,10),Ref!$B$2:$D$19,3,FALSE)*G4810</f>
        <v>76.608666666666664</v>
      </c>
    </row>
    <row r="4811" spans="1:8" x14ac:dyDescent="0.25">
      <c r="A4811" t="s">
        <v>231</v>
      </c>
      <c r="B4811" t="str">
        <f>VLOOKUP(A4811,Ref!$L$2:$O$194,4,FALSE)</f>
        <v>Death Valley Monument</v>
      </c>
      <c r="C4811" t="s">
        <v>558</v>
      </c>
      <c r="D4811" t="str">
        <f>VLOOKUP(LEFT(C4811,3),Ref!$S$2:$T$4,2,FALSE)</f>
        <v>Wet</v>
      </c>
      <c r="E4811" t="str">
        <f t="shared" si="75"/>
        <v>By W and D</v>
      </c>
      <c r="F4811" t="str">
        <f>VLOOKUP(MID(C4811,4,10),Ref!$B$2:$E$19,4,FALSE)</f>
        <v>Sulfur</v>
      </c>
      <c r="G4811" s="1">
        <v>0.88566400000000001</v>
      </c>
      <c r="H4811" s="1">
        <f>VLOOKUP(MID(C4811,4,10),Ref!$B$2:$D$19,3,FALSE)*G4811</f>
        <v>0.442832</v>
      </c>
    </row>
    <row r="4812" spans="1:8" x14ac:dyDescent="0.25">
      <c r="A4812" t="s">
        <v>231</v>
      </c>
      <c r="B4812" t="str">
        <f>VLOOKUP(A4812,Ref!$L$2:$O$194,4,FALSE)</f>
        <v>Death Valley Monument</v>
      </c>
      <c r="C4812" t="s">
        <v>559</v>
      </c>
      <c r="D4812" t="str">
        <f>VLOOKUP(LEFT(C4812,3),Ref!$S$2:$T$4,2,FALSE)</f>
        <v>Wet</v>
      </c>
      <c r="E4812" t="str">
        <f t="shared" si="75"/>
        <v>By W and D</v>
      </c>
      <c r="F4812" t="str">
        <f>VLOOKUP(MID(C4812,4,10),Ref!$B$2:$E$19,4,FALSE)</f>
        <v>Sulfur</v>
      </c>
      <c r="G4812" s="1">
        <v>5.6612700000000004E-3</v>
      </c>
      <c r="H4812" s="1">
        <f>VLOOKUP(MID(C4812,4,10),Ref!$B$2:$D$19,3,FALSE)*G4812</f>
        <v>1.8485779591836734E-3</v>
      </c>
    </row>
    <row r="4813" spans="1:8" x14ac:dyDescent="0.25">
      <c r="A4813" t="s">
        <v>231</v>
      </c>
      <c r="B4813" t="str">
        <f>VLOOKUP(A4813,Ref!$L$2:$O$194,4,FALSE)</f>
        <v>Death Valley Monument</v>
      </c>
      <c r="C4813" t="s">
        <v>560</v>
      </c>
      <c r="D4813" t="str">
        <f>VLOOKUP(LEFT(C4813,3),Ref!$S$2:$T$4,2,FALSE)</f>
        <v>Wet</v>
      </c>
      <c r="E4813" t="str">
        <f t="shared" si="75"/>
        <v>By W and D</v>
      </c>
      <c r="F4813" t="str">
        <f>VLOOKUP(MID(C4813,4,10),Ref!$B$2:$E$19,4,FALSE)</f>
        <v>Sulfur</v>
      </c>
      <c r="G4813" s="1">
        <v>104.76300000000001</v>
      </c>
      <c r="H4813" s="1">
        <f>VLOOKUP(MID(C4813,4,10),Ref!$B$2:$D$19,3,FALSE)*G4813</f>
        <v>34.920999999999999</v>
      </c>
    </row>
    <row r="4814" spans="1:8" x14ac:dyDescent="0.25">
      <c r="A4814" t="s">
        <v>231</v>
      </c>
      <c r="B4814" t="str">
        <f>VLOOKUP(A4814,Ref!$L$2:$O$194,4,FALSE)</f>
        <v>Death Valley Monument</v>
      </c>
      <c r="C4814" t="s">
        <v>561</v>
      </c>
      <c r="D4814" t="str">
        <f>VLOOKUP(LEFT(C4814,3),Ref!$S$2:$T$4,2,FALSE)</f>
        <v>Total (Dry+Wet)</v>
      </c>
      <c r="E4814" t="str">
        <f t="shared" si="75"/>
        <v>Total</v>
      </c>
      <c r="F4814" t="str">
        <f>VLOOKUP(MID(C4814,4,10),Ref!$B$2:$E$19,4,FALSE)</f>
        <v>Sulfur</v>
      </c>
      <c r="G4814" s="1">
        <v>57.912999999999997</v>
      </c>
      <c r="H4814" s="1">
        <f>VLOOKUP(MID(C4814,4,10),Ref!$B$2:$D$19,3,FALSE)*G4814</f>
        <v>28.956499999999998</v>
      </c>
    </row>
    <row r="4815" spans="1:8" x14ac:dyDescent="0.25">
      <c r="A4815" t="s">
        <v>231</v>
      </c>
      <c r="B4815" t="str">
        <f>VLOOKUP(A4815,Ref!$L$2:$O$194,4,FALSE)</f>
        <v>Death Valley Monument</v>
      </c>
      <c r="C4815" t="s">
        <v>562</v>
      </c>
      <c r="D4815" t="str">
        <f>VLOOKUP(LEFT(C4815,3),Ref!$S$2:$T$4,2,FALSE)</f>
        <v>Total (Dry+Wet)</v>
      </c>
      <c r="E4815" t="str">
        <f t="shared" si="75"/>
        <v>Total</v>
      </c>
      <c r="F4815" t="str">
        <f>VLOOKUP(MID(C4815,4,10),Ref!$B$2:$E$19,4,FALSE)</f>
        <v>Sulfur</v>
      </c>
      <c r="G4815" s="1">
        <v>0.641598</v>
      </c>
      <c r="H4815" s="1">
        <f>VLOOKUP(MID(C4815,4,10),Ref!$B$2:$D$19,3,FALSE)*G4815</f>
        <v>0.20950138775510202</v>
      </c>
    </row>
    <row r="4816" spans="1:8" x14ac:dyDescent="0.25">
      <c r="A4816" t="s">
        <v>231</v>
      </c>
      <c r="B4816" t="str">
        <f>VLOOKUP(A4816,Ref!$L$2:$O$194,4,FALSE)</f>
        <v>Death Valley Monument</v>
      </c>
      <c r="C4816" t="s">
        <v>563</v>
      </c>
      <c r="D4816" t="str">
        <f>VLOOKUP(LEFT(C4816,3),Ref!$S$2:$T$4,2,FALSE)</f>
        <v>Total (Dry+Wet)</v>
      </c>
      <c r="E4816" t="str">
        <f t="shared" si="75"/>
        <v>Total</v>
      </c>
      <c r="F4816" t="str">
        <f>VLOOKUP(MID(C4816,4,10),Ref!$B$2:$E$19,4,FALSE)</f>
        <v>Sulfur</v>
      </c>
      <c r="G4816" s="1">
        <v>334.59</v>
      </c>
      <c r="H4816" s="1">
        <f>VLOOKUP(MID(C4816,4,10),Ref!$B$2:$D$19,3,FALSE)*G4816</f>
        <v>111.52999999999999</v>
      </c>
    </row>
    <row r="4817" spans="1:8" x14ac:dyDescent="0.25">
      <c r="A4817" t="s">
        <v>231</v>
      </c>
      <c r="B4817" t="str">
        <f>VLOOKUP(A4817,Ref!$L$2:$O$194,4,FALSE)</f>
        <v>Death Valley Monument</v>
      </c>
      <c r="C4817" t="s">
        <v>564</v>
      </c>
      <c r="D4817" t="str">
        <f>VLOOKUP(LEFT(C4817,3),Ref!$S$2:$T$4,2,FALSE)</f>
        <v>Dry</v>
      </c>
      <c r="E4817" t="str">
        <f t="shared" si="75"/>
        <v>By W and D</v>
      </c>
      <c r="F4817" t="str">
        <f>VLOOKUP(MID(C4817,4,10),Ref!$B$2:$E$19,4,FALSE)</f>
        <v>Total Sulfur</v>
      </c>
      <c r="G4817" s="1">
        <v>105.32899999999999</v>
      </c>
      <c r="H4817" s="1">
        <f>VLOOKUP(MID(C4817,4,10),Ref!$B$2:$D$19,3,FALSE)*G4817</f>
        <v>105.32899999999999</v>
      </c>
    </row>
    <row r="4818" spans="1:8" x14ac:dyDescent="0.25">
      <c r="A4818" t="s">
        <v>231</v>
      </c>
      <c r="B4818" t="str">
        <f>VLOOKUP(A4818,Ref!$L$2:$O$194,4,FALSE)</f>
        <v>Death Valley Monument</v>
      </c>
      <c r="C4818" t="s">
        <v>565</v>
      </c>
      <c r="D4818" t="str">
        <f>VLOOKUP(LEFT(C4818,3),Ref!$S$2:$T$4,2,FALSE)</f>
        <v>Wet</v>
      </c>
      <c r="E4818" t="str">
        <f t="shared" si="75"/>
        <v>By W and D</v>
      </c>
      <c r="F4818" t="str">
        <f>VLOOKUP(MID(C4818,4,10),Ref!$B$2:$E$19,4,FALSE)</f>
        <v>Total Sulfur</v>
      </c>
      <c r="G4818" s="1">
        <v>35.365400000000001</v>
      </c>
      <c r="H4818" s="1">
        <f>VLOOKUP(MID(C4818,4,10),Ref!$B$2:$D$19,3,FALSE)*G4818</f>
        <v>35.365400000000001</v>
      </c>
    </row>
    <row r="4819" spans="1:8" x14ac:dyDescent="0.25">
      <c r="A4819" t="s">
        <v>231</v>
      </c>
      <c r="B4819" t="str">
        <f>VLOOKUP(A4819,Ref!$L$2:$O$194,4,FALSE)</f>
        <v>Death Valley Monument</v>
      </c>
      <c r="C4819" t="s">
        <v>566</v>
      </c>
      <c r="D4819" t="str">
        <f>VLOOKUP(LEFT(C4819,3),Ref!$S$2:$T$4,2,FALSE)</f>
        <v>Total (Dry+Wet)</v>
      </c>
      <c r="E4819" t="str">
        <f t="shared" si="75"/>
        <v>Total</v>
      </c>
      <c r="F4819" t="str">
        <f>VLOOKUP(MID(C4819,4,10),Ref!$B$2:$E$19,4,FALSE)</f>
        <v>Total Sulfur</v>
      </c>
      <c r="G4819" s="1">
        <v>140.69499999999999</v>
      </c>
      <c r="H4819" s="1">
        <f>VLOOKUP(MID(C4819,4,10),Ref!$B$2:$D$19,3,FALSE)*G4819</f>
        <v>140.69499999999999</v>
      </c>
    </row>
    <row r="4820" spans="1:8" x14ac:dyDescent="0.25">
      <c r="A4820" t="s">
        <v>231</v>
      </c>
      <c r="B4820" t="str">
        <f>VLOOKUP(A4820,Ref!$L$2:$O$194,4,FALSE)</f>
        <v>Death Valley Monument</v>
      </c>
      <c r="C4820" t="s">
        <v>567</v>
      </c>
      <c r="D4820" t="str">
        <f>VLOOKUP(LEFT(C4820,3),Ref!$S$2:$T$4,2,FALSE)</f>
        <v>Dry</v>
      </c>
      <c r="E4820" t="str">
        <f t="shared" si="75"/>
        <v>By W and D</v>
      </c>
      <c r="F4820" t="str">
        <f>VLOOKUP(MID(C4820,4,10),Ref!$B$2:$E$19,4,FALSE)</f>
        <v>Nitrogen</v>
      </c>
      <c r="G4820" s="1">
        <v>4.1791600000000004</v>
      </c>
      <c r="H4820" s="1">
        <f>VLOOKUP(MID(C4820,4,10),Ref!$B$2:$D$19,3,FALSE)*G4820</f>
        <v>1.9502746666666668</v>
      </c>
    </row>
    <row r="4821" spans="1:8" x14ac:dyDescent="0.25">
      <c r="A4821" t="s">
        <v>231</v>
      </c>
      <c r="B4821" t="str">
        <f>VLOOKUP(A4821,Ref!$L$2:$O$194,4,FALSE)</f>
        <v>Death Valley Monument</v>
      </c>
      <c r="C4821" t="s">
        <v>568</v>
      </c>
      <c r="D4821" t="str">
        <f>VLOOKUP(LEFT(C4821,3),Ref!$S$2:$T$4,2,FALSE)</f>
        <v>Dry</v>
      </c>
      <c r="E4821" t="str">
        <f t="shared" si="75"/>
        <v>By W and D</v>
      </c>
      <c r="F4821" t="str">
        <f>VLOOKUP(MID(C4821,4,10),Ref!$B$2:$E$19,4,FALSE)</f>
        <v>Nitrogen</v>
      </c>
      <c r="G4821" s="1">
        <v>177.03899999999999</v>
      </c>
      <c r="H4821" s="1">
        <f>VLOOKUP(MID(C4821,4,10),Ref!$B$2:$D$19,3,FALSE)*G4821</f>
        <v>53.881434782608693</v>
      </c>
    </row>
    <row r="4822" spans="1:8" x14ac:dyDescent="0.25">
      <c r="A4822" t="s">
        <v>231</v>
      </c>
      <c r="B4822" t="str">
        <f>VLOOKUP(A4822,Ref!$L$2:$O$194,4,FALSE)</f>
        <v>Death Valley Monument</v>
      </c>
      <c r="C4822" t="s">
        <v>569</v>
      </c>
      <c r="D4822" t="str">
        <f>VLOOKUP(LEFT(C4822,3),Ref!$S$2:$T$4,2,FALSE)</f>
        <v>Dry</v>
      </c>
      <c r="E4822" t="str">
        <f t="shared" si="75"/>
        <v>By W and D</v>
      </c>
      <c r="F4822" t="str">
        <f>VLOOKUP(MID(C4822,4,10),Ref!$B$2:$E$19,4,FALSE)</f>
        <v>Nitrogen</v>
      </c>
      <c r="G4822" s="1">
        <v>14.8727</v>
      </c>
      <c r="H4822" s="1">
        <f>VLOOKUP(MID(C4822,4,10),Ref!$B$2:$D$19,3,FALSE)*G4822</f>
        <v>3.3583516129032258</v>
      </c>
    </row>
    <row r="4823" spans="1:8" x14ac:dyDescent="0.25">
      <c r="A4823" t="s">
        <v>231</v>
      </c>
      <c r="B4823" t="str">
        <f>VLOOKUP(A4823,Ref!$L$2:$O$194,4,FALSE)</f>
        <v>Death Valley Monument</v>
      </c>
      <c r="C4823" t="s">
        <v>570</v>
      </c>
      <c r="D4823" t="str">
        <f>VLOOKUP(LEFT(C4823,3),Ref!$S$2:$T$4,2,FALSE)</f>
        <v>Dry</v>
      </c>
      <c r="E4823" t="str">
        <f t="shared" si="75"/>
        <v>By W and D</v>
      </c>
      <c r="F4823" t="str">
        <f>VLOOKUP(MID(C4823,4,10),Ref!$B$2:$E$19,4,FALSE)</f>
        <v>Nitrogen</v>
      </c>
      <c r="G4823" s="1">
        <v>41.666800000000002</v>
      </c>
      <c r="H4823" s="1">
        <f>VLOOKUP(MID(C4823,4,10),Ref!$B$2:$D$19,3,FALSE)*G4823</f>
        <v>10.802503703703703</v>
      </c>
    </row>
    <row r="4824" spans="1:8" x14ac:dyDescent="0.25">
      <c r="A4824" t="s">
        <v>231</v>
      </c>
      <c r="B4824" t="str">
        <f>VLOOKUP(A4824,Ref!$L$2:$O$194,4,FALSE)</f>
        <v>Death Valley Monument</v>
      </c>
      <c r="C4824" t="s">
        <v>571</v>
      </c>
      <c r="D4824" t="str">
        <f>VLOOKUP(LEFT(C4824,3),Ref!$S$2:$T$4,2,FALSE)</f>
        <v>Dry</v>
      </c>
      <c r="E4824" t="str">
        <f t="shared" si="75"/>
        <v>By W and D</v>
      </c>
      <c r="F4824" t="str">
        <f>VLOOKUP(MID(C4824,4,10),Ref!$B$2:$E$19,4,FALSE)</f>
        <v>Nitrogen</v>
      </c>
      <c r="G4824" s="1">
        <v>4777.33</v>
      </c>
      <c r="H4824" s="1">
        <f>VLOOKUP(MID(C4824,4,10),Ref!$B$2:$D$19,3,FALSE)*G4824</f>
        <v>1061.6288888888889</v>
      </c>
    </row>
    <row r="4825" spans="1:8" x14ac:dyDescent="0.25">
      <c r="A4825" t="s">
        <v>231</v>
      </c>
      <c r="B4825" t="str">
        <f>VLOOKUP(A4825,Ref!$L$2:$O$194,4,FALSE)</f>
        <v>Death Valley Monument</v>
      </c>
      <c r="C4825" t="s">
        <v>572</v>
      </c>
      <c r="D4825" t="str">
        <f>VLOOKUP(LEFT(C4825,3),Ref!$S$2:$T$4,2,FALSE)</f>
        <v>Dry</v>
      </c>
      <c r="E4825" t="str">
        <f t="shared" si="75"/>
        <v>By W and D</v>
      </c>
      <c r="F4825" t="str">
        <f>VLOOKUP(MID(C4825,4,10),Ref!$B$2:$E$19,4,FALSE)</f>
        <v>Nitrogen</v>
      </c>
      <c r="G4825" s="1">
        <v>0.794991</v>
      </c>
      <c r="H4825" s="1">
        <f>VLOOKUP(MID(C4825,4,10),Ref!$B$2:$D$19,3,FALSE)*G4825</f>
        <v>0.23680582978723402</v>
      </c>
    </row>
    <row r="4826" spans="1:8" x14ac:dyDescent="0.25">
      <c r="A4826" t="s">
        <v>231</v>
      </c>
      <c r="B4826" t="str">
        <f>VLOOKUP(A4826,Ref!$L$2:$O$194,4,FALSE)</f>
        <v>Death Valley Monument</v>
      </c>
      <c r="C4826" t="s">
        <v>573</v>
      </c>
      <c r="D4826" t="str">
        <f>VLOOKUP(LEFT(C4826,3),Ref!$S$2:$T$4,2,FALSE)</f>
        <v>Dry</v>
      </c>
      <c r="E4826" t="str">
        <f t="shared" si="75"/>
        <v>By W and D</v>
      </c>
      <c r="F4826" t="str">
        <f>VLOOKUP(MID(C4826,4,10),Ref!$B$2:$E$19,4,FALSE)</f>
        <v>Nitrogen</v>
      </c>
      <c r="G4826" s="1">
        <v>257.08699999999999</v>
      </c>
      <c r="H4826" s="1">
        <f>VLOOKUP(MID(C4826,4,10),Ref!$B$2:$D$19,3,FALSE)*G4826</f>
        <v>29.745603305785124</v>
      </c>
    </row>
    <row r="4827" spans="1:8" x14ac:dyDescent="0.25">
      <c r="A4827" t="s">
        <v>231</v>
      </c>
      <c r="B4827" t="str">
        <f>VLOOKUP(A4827,Ref!$L$2:$O$194,4,FALSE)</f>
        <v>Death Valley Monument</v>
      </c>
      <c r="C4827" t="s">
        <v>574</v>
      </c>
      <c r="D4827" t="str">
        <f>VLOOKUP(LEFT(C4827,3),Ref!$S$2:$T$4,2,FALSE)</f>
        <v>Dry</v>
      </c>
      <c r="E4827" t="str">
        <f t="shared" si="75"/>
        <v>By W and D</v>
      </c>
      <c r="F4827" t="str">
        <f>VLOOKUP(MID(C4827,4,10),Ref!$B$2:$E$19,4,FALSE)</f>
        <v>Nitrogen</v>
      </c>
      <c r="G4827" s="1">
        <v>82.361699999999999</v>
      </c>
      <c r="H4827" s="1">
        <f>VLOOKUP(MID(C4827,4,10),Ref!$B$2:$D$19,3,FALSE)*G4827</f>
        <v>8.5412133333333333</v>
      </c>
    </row>
    <row r="4828" spans="1:8" x14ac:dyDescent="0.25">
      <c r="A4828" t="s">
        <v>231</v>
      </c>
      <c r="B4828" t="str">
        <f>VLOOKUP(A4828,Ref!$L$2:$O$194,4,FALSE)</f>
        <v>Death Valley Monument</v>
      </c>
      <c r="C4828" t="s">
        <v>575</v>
      </c>
      <c r="D4828" t="str">
        <f>VLOOKUP(LEFT(C4828,3),Ref!$S$2:$T$4,2,FALSE)</f>
        <v>Dry</v>
      </c>
      <c r="E4828" t="str">
        <f t="shared" si="75"/>
        <v>By W and D</v>
      </c>
      <c r="F4828" t="str">
        <f>VLOOKUP(MID(C4828,4,10),Ref!$B$2:$E$19,4,FALSE)</f>
        <v>Nitrogen</v>
      </c>
      <c r="G4828" s="1">
        <v>144.68700000000001</v>
      </c>
      <c r="H4828" s="1">
        <f>VLOOKUP(MID(C4828,4,10),Ref!$B$2:$D$19,3,FALSE)*G4828</f>
        <v>17.022000000000002</v>
      </c>
    </row>
    <row r="4829" spans="1:8" x14ac:dyDescent="0.25">
      <c r="A4829" t="s">
        <v>231</v>
      </c>
      <c r="B4829" t="str">
        <f>VLOOKUP(A4829,Ref!$L$2:$O$194,4,FALSE)</f>
        <v>Death Valley Monument</v>
      </c>
      <c r="C4829" t="s">
        <v>576</v>
      </c>
      <c r="D4829" t="str">
        <f>VLOOKUP(LEFT(C4829,3),Ref!$S$2:$T$4,2,FALSE)</f>
        <v>Dry</v>
      </c>
      <c r="E4829" t="str">
        <f t="shared" si="75"/>
        <v>By W and D</v>
      </c>
      <c r="F4829" t="str">
        <f>VLOOKUP(MID(C4829,4,10),Ref!$B$2:$E$19,4,FALSE)</f>
        <v>Nitrogen</v>
      </c>
      <c r="G4829" s="1">
        <v>2.52719</v>
      </c>
      <c r="H4829" s="1">
        <f>VLOOKUP(MID(C4829,4,10),Ref!$B$2:$D$19,3,FALSE)*G4829</f>
        <v>0.44785645569620253</v>
      </c>
    </row>
    <row r="4830" spans="1:8" x14ac:dyDescent="0.25">
      <c r="A4830" t="s">
        <v>231</v>
      </c>
      <c r="B4830" t="str">
        <f>VLOOKUP(A4830,Ref!$L$2:$O$194,4,FALSE)</f>
        <v>Death Valley Monument</v>
      </c>
      <c r="C4830" t="s">
        <v>577</v>
      </c>
      <c r="D4830" t="str">
        <f>VLOOKUP(LEFT(C4830,3),Ref!$S$2:$T$4,2,FALSE)</f>
        <v>Dry</v>
      </c>
      <c r="E4830" t="str">
        <f t="shared" si="75"/>
        <v>By W and D</v>
      </c>
      <c r="F4830" t="str">
        <f>VLOOKUP(MID(C4830,4,10),Ref!$B$2:$E$19,4,FALSE)</f>
        <v>Nitrogen</v>
      </c>
      <c r="G4830" s="1">
        <v>1161.3499999999999</v>
      </c>
      <c r="H4830" s="1">
        <f>VLOOKUP(MID(C4830,4,10),Ref!$B$2:$D$19,3,FALSE)*G4830</f>
        <v>956.40588235294103</v>
      </c>
    </row>
    <row r="4831" spans="1:8" x14ac:dyDescent="0.25">
      <c r="A4831" t="s">
        <v>231</v>
      </c>
      <c r="B4831" t="str">
        <f>VLOOKUP(A4831,Ref!$L$2:$O$194,4,FALSE)</f>
        <v>Death Valley Monument</v>
      </c>
      <c r="C4831" t="s">
        <v>578</v>
      </c>
      <c r="D4831" t="str">
        <f>VLOOKUP(LEFT(C4831,3),Ref!$S$2:$T$4,2,FALSE)</f>
        <v>Dry</v>
      </c>
      <c r="E4831" t="str">
        <f t="shared" si="75"/>
        <v>By W and D</v>
      </c>
      <c r="F4831" t="str">
        <f>VLOOKUP(MID(C4831,4,10),Ref!$B$2:$E$19,4,FALSE)</f>
        <v>Nitrogen</v>
      </c>
      <c r="G4831" s="1">
        <v>78.116900000000001</v>
      </c>
      <c r="H4831" s="1">
        <f>VLOOKUP(MID(C4831,4,10),Ref!$B$2:$D$19,3,FALSE)*G4831</f>
        <v>17.639299999999999</v>
      </c>
    </row>
    <row r="4832" spans="1:8" x14ac:dyDescent="0.25">
      <c r="A4832" t="s">
        <v>231</v>
      </c>
      <c r="B4832" t="str">
        <f>VLOOKUP(A4832,Ref!$L$2:$O$194,4,FALSE)</f>
        <v>Death Valley Monument</v>
      </c>
      <c r="C4832" t="s">
        <v>579</v>
      </c>
      <c r="D4832" t="str">
        <f>VLOOKUP(LEFT(C4832,3),Ref!$S$2:$T$4,2,FALSE)</f>
        <v>Dry</v>
      </c>
      <c r="E4832" t="str">
        <f t="shared" si="75"/>
        <v>By W and D</v>
      </c>
      <c r="F4832" t="str">
        <f>VLOOKUP(MID(C4832,4,10),Ref!$B$2:$E$19,4,FALSE)</f>
        <v>Nitrogen</v>
      </c>
      <c r="G4832" s="1">
        <v>68.460300000000004</v>
      </c>
      <c r="H4832" s="1">
        <f>VLOOKUP(MID(C4832,4,10),Ref!$B$2:$D$19,3,FALSE)*G4832</f>
        <v>53.246900000000004</v>
      </c>
    </row>
    <row r="4833" spans="1:8" x14ac:dyDescent="0.25">
      <c r="A4833" t="s">
        <v>231</v>
      </c>
      <c r="B4833" t="str">
        <f>VLOOKUP(A4833,Ref!$L$2:$O$194,4,FALSE)</f>
        <v>Death Valley Monument</v>
      </c>
      <c r="C4833" t="s">
        <v>580</v>
      </c>
      <c r="D4833" t="str">
        <f>VLOOKUP(LEFT(C4833,3),Ref!$S$2:$T$4,2,FALSE)</f>
        <v>Wet</v>
      </c>
      <c r="E4833" t="str">
        <f t="shared" si="75"/>
        <v>By W and D</v>
      </c>
      <c r="F4833" t="str">
        <f>VLOOKUP(MID(C4833,4,10),Ref!$B$2:$E$19,4,FALSE)</f>
        <v>Nitrogen</v>
      </c>
      <c r="G4833" s="1">
        <v>0</v>
      </c>
      <c r="H4833" s="1">
        <f>VLOOKUP(MID(C4833,4,10),Ref!$B$2:$D$19,3,FALSE)*G4833</f>
        <v>0</v>
      </c>
    </row>
    <row r="4834" spans="1:8" x14ac:dyDescent="0.25">
      <c r="A4834" t="s">
        <v>231</v>
      </c>
      <c r="B4834" t="str">
        <f>VLOOKUP(A4834,Ref!$L$2:$O$194,4,FALSE)</f>
        <v>Death Valley Monument</v>
      </c>
      <c r="C4834" t="s">
        <v>581</v>
      </c>
      <c r="D4834" t="str">
        <f>VLOOKUP(LEFT(C4834,3),Ref!$S$2:$T$4,2,FALSE)</f>
        <v>Wet</v>
      </c>
      <c r="E4834" t="str">
        <f t="shared" si="75"/>
        <v>By W and D</v>
      </c>
      <c r="F4834" t="str">
        <f>VLOOKUP(MID(C4834,4,10),Ref!$B$2:$E$19,4,FALSE)</f>
        <v>Nitrogen</v>
      </c>
      <c r="G4834" s="1">
        <v>5.9533100000000001E-6</v>
      </c>
      <c r="H4834" s="1">
        <f>VLOOKUP(MID(C4834,4,10),Ref!$B$2:$D$19,3,FALSE)*G4834</f>
        <v>1.8118769565217393E-6</v>
      </c>
    </row>
    <row r="4835" spans="1:8" x14ac:dyDescent="0.25">
      <c r="A4835" t="s">
        <v>231</v>
      </c>
      <c r="B4835" t="str">
        <f>VLOOKUP(A4835,Ref!$L$2:$O$194,4,FALSE)</f>
        <v>Death Valley Monument</v>
      </c>
      <c r="C4835" t="s">
        <v>582</v>
      </c>
      <c r="D4835" t="str">
        <f>VLOOKUP(LEFT(C4835,3),Ref!$S$2:$T$4,2,FALSE)</f>
        <v>Wet</v>
      </c>
      <c r="E4835" t="str">
        <f t="shared" si="75"/>
        <v>By W and D</v>
      </c>
      <c r="F4835" t="str">
        <f>VLOOKUP(MID(C4835,4,10),Ref!$B$2:$E$19,4,FALSE)</f>
        <v>Nitrogen</v>
      </c>
      <c r="G4835" s="1">
        <v>0.87527299999999997</v>
      </c>
      <c r="H4835" s="1">
        <f>VLOOKUP(MID(C4835,4,10),Ref!$B$2:$D$19,3,FALSE)*G4835</f>
        <v>0.19764229032258063</v>
      </c>
    </row>
    <row r="4836" spans="1:8" x14ac:dyDescent="0.25">
      <c r="A4836" t="s">
        <v>231</v>
      </c>
      <c r="B4836" t="str">
        <f>VLOOKUP(A4836,Ref!$L$2:$O$194,4,FALSE)</f>
        <v>Death Valley Monument</v>
      </c>
      <c r="C4836" t="s">
        <v>583</v>
      </c>
      <c r="D4836" t="str">
        <f>VLOOKUP(LEFT(C4836,3),Ref!$S$2:$T$4,2,FALSE)</f>
        <v>Wet</v>
      </c>
      <c r="E4836" t="str">
        <f t="shared" si="75"/>
        <v>By W and D</v>
      </c>
      <c r="F4836" t="str">
        <f>VLOOKUP(MID(C4836,4,10),Ref!$B$2:$E$19,4,FALSE)</f>
        <v>Nitrogen</v>
      </c>
      <c r="G4836" s="1">
        <v>1.3281099999999999</v>
      </c>
      <c r="H4836" s="1">
        <f>VLOOKUP(MID(C4836,4,10),Ref!$B$2:$D$19,3,FALSE)*G4836</f>
        <v>0.34432481481481475</v>
      </c>
    </row>
    <row r="4837" spans="1:8" x14ac:dyDescent="0.25">
      <c r="A4837" t="s">
        <v>231</v>
      </c>
      <c r="B4837" t="str">
        <f>VLOOKUP(A4837,Ref!$L$2:$O$194,4,FALSE)</f>
        <v>Death Valley Monument</v>
      </c>
      <c r="C4837" t="s">
        <v>584</v>
      </c>
      <c r="D4837" t="str">
        <f>VLOOKUP(LEFT(C4837,3),Ref!$S$2:$T$4,2,FALSE)</f>
        <v>Wet</v>
      </c>
      <c r="E4837" t="str">
        <f t="shared" si="75"/>
        <v>By W and D</v>
      </c>
      <c r="F4837" t="str">
        <f>VLOOKUP(MID(C4837,4,10),Ref!$B$2:$E$19,4,FALSE)</f>
        <v>Nitrogen</v>
      </c>
      <c r="G4837" s="1">
        <v>215.59800000000001</v>
      </c>
      <c r="H4837" s="1">
        <f>VLOOKUP(MID(C4837,4,10),Ref!$B$2:$D$19,3,FALSE)*G4837</f>
        <v>47.910666666666664</v>
      </c>
    </row>
    <row r="4838" spans="1:8" x14ac:dyDescent="0.25">
      <c r="A4838" t="s">
        <v>231</v>
      </c>
      <c r="B4838" t="str">
        <f>VLOOKUP(A4838,Ref!$L$2:$O$194,4,FALSE)</f>
        <v>Death Valley Monument</v>
      </c>
      <c r="C4838" t="s">
        <v>585</v>
      </c>
      <c r="D4838" t="str">
        <f>VLOOKUP(LEFT(C4838,3),Ref!$S$2:$T$4,2,FALSE)</f>
        <v>Wet</v>
      </c>
      <c r="E4838" t="str">
        <f t="shared" si="75"/>
        <v>By W and D</v>
      </c>
      <c r="F4838" t="str">
        <f>VLOOKUP(MID(C4838,4,10),Ref!$B$2:$E$19,4,FALSE)</f>
        <v>Nitrogen</v>
      </c>
      <c r="G4838" s="1">
        <v>4.0038299999999998E-4</v>
      </c>
      <c r="H4838" s="1">
        <f>VLOOKUP(MID(C4838,4,10),Ref!$B$2:$D$19,3,FALSE)*G4838</f>
        <v>1.1926302127659573E-4</v>
      </c>
    </row>
    <row r="4839" spans="1:8" x14ac:dyDescent="0.25">
      <c r="A4839" t="s">
        <v>231</v>
      </c>
      <c r="B4839" t="str">
        <f>VLOOKUP(A4839,Ref!$L$2:$O$194,4,FALSE)</f>
        <v>Death Valley Monument</v>
      </c>
      <c r="C4839" t="s">
        <v>586</v>
      </c>
      <c r="D4839" t="str">
        <f>VLOOKUP(LEFT(C4839,3),Ref!$S$2:$T$4,2,FALSE)</f>
        <v>Wet</v>
      </c>
      <c r="E4839" t="str">
        <f t="shared" si="75"/>
        <v>By W and D</v>
      </c>
      <c r="F4839" t="str">
        <f>VLOOKUP(MID(C4839,4,10),Ref!$B$2:$E$19,4,FALSE)</f>
        <v>Nitrogen</v>
      </c>
      <c r="G4839" s="1">
        <v>3.6945699999999999E-3</v>
      </c>
      <c r="H4839" s="1">
        <f>VLOOKUP(MID(C4839,4,10),Ref!$B$2:$D$19,3,FALSE)*G4839</f>
        <v>4.274709090909091E-4</v>
      </c>
    </row>
    <row r="4840" spans="1:8" x14ac:dyDescent="0.25">
      <c r="A4840" t="s">
        <v>231</v>
      </c>
      <c r="B4840" t="str">
        <f>VLOOKUP(A4840,Ref!$L$2:$O$194,4,FALSE)</f>
        <v>Death Valley Monument</v>
      </c>
      <c r="C4840" t="s">
        <v>587</v>
      </c>
      <c r="D4840" t="str">
        <f>VLOOKUP(LEFT(C4840,3),Ref!$S$2:$T$4,2,FALSE)</f>
        <v>Wet</v>
      </c>
      <c r="E4840" t="str">
        <f t="shared" si="75"/>
        <v>By W and D</v>
      </c>
      <c r="F4840" t="str">
        <f>VLOOKUP(MID(C4840,4,10),Ref!$B$2:$E$19,4,FALSE)</f>
        <v>Nitrogen</v>
      </c>
      <c r="G4840" s="1">
        <v>1.72814E-3</v>
      </c>
      <c r="H4840" s="1">
        <f>VLOOKUP(MID(C4840,4,10),Ref!$B$2:$D$19,3,FALSE)*G4840</f>
        <v>1.7921451851851851E-4</v>
      </c>
    </row>
    <row r="4841" spans="1:8" x14ac:dyDescent="0.25">
      <c r="A4841" t="s">
        <v>231</v>
      </c>
      <c r="B4841" t="str">
        <f>VLOOKUP(A4841,Ref!$L$2:$O$194,4,FALSE)</f>
        <v>Death Valley Monument</v>
      </c>
      <c r="C4841" t="s">
        <v>588</v>
      </c>
      <c r="D4841" t="str">
        <f>VLOOKUP(LEFT(C4841,3),Ref!$S$2:$T$4,2,FALSE)</f>
        <v>Wet</v>
      </c>
      <c r="E4841" t="str">
        <f t="shared" si="75"/>
        <v>By W and D</v>
      </c>
      <c r="F4841" t="str">
        <f>VLOOKUP(MID(C4841,4,10),Ref!$B$2:$E$19,4,FALSE)</f>
        <v>Nitrogen</v>
      </c>
      <c r="G4841" s="1">
        <v>15.702500000000001</v>
      </c>
      <c r="H4841" s="1">
        <f>VLOOKUP(MID(C4841,4,10),Ref!$B$2:$D$19,3,FALSE)*G4841</f>
        <v>1.8473529411764706</v>
      </c>
    </row>
    <row r="4842" spans="1:8" x14ac:dyDescent="0.25">
      <c r="A4842" t="s">
        <v>231</v>
      </c>
      <c r="B4842" t="str">
        <f>VLOOKUP(A4842,Ref!$L$2:$O$194,4,FALSE)</f>
        <v>Death Valley Monument</v>
      </c>
      <c r="C4842" t="s">
        <v>589</v>
      </c>
      <c r="D4842" t="str">
        <f>VLOOKUP(LEFT(C4842,3),Ref!$S$2:$T$4,2,FALSE)</f>
        <v>Wet</v>
      </c>
      <c r="E4842" t="str">
        <f t="shared" si="75"/>
        <v>By W and D</v>
      </c>
      <c r="F4842" t="str">
        <f>VLOOKUP(MID(C4842,4,10),Ref!$B$2:$E$19,4,FALSE)</f>
        <v>Nitrogen</v>
      </c>
      <c r="G4842" s="1">
        <v>4.6458100000000002E-2</v>
      </c>
      <c r="H4842" s="1">
        <f>VLOOKUP(MID(C4842,4,10),Ref!$B$2:$D$19,3,FALSE)*G4842</f>
        <v>8.2330810126582284E-3</v>
      </c>
    </row>
    <row r="4843" spans="1:8" x14ac:dyDescent="0.25">
      <c r="A4843" t="s">
        <v>231</v>
      </c>
      <c r="B4843" t="str">
        <f>VLOOKUP(A4843,Ref!$L$2:$O$194,4,FALSE)</f>
        <v>Death Valley Monument</v>
      </c>
      <c r="C4843" t="s">
        <v>590</v>
      </c>
      <c r="D4843" t="str">
        <f>VLOOKUP(LEFT(C4843,3),Ref!$S$2:$T$4,2,FALSE)</f>
        <v>Wet</v>
      </c>
      <c r="E4843" t="str">
        <f t="shared" si="75"/>
        <v>By W and D</v>
      </c>
      <c r="F4843" t="str">
        <f>VLOOKUP(MID(C4843,4,10),Ref!$B$2:$E$19,4,FALSE)</f>
        <v>Nitrogen</v>
      </c>
      <c r="G4843" s="1">
        <v>13.7455</v>
      </c>
      <c r="H4843" s="1">
        <f>VLOOKUP(MID(C4843,4,10),Ref!$B$2:$D$19,3,FALSE)*G4843</f>
        <v>11.319823529411764</v>
      </c>
    </row>
    <row r="4844" spans="1:8" x14ac:dyDescent="0.25">
      <c r="A4844" t="s">
        <v>231</v>
      </c>
      <c r="B4844" t="str">
        <f>VLOOKUP(A4844,Ref!$L$2:$O$194,4,FALSE)</f>
        <v>Death Valley Monument</v>
      </c>
      <c r="C4844" t="s">
        <v>591</v>
      </c>
      <c r="D4844" t="str">
        <f>VLOOKUP(LEFT(C4844,3),Ref!$S$2:$T$4,2,FALSE)</f>
        <v>Wet</v>
      </c>
      <c r="E4844" t="str">
        <f t="shared" si="75"/>
        <v>By W and D</v>
      </c>
      <c r="F4844" t="str">
        <f>VLOOKUP(MID(C4844,4,10),Ref!$B$2:$E$19,4,FALSE)</f>
        <v>Nitrogen</v>
      </c>
      <c r="G4844" s="1">
        <v>119.28400000000001</v>
      </c>
      <c r="H4844" s="1">
        <f>VLOOKUP(MID(C4844,4,10),Ref!$B$2:$D$19,3,FALSE)*G4844</f>
        <v>26.93509677419355</v>
      </c>
    </row>
    <row r="4845" spans="1:8" x14ac:dyDescent="0.25">
      <c r="A4845" t="s">
        <v>231</v>
      </c>
      <c r="B4845" t="str">
        <f>VLOOKUP(A4845,Ref!$L$2:$O$194,4,FALSE)</f>
        <v>Death Valley Monument</v>
      </c>
      <c r="C4845" t="s">
        <v>592</v>
      </c>
      <c r="D4845" t="str">
        <f>VLOOKUP(LEFT(C4845,3),Ref!$S$2:$T$4,2,FALSE)</f>
        <v>Wet</v>
      </c>
      <c r="E4845" t="str">
        <f t="shared" si="75"/>
        <v>By W and D</v>
      </c>
      <c r="F4845" t="str">
        <f>VLOOKUP(MID(C4845,4,10),Ref!$B$2:$E$19,4,FALSE)</f>
        <v>Nitrogen</v>
      </c>
      <c r="G4845" s="1">
        <v>54.789499999999997</v>
      </c>
      <c r="H4845" s="1">
        <f>VLOOKUP(MID(C4845,4,10),Ref!$B$2:$D$19,3,FALSE)*G4845</f>
        <v>42.614055555555552</v>
      </c>
    </row>
    <row r="4846" spans="1:8" x14ac:dyDescent="0.25">
      <c r="A4846" t="s">
        <v>231</v>
      </c>
      <c r="B4846" t="str">
        <f>VLOOKUP(A4846,Ref!$L$2:$O$194,4,FALSE)</f>
        <v>Death Valley Monument</v>
      </c>
      <c r="C4846" t="s">
        <v>593</v>
      </c>
      <c r="D4846" t="str">
        <f>VLOOKUP(LEFT(C4846,3),Ref!$S$2:$T$4,2,FALSE)</f>
        <v>Total (Dry+Wet)</v>
      </c>
      <c r="E4846" t="str">
        <f t="shared" si="75"/>
        <v>Total</v>
      </c>
      <c r="F4846" t="str">
        <f>VLOOKUP(MID(C4846,4,10),Ref!$B$2:$E$19,4,FALSE)</f>
        <v>Nitrogen</v>
      </c>
      <c r="G4846" s="1">
        <v>4.1791600000000004</v>
      </c>
      <c r="H4846" s="1">
        <f>VLOOKUP(MID(C4846,4,10),Ref!$B$2:$D$19,3,FALSE)*G4846</f>
        <v>1.9502746666666668</v>
      </c>
    </row>
    <row r="4847" spans="1:8" x14ac:dyDescent="0.25">
      <c r="A4847" t="s">
        <v>231</v>
      </c>
      <c r="B4847" t="str">
        <f>VLOOKUP(A4847,Ref!$L$2:$O$194,4,FALSE)</f>
        <v>Death Valley Monument</v>
      </c>
      <c r="C4847" t="s">
        <v>594</v>
      </c>
      <c r="D4847" t="str">
        <f>VLOOKUP(LEFT(C4847,3),Ref!$S$2:$T$4,2,FALSE)</f>
        <v>Total (Dry+Wet)</v>
      </c>
      <c r="E4847" t="str">
        <f t="shared" si="75"/>
        <v>Total</v>
      </c>
      <c r="F4847" t="str">
        <f>VLOOKUP(MID(C4847,4,10),Ref!$B$2:$E$19,4,FALSE)</f>
        <v>Nitrogen</v>
      </c>
      <c r="G4847" s="1">
        <v>177.03899999999999</v>
      </c>
      <c r="H4847" s="1">
        <f>VLOOKUP(MID(C4847,4,10),Ref!$B$2:$D$19,3,FALSE)*G4847</f>
        <v>53.881434782608693</v>
      </c>
    </row>
    <row r="4848" spans="1:8" x14ac:dyDescent="0.25">
      <c r="A4848" t="s">
        <v>231</v>
      </c>
      <c r="B4848" t="str">
        <f>VLOOKUP(A4848,Ref!$L$2:$O$194,4,FALSE)</f>
        <v>Death Valley Monument</v>
      </c>
      <c r="C4848" t="s">
        <v>595</v>
      </c>
      <c r="D4848" t="str">
        <f>VLOOKUP(LEFT(C4848,3),Ref!$S$2:$T$4,2,FALSE)</f>
        <v>Total (Dry+Wet)</v>
      </c>
      <c r="E4848" t="str">
        <f t="shared" si="75"/>
        <v>Total</v>
      </c>
      <c r="F4848" t="str">
        <f>VLOOKUP(MID(C4848,4,10),Ref!$B$2:$E$19,4,FALSE)</f>
        <v>Nitrogen</v>
      </c>
      <c r="G4848" s="1">
        <v>15.747999999999999</v>
      </c>
      <c r="H4848" s="1">
        <f>VLOOKUP(MID(C4848,4,10),Ref!$B$2:$D$19,3,FALSE)*G4848</f>
        <v>3.5559999999999996</v>
      </c>
    </row>
    <row r="4849" spans="1:8" x14ac:dyDescent="0.25">
      <c r="A4849" t="s">
        <v>231</v>
      </c>
      <c r="B4849" t="str">
        <f>VLOOKUP(A4849,Ref!$L$2:$O$194,4,FALSE)</f>
        <v>Death Valley Monument</v>
      </c>
      <c r="C4849" t="s">
        <v>596</v>
      </c>
      <c r="D4849" t="str">
        <f>VLOOKUP(LEFT(C4849,3),Ref!$S$2:$T$4,2,FALSE)</f>
        <v>Total (Dry+Wet)</v>
      </c>
      <c r="E4849" t="str">
        <f t="shared" si="75"/>
        <v>Total</v>
      </c>
      <c r="F4849" t="str">
        <f>VLOOKUP(MID(C4849,4,10),Ref!$B$2:$E$19,4,FALSE)</f>
        <v>Nitrogen</v>
      </c>
      <c r="G4849" s="1">
        <v>42.994900000000001</v>
      </c>
      <c r="H4849" s="1">
        <f>VLOOKUP(MID(C4849,4,10),Ref!$B$2:$D$19,3,FALSE)*G4849</f>
        <v>11.146825925925926</v>
      </c>
    </row>
    <row r="4850" spans="1:8" x14ac:dyDescent="0.25">
      <c r="A4850" t="s">
        <v>231</v>
      </c>
      <c r="B4850" t="str">
        <f>VLOOKUP(A4850,Ref!$L$2:$O$194,4,FALSE)</f>
        <v>Death Valley Monument</v>
      </c>
      <c r="C4850" t="s">
        <v>597</v>
      </c>
      <c r="D4850" t="str">
        <f>VLOOKUP(LEFT(C4850,3),Ref!$S$2:$T$4,2,FALSE)</f>
        <v>Total (Dry+Wet)</v>
      </c>
      <c r="E4850" t="str">
        <f t="shared" si="75"/>
        <v>Total</v>
      </c>
      <c r="F4850" t="str">
        <f>VLOOKUP(MID(C4850,4,10),Ref!$B$2:$E$19,4,FALSE)</f>
        <v>Nitrogen</v>
      </c>
      <c r="G4850" s="1">
        <v>4992.93</v>
      </c>
      <c r="H4850" s="1">
        <f>VLOOKUP(MID(C4850,4,10),Ref!$B$2:$D$19,3,FALSE)*G4850</f>
        <v>1109.54</v>
      </c>
    </row>
    <row r="4851" spans="1:8" x14ac:dyDescent="0.25">
      <c r="A4851" t="s">
        <v>231</v>
      </c>
      <c r="B4851" t="str">
        <f>VLOOKUP(A4851,Ref!$L$2:$O$194,4,FALSE)</f>
        <v>Death Valley Monument</v>
      </c>
      <c r="C4851" t="s">
        <v>598</v>
      </c>
      <c r="D4851" t="str">
        <f>VLOOKUP(LEFT(C4851,3),Ref!$S$2:$T$4,2,FALSE)</f>
        <v>Total (Dry+Wet)</v>
      </c>
      <c r="E4851" t="str">
        <f t="shared" si="75"/>
        <v>Total</v>
      </c>
      <c r="F4851" t="str">
        <f>VLOOKUP(MID(C4851,4,10),Ref!$B$2:$E$19,4,FALSE)</f>
        <v>Nitrogen</v>
      </c>
      <c r="G4851" s="1">
        <v>0.79539099999999996</v>
      </c>
      <c r="H4851" s="1">
        <f>VLOOKUP(MID(C4851,4,10),Ref!$B$2:$D$19,3,FALSE)*G4851</f>
        <v>0.23692497872340423</v>
      </c>
    </row>
    <row r="4852" spans="1:8" x14ac:dyDescent="0.25">
      <c r="A4852" t="s">
        <v>231</v>
      </c>
      <c r="B4852" t="str">
        <f>VLOOKUP(A4852,Ref!$L$2:$O$194,4,FALSE)</f>
        <v>Death Valley Monument</v>
      </c>
      <c r="C4852" t="s">
        <v>599</v>
      </c>
      <c r="D4852" t="str">
        <f>VLOOKUP(LEFT(C4852,3),Ref!$S$2:$T$4,2,FALSE)</f>
        <v>Total (Dry+Wet)</v>
      </c>
      <c r="E4852" t="str">
        <f t="shared" si="75"/>
        <v>Total</v>
      </c>
      <c r="F4852" t="str">
        <f>VLOOKUP(MID(C4852,4,10),Ref!$B$2:$E$19,4,FALSE)</f>
        <v>Nitrogen</v>
      </c>
      <c r="G4852" s="1">
        <v>257.09100000000001</v>
      </c>
      <c r="H4852" s="1">
        <f>VLOOKUP(MID(C4852,4,10),Ref!$B$2:$D$19,3,FALSE)*G4852</f>
        <v>29.746066115702479</v>
      </c>
    </row>
    <row r="4853" spans="1:8" x14ac:dyDescent="0.25">
      <c r="A4853" t="s">
        <v>231</v>
      </c>
      <c r="B4853" t="str">
        <f>VLOOKUP(A4853,Ref!$L$2:$O$194,4,FALSE)</f>
        <v>Death Valley Monument</v>
      </c>
      <c r="C4853" t="s">
        <v>600</v>
      </c>
      <c r="D4853" t="str">
        <f>VLOOKUP(LEFT(C4853,3),Ref!$S$2:$T$4,2,FALSE)</f>
        <v>Total (Dry+Wet)</v>
      </c>
      <c r="E4853" t="str">
        <f t="shared" si="75"/>
        <v>Total</v>
      </c>
      <c r="F4853" t="str">
        <f>VLOOKUP(MID(C4853,4,10),Ref!$B$2:$E$19,4,FALSE)</f>
        <v>Nitrogen</v>
      </c>
      <c r="G4853" s="1">
        <v>82.363399999999999</v>
      </c>
      <c r="H4853" s="1">
        <f>VLOOKUP(MID(C4853,4,10),Ref!$B$2:$D$19,3,FALSE)*G4853</f>
        <v>8.541389629629629</v>
      </c>
    </row>
    <row r="4854" spans="1:8" x14ac:dyDescent="0.25">
      <c r="A4854" t="s">
        <v>231</v>
      </c>
      <c r="B4854" t="str">
        <f>VLOOKUP(A4854,Ref!$L$2:$O$194,4,FALSE)</f>
        <v>Death Valley Monument</v>
      </c>
      <c r="C4854" t="s">
        <v>601</v>
      </c>
      <c r="D4854" t="str">
        <f>VLOOKUP(LEFT(C4854,3),Ref!$S$2:$T$4,2,FALSE)</f>
        <v>Total (Dry+Wet)</v>
      </c>
      <c r="E4854" t="str">
        <f t="shared" si="75"/>
        <v>Total</v>
      </c>
      <c r="F4854" t="str">
        <f>VLOOKUP(MID(C4854,4,10),Ref!$B$2:$E$19,4,FALSE)</f>
        <v>Nitrogen</v>
      </c>
      <c r="G4854" s="1">
        <v>160.38999999999999</v>
      </c>
      <c r="H4854" s="1">
        <f>VLOOKUP(MID(C4854,4,10),Ref!$B$2:$D$19,3,FALSE)*G4854</f>
        <v>18.86941176470588</v>
      </c>
    </row>
    <row r="4855" spans="1:8" x14ac:dyDescent="0.25">
      <c r="A4855" t="s">
        <v>231</v>
      </c>
      <c r="B4855" t="str">
        <f>VLOOKUP(A4855,Ref!$L$2:$O$194,4,FALSE)</f>
        <v>Death Valley Monument</v>
      </c>
      <c r="C4855" t="s">
        <v>602</v>
      </c>
      <c r="D4855" t="str">
        <f>VLOOKUP(LEFT(C4855,3),Ref!$S$2:$T$4,2,FALSE)</f>
        <v>Total (Dry+Wet)</v>
      </c>
      <c r="E4855" t="str">
        <f t="shared" si="75"/>
        <v>Total</v>
      </c>
      <c r="F4855" t="str">
        <f>VLOOKUP(MID(C4855,4,10),Ref!$B$2:$E$19,4,FALSE)</f>
        <v>Nitrogen</v>
      </c>
      <c r="G4855" s="1">
        <v>2.5736400000000001</v>
      </c>
      <c r="H4855" s="1">
        <f>VLOOKUP(MID(C4855,4,10),Ref!$B$2:$D$19,3,FALSE)*G4855</f>
        <v>0.45608810126582283</v>
      </c>
    </row>
    <row r="4856" spans="1:8" x14ac:dyDescent="0.25">
      <c r="A4856" t="s">
        <v>231</v>
      </c>
      <c r="B4856" t="str">
        <f>VLOOKUP(A4856,Ref!$L$2:$O$194,4,FALSE)</f>
        <v>Death Valley Monument</v>
      </c>
      <c r="C4856" t="s">
        <v>603</v>
      </c>
      <c r="D4856" t="str">
        <f>VLOOKUP(LEFT(C4856,3),Ref!$S$2:$T$4,2,FALSE)</f>
        <v>Total (Dry+Wet)</v>
      </c>
      <c r="E4856" t="str">
        <f t="shared" si="75"/>
        <v>Total</v>
      </c>
      <c r="F4856" t="str">
        <f>VLOOKUP(MID(C4856,4,10),Ref!$B$2:$E$19,4,FALSE)</f>
        <v>Nitrogen</v>
      </c>
      <c r="G4856" s="1">
        <v>1175.0899999999999</v>
      </c>
      <c r="H4856" s="1">
        <f>VLOOKUP(MID(C4856,4,10),Ref!$B$2:$D$19,3,FALSE)*G4856</f>
        <v>967.72117647058815</v>
      </c>
    </row>
    <row r="4857" spans="1:8" x14ac:dyDescent="0.25">
      <c r="A4857" t="s">
        <v>231</v>
      </c>
      <c r="B4857" t="str">
        <f>VLOOKUP(A4857,Ref!$L$2:$O$194,4,FALSE)</f>
        <v>Death Valley Monument</v>
      </c>
      <c r="C4857" t="s">
        <v>604</v>
      </c>
      <c r="D4857" t="str">
        <f>VLOOKUP(LEFT(C4857,3),Ref!$S$2:$T$4,2,FALSE)</f>
        <v>Total (Dry+Wet)</v>
      </c>
      <c r="E4857" t="str">
        <f t="shared" si="75"/>
        <v>Total</v>
      </c>
      <c r="F4857" t="str">
        <f>VLOOKUP(MID(C4857,4,10),Ref!$B$2:$E$19,4,FALSE)</f>
        <v>Nitrogen</v>
      </c>
      <c r="G4857" s="1">
        <v>197.4</v>
      </c>
      <c r="H4857" s="1">
        <f>VLOOKUP(MID(C4857,4,10),Ref!$B$2:$D$19,3,FALSE)*G4857</f>
        <v>44.5741935483871</v>
      </c>
    </row>
    <row r="4858" spans="1:8" x14ac:dyDescent="0.25">
      <c r="A4858" t="s">
        <v>231</v>
      </c>
      <c r="B4858" t="str">
        <f>VLOOKUP(A4858,Ref!$L$2:$O$194,4,FALSE)</f>
        <v>Death Valley Monument</v>
      </c>
      <c r="C4858" t="s">
        <v>605</v>
      </c>
      <c r="D4858" t="str">
        <f>VLOOKUP(LEFT(C4858,3),Ref!$S$2:$T$4,2,FALSE)</f>
        <v>Total (Dry+Wet)</v>
      </c>
      <c r="E4858" t="str">
        <f t="shared" si="75"/>
        <v>Total</v>
      </c>
      <c r="F4858" t="str">
        <f>VLOOKUP(MID(C4858,4,10),Ref!$B$2:$E$19,4,FALSE)</f>
        <v>Nitrogen</v>
      </c>
      <c r="G4858" s="1">
        <v>123.25</v>
      </c>
      <c r="H4858" s="1">
        <f>VLOOKUP(MID(C4858,4,10),Ref!$B$2:$D$19,3,FALSE)*G4858</f>
        <v>95.861111111111114</v>
      </c>
    </row>
    <row r="4859" spans="1:8" x14ac:dyDescent="0.25">
      <c r="A4859" t="s">
        <v>231</v>
      </c>
      <c r="B4859" t="str">
        <f>VLOOKUP(A4859,Ref!$L$2:$O$194,4,FALSE)</f>
        <v>Death Valley Monument</v>
      </c>
      <c r="C4859" t="s">
        <v>606</v>
      </c>
      <c r="D4859" t="str">
        <f>VLOOKUP(LEFT(C4859,3),Ref!$S$2:$T$4,2,FALSE)</f>
        <v>Dry</v>
      </c>
      <c r="E4859" t="str">
        <f t="shared" si="75"/>
        <v>By W and D</v>
      </c>
      <c r="F4859" t="str">
        <f>VLOOKUP(MID(C4859,4,10),Ref!$B$2:$E$19,4,FALSE)</f>
        <v>Total Nitrogen</v>
      </c>
      <c r="G4859" s="1">
        <v>2214.91</v>
      </c>
      <c r="H4859" s="1">
        <f>VLOOKUP(MID(C4859,4,10),Ref!$B$2:$D$19,3,FALSE)*G4859</f>
        <v>2214.91</v>
      </c>
    </row>
    <row r="4860" spans="1:8" x14ac:dyDescent="0.25">
      <c r="A4860" t="s">
        <v>231</v>
      </c>
      <c r="B4860" t="str">
        <f>VLOOKUP(A4860,Ref!$L$2:$O$194,4,FALSE)</f>
        <v>Death Valley Monument</v>
      </c>
      <c r="C4860" t="s">
        <v>607</v>
      </c>
      <c r="D4860" t="str">
        <f>VLOOKUP(LEFT(C4860,3),Ref!$S$2:$T$4,2,FALSE)</f>
        <v>Wet</v>
      </c>
      <c r="E4860" t="str">
        <f t="shared" si="75"/>
        <v>By W and D</v>
      </c>
      <c r="F4860" t="str">
        <f>VLOOKUP(MID(C4860,4,10),Ref!$B$2:$E$19,4,FALSE)</f>
        <v>Total Nitrogen</v>
      </c>
      <c r="G4860" s="1">
        <v>131.178</v>
      </c>
      <c r="H4860" s="1">
        <f>VLOOKUP(MID(C4860,4,10),Ref!$B$2:$D$19,3,FALSE)*G4860</f>
        <v>131.178</v>
      </c>
    </row>
    <row r="4861" spans="1:8" x14ac:dyDescent="0.25">
      <c r="A4861" t="s">
        <v>231</v>
      </c>
      <c r="B4861" t="str">
        <f>VLOOKUP(A4861,Ref!$L$2:$O$194,4,FALSE)</f>
        <v>Death Valley Monument</v>
      </c>
      <c r="C4861" t="s">
        <v>608</v>
      </c>
      <c r="D4861" t="str">
        <f>VLOOKUP(LEFT(C4861,3),Ref!$S$2:$T$4,2,FALSE)</f>
        <v>Total (Dry+Wet)</v>
      </c>
      <c r="E4861" t="str">
        <f t="shared" si="75"/>
        <v>Total</v>
      </c>
      <c r="F4861" t="str">
        <f>VLOOKUP(MID(C4861,4,10),Ref!$B$2:$E$19,4,FALSE)</f>
        <v>Total Nitrogen</v>
      </c>
      <c r="G4861" s="1">
        <v>2346.09</v>
      </c>
      <c r="H4861" s="1">
        <f>VLOOKUP(MID(C4861,4,10),Ref!$B$2:$D$19,3,FALSE)*G4861</f>
        <v>2346.09</v>
      </c>
    </row>
    <row r="4862" spans="1:8" x14ac:dyDescent="0.25">
      <c r="A4862" t="s">
        <v>233</v>
      </c>
      <c r="B4862" t="str">
        <f>VLOOKUP(A4862,Ref!$L$2:$O$194,4,FALSE)</f>
        <v>Dome Lands Wilderness</v>
      </c>
      <c r="C4862" t="s">
        <v>555</v>
      </c>
      <c r="D4862" t="str">
        <f>VLOOKUP(LEFT(C4862,3),Ref!$S$2:$T$4,2,FALSE)</f>
        <v>Dry</v>
      </c>
      <c r="E4862" t="str">
        <f t="shared" si="75"/>
        <v>By W and D</v>
      </c>
      <c r="F4862" t="str">
        <f>VLOOKUP(MID(C4862,4,10),Ref!$B$2:$E$19,4,FALSE)</f>
        <v>Sulfur</v>
      </c>
      <c r="G4862" s="1">
        <v>124.994</v>
      </c>
      <c r="H4862" s="1">
        <f>VLOOKUP(MID(C4862,4,10),Ref!$B$2:$D$19,3,FALSE)*G4862</f>
        <v>62.497</v>
      </c>
    </row>
    <row r="4863" spans="1:8" x14ac:dyDescent="0.25">
      <c r="A4863" t="s">
        <v>233</v>
      </c>
      <c r="B4863" t="str">
        <f>VLOOKUP(A4863,Ref!$L$2:$O$194,4,FALSE)</f>
        <v>Dome Lands Wilderness</v>
      </c>
      <c r="C4863" t="s">
        <v>556</v>
      </c>
      <c r="D4863" t="str">
        <f>VLOOKUP(LEFT(C4863,3),Ref!$S$2:$T$4,2,FALSE)</f>
        <v>Dry</v>
      </c>
      <c r="E4863" t="str">
        <f t="shared" si="75"/>
        <v>By W and D</v>
      </c>
      <c r="F4863" t="str">
        <f>VLOOKUP(MID(C4863,4,10),Ref!$B$2:$E$19,4,FALSE)</f>
        <v>Sulfur</v>
      </c>
      <c r="G4863" s="1">
        <v>1.3143499999999999</v>
      </c>
      <c r="H4863" s="1">
        <f>VLOOKUP(MID(C4863,4,10),Ref!$B$2:$D$19,3,FALSE)*G4863</f>
        <v>0.42917551020408157</v>
      </c>
    </row>
    <row r="4864" spans="1:8" x14ac:dyDescent="0.25">
      <c r="A4864" t="s">
        <v>233</v>
      </c>
      <c r="B4864" t="str">
        <f>VLOOKUP(A4864,Ref!$L$2:$O$194,4,FALSE)</f>
        <v>Dome Lands Wilderness</v>
      </c>
      <c r="C4864" t="s">
        <v>557</v>
      </c>
      <c r="D4864" t="str">
        <f>VLOOKUP(LEFT(C4864,3),Ref!$S$2:$T$4,2,FALSE)</f>
        <v>Dry</v>
      </c>
      <c r="E4864" t="str">
        <f t="shared" si="75"/>
        <v>By W and D</v>
      </c>
      <c r="F4864" t="str">
        <f>VLOOKUP(MID(C4864,4,10),Ref!$B$2:$E$19,4,FALSE)</f>
        <v>Sulfur</v>
      </c>
      <c r="G4864" s="1">
        <v>334.61</v>
      </c>
      <c r="H4864" s="1">
        <f>VLOOKUP(MID(C4864,4,10),Ref!$B$2:$D$19,3,FALSE)*G4864</f>
        <v>111.53666666666666</v>
      </c>
    </row>
    <row r="4865" spans="1:8" x14ac:dyDescent="0.25">
      <c r="A4865" t="s">
        <v>233</v>
      </c>
      <c r="B4865" t="str">
        <f>VLOOKUP(A4865,Ref!$L$2:$O$194,4,FALSE)</f>
        <v>Dome Lands Wilderness</v>
      </c>
      <c r="C4865" t="s">
        <v>558</v>
      </c>
      <c r="D4865" t="str">
        <f>VLOOKUP(LEFT(C4865,3),Ref!$S$2:$T$4,2,FALSE)</f>
        <v>Wet</v>
      </c>
      <c r="E4865" t="str">
        <f t="shared" si="75"/>
        <v>By W and D</v>
      </c>
      <c r="F4865" t="str">
        <f>VLOOKUP(MID(C4865,4,10),Ref!$B$2:$E$19,4,FALSE)</f>
        <v>Sulfur</v>
      </c>
      <c r="G4865" s="1">
        <v>0.73872000000000004</v>
      </c>
      <c r="H4865" s="1">
        <f>VLOOKUP(MID(C4865,4,10),Ref!$B$2:$D$19,3,FALSE)*G4865</f>
        <v>0.36936000000000002</v>
      </c>
    </row>
    <row r="4866" spans="1:8" x14ac:dyDescent="0.25">
      <c r="A4866" t="s">
        <v>233</v>
      </c>
      <c r="B4866" t="str">
        <f>VLOOKUP(A4866,Ref!$L$2:$O$194,4,FALSE)</f>
        <v>Dome Lands Wilderness</v>
      </c>
      <c r="C4866" t="s">
        <v>559</v>
      </c>
      <c r="D4866" t="str">
        <f>VLOOKUP(LEFT(C4866,3),Ref!$S$2:$T$4,2,FALSE)</f>
        <v>Wet</v>
      </c>
      <c r="E4866" t="str">
        <f t="shared" si="75"/>
        <v>By W and D</v>
      </c>
      <c r="F4866" t="str">
        <f>VLOOKUP(MID(C4866,4,10),Ref!$B$2:$E$19,4,FALSE)</f>
        <v>Sulfur</v>
      </c>
      <c r="G4866" s="1">
        <v>3.55485E-3</v>
      </c>
      <c r="H4866" s="1">
        <f>VLOOKUP(MID(C4866,4,10),Ref!$B$2:$D$19,3,FALSE)*G4866</f>
        <v>1.1607673469387755E-3</v>
      </c>
    </row>
    <row r="4867" spans="1:8" x14ac:dyDescent="0.25">
      <c r="A4867" t="s">
        <v>233</v>
      </c>
      <c r="B4867" t="str">
        <f>VLOOKUP(A4867,Ref!$L$2:$O$194,4,FALSE)</f>
        <v>Dome Lands Wilderness</v>
      </c>
      <c r="C4867" t="s">
        <v>560</v>
      </c>
      <c r="D4867" t="str">
        <f>VLOOKUP(LEFT(C4867,3),Ref!$S$2:$T$4,2,FALSE)</f>
        <v>Wet</v>
      </c>
      <c r="E4867" t="str">
        <f t="shared" ref="E4867:E4930" si="76">IF(OR(D4867="Dry",D4867="Wet"),"By W and D","Total")</f>
        <v>By W and D</v>
      </c>
      <c r="F4867" t="str">
        <f>VLOOKUP(MID(C4867,4,10),Ref!$B$2:$E$19,4,FALSE)</f>
        <v>Sulfur</v>
      </c>
      <c r="G4867" s="1">
        <v>395.87900000000002</v>
      </c>
      <c r="H4867" s="1">
        <f>VLOOKUP(MID(C4867,4,10),Ref!$B$2:$D$19,3,FALSE)*G4867</f>
        <v>131.95966666666666</v>
      </c>
    </row>
    <row r="4868" spans="1:8" x14ac:dyDescent="0.25">
      <c r="A4868" t="s">
        <v>233</v>
      </c>
      <c r="B4868" t="str">
        <f>VLOOKUP(A4868,Ref!$L$2:$O$194,4,FALSE)</f>
        <v>Dome Lands Wilderness</v>
      </c>
      <c r="C4868" t="s">
        <v>561</v>
      </c>
      <c r="D4868" t="str">
        <f>VLOOKUP(LEFT(C4868,3),Ref!$S$2:$T$4,2,FALSE)</f>
        <v>Total (Dry+Wet)</v>
      </c>
      <c r="E4868" t="str">
        <f t="shared" si="76"/>
        <v>Total</v>
      </c>
      <c r="F4868" t="str">
        <f>VLOOKUP(MID(C4868,4,10),Ref!$B$2:$E$19,4,FALSE)</f>
        <v>Sulfur</v>
      </c>
      <c r="G4868" s="1">
        <v>125.733</v>
      </c>
      <c r="H4868" s="1">
        <f>VLOOKUP(MID(C4868,4,10),Ref!$B$2:$D$19,3,FALSE)*G4868</f>
        <v>62.866500000000002</v>
      </c>
    </row>
    <row r="4869" spans="1:8" x14ac:dyDescent="0.25">
      <c r="A4869" t="s">
        <v>233</v>
      </c>
      <c r="B4869" t="str">
        <f>VLOOKUP(A4869,Ref!$L$2:$O$194,4,FALSE)</f>
        <v>Dome Lands Wilderness</v>
      </c>
      <c r="C4869" t="s">
        <v>562</v>
      </c>
      <c r="D4869" t="str">
        <f>VLOOKUP(LEFT(C4869,3),Ref!$S$2:$T$4,2,FALSE)</f>
        <v>Total (Dry+Wet)</v>
      </c>
      <c r="E4869" t="str">
        <f t="shared" si="76"/>
        <v>Total</v>
      </c>
      <c r="F4869" t="str">
        <f>VLOOKUP(MID(C4869,4,10),Ref!$B$2:$E$19,4,FALSE)</f>
        <v>Sulfur</v>
      </c>
      <c r="G4869" s="1">
        <v>1.3179099999999999</v>
      </c>
      <c r="H4869" s="1">
        <f>VLOOKUP(MID(C4869,4,10),Ref!$B$2:$D$19,3,FALSE)*G4869</f>
        <v>0.4303379591836734</v>
      </c>
    </row>
    <row r="4870" spans="1:8" x14ac:dyDescent="0.25">
      <c r="A4870" t="s">
        <v>233</v>
      </c>
      <c r="B4870" t="str">
        <f>VLOOKUP(A4870,Ref!$L$2:$O$194,4,FALSE)</f>
        <v>Dome Lands Wilderness</v>
      </c>
      <c r="C4870" t="s">
        <v>563</v>
      </c>
      <c r="D4870" t="str">
        <f>VLOOKUP(LEFT(C4870,3),Ref!$S$2:$T$4,2,FALSE)</f>
        <v>Total (Dry+Wet)</v>
      </c>
      <c r="E4870" t="str">
        <f t="shared" si="76"/>
        <v>Total</v>
      </c>
      <c r="F4870" t="str">
        <f>VLOOKUP(MID(C4870,4,10),Ref!$B$2:$E$19,4,FALSE)</f>
        <v>Sulfur</v>
      </c>
      <c r="G4870" s="1">
        <v>730.48800000000006</v>
      </c>
      <c r="H4870" s="1">
        <f>VLOOKUP(MID(C4870,4,10),Ref!$B$2:$D$19,3,FALSE)*G4870</f>
        <v>243.49600000000001</v>
      </c>
    </row>
    <row r="4871" spans="1:8" x14ac:dyDescent="0.25">
      <c r="A4871" t="s">
        <v>233</v>
      </c>
      <c r="B4871" t="str">
        <f>VLOOKUP(A4871,Ref!$L$2:$O$194,4,FALSE)</f>
        <v>Dome Lands Wilderness</v>
      </c>
      <c r="C4871" t="s">
        <v>564</v>
      </c>
      <c r="D4871" t="str">
        <f>VLOOKUP(LEFT(C4871,3),Ref!$S$2:$T$4,2,FALSE)</f>
        <v>Dry</v>
      </c>
      <c r="E4871" t="str">
        <f t="shared" si="76"/>
        <v>By W and D</v>
      </c>
      <c r="F4871" t="str">
        <f>VLOOKUP(MID(C4871,4,10),Ref!$B$2:$E$19,4,FALSE)</f>
        <v>Total Sulfur</v>
      </c>
      <c r="G4871" s="1">
        <v>174.46100000000001</v>
      </c>
      <c r="H4871" s="1">
        <f>VLOOKUP(MID(C4871,4,10),Ref!$B$2:$D$19,3,FALSE)*G4871</f>
        <v>174.46100000000001</v>
      </c>
    </row>
    <row r="4872" spans="1:8" x14ac:dyDescent="0.25">
      <c r="A4872" t="s">
        <v>233</v>
      </c>
      <c r="B4872" t="str">
        <f>VLOOKUP(A4872,Ref!$L$2:$O$194,4,FALSE)</f>
        <v>Dome Lands Wilderness</v>
      </c>
      <c r="C4872" t="s">
        <v>565</v>
      </c>
      <c r="D4872" t="str">
        <f>VLOOKUP(LEFT(C4872,3),Ref!$S$2:$T$4,2,FALSE)</f>
        <v>Wet</v>
      </c>
      <c r="E4872" t="str">
        <f t="shared" si="76"/>
        <v>By W and D</v>
      </c>
      <c r="F4872" t="str">
        <f>VLOOKUP(MID(C4872,4,10),Ref!$B$2:$E$19,4,FALSE)</f>
        <v>Total Sulfur</v>
      </c>
      <c r="G4872" s="1">
        <v>132.32900000000001</v>
      </c>
      <c r="H4872" s="1">
        <f>VLOOKUP(MID(C4872,4,10),Ref!$B$2:$D$19,3,FALSE)*G4872</f>
        <v>132.32900000000001</v>
      </c>
    </row>
    <row r="4873" spans="1:8" x14ac:dyDescent="0.25">
      <c r="A4873" t="s">
        <v>233</v>
      </c>
      <c r="B4873" t="str">
        <f>VLOOKUP(A4873,Ref!$L$2:$O$194,4,FALSE)</f>
        <v>Dome Lands Wilderness</v>
      </c>
      <c r="C4873" t="s">
        <v>566</v>
      </c>
      <c r="D4873" t="str">
        <f>VLOOKUP(LEFT(C4873,3),Ref!$S$2:$T$4,2,FALSE)</f>
        <v>Total (Dry+Wet)</v>
      </c>
      <c r="E4873" t="str">
        <f t="shared" si="76"/>
        <v>Total</v>
      </c>
      <c r="F4873" t="str">
        <f>VLOOKUP(MID(C4873,4,10),Ref!$B$2:$E$19,4,FALSE)</f>
        <v>Total Sulfur</v>
      </c>
      <c r="G4873" s="1">
        <v>306.791</v>
      </c>
      <c r="H4873" s="1">
        <f>VLOOKUP(MID(C4873,4,10),Ref!$B$2:$D$19,3,FALSE)*G4873</f>
        <v>306.791</v>
      </c>
    </row>
    <row r="4874" spans="1:8" x14ac:dyDescent="0.25">
      <c r="A4874" t="s">
        <v>233</v>
      </c>
      <c r="B4874" t="str">
        <f>VLOOKUP(A4874,Ref!$L$2:$O$194,4,FALSE)</f>
        <v>Dome Lands Wilderness</v>
      </c>
      <c r="C4874" t="s">
        <v>567</v>
      </c>
      <c r="D4874" t="str">
        <f>VLOOKUP(LEFT(C4874,3),Ref!$S$2:$T$4,2,FALSE)</f>
        <v>Dry</v>
      </c>
      <c r="E4874" t="str">
        <f t="shared" si="76"/>
        <v>By W and D</v>
      </c>
      <c r="F4874" t="str">
        <f>VLOOKUP(MID(C4874,4,10),Ref!$B$2:$E$19,4,FALSE)</f>
        <v>Nitrogen</v>
      </c>
      <c r="G4874" s="1">
        <v>16.159600000000001</v>
      </c>
      <c r="H4874" s="1">
        <f>VLOOKUP(MID(C4874,4,10),Ref!$B$2:$D$19,3,FALSE)*G4874</f>
        <v>7.5411466666666671</v>
      </c>
    </row>
    <row r="4875" spans="1:8" x14ac:dyDescent="0.25">
      <c r="A4875" t="s">
        <v>233</v>
      </c>
      <c r="B4875" t="str">
        <f>VLOOKUP(A4875,Ref!$L$2:$O$194,4,FALSE)</f>
        <v>Dome Lands Wilderness</v>
      </c>
      <c r="C4875" t="s">
        <v>568</v>
      </c>
      <c r="D4875" t="str">
        <f>VLOOKUP(LEFT(C4875,3),Ref!$S$2:$T$4,2,FALSE)</f>
        <v>Dry</v>
      </c>
      <c r="E4875" t="str">
        <f t="shared" si="76"/>
        <v>By W and D</v>
      </c>
      <c r="F4875" t="str">
        <f>VLOOKUP(MID(C4875,4,10),Ref!$B$2:$E$19,4,FALSE)</f>
        <v>Nitrogen</v>
      </c>
      <c r="G4875" s="1">
        <v>487.9</v>
      </c>
      <c r="H4875" s="1">
        <f>VLOOKUP(MID(C4875,4,10),Ref!$B$2:$D$19,3,FALSE)*G4875</f>
        <v>148.49130434782609</v>
      </c>
    </row>
    <row r="4876" spans="1:8" x14ac:dyDescent="0.25">
      <c r="A4876" t="s">
        <v>233</v>
      </c>
      <c r="B4876" t="str">
        <f>VLOOKUP(A4876,Ref!$L$2:$O$194,4,FALSE)</f>
        <v>Dome Lands Wilderness</v>
      </c>
      <c r="C4876" t="s">
        <v>569</v>
      </c>
      <c r="D4876" t="str">
        <f>VLOOKUP(LEFT(C4876,3),Ref!$S$2:$T$4,2,FALSE)</f>
        <v>Dry</v>
      </c>
      <c r="E4876" t="str">
        <f t="shared" si="76"/>
        <v>By W and D</v>
      </c>
      <c r="F4876" t="str">
        <f>VLOOKUP(MID(C4876,4,10),Ref!$B$2:$E$19,4,FALSE)</f>
        <v>Nitrogen</v>
      </c>
      <c r="G4876" s="1">
        <v>6.9803600000000001</v>
      </c>
      <c r="H4876" s="1">
        <f>VLOOKUP(MID(C4876,4,10),Ref!$B$2:$D$19,3,FALSE)*G4876</f>
        <v>1.5762103225806452</v>
      </c>
    </row>
    <row r="4877" spans="1:8" x14ac:dyDescent="0.25">
      <c r="A4877" t="s">
        <v>233</v>
      </c>
      <c r="B4877" t="str">
        <f>VLOOKUP(A4877,Ref!$L$2:$O$194,4,FALSE)</f>
        <v>Dome Lands Wilderness</v>
      </c>
      <c r="C4877" t="s">
        <v>570</v>
      </c>
      <c r="D4877" t="str">
        <f>VLOOKUP(LEFT(C4877,3),Ref!$S$2:$T$4,2,FALSE)</f>
        <v>Dry</v>
      </c>
      <c r="E4877" t="str">
        <f t="shared" si="76"/>
        <v>By W and D</v>
      </c>
      <c r="F4877" t="str">
        <f>VLOOKUP(MID(C4877,4,10),Ref!$B$2:$E$19,4,FALSE)</f>
        <v>Nitrogen</v>
      </c>
      <c r="G4877" s="1">
        <v>51.130099999999999</v>
      </c>
      <c r="H4877" s="1">
        <f>VLOOKUP(MID(C4877,4,10),Ref!$B$2:$D$19,3,FALSE)*G4877</f>
        <v>13.255951851851851</v>
      </c>
    </row>
    <row r="4878" spans="1:8" x14ac:dyDescent="0.25">
      <c r="A4878" t="s">
        <v>233</v>
      </c>
      <c r="B4878" t="str">
        <f>VLOOKUP(A4878,Ref!$L$2:$O$194,4,FALSE)</f>
        <v>Dome Lands Wilderness</v>
      </c>
      <c r="C4878" t="s">
        <v>571</v>
      </c>
      <c r="D4878" t="str">
        <f>VLOOKUP(LEFT(C4878,3),Ref!$S$2:$T$4,2,FALSE)</f>
        <v>Dry</v>
      </c>
      <c r="E4878" t="str">
        <f t="shared" si="76"/>
        <v>By W and D</v>
      </c>
      <c r="F4878" t="str">
        <f>VLOOKUP(MID(C4878,4,10),Ref!$B$2:$E$19,4,FALSE)</f>
        <v>Nitrogen</v>
      </c>
      <c r="G4878" s="1">
        <v>8245.81</v>
      </c>
      <c r="H4878" s="1">
        <f>VLOOKUP(MID(C4878,4,10),Ref!$B$2:$D$19,3,FALSE)*G4878</f>
        <v>1832.402222222222</v>
      </c>
    </row>
    <row r="4879" spans="1:8" x14ac:dyDescent="0.25">
      <c r="A4879" t="s">
        <v>233</v>
      </c>
      <c r="B4879" t="str">
        <f>VLOOKUP(A4879,Ref!$L$2:$O$194,4,FALSE)</f>
        <v>Dome Lands Wilderness</v>
      </c>
      <c r="C4879" t="s">
        <v>572</v>
      </c>
      <c r="D4879" t="str">
        <f>VLOOKUP(LEFT(C4879,3),Ref!$S$2:$T$4,2,FALSE)</f>
        <v>Dry</v>
      </c>
      <c r="E4879" t="str">
        <f t="shared" si="76"/>
        <v>By W and D</v>
      </c>
      <c r="F4879" t="str">
        <f>VLOOKUP(MID(C4879,4,10),Ref!$B$2:$E$19,4,FALSE)</f>
        <v>Nitrogen</v>
      </c>
      <c r="G4879" s="1">
        <v>2.7318099999999998</v>
      </c>
      <c r="H4879" s="1">
        <f>VLOOKUP(MID(C4879,4,10),Ref!$B$2:$D$19,3,FALSE)*G4879</f>
        <v>0.81373063829787229</v>
      </c>
    </row>
    <row r="4880" spans="1:8" x14ac:dyDescent="0.25">
      <c r="A4880" t="s">
        <v>233</v>
      </c>
      <c r="B4880" t="str">
        <f>VLOOKUP(A4880,Ref!$L$2:$O$194,4,FALSE)</f>
        <v>Dome Lands Wilderness</v>
      </c>
      <c r="C4880" t="s">
        <v>573</v>
      </c>
      <c r="D4880" t="str">
        <f>VLOOKUP(LEFT(C4880,3),Ref!$S$2:$T$4,2,FALSE)</f>
        <v>Dry</v>
      </c>
      <c r="E4880" t="str">
        <f t="shared" si="76"/>
        <v>By W and D</v>
      </c>
      <c r="F4880" t="str">
        <f>VLOOKUP(MID(C4880,4,10),Ref!$B$2:$E$19,4,FALSE)</f>
        <v>Nitrogen</v>
      </c>
      <c r="G4880" s="1">
        <v>440.71499999999997</v>
      </c>
      <c r="H4880" s="1">
        <f>VLOOKUP(MID(C4880,4,10),Ref!$B$2:$D$19,3,FALSE)*G4880</f>
        <v>50.991818181818182</v>
      </c>
    </row>
    <row r="4881" spans="1:8" x14ac:dyDescent="0.25">
      <c r="A4881" t="s">
        <v>233</v>
      </c>
      <c r="B4881" t="str">
        <f>VLOOKUP(A4881,Ref!$L$2:$O$194,4,FALSE)</f>
        <v>Dome Lands Wilderness</v>
      </c>
      <c r="C4881" t="s">
        <v>574</v>
      </c>
      <c r="D4881" t="str">
        <f>VLOOKUP(LEFT(C4881,3),Ref!$S$2:$T$4,2,FALSE)</f>
        <v>Dry</v>
      </c>
      <c r="E4881" t="str">
        <f t="shared" si="76"/>
        <v>By W and D</v>
      </c>
      <c r="F4881" t="str">
        <f>VLOOKUP(MID(C4881,4,10),Ref!$B$2:$E$19,4,FALSE)</f>
        <v>Nitrogen</v>
      </c>
      <c r="G4881" s="1">
        <v>199.392</v>
      </c>
      <c r="H4881" s="1">
        <f>VLOOKUP(MID(C4881,4,10),Ref!$B$2:$D$19,3,FALSE)*G4881</f>
        <v>20.677688888888888</v>
      </c>
    </row>
    <row r="4882" spans="1:8" x14ac:dyDescent="0.25">
      <c r="A4882" t="s">
        <v>233</v>
      </c>
      <c r="B4882" t="str">
        <f>VLOOKUP(A4882,Ref!$L$2:$O$194,4,FALSE)</f>
        <v>Dome Lands Wilderness</v>
      </c>
      <c r="C4882" t="s">
        <v>575</v>
      </c>
      <c r="D4882" t="str">
        <f>VLOOKUP(LEFT(C4882,3),Ref!$S$2:$T$4,2,FALSE)</f>
        <v>Dry</v>
      </c>
      <c r="E4882" t="str">
        <f t="shared" si="76"/>
        <v>By W and D</v>
      </c>
      <c r="F4882" t="str">
        <f>VLOOKUP(MID(C4882,4,10),Ref!$B$2:$E$19,4,FALSE)</f>
        <v>Nitrogen</v>
      </c>
      <c r="G4882" s="1">
        <v>271.45</v>
      </c>
      <c r="H4882" s="1">
        <f>VLOOKUP(MID(C4882,4,10),Ref!$B$2:$D$19,3,FALSE)*G4882</f>
        <v>31.935294117647057</v>
      </c>
    </row>
    <row r="4883" spans="1:8" x14ac:dyDescent="0.25">
      <c r="A4883" t="s">
        <v>233</v>
      </c>
      <c r="B4883" t="str">
        <f>VLOOKUP(A4883,Ref!$L$2:$O$194,4,FALSE)</f>
        <v>Dome Lands Wilderness</v>
      </c>
      <c r="C4883" t="s">
        <v>576</v>
      </c>
      <c r="D4883" t="str">
        <f>VLOOKUP(LEFT(C4883,3),Ref!$S$2:$T$4,2,FALSE)</f>
        <v>Dry</v>
      </c>
      <c r="E4883" t="str">
        <f t="shared" si="76"/>
        <v>By W and D</v>
      </c>
      <c r="F4883" t="str">
        <f>VLOOKUP(MID(C4883,4,10),Ref!$B$2:$E$19,4,FALSE)</f>
        <v>Nitrogen</v>
      </c>
      <c r="G4883" s="1">
        <v>3.1939500000000001</v>
      </c>
      <c r="H4883" s="1">
        <f>VLOOKUP(MID(C4883,4,10),Ref!$B$2:$D$19,3,FALSE)*G4883</f>
        <v>0.56601645569620251</v>
      </c>
    </row>
    <row r="4884" spans="1:8" x14ac:dyDescent="0.25">
      <c r="A4884" t="s">
        <v>233</v>
      </c>
      <c r="B4884" t="str">
        <f>VLOOKUP(A4884,Ref!$L$2:$O$194,4,FALSE)</f>
        <v>Dome Lands Wilderness</v>
      </c>
      <c r="C4884" t="s">
        <v>577</v>
      </c>
      <c r="D4884" t="str">
        <f>VLOOKUP(LEFT(C4884,3),Ref!$S$2:$T$4,2,FALSE)</f>
        <v>Dry</v>
      </c>
      <c r="E4884" t="str">
        <f t="shared" si="76"/>
        <v>By W and D</v>
      </c>
      <c r="F4884" t="str">
        <f>VLOOKUP(MID(C4884,4,10),Ref!$B$2:$E$19,4,FALSE)</f>
        <v>Nitrogen</v>
      </c>
      <c r="G4884" s="1">
        <v>6595.38</v>
      </c>
      <c r="H4884" s="1">
        <f>VLOOKUP(MID(C4884,4,10),Ref!$B$2:$D$19,3,FALSE)*G4884</f>
        <v>5431.4894117647054</v>
      </c>
    </row>
    <row r="4885" spans="1:8" x14ac:dyDescent="0.25">
      <c r="A4885" t="s">
        <v>233</v>
      </c>
      <c r="B4885" t="str">
        <f>VLOOKUP(A4885,Ref!$L$2:$O$194,4,FALSE)</f>
        <v>Dome Lands Wilderness</v>
      </c>
      <c r="C4885" t="s">
        <v>578</v>
      </c>
      <c r="D4885" t="str">
        <f>VLOOKUP(LEFT(C4885,3),Ref!$S$2:$T$4,2,FALSE)</f>
        <v>Dry</v>
      </c>
      <c r="E4885" t="str">
        <f t="shared" si="76"/>
        <v>By W and D</v>
      </c>
      <c r="F4885" t="str">
        <f>VLOOKUP(MID(C4885,4,10),Ref!$B$2:$E$19,4,FALSE)</f>
        <v>Nitrogen</v>
      </c>
      <c r="G4885" s="1">
        <v>207.71199999999999</v>
      </c>
      <c r="H4885" s="1">
        <f>VLOOKUP(MID(C4885,4,10),Ref!$B$2:$D$19,3,FALSE)*G4885</f>
        <v>46.902709677419352</v>
      </c>
    </row>
    <row r="4886" spans="1:8" x14ac:dyDescent="0.25">
      <c r="A4886" t="s">
        <v>233</v>
      </c>
      <c r="B4886" t="str">
        <f>VLOOKUP(A4886,Ref!$L$2:$O$194,4,FALSE)</f>
        <v>Dome Lands Wilderness</v>
      </c>
      <c r="C4886" t="s">
        <v>579</v>
      </c>
      <c r="D4886" t="str">
        <f>VLOOKUP(LEFT(C4886,3),Ref!$S$2:$T$4,2,FALSE)</f>
        <v>Dry</v>
      </c>
      <c r="E4886" t="str">
        <f t="shared" si="76"/>
        <v>By W and D</v>
      </c>
      <c r="F4886" t="str">
        <f>VLOOKUP(MID(C4886,4,10),Ref!$B$2:$E$19,4,FALSE)</f>
        <v>Nitrogen</v>
      </c>
      <c r="G4886" s="1">
        <v>128.761</v>
      </c>
      <c r="H4886" s="1">
        <f>VLOOKUP(MID(C4886,4,10),Ref!$B$2:$D$19,3,FALSE)*G4886</f>
        <v>100.14744444444445</v>
      </c>
    </row>
    <row r="4887" spans="1:8" x14ac:dyDescent="0.25">
      <c r="A4887" t="s">
        <v>233</v>
      </c>
      <c r="B4887" t="str">
        <f>VLOOKUP(A4887,Ref!$L$2:$O$194,4,FALSE)</f>
        <v>Dome Lands Wilderness</v>
      </c>
      <c r="C4887" t="s">
        <v>580</v>
      </c>
      <c r="D4887" t="str">
        <f>VLOOKUP(LEFT(C4887,3),Ref!$S$2:$T$4,2,FALSE)</f>
        <v>Wet</v>
      </c>
      <c r="E4887" t="str">
        <f t="shared" si="76"/>
        <v>By W and D</v>
      </c>
      <c r="F4887" t="str">
        <f>VLOOKUP(MID(C4887,4,10),Ref!$B$2:$E$19,4,FALSE)</f>
        <v>Nitrogen</v>
      </c>
      <c r="G4887" s="1">
        <v>0</v>
      </c>
      <c r="H4887" s="1">
        <f>VLOOKUP(MID(C4887,4,10),Ref!$B$2:$D$19,3,FALSE)*G4887</f>
        <v>0</v>
      </c>
    </row>
    <row r="4888" spans="1:8" x14ac:dyDescent="0.25">
      <c r="A4888" t="s">
        <v>233</v>
      </c>
      <c r="B4888" t="str">
        <f>VLOOKUP(A4888,Ref!$L$2:$O$194,4,FALSE)</f>
        <v>Dome Lands Wilderness</v>
      </c>
      <c r="C4888" t="s">
        <v>581</v>
      </c>
      <c r="D4888" t="str">
        <f>VLOOKUP(LEFT(C4888,3),Ref!$S$2:$T$4,2,FALSE)</f>
        <v>Wet</v>
      </c>
      <c r="E4888" t="str">
        <f t="shared" si="76"/>
        <v>By W and D</v>
      </c>
      <c r="F4888" t="str">
        <f>VLOOKUP(MID(C4888,4,10),Ref!$B$2:$E$19,4,FALSE)</f>
        <v>Nitrogen</v>
      </c>
      <c r="G4888" s="1">
        <v>1.70138E-5</v>
      </c>
      <c r="H4888" s="1">
        <f>VLOOKUP(MID(C4888,4,10),Ref!$B$2:$D$19,3,FALSE)*G4888</f>
        <v>5.1781130434782615E-6</v>
      </c>
    </row>
    <row r="4889" spans="1:8" x14ac:dyDescent="0.25">
      <c r="A4889" t="s">
        <v>233</v>
      </c>
      <c r="B4889" t="str">
        <f>VLOOKUP(A4889,Ref!$L$2:$O$194,4,FALSE)</f>
        <v>Dome Lands Wilderness</v>
      </c>
      <c r="C4889" t="s">
        <v>582</v>
      </c>
      <c r="D4889" t="str">
        <f>VLOOKUP(LEFT(C4889,3),Ref!$S$2:$T$4,2,FALSE)</f>
        <v>Wet</v>
      </c>
      <c r="E4889" t="str">
        <f t="shared" si="76"/>
        <v>By W and D</v>
      </c>
      <c r="F4889" t="str">
        <f>VLOOKUP(MID(C4889,4,10),Ref!$B$2:$E$19,4,FALSE)</f>
        <v>Nitrogen</v>
      </c>
      <c r="G4889" s="1">
        <v>1.1276299999999999</v>
      </c>
      <c r="H4889" s="1">
        <f>VLOOKUP(MID(C4889,4,10),Ref!$B$2:$D$19,3,FALSE)*G4889</f>
        <v>0.25462612903225806</v>
      </c>
    </row>
    <row r="4890" spans="1:8" x14ac:dyDescent="0.25">
      <c r="A4890" t="s">
        <v>233</v>
      </c>
      <c r="B4890" t="str">
        <f>VLOOKUP(A4890,Ref!$L$2:$O$194,4,FALSE)</f>
        <v>Dome Lands Wilderness</v>
      </c>
      <c r="C4890" t="s">
        <v>583</v>
      </c>
      <c r="D4890" t="str">
        <f>VLOOKUP(LEFT(C4890,3),Ref!$S$2:$T$4,2,FALSE)</f>
        <v>Wet</v>
      </c>
      <c r="E4890" t="str">
        <f t="shared" si="76"/>
        <v>By W and D</v>
      </c>
      <c r="F4890" t="str">
        <f>VLOOKUP(MID(C4890,4,10),Ref!$B$2:$E$19,4,FALSE)</f>
        <v>Nitrogen</v>
      </c>
      <c r="G4890" s="1">
        <v>4.8654799999999998</v>
      </c>
      <c r="H4890" s="1">
        <f>VLOOKUP(MID(C4890,4,10),Ref!$B$2:$D$19,3,FALSE)*G4890</f>
        <v>1.2614207407407405</v>
      </c>
    </row>
    <row r="4891" spans="1:8" x14ac:dyDescent="0.25">
      <c r="A4891" t="s">
        <v>233</v>
      </c>
      <c r="B4891" t="str">
        <f>VLOOKUP(A4891,Ref!$L$2:$O$194,4,FALSE)</f>
        <v>Dome Lands Wilderness</v>
      </c>
      <c r="C4891" t="s">
        <v>584</v>
      </c>
      <c r="D4891" t="str">
        <f>VLOOKUP(LEFT(C4891,3),Ref!$S$2:$T$4,2,FALSE)</f>
        <v>Wet</v>
      </c>
      <c r="E4891" t="str">
        <f t="shared" si="76"/>
        <v>By W and D</v>
      </c>
      <c r="F4891" t="str">
        <f>VLOOKUP(MID(C4891,4,10),Ref!$B$2:$E$19,4,FALSE)</f>
        <v>Nitrogen</v>
      </c>
      <c r="G4891" s="1">
        <v>472.04</v>
      </c>
      <c r="H4891" s="1">
        <f>VLOOKUP(MID(C4891,4,10),Ref!$B$2:$D$19,3,FALSE)*G4891</f>
        <v>104.89777777777778</v>
      </c>
    </row>
    <row r="4892" spans="1:8" x14ac:dyDescent="0.25">
      <c r="A4892" t="s">
        <v>233</v>
      </c>
      <c r="B4892" t="str">
        <f>VLOOKUP(A4892,Ref!$L$2:$O$194,4,FALSE)</f>
        <v>Dome Lands Wilderness</v>
      </c>
      <c r="C4892" t="s">
        <v>585</v>
      </c>
      <c r="D4892" t="str">
        <f>VLOOKUP(LEFT(C4892,3),Ref!$S$2:$T$4,2,FALSE)</f>
        <v>Wet</v>
      </c>
      <c r="E4892" t="str">
        <f t="shared" si="76"/>
        <v>By W and D</v>
      </c>
      <c r="F4892" t="str">
        <f>VLOOKUP(MID(C4892,4,10),Ref!$B$2:$E$19,4,FALSE)</f>
        <v>Nitrogen</v>
      </c>
      <c r="G4892" s="1">
        <v>1.5774000000000001E-3</v>
      </c>
      <c r="H4892" s="1">
        <f>VLOOKUP(MID(C4892,4,10),Ref!$B$2:$D$19,3,FALSE)*G4892</f>
        <v>4.6986382978723404E-4</v>
      </c>
    </row>
    <row r="4893" spans="1:8" x14ac:dyDescent="0.25">
      <c r="A4893" t="s">
        <v>233</v>
      </c>
      <c r="B4893" t="str">
        <f>VLOOKUP(A4893,Ref!$L$2:$O$194,4,FALSE)</f>
        <v>Dome Lands Wilderness</v>
      </c>
      <c r="C4893" t="s">
        <v>586</v>
      </c>
      <c r="D4893" t="str">
        <f>VLOOKUP(LEFT(C4893,3),Ref!$S$2:$T$4,2,FALSE)</f>
        <v>Wet</v>
      </c>
      <c r="E4893" t="str">
        <f t="shared" si="76"/>
        <v>By W and D</v>
      </c>
      <c r="F4893" t="str">
        <f>VLOOKUP(MID(C4893,4,10),Ref!$B$2:$E$19,4,FALSE)</f>
        <v>Nitrogen</v>
      </c>
      <c r="G4893" s="1">
        <v>6.7492799999999999E-3</v>
      </c>
      <c r="H4893" s="1">
        <f>VLOOKUP(MID(C4893,4,10),Ref!$B$2:$D$19,3,FALSE)*G4893</f>
        <v>7.8090842975206615E-4</v>
      </c>
    </row>
    <row r="4894" spans="1:8" x14ac:dyDescent="0.25">
      <c r="A4894" t="s">
        <v>233</v>
      </c>
      <c r="B4894" t="str">
        <f>VLOOKUP(A4894,Ref!$L$2:$O$194,4,FALSE)</f>
        <v>Dome Lands Wilderness</v>
      </c>
      <c r="C4894" t="s">
        <v>587</v>
      </c>
      <c r="D4894" t="str">
        <f>VLOOKUP(LEFT(C4894,3),Ref!$S$2:$T$4,2,FALSE)</f>
        <v>Wet</v>
      </c>
      <c r="E4894" t="str">
        <f t="shared" si="76"/>
        <v>By W and D</v>
      </c>
      <c r="F4894" t="str">
        <f>VLOOKUP(MID(C4894,4,10),Ref!$B$2:$E$19,4,FALSE)</f>
        <v>Nitrogen</v>
      </c>
      <c r="G4894" s="1">
        <v>2.40704E-3</v>
      </c>
      <c r="H4894" s="1">
        <f>VLOOKUP(MID(C4894,4,10),Ref!$B$2:$D$19,3,FALSE)*G4894</f>
        <v>2.4961896296296296E-4</v>
      </c>
    </row>
    <row r="4895" spans="1:8" x14ac:dyDescent="0.25">
      <c r="A4895" t="s">
        <v>233</v>
      </c>
      <c r="B4895" t="str">
        <f>VLOOKUP(A4895,Ref!$L$2:$O$194,4,FALSE)</f>
        <v>Dome Lands Wilderness</v>
      </c>
      <c r="C4895" t="s">
        <v>588</v>
      </c>
      <c r="D4895" t="str">
        <f>VLOOKUP(LEFT(C4895,3),Ref!$S$2:$T$4,2,FALSE)</f>
        <v>Wet</v>
      </c>
      <c r="E4895" t="str">
        <f t="shared" si="76"/>
        <v>By W and D</v>
      </c>
      <c r="F4895" t="str">
        <f>VLOOKUP(MID(C4895,4,10),Ref!$B$2:$E$19,4,FALSE)</f>
        <v>Nitrogen</v>
      </c>
      <c r="G4895" s="1">
        <v>33.160800000000002</v>
      </c>
      <c r="H4895" s="1">
        <f>VLOOKUP(MID(C4895,4,10),Ref!$B$2:$D$19,3,FALSE)*G4895</f>
        <v>3.9012705882352945</v>
      </c>
    </row>
    <row r="4896" spans="1:8" x14ac:dyDescent="0.25">
      <c r="A4896" t="s">
        <v>233</v>
      </c>
      <c r="B4896" t="str">
        <f>VLOOKUP(A4896,Ref!$L$2:$O$194,4,FALSE)</f>
        <v>Dome Lands Wilderness</v>
      </c>
      <c r="C4896" t="s">
        <v>589</v>
      </c>
      <c r="D4896" t="str">
        <f>VLOOKUP(LEFT(C4896,3),Ref!$S$2:$T$4,2,FALSE)</f>
        <v>Wet</v>
      </c>
      <c r="E4896" t="str">
        <f t="shared" si="76"/>
        <v>By W and D</v>
      </c>
      <c r="F4896" t="str">
        <f>VLOOKUP(MID(C4896,4,10),Ref!$B$2:$E$19,4,FALSE)</f>
        <v>Nitrogen</v>
      </c>
      <c r="G4896" s="1">
        <v>0.12427000000000001</v>
      </c>
      <c r="H4896" s="1">
        <f>VLOOKUP(MID(C4896,4,10),Ref!$B$2:$D$19,3,FALSE)*G4896</f>
        <v>2.202253164556962E-2</v>
      </c>
    </row>
    <row r="4897" spans="1:8" x14ac:dyDescent="0.25">
      <c r="A4897" t="s">
        <v>233</v>
      </c>
      <c r="B4897" t="str">
        <f>VLOOKUP(A4897,Ref!$L$2:$O$194,4,FALSE)</f>
        <v>Dome Lands Wilderness</v>
      </c>
      <c r="C4897" t="s">
        <v>590</v>
      </c>
      <c r="D4897" t="str">
        <f>VLOOKUP(LEFT(C4897,3),Ref!$S$2:$T$4,2,FALSE)</f>
        <v>Wet</v>
      </c>
      <c r="E4897" t="str">
        <f t="shared" si="76"/>
        <v>By W and D</v>
      </c>
      <c r="F4897" t="str">
        <f>VLOOKUP(MID(C4897,4,10),Ref!$B$2:$E$19,4,FALSE)</f>
        <v>Nitrogen</v>
      </c>
      <c r="G4897" s="1">
        <v>108.268</v>
      </c>
      <c r="H4897" s="1">
        <f>VLOOKUP(MID(C4897,4,10),Ref!$B$2:$D$19,3,FALSE)*G4897</f>
        <v>89.161882352941177</v>
      </c>
    </row>
    <row r="4898" spans="1:8" x14ac:dyDescent="0.25">
      <c r="A4898" t="s">
        <v>233</v>
      </c>
      <c r="B4898" t="str">
        <f>VLOOKUP(A4898,Ref!$L$2:$O$194,4,FALSE)</f>
        <v>Dome Lands Wilderness</v>
      </c>
      <c r="C4898" t="s">
        <v>591</v>
      </c>
      <c r="D4898" t="str">
        <f>VLOOKUP(LEFT(C4898,3),Ref!$S$2:$T$4,2,FALSE)</f>
        <v>Wet</v>
      </c>
      <c r="E4898" t="str">
        <f t="shared" si="76"/>
        <v>By W and D</v>
      </c>
      <c r="F4898" t="str">
        <f>VLOOKUP(MID(C4898,4,10),Ref!$B$2:$E$19,4,FALSE)</f>
        <v>Nitrogen</v>
      </c>
      <c r="G4898" s="1">
        <v>277.92899999999997</v>
      </c>
      <c r="H4898" s="1">
        <f>VLOOKUP(MID(C4898,4,10),Ref!$B$2:$D$19,3,FALSE)*G4898</f>
        <v>62.758161290322576</v>
      </c>
    </row>
    <row r="4899" spans="1:8" x14ac:dyDescent="0.25">
      <c r="A4899" t="s">
        <v>233</v>
      </c>
      <c r="B4899" t="str">
        <f>VLOOKUP(A4899,Ref!$L$2:$O$194,4,FALSE)</f>
        <v>Dome Lands Wilderness</v>
      </c>
      <c r="C4899" t="s">
        <v>592</v>
      </c>
      <c r="D4899" t="str">
        <f>VLOOKUP(LEFT(C4899,3),Ref!$S$2:$T$4,2,FALSE)</f>
        <v>Wet</v>
      </c>
      <c r="E4899" t="str">
        <f t="shared" si="76"/>
        <v>By W and D</v>
      </c>
      <c r="F4899" t="str">
        <f>VLOOKUP(MID(C4899,4,10),Ref!$B$2:$E$19,4,FALSE)</f>
        <v>Nitrogen</v>
      </c>
      <c r="G4899" s="1">
        <v>173.42500000000001</v>
      </c>
      <c r="H4899" s="1">
        <f>VLOOKUP(MID(C4899,4,10),Ref!$B$2:$D$19,3,FALSE)*G4899</f>
        <v>134.88611111111112</v>
      </c>
    </row>
    <row r="4900" spans="1:8" x14ac:dyDescent="0.25">
      <c r="A4900" t="s">
        <v>233</v>
      </c>
      <c r="B4900" t="str">
        <f>VLOOKUP(A4900,Ref!$L$2:$O$194,4,FALSE)</f>
        <v>Dome Lands Wilderness</v>
      </c>
      <c r="C4900" t="s">
        <v>593</v>
      </c>
      <c r="D4900" t="str">
        <f>VLOOKUP(LEFT(C4900,3),Ref!$S$2:$T$4,2,FALSE)</f>
        <v>Total (Dry+Wet)</v>
      </c>
      <c r="E4900" t="str">
        <f t="shared" si="76"/>
        <v>Total</v>
      </c>
      <c r="F4900" t="str">
        <f>VLOOKUP(MID(C4900,4,10),Ref!$B$2:$E$19,4,FALSE)</f>
        <v>Nitrogen</v>
      </c>
      <c r="G4900" s="1">
        <v>16.159600000000001</v>
      </c>
      <c r="H4900" s="1">
        <f>VLOOKUP(MID(C4900,4,10),Ref!$B$2:$D$19,3,FALSE)*G4900</f>
        <v>7.5411466666666671</v>
      </c>
    </row>
    <row r="4901" spans="1:8" x14ac:dyDescent="0.25">
      <c r="A4901" t="s">
        <v>233</v>
      </c>
      <c r="B4901" t="str">
        <f>VLOOKUP(A4901,Ref!$L$2:$O$194,4,FALSE)</f>
        <v>Dome Lands Wilderness</v>
      </c>
      <c r="C4901" t="s">
        <v>594</v>
      </c>
      <c r="D4901" t="str">
        <f>VLOOKUP(LEFT(C4901,3),Ref!$S$2:$T$4,2,FALSE)</f>
        <v>Total (Dry+Wet)</v>
      </c>
      <c r="E4901" t="str">
        <f t="shared" si="76"/>
        <v>Total</v>
      </c>
      <c r="F4901" t="str">
        <f>VLOOKUP(MID(C4901,4,10),Ref!$B$2:$E$19,4,FALSE)</f>
        <v>Nitrogen</v>
      </c>
      <c r="G4901" s="1">
        <v>487.9</v>
      </c>
      <c r="H4901" s="1">
        <f>VLOOKUP(MID(C4901,4,10),Ref!$B$2:$D$19,3,FALSE)*G4901</f>
        <v>148.49130434782609</v>
      </c>
    </row>
    <row r="4902" spans="1:8" x14ac:dyDescent="0.25">
      <c r="A4902" t="s">
        <v>233</v>
      </c>
      <c r="B4902" t="str">
        <f>VLOOKUP(A4902,Ref!$L$2:$O$194,4,FALSE)</f>
        <v>Dome Lands Wilderness</v>
      </c>
      <c r="C4902" t="s">
        <v>595</v>
      </c>
      <c r="D4902" t="str">
        <f>VLOOKUP(LEFT(C4902,3),Ref!$S$2:$T$4,2,FALSE)</f>
        <v>Total (Dry+Wet)</v>
      </c>
      <c r="E4902" t="str">
        <f t="shared" si="76"/>
        <v>Total</v>
      </c>
      <c r="F4902" t="str">
        <f>VLOOKUP(MID(C4902,4,10),Ref!$B$2:$E$19,4,FALSE)</f>
        <v>Nitrogen</v>
      </c>
      <c r="G4902" s="1">
        <v>8.1079899999999991</v>
      </c>
      <c r="H4902" s="1">
        <f>VLOOKUP(MID(C4902,4,10),Ref!$B$2:$D$19,3,FALSE)*G4902</f>
        <v>1.830836451612903</v>
      </c>
    </row>
    <row r="4903" spans="1:8" x14ac:dyDescent="0.25">
      <c r="A4903" t="s">
        <v>233</v>
      </c>
      <c r="B4903" t="str">
        <f>VLOOKUP(A4903,Ref!$L$2:$O$194,4,FALSE)</f>
        <v>Dome Lands Wilderness</v>
      </c>
      <c r="C4903" t="s">
        <v>596</v>
      </c>
      <c r="D4903" t="str">
        <f>VLOOKUP(LEFT(C4903,3),Ref!$S$2:$T$4,2,FALSE)</f>
        <v>Total (Dry+Wet)</v>
      </c>
      <c r="E4903" t="str">
        <f t="shared" si="76"/>
        <v>Total</v>
      </c>
      <c r="F4903" t="str">
        <f>VLOOKUP(MID(C4903,4,10),Ref!$B$2:$E$19,4,FALSE)</f>
        <v>Nitrogen</v>
      </c>
      <c r="G4903" s="1">
        <v>55.995600000000003</v>
      </c>
      <c r="H4903" s="1">
        <f>VLOOKUP(MID(C4903,4,10),Ref!$B$2:$D$19,3,FALSE)*G4903</f>
        <v>14.517377777777778</v>
      </c>
    </row>
    <row r="4904" spans="1:8" x14ac:dyDescent="0.25">
      <c r="A4904" t="s">
        <v>233</v>
      </c>
      <c r="B4904" t="str">
        <f>VLOOKUP(A4904,Ref!$L$2:$O$194,4,FALSE)</f>
        <v>Dome Lands Wilderness</v>
      </c>
      <c r="C4904" t="s">
        <v>597</v>
      </c>
      <c r="D4904" t="str">
        <f>VLOOKUP(LEFT(C4904,3),Ref!$S$2:$T$4,2,FALSE)</f>
        <v>Total (Dry+Wet)</v>
      </c>
      <c r="E4904" t="str">
        <f t="shared" si="76"/>
        <v>Total</v>
      </c>
      <c r="F4904" t="str">
        <f>VLOOKUP(MID(C4904,4,10),Ref!$B$2:$E$19,4,FALSE)</f>
        <v>Nitrogen</v>
      </c>
      <c r="G4904" s="1">
        <v>8717.86</v>
      </c>
      <c r="H4904" s="1">
        <f>VLOOKUP(MID(C4904,4,10),Ref!$B$2:$D$19,3,FALSE)*G4904</f>
        <v>1937.3022222222223</v>
      </c>
    </row>
    <row r="4905" spans="1:8" x14ac:dyDescent="0.25">
      <c r="A4905" t="s">
        <v>233</v>
      </c>
      <c r="B4905" t="str">
        <f>VLOOKUP(A4905,Ref!$L$2:$O$194,4,FALSE)</f>
        <v>Dome Lands Wilderness</v>
      </c>
      <c r="C4905" t="s">
        <v>598</v>
      </c>
      <c r="D4905" t="str">
        <f>VLOOKUP(LEFT(C4905,3),Ref!$S$2:$T$4,2,FALSE)</f>
        <v>Total (Dry+Wet)</v>
      </c>
      <c r="E4905" t="str">
        <f t="shared" si="76"/>
        <v>Total</v>
      </c>
      <c r="F4905" t="str">
        <f>VLOOKUP(MID(C4905,4,10),Ref!$B$2:$E$19,4,FALSE)</f>
        <v>Nitrogen</v>
      </c>
      <c r="G4905" s="1">
        <v>2.7333799999999999</v>
      </c>
      <c r="H4905" s="1">
        <f>VLOOKUP(MID(C4905,4,10),Ref!$B$2:$D$19,3,FALSE)*G4905</f>
        <v>0.81419829787234033</v>
      </c>
    </row>
    <row r="4906" spans="1:8" x14ac:dyDescent="0.25">
      <c r="A4906" t="s">
        <v>233</v>
      </c>
      <c r="B4906" t="str">
        <f>VLOOKUP(A4906,Ref!$L$2:$O$194,4,FALSE)</f>
        <v>Dome Lands Wilderness</v>
      </c>
      <c r="C4906" t="s">
        <v>599</v>
      </c>
      <c r="D4906" t="str">
        <f>VLOOKUP(LEFT(C4906,3),Ref!$S$2:$T$4,2,FALSE)</f>
        <v>Total (Dry+Wet)</v>
      </c>
      <c r="E4906" t="str">
        <f t="shared" si="76"/>
        <v>Total</v>
      </c>
      <c r="F4906" t="str">
        <f>VLOOKUP(MID(C4906,4,10),Ref!$B$2:$E$19,4,FALSE)</f>
        <v>Nitrogen</v>
      </c>
      <c r="G4906" s="1">
        <v>440.72199999999998</v>
      </c>
      <c r="H4906" s="1">
        <f>VLOOKUP(MID(C4906,4,10),Ref!$B$2:$D$19,3,FALSE)*G4906</f>
        <v>50.992628099173551</v>
      </c>
    </row>
    <row r="4907" spans="1:8" x14ac:dyDescent="0.25">
      <c r="A4907" t="s">
        <v>233</v>
      </c>
      <c r="B4907" t="str">
        <f>VLOOKUP(A4907,Ref!$L$2:$O$194,4,FALSE)</f>
        <v>Dome Lands Wilderness</v>
      </c>
      <c r="C4907" t="s">
        <v>600</v>
      </c>
      <c r="D4907" t="str">
        <f>VLOOKUP(LEFT(C4907,3),Ref!$S$2:$T$4,2,FALSE)</f>
        <v>Total (Dry+Wet)</v>
      </c>
      <c r="E4907" t="str">
        <f t="shared" si="76"/>
        <v>Total</v>
      </c>
      <c r="F4907" t="str">
        <f>VLOOKUP(MID(C4907,4,10),Ref!$B$2:$E$19,4,FALSE)</f>
        <v>Nitrogen</v>
      </c>
      <c r="G4907" s="1">
        <v>199.39500000000001</v>
      </c>
      <c r="H4907" s="1">
        <f>VLOOKUP(MID(C4907,4,10),Ref!$B$2:$D$19,3,FALSE)*G4907</f>
        <v>20.678000000000001</v>
      </c>
    </row>
    <row r="4908" spans="1:8" x14ac:dyDescent="0.25">
      <c r="A4908" t="s">
        <v>233</v>
      </c>
      <c r="B4908" t="str">
        <f>VLOOKUP(A4908,Ref!$L$2:$O$194,4,FALSE)</f>
        <v>Dome Lands Wilderness</v>
      </c>
      <c r="C4908" t="s">
        <v>601</v>
      </c>
      <c r="D4908" t="str">
        <f>VLOOKUP(LEFT(C4908,3),Ref!$S$2:$T$4,2,FALSE)</f>
        <v>Total (Dry+Wet)</v>
      </c>
      <c r="E4908" t="str">
        <f t="shared" si="76"/>
        <v>Total</v>
      </c>
      <c r="F4908" t="str">
        <f>VLOOKUP(MID(C4908,4,10),Ref!$B$2:$E$19,4,FALSE)</f>
        <v>Nitrogen</v>
      </c>
      <c r="G4908" s="1">
        <v>304.61099999999999</v>
      </c>
      <c r="H4908" s="1">
        <f>VLOOKUP(MID(C4908,4,10),Ref!$B$2:$D$19,3,FALSE)*G4908</f>
        <v>35.836588235294116</v>
      </c>
    </row>
    <row r="4909" spans="1:8" x14ac:dyDescent="0.25">
      <c r="A4909" t="s">
        <v>233</v>
      </c>
      <c r="B4909" t="str">
        <f>VLOOKUP(A4909,Ref!$L$2:$O$194,4,FALSE)</f>
        <v>Dome Lands Wilderness</v>
      </c>
      <c r="C4909" t="s">
        <v>602</v>
      </c>
      <c r="D4909" t="str">
        <f>VLOOKUP(LEFT(C4909,3),Ref!$S$2:$T$4,2,FALSE)</f>
        <v>Total (Dry+Wet)</v>
      </c>
      <c r="E4909" t="str">
        <f t="shared" si="76"/>
        <v>Total</v>
      </c>
      <c r="F4909" t="str">
        <f>VLOOKUP(MID(C4909,4,10),Ref!$B$2:$E$19,4,FALSE)</f>
        <v>Nitrogen</v>
      </c>
      <c r="G4909" s="1">
        <v>3.3182200000000002</v>
      </c>
      <c r="H4909" s="1">
        <f>VLOOKUP(MID(C4909,4,10),Ref!$B$2:$D$19,3,FALSE)*G4909</f>
        <v>0.58803898734177218</v>
      </c>
    </row>
    <row r="4910" spans="1:8" x14ac:dyDescent="0.25">
      <c r="A4910" t="s">
        <v>233</v>
      </c>
      <c r="B4910" t="str">
        <f>VLOOKUP(A4910,Ref!$L$2:$O$194,4,FALSE)</f>
        <v>Dome Lands Wilderness</v>
      </c>
      <c r="C4910" t="s">
        <v>603</v>
      </c>
      <c r="D4910" t="str">
        <f>VLOOKUP(LEFT(C4910,3),Ref!$S$2:$T$4,2,FALSE)</f>
        <v>Total (Dry+Wet)</v>
      </c>
      <c r="E4910" t="str">
        <f t="shared" si="76"/>
        <v>Total</v>
      </c>
      <c r="F4910" t="str">
        <f>VLOOKUP(MID(C4910,4,10),Ref!$B$2:$E$19,4,FALSE)</f>
        <v>Nitrogen</v>
      </c>
      <c r="G4910" s="1">
        <v>6703.65</v>
      </c>
      <c r="H4910" s="1">
        <f>VLOOKUP(MID(C4910,4,10),Ref!$B$2:$D$19,3,FALSE)*G4910</f>
        <v>5520.6529411764704</v>
      </c>
    </row>
    <row r="4911" spans="1:8" x14ac:dyDescent="0.25">
      <c r="A4911" t="s">
        <v>233</v>
      </c>
      <c r="B4911" t="str">
        <f>VLOOKUP(A4911,Ref!$L$2:$O$194,4,FALSE)</f>
        <v>Dome Lands Wilderness</v>
      </c>
      <c r="C4911" t="s">
        <v>604</v>
      </c>
      <c r="D4911" t="str">
        <f>VLOOKUP(LEFT(C4911,3),Ref!$S$2:$T$4,2,FALSE)</f>
        <v>Total (Dry+Wet)</v>
      </c>
      <c r="E4911" t="str">
        <f t="shared" si="76"/>
        <v>Total</v>
      </c>
      <c r="F4911" t="str">
        <f>VLOOKUP(MID(C4911,4,10),Ref!$B$2:$E$19,4,FALSE)</f>
        <v>Nitrogen</v>
      </c>
      <c r="G4911" s="1">
        <v>485.64100000000002</v>
      </c>
      <c r="H4911" s="1">
        <f>VLOOKUP(MID(C4911,4,10),Ref!$B$2:$D$19,3,FALSE)*G4911</f>
        <v>109.66087096774194</v>
      </c>
    </row>
    <row r="4912" spans="1:8" x14ac:dyDescent="0.25">
      <c r="A4912" t="s">
        <v>233</v>
      </c>
      <c r="B4912" t="str">
        <f>VLOOKUP(A4912,Ref!$L$2:$O$194,4,FALSE)</f>
        <v>Dome Lands Wilderness</v>
      </c>
      <c r="C4912" t="s">
        <v>605</v>
      </c>
      <c r="D4912" t="str">
        <f>VLOOKUP(LEFT(C4912,3),Ref!$S$2:$T$4,2,FALSE)</f>
        <v>Total (Dry+Wet)</v>
      </c>
      <c r="E4912" t="str">
        <f t="shared" si="76"/>
        <v>Total</v>
      </c>
      <c r="F4912" t="str">
        <f>VLOOKUP(MID(C4912,4,10),Ref!$B$2:$E$19,4,FALSE)</f>
        <v>Nitrogen</v>
      </c>
      <c r="G4912" s="1">
        <v>302.18599999999998</v>
      </c>
      <c r="H4912" s="1">
        <f>VLOOKUP(MID(C4912,4,10),Ref!$B$2:$D$19,3,FALSE)*G4912</f>
        <v>235.03355555555555</v>
      </c>
    </row>
    <row r="4913" spans="1:8" x14ac:dyDescent="0.25">
      <c r="A4913" t="s">
        <v>233</v>
      </c>
      <c r="B4913" t="str">
        <f>VLOOKUP(A4913,Ref!$L$2:$O$194,4,FALSE)</f>
        <v>Dome Lands Wilderness</v>
      </c>
      <c r="C4913" t="s">
        <v>606</v>
      </c>
      <c r="D4913" t="str">
        <f>VLOOKUP(LEFT(C4913,3),Ref!$S$2:$T$4,2,FALSE)</f>
        <v>Dry</v>
      </c>
      <c r="E4913" t="str">
        <f t="shared" si="76"/>
        <v>By W and D</v>
      </c>
      <c r="F4913" t="str">
        <f>VLOOKUP(MID(C4913,4,10),Ref!$B$2:$E$19,4,FALSE)</f>
        <v>Total Nitrogen</v>
      </c>
      <c r="G4913" s="1">
        <v>7686.8</v>
      </c>
      <c r="H4913" s="1">
        <f>VLOOKUP(MID(C4913,4,10),Ref!$B$2:$D$19,3,FALSE)*G4913</f>
        <v>7686.8</v>
      </c>
    </row>
    <row r="4914" spans="1:8" x14ac:dyDescent="0.25">
      <c r="A4914" t="s">
        <v>233</v>
      </c>
      <c r="B4914" t="str">
        <f>VLOOKUP(A4914,Ref!$L$2:$O$194,4,FALSE)</f>
        <v>Dome Lands Wilderness</v>
      </c>
      <c r="C4914" t="s">
        <v>607</v>
      </c>
      <c r="D4914" t="str">
        <f>VLOOKUP(LEFT(C4914,3),Ref!$S$2:$T$4,2,FALSE)</f>
        <v>Wet</v>
      </c>
      <c r="E4914" t="str">
        <f t="shared" si="76"/>
        <v>By W and D</v>
      </c>
      <c r="F4914" t="str">
        <f>VLOOKUP(MID(C4914,4,10),Ref!$B$2:$E$19,4,FALSE)</f>
        <v>Total Nitrogen</v>
      </c>
      <c r="G4914" s="1">
        <v>397.14600000000002</v>
      </c>
      <c r="H4914" s="1">
        <f>VLOOKUP(MID(C4914,4,10),Ref!$B$2:$D$19,3,FALSE)*G4914</f>
        <v>397.14600000000002</v>
      </c>
    </row>
    <row r="4915" spans="1:8" x14ac:dyDescent="0.25">
      <c r="A4915" t="s">
        <v>233</v>
      </c>
      <c r="B4915" t="str">
        <f>VLOOKUP(A4915,Ref!$L$2:$O$194,4,FALSE)</f>
        <v>Dome Lands Wilderness</v>
      </c>
      <c r="C4915" t="s">
        <v>608</v>
      </c>
      <c r="D4915" t="str">
        <f>VLOOKUP(LEFT(C4915,3),Ref!$S$2:$T$4,2,FALSE)</f>
        <v>Total (Dry+Wet)</v>
      </c>
      <c r="E4915" t="str">
        <f t="shared" si="76"/>
        <v>Total</v>
      </c>
      <c r="F4915" t="str">
        <f>VLOOKUP(MID(C4915,4,10),Ref!$B$2:$E$19,4,FALSE)</f>
        <v>Total Nitrogen</v>
      </c>
      <c r="G4915" s="1">
        <v>8083.95</v>
      </c>
      <c r="H4915" s="1">
        <f>VLOOKUP(MID(C4915,4,10),Ref!$B$2:$D$19,3,FALSE)*G4915</f>
        <v>8083.95</v>
      </c>
    </row>
    <row r="4916" spans="1:8" x14ac:dyDescent="0.25">
      <c r="A4916" t="s">
        <v>235</v>
      </c>
      <c r="B4916" t="str">
        <f>VLOOKUP(A4916,Ref!$L$2:$O$194,4,FALSE)</f>
        <v>Dome Lands Wilderness</v>
      </c>
      <c r="C4916" t="s">
        <v>555</v>
      </c>
      <c r="D4916" t="str">
        <f>VLOOKUP(LEFT(C4916,3),Ref!$S$2:$T$4,2,FALSE)</f>
        <v>Dry</v>
      </c>
      <c r="E4916" t="str">
        <f t="shared" si="76"/>
        <v>By W and D</v>
      </c>
      <c r="F4916" t="str">
        <f>VLOOKUP(MID(C4916,4,10),Ref!$B$2:$E$19,4,FALSE)</f>
        <v>Sulfur</v>
      </c>
      <c r="G4916" s="1">
        <v>125.405</v>
      </c>
      <c r="H4916" s="1">
        <f>VLOOKUP(MID(C4916,4,10),Ref!$B$2:$D$19,3,FALSE)*G4916</f>
        <v>62.702500000000001</v>
      </c>
    </row>
    <row r="4917" spans="1:8" x14ac:dyDescent="0.25">
      <c r="A4917" t="s">
        <v>235</v>
      </c>
      <c r="B4917" t="str">
        <f>VLOOKUP(A4917,Ref!$L$2:$O$194,4,FALSE)</f>
        <v>Dome Lands Wilderness</v>
      </c>
      <c r="C4917" t="s">
        <v>556</v>
      </c>
      <c r="D4917" t="str">
        <f>VLOOKUP(LEFT(C4917,3),Ref!$S$2:$T$4,2,FALSE)</f>
        <v>Dry</v>
      </c>
      <c r="E4917" t="str">
        <f t="shared" si="76"/>
        <v>By W and D</v>
      </c>
      <c r="F4917" t="str">
        <f>VLOOKUP(MID(C4917,4,10),Ref!$B$2:$E$19,4,FALSE)</f>
        <v>Sulfur</v>
      </c>
      <c r="G4917" s="1">
        <v>1.1574899999999999</v>
      </c>
      <c r="H4917" s="1">
        <f>VLOOKUP(MID(C4917,4,10),Ref!$B$2:$D$19,3,FALSE)*G4917</f>
        <v>0.37795591836734688</v>
      </c>
    </row>
    <row r="4918" spans="1:8" x14ac:dyDescent="0.25">
      <c r="A4918" t="s">
        <v>235</v>
      </c>
      <c r="B4918" t="str">
        <f>VLOOKUP(A4918,Ref!$L$2:$O$194,4,FALSE)</f>
        <v>Dome Lands Wilderness</v>
      </c>
      <c r="C4918" t="s">
        <v>557</v>
      </c>
      <c r="D4918" t="str">
        <f>VLOOKUP(LEFT(C4918,3),Ref!$S$2:$T$4,2,FALSE)</f>
        <v>Dry</v>
      </c>
      <c r="E4918" t="str">
        <f t="shared" si="76"/>
        <v>By W and D</v>
      </c>
      <c r="F4918" t="str">
        <f>VLOOKUP(MID(C4918,4,10),Ref!$B$2:$E$19,4,FALSE)</f>
        <v>Sulfur</v>
      </c>
      <c r="G4918" s="1">
        <v>411.00400000000002</v>
      </c>
      <c r="H4918" s="1">
        <f>VLOOKUP(MID(C4918,4,10),Ref!$B$2:$D$19,3,FALSE)*G4918</f>
        <v>137.00133333333332</v>
      </c>
    </row>
    <row r="4919" spans="1:8" x14ac:dyDescent="0.25">
      <c r="A4919" t="s">
        <v>235</v>
      </c>
      <c r="B4919" t="str">
        <f>VLOOKUP(A4919,Ref!$L$2:$O$194,4,FALSE)</f>
        <v>Dome Lands Wilderness</v>
      </c>
      <c r="C4919" t="s">
        <v>558</v>
      </c>
      <c r="D4919" t="str">
        <f>VLOOKUP(LEFT(C4919,3),Ref!$S$2:$T$4,2,FALSE)</f>
        <v>Wet</v>
      </c>
      <c r="E4919" t="str">
        <f t="shared" si="76"/>
        <v>By W and D</v>
      </c>
      <c r="F4919" t="str">
        <f>VLOOKUP(MID(C4919,4,10),Ref!$B$2:$E$19,4,FALSE)</f>
        <v>Sulfur</v>
      </c>
      <c r="G4919" s="1">
        <v>0.33333499999999999</v>
      </c>
      <c r="H4919" s="1">
        <f>VLOOKUP(MID(C4919,4,10),Ref!$B$2:$D$19,3,FALSE)*G4919</f>
        <v>0.1666675</v>
      </c>
    </row>
    <row r="4920" spans="1:8" x14ac:dyDescent="0.25">
      <c r="A4920" t="s">
        <v>235</v>
      </c>
      <c r="B4920" t="str">
        <f>VLOOKUP(A4920,Ref!$L$2:$O$194,4,FALSE)</f>
        <v>Dome Lands Wilderness</v>
      </c>
      <c r="C4920" t="s">
        <v>559</v>
      </c>
      <c r="D4920" t="str">
        <f>VLOOKUP(LEFT(C4920,3),Ref!$S$2:$T$4,2,FALSE)</f>
        <v>Wet</v>
      </c>
      <c r="E4920" t="str">
        <f t="shared" si="76"/>
        <v>By W and D</v>
      </c>
      <c r="F4920" t="str">
        <f>VLOOKUP(MID(C4920,4,10),Ref!$B$2:$E$19,4,FALSE)</f>
        <v>Sulfur</v>
      </c>
      <c r="G4920" s="1">
        <v>6.0471500000000003E-4</v>
      </c>
      <c r="H4920" s="1">
        <f>VLOOKUP(MID(C4920,4,10),Ref!$B$2:$D$19,3,FALSE)*G4920</f>
        <v>1.9745795918367346E-4</v>
      </c>
    </row>
    <row r="4921" spans="1:8" x14ac:dyDescent="0.25">
      <c r="A4921" t="s">
        <v>235</v>
      </c>
      <c r="B4921" t="str">
        <f>VLOOKUP(A4921,Ref!$L$2:$O$194,4,FALSE)</f>
        <v>Dome Lands Wilderness</v>
      </c>
      <c r="C4921" t="s">
        <v>560</v>
      </c>
      <c r="D4921" t="str">
        <f>VLOOKUP(LEFT(C4921,3),Ref!$S$2:$T$4,2,FALSE)</f>
        <v>Wet</v>
      </c>
      <c r="E4921" t="str">
        <f t="shared" si="76"/>
        <v>By W and D</v>
      </c>
      <c r="F4921" t="str">
        <f>VLOOKUP(MID(C4921,4,10),Ref!$B$2:$E$19,4,FALSE)</f>
        <v>Sulfur</v>
      </c>
      <c r="G4921" s="1">
        <v>283.596</v>
      </c>
      <c r="H4921" s="1">
        <f>VLOOKUP(MID(C4921,4,10),Ref!$B$2:$D$19,3,FALSE)*G4921</f>
        <v>94.531999999999996</v>
      </c>
    </row>
    <row r="4922" spans="1:8" x14ac:dyDescent="0.25">
      <c r="A4922" t="s">
        <v>235</v>
      </c>
      <c r="B4922" t="str">
        <f>VLOOKUP(A4922,Ref!$L$2:$O$194,4,FALSE)</f>
        <v>Dome Lands Wilderness</v>
      </c>
      <c r="C4922" t="s">
        <v>561</v>
      </c>
      <c r="D4922" t="str">
        <f>VLOOKUP(LEFT(C4922,3),Ref!$S$2:$T$4,2,FALSE)</f>
        <v>Total (Dry+Wet)</v>
      </c>
      <c r="E4922" t="str">
        <f t="shared" si="76"/>
        <v>Total</v>
      </c>
      <c r="F4922" t="str">
        <f>VLOOKUP(MID(C4922,4,10),Ref!$B$2:$E$19,4,FALSE)</f>
        <v>Sulfur</v>
      </c>
      <c r="G4922" s="1">
        <v>125.738</v>
      </c>
      <c r="H4922" s="1">
        <f>VLOOKUP(MID(C4922,4,10),Ref!$B$2:$D$19,3,FALSE)*G4922</f>
        <v>62.869</v>
      </c>
    </row>
    <row r="4923" spans="1:8" x14ac:dyDescent="0.25">
      <c r="A4923" t="s">
        <v>235</v>
      </c>
      <c r="B4923" t="str">
        <f>VLOOKUP(A4923,Ref!$L$2:$O$194,4,FALSE)</f>
        <v>Dome Lands Wilderness</v>
      </c>
      <c r="C4923" t="s">
        <v>562</v>
      </c>
      <c r="D4923" t="str">
        <f>VLOOKUP(LEFT(C4923,3),Ref!$S$2:$T$4,2,FALSE)</f>
        <v>Total (Dry+Wet)</v>
      </c>
      <c r="E4923" t="str">
        <f t="shared" si="76"/>
        <v>Total</v>
      </c>
      <c r="F4923" t="str">
        <f>VLOOKUP(MID(C4923,4,10),Ref!$B$2:$E$19,4,FALSE)</f>
        <v>Sulfur</v>
      </c>
      <c r="G4923" s="1">
        <v>1.1580999999999999</v>
      </c>
      <c r="H4923" s="1">
        <f>VLOOKUP(MID(C4923,4,10),Ref!$B$2:$D$19,3,FALSE)*G4923</f>
        <v>0.37815510204081626</v>
      </c>
    </row>
    <row r="4924" spans="1:8" x14ac:dyDescent="0.25">
      <c r="A4924" t="s">
        <v>235</v>
      </c>
      <c r="B4924" t="str">
        <f>VLOOKUP(A4924,Ref!$L$2:$O$194,4,FALSE)</f>
        <v>Dome Lands Wilderness</v>
      </c>
      <c r="C4924" t="s">
        <v>563</v>
      </c>
      <c r="D4924" t="str">
        <f>VLOOKUP(LEFT(C4924,3),Ref!$S$2:$T$4,2,FALSE)</f>
        <v>Total (Dry+Wet)</v>
      </c>
      <c r="E4924" t="str">
        <f t="shared" si="76"/>
        <v>Total</v>
      </c>
      <c r="F4924" t="str">
        <f>VLOOKUP(MID(C4924,4,10),Ref!$B$2:$E$19,4,FALSE)</f>
        <v>Sulfur</v>
      </c>
      <c r="G4924" s="1">
        <v>694.6</v>
      </c>
      <c r="H4924" s="1">
        <f>VLOOKUP(MID(C4924,4,10),Ref!$B$2:$D$19,3,FALSE)*G4924</f>
        <v>231.53333333333333</v>
      </c>
    </row>
    <row r="4925" spans="1:8" x14ac:dyDescent="0.25">
      <c r="A4925" t="s">
        <v>235</v>
      </c>
      <c r="B4925" t="str">
        <f>VLOOKUP(A4925,Ref!$L$2:$O$194,4,FALSE)</f>
        <v>Dome Lands Wilderness</v>
      </c>
      <c r="C4925" t="s">
        <v>564</v>
      </c>
      <c r="D4925" t="str">
        <f>VLOOKUP(LEFT(C4925,3),Ref!$S$2:$T$4,2,FALSE)</f>
        <v>Dry</v>
      </c>
      <c r="E4925" t="str">
        <f t="shared" si="76"/>
        <v>By W and D</v>
      </c>
      <c r="F4925" t="str">
        <f>VLOOKUP(MID(C4925,4,10),Ref!$B$2:$E$19,4,FALSE)</f>
        <v>Total Sulfur</v>
      </c>
      <c r="G4925" s="1">
        <v>200.08</v>
      </c>
      <c r="H4925" s="1">
        <f>VLOOKUP(MID(C4925,4,10),Ref!$B$2:$D$19,3,FALSE)*G4925</f>
        <v>200.08</v>
      </c>
    </row>
    <row r="4926" spans="1:8" x14ac:dyDescent="0.25">
      <c r="A4926" t="s">
        <v>235</v>
      </c>
      <c r="B4926" t="str">
        <f>VLOOKUP(A4926,Ref!$L$2:$O$194,4,FALSE)</f>
        <v>Dome Lands Wilderness</v>
      </c>
      <c r="C4926" t="s">
        <v>565</v>
      </c>
      <c r="D4926" t="str">
        <f>VLOOKUP(LEFT(C4926,3),Ref!$S$2:$T$4,2,FALSE)</f>
        <v>Wet</v>
      </c>
      <c r="E4926" t="str">
        <f t="shared" si="76"/>
        <v>By W and D</v>
      </c>
      <c r="F4926" t="str">
        <f>VLOOKUP(MID(C4926,4,10),Ref!$B$2:$E$19,4,FALSE)</f>
        <v>Total Sulfur</v>
      </c>
      <c r="G4926" s="1">
        <v>94.698099999999997</v>
      </c>
      <c r="H4926" s="1">
        <f>VLOOKUP(MID(C4926,4,10),Ref!$B$2:$D$19,3,FALSE)*G4926</f>
        <v>94.698099999999997</v>
      </c>
    </row>
    <row r="4927" spans="1:8" x14ac:dyDescent="0.25">
      <c r="A4927" t="s">
        <v>235</v>
      </c>
      <c r="B4927" t="str">
        <f>VLOOKUP(A4927,Ref!$L$2:$O$194,4,FALSE)</f>
        <v>Dome Lands Wilderness</v>
      </c>
      <c r="C4927" t="s">
        <v>566</v>
      </c>
      <c r="D4927" t="str">
        <f>VLOOKUP(LEFT(C4927,3),Ref!$S$2:$T$4,2,FALSE)</f>
        <v>Total (Dry+Wet)</v>
      </c>
      <c r="E4927" t="str">
        <f t="shared" si="76"/>
        <v>Total</v>
      </c>
      <c r="F4927" t="str">
        <f>VLOOKUP(MID(C4927,4,10),Ref!$B$2:$E$19,4,FALSE)</f>
        <v>Total Sulfur</v>
      </c>
      <c r="G4927" s="1">
        <v>294.779</v>
      </c>
      <c r="H4927" s="1">
        <f>VLOOKUP(MID(C4927,4,10),Ref!$B$2:$D$19,3,FALSE)*G4927</f>
        <v>294.779</v>
      </c>
    </row>
    <row r="4928" spans="1:8" x14ac:dyDescent="0.25">
      <c r="A4928" t="s">
        <v>235</v>
      </c>
      <c r="B4928" t="str">
        <f>VLOOKUP(A4928,Ref!$L$2:$O$194,4,FALSE)</f>
        <v>Dome Lands Wilderness</v>
      </c>
      <c r="C4928" t="s">
        <v>567</v>
      </c>
      <c r="D4928" t="str">
        <f>VLOOKUP(LEFT(C4928,3),Ref!$S$2:$T$4,2,FALSE)</f>
        <v>Dry</v>
      </c>
      <c r="E4928" t="str">
        <f t="shared" si="76"/>
        <v>By W and D</v>
      </c>
      <c r="F4928" t="str">
        <f>VLOOKUP(MID(C4928,4,10),Ref!$B$2:$E$19,4,FALSE)</f>
        <v>Nitrogen</v>
      </c>
      <c r="G4928" s="1">
        <v>12.590999999999999</v>
      </c>
      <c r="H4928" s="1">
        <f>VLOOKUP(MID(C4928,4,10),Ref!$B$2:$D$19,3,FALSE)*G4928</f>
        <v>5.8757999999999999</v>
      </c>
    </row>
    <row r="4929" spans="1:8" x14ac:dyDescent="0.25">
      <c r="A4929" t="s">
        <v>235</v>
      </c>
      <c r="B4929" t="str">
        <f>VLOOKUP(A4929,Ref!$L$2:$O$194,4,FALSE)</f>
        <v>Dome Lands Wilderness</v>
      </c>
      <c r="C4929" t="s">
        <v>568</v>
      </c>
      <c r="D4929" t="str">
        <f>VLOOKUP(LEFT(C4929,3),Ref!$S$2:$T$4,2,FALSE)</f>
        <v>Dry</v>
      </c>
      <c r="E4929" t="str">
        <f t="shared" si="76"/>
        <v>By W and D</v>
      </c>
      <c r="F4929" t="str">
        <f>VLOOKUP(MID(C4929,4,10),Ref!$B$2:$E$19,4,FALSE)</f>
        <v>Nitrogen</v>
      </c>
      <c r="G4929" s="1">
        <v>444.41899999999998</v>
      </c>
      <c r="H4929" s="1">
        <f>VLOOKUP(MID(C4929,4,10),Ref!$B$2:$D$19,3,FALSE)*G4929</f>
        <v>135.25795652173915</v>
      </c>
    </row>
    <row r="4930" spans="1:8" x14ac:dyDescent="0.25">
      <c r="A4930" t="s">
        <v>235</v>
      </c>
      <c r="B4930" t="str">
        <f>VLOOKUP(A4930,Ref!$L$2:$O$194,4,FALSE)</f>
        <v>Dome Lands Wilderness</v>
      </c>
      <c r="C4930" t="s">
        <v>569</v>
      </c>
      <c r="D4930" t="str">
        <f>VLOOKUP(LEFT(C4930,3),Ref!$S$2:$T$4,2,FALSE)</f>
        <v>Dry</v>
      </c>
      <c r="E4930" t="str">
        <f t="shared" si="76"/>
        <v>By W and D</v>
      </c>
      <c r="F4930" t="str">
        <f>VLOOKUP(MID(C4930,4,10),Ref!$B$2:$E$19,4,FALSE)</f>
        <v>Nitrogen</v>
      </c>
      <c r="G4930" s="1">
        <v>11.376200000000001</v>
      </c>
      <c r="H4930" s="1">
        <f>VLOOKUP(MID(C4930,4,10),Ref!$B$2:$D$19,3,FALSE)*G4930</f>
        <v>2.5688193548387099</v>
      </c>
    </row>
    <row r="4931" spans="1:8" x14ac:dyDescent="0.25">
      <c r="A4931" t="s">
        <v>235</v>
      </c>
      <c r="B4931" t="str">
        <f>VLOOKUP(A4931,Ref!$L$2:$O$194,4,FALSE)</f>
        <v>Dome Lands Wilderness</v>
      </c>
      <c r="C4931" t="s">
        <v>570</v>
      </c>
      <c r="D4931" t="str">
        <f>VLOOKUP(LEFT(C4931,3),Ref!$S$2:$T$4,2,FALSE)</f>
        <v>Dry</v>
      </c>
      <c r="E4931" t="str">
        <f t="shared" ref="E4931:E4994" si="77">IF(OR(D4931="Dry",D4931="Wet"),"By W and D","Total")</f>
        <v>By W and D</v>
      </c>
      <c r="F4931" t="str">
        <f>VLOOKUP(MID(C4931,4,10),Ref!$B$2:$E$19,4,FALSE)</f>
        <v>Nitrogen</v>
      </c>
      <c r="G4931" s="1">
        <v>61.698300000000003</v>
      </c>
      <c r="H4931" s="1">
        <f>VLOOKUP(MID(C4931,4,10),Ref!$B$2:$D$19,3,FALSE)*G4931</f>
        <v>15.995855555555556</v>
      </c>
    </row>
    <row r="4932" spans="1:8" x14ac:dyDescent="0.25">
      <c r="A4932" t="s">
        <v>235</v>
      </c>
      <c r="B4932" t="str">
        <f>VLOOKUP(A4932,Ref!$L$2:$O$194,4,FALSE)</f>
        <v>Dome Lands Wilderness</v>
      </c>
      <c r="C4932" t="s">
        <v>571</v>
      </c>
      <c r="D4932" t="str">
        <f>VLOOKUP(LEFT(C4932,3),Ref!$S$2:$T$4,2,FALSE)</f>
        <v>Dry</v>
      </c>
      <c r="E4932" t="str">
        <f t="shared" si="77"/>
        <v>By W and D</v>
      </c>
      <c r="F4932" t="str">
        <f>VLOOKUP(MID(C4932,4,10),Ref!$B$2:$E$19,4,FALSE)</f>
        <v>Nitrogen</v>
      </c>
      <c r="G4932" s="1">
        <v>7932.72</v>
      </c>
      <c r="H4932" s="1">
        <f>VLOOKUP(MID(C4932,4,10),Ref!$B$2:$D$19,3,FALSE)*G4932</f>
        <v>1762.8266666666666</v>
      </c>
    </row>
    <row r="4933" spans="1:8" x14ac:dyDescent="0.25">
      <c r="A4933" t="s">
        <v>235</v>
      </c>
      <c r="B4933" t="str">
        <f>VLOOKUP(A4933,Ref!$L$2:$O$194,4,FALSE)</f>
        <v>Dome Lands Wilderness</v>
      </c>
      <c r="C4933" t="s">
        <v>572</v>
      </c>
      <c r="D4933" t="str">
        <f>VLOOKUP(LEFT(C4933,3),Ref!$S$2:$T$4,2,FALSE)</f>
        <v>Dry</v>
      </c>
      <c r="E4933" t="str">
        <f t="shared" si="77"/>
        <v>By W and D</v>
      </c>
      <c r="F4933" t="str">
        <f>VLOOKUP(MID(C4933,4,10),Ref!$B$2:$E$19,4,FALSE)</f>
        <v>Nitrogen</v>
      </c>
      <c r="G4933" s="1">
        <v>2.4211299999999998</v>
      </c>
      <c r="H4933" s="1">
        <f>VLOOKUP(MID(C4933,4,10),Ref!$B$2:$D$19,3,FALSE)*G4933</f>
        <v>0.72118765957446795</v>
      </c>
    </row>
    <row r="4934" spans="1:8" x14ac:dyDescent="0.25">
      <c r="A4934" t="s">
        <v>235</v>
      </c>
      <c r="B4934" t="str">
        <f>VLOOKUP(A4934,Ref!$L$2:$O$194,4,FALSE)</f>
        <v>Dome Lands Wilderness</v>
      </c>
      <c r="C4934" t="s">
        <v>573</v>
      </c>
      <c r="D4934" t="str">
        <f>VLOOKUP(LEFT(C4934,3),Ref!$S$2:$T$4,2,FALSE)</f>
        <v>Dry</v>
      </c>
      <c r="E4934" t="str">
        <f t="shared" si="77"/>
        <v>By W and D</v>
      </c>
      <c r="F4934" t="str">
        <f>VLOOKUP(MID(C4934,4,10),Ref!$B$2:$E$19,4,FALSE)</f>
        <v>Nitrogen</v>
      </c>
      <c r="G4934" s="1">
        <v>486.76</v>
      </c>
      <c r="H4934" s="1">
        <f>VLOOKUP(MID(C4934,4,10),Ref!$B$2:$D$19,3,FALSE)*G4934</f>
        <v>56.319338842975206</v>
      </c>
    </row>
    <row r="4935" spans="1:8" x14ac:dyDescent="0.25">
      <c r="A4935" t="s">
        <v>235</v>
      </c>
      <c r="B4935" t="str">
        <f>VLOOKUP(A4935,Ref!$L$2:$O$194,4,FALSE)</f>
        <v>Dome Lands Wilderness</v>
      </c>
      <c r="C4935" t="s">
        <v>574</v>
      </c>
      <c r="D4935" t="str">
        <f>VLOOKUP(LEFT(C4935,3),Ref!$S$2:$T$4,2,FALSE)</f>
        <v>Dry</v>
      </c>
      <c r="E4935" t="str">
        <f t="shared" si="77"/>
        <v>By W and D</v>
      </c>
      <c r="F4935" t="str">
        <f>VLOOKUP(MID(C4935,4,10),Ref!$B$2:$E$19,4,FALSE)</f>
        <v>Nitrogen</v>
      </c>
      <c r="G4935" s="1">
        <v>211.87899999999999</v>
      </c>
      <c r="H4935" s="1">
        <f>VLOOKUP(MID(C4935,4,10),Ref!$B$2:$D$19,3,FALSE)*G4935</f>
        <v>21.972637037037035</v>
      </c>
    </row>
    <row r="4936" spans="1:8" x14ac:dyDescent="0.25">
      <c r="A4936" t="s">
        <v>235</v>
      </c>
      <c r="B4936" t="str">
        <f>VLOOKUP(A4936,Ref!$L$2:$O$194,4,FALSE)</f>
        <v>Dome Lands Wilderness</v>
      </c>
      <c r="C4936" t="s">
        <v>575</v>
      </c>
      <c r="D4936" t="str">
        <f>VLOOKUP(LEFT(C4936,3),Ref!$S$2:$T$4,2,FALSE)</f>
        <v>Dry</v>
      </c>
      <c r="E4936" t="str">
        <f t="shared" si="77"/>
        <v>By W and D</v>
      </c>
      <c r="F4936" t="str">
        <f>VLOOKUP(MID(C4936,4,10),Ref!$B$2:$E$19,4,FALSE)</f>
        <v>Nitrogen</v>
      </c>
      <c r="G4936" s="1">
        <v>286.61900000000003</v>
      </c>
      <c r="H4936" s="1">
        <f>VLOOKUP(MID(C4936,4,10),Ref!$B$2:$D$19,3,FALSE)*G4936</f>
        <v>33.719882352941177</v>
      </c>
    </row>
    <row r="4937" spans="1:8" x14ac:dyDescent="0.25">
      <c r="A4937" t="s">
        <v>235</v>
      </c>
      <c r="B4937" t="str">
        <f>VLOOKUP(A4937,Ref!$L$2:$O$194,4,FALSE)</f>
        <v>Dome Lands Wilderness</v>
      </c>
      <c r="C4937" t="s">
        <v>576</v>
      </c>
      <c r="D4937" t="str">
        <f>VLOOKUP(LEFT(C4937,3),Ref!$S$2:$T$4,2,FALSE)</f>
        <v>Dry</v>
      </c>
      <c r="E4937" t="str">
        <f t="shared" si="77"/>
        <v>By W and D</v>
      </c>
      <c r="F4937" t="str">
        <f>VLOOKUP(MID(C4937,4,10),Ref!$B$2:$E$19,4,FALSE)</f>
        <v>Nitrogen</v>
      </c>
      <c r="G4937" s="1">
        <v>4.0126400000000002</v>
      </c>
      <c r="H4937" s="1">
        <f>VLOOKUP(MID(C4937,4,10),Ref!$B$2:$D$19,3,FALSE)*G4937</f>
        <v>0.71110075949367091</v>
      </c>
    </row>
    <row r="4938" spans="1:8" x14ac:dyDescent="0.25">
      <c r="A4938" t="s">
        <v>235</v>
      </c>
      <c r="B4938" t="str">
        <f>VLOOKUP(A4938,Ref!$L$2:$O$194,4,FALSE)</f>
        <v>Dome Lands Wilderness</v>
      </c>
      <c r="C4938" t="s">
        <v>577</v>
      </c>
      <c r="D4938" t="str">
        <f>VLOOKUP(LEFT(C4938,3),Ref!$S$2:$T$4,2,FALSE)</f>
        <v>Dry</v>
      </c>
      <c r="E4938" t="str">
        <f t="shared" si="77"/>
        <v>By W and D</v>
      </c>
      <c r="F4938" t="str">
        <f>VLOOKUP(MID(C4938,4,10),Ref!$B$2:$E$19,4,FALSE)</f>
        <v>Nitrogen</v>
      </c>
      <c r="G4938" s="1">
        <v>4954.78</v>
      </c>
      <c r="H4938" s="1">
        <f>VLOOKUP(MID(C4938,4,10),Ref!$B$2:$D$19,3,FALSE)*G4938</f>
        <v>4080.407058823529</v>
      </c>
    </row>
    <row r="4939" spans="1:8" x14ac:dyDescent="0.25">
      <c r="A4939" t="s">
        <v>235</v>
      </c>
      <c r="B4939" t="str">
        <f>VLOOKUP(A4939,Ref!$L$2:$O$194,4,FALSE)</f>
        <v>Dome Lands Wilderness</v>
      </c>
      <c r="C4939" t="s">
        <v>578</v>
      </c>
      <c r="D4939" t="str">
        <f>VLOOKUP(LEFT(C4939,3),Ref!$S$2:$T$4,2,FALSE)</f>
        <v>Dry</v>
      </c>
      <c r="E4939" t="str">
        <f t="shared" si="77"/>
        <v>By W and D</v>
      </c>
      <c r="F4939" t="str">
        <f>VLOOKUP(MID(C4939,4,10),Ref!$B$2:$E$19,4,FALSE)</f>
        <v>Nitrogen</v>
      </c>
      <c r="G4939" s="1">
        <v>227.077</v>
      </c>
      <c r="H4939" s="1">
        <f>VLOOKUP(MID(C4939,4,10),Ref!$B$2:$D$19,3,FALSE)*G4939</f>
        <v>51.275451612903225</v>
      </c>
    </row>
    <row r="4940" spans="1:8" x14ac:dyDescent="0.25">
      <c r="A4940" t="s">
        <v>235</v>
      </c>
      <c r="B4940" t="str">
        <f>VLOOKUP(A4940,Ref!$L$2:$O$194,4,FALSE)</f>
        <v>Dome Lands Wilderness</v>
      </c>
      <c r="C4940" t="s">
        <v>579</v>
      </c>
      <c r="D4940" t="str">
        <f>VLOOKUP(LEFT(C4940,3),Ref!$S$2:$T$4,2,FALSE)</f>
        <v>Dry</v>
      </c>
      <c r="E4940" t="str">
        <f t="shared" si="77"/>
        <v>By W and D</v>
      </c>
      <c r="F4940" t="str">
        <f>VLOOKUP(MID(C4940,4,10),Ref!$B$2:$E$19,4,FALSE)</f>
        <v>Nitrogen</v>
      </c>
      <c r="G4940" s="1">
        <v>149.48599999999999</v>
      </c>
      <c r="H4940" s="1">
        <f>VLOOKUP(MID(C4940,4,10),Ref!$B$2:$D$19,3,FALSE)*G4940</f>
        <v>116.26688888888889</v>
      </c>
    </row>
    <row r="4941" spans="1:8" x14ac:dyDescent="0.25">
      <c r="A4941" t="s">
        <v>235</v>
      </c>
      <c r="B4941" t="str">
        <f>VLOOKUP(A4941,Ref!$L$2:$O$194,4,FALSE)</f>
        <v>Dome Lands Wilderness</v>
      </c>
      <c r="C4941" t="s">
        <v>580</v>
      </c>
      <c r="D4941" t="str">
        <f>VLOOKUP(LEFT(C4941,3),Ref!$S$2:$T$4,2,FALSE)</f>
        <v>Wet</v>
      </c>
      <c r="E4941" t="str">
        <f t="shared" si="77"/>
        <v>By W and D</v>
      </c>
      <c r="F4941" t="str">
        <f>VLOOKUP(MID(C4941,4,10),Ref!$B$2:$E$19,4,FALSE)</f>
        <v>Nitrogen</v>
      </c>
      <c r="G4941" s="1">
        <v>1.4731300000000001E-9</v>
      </c>
      <c r="H4941" s="1">
        <f>VLOOKUP(MID(C4941,4,10),Ref!$B$2:$D$19,3,FALSE)*G4941</f>
        <v>6.8746066666666666E-10</v>
      </c>
    </row>
    <row r="4942" spans="1:8" x14ac:dyDescent="0.25">
      <c r="A4942" t="s">
        <v>235</v>
      </c>
      <c r="B4942" t="str">
        <f>VLOOKUP(A4942,Ref!$L$2:$O$194,4,FALSE)</f>
        <v>Dome Lands Wilderness</v>
      </c>
      <c r="C4942" t="s">
        <v>581</v>
      </c>
      <c r="D4942" t="str">
        <f>VLOOKUP(LEFT(C4942,3),Ref!$S$2:$T$4,2,FALSE)</f>
        <v>Wet</v>
      </c>
      <c r="E4942" t="str">
        <f t="shared" si="77"/>
        <v>By W and D</v>
      </c>
      <c r="F4942" t="str">
        <f>VLOOKUP(MID(C4942,4,10),Ref!$B$2:$E$19,4,FALSE)</f>
        <v>Nitrogen</v>
      </c>
      <c r="G4942" s="1">
        <v>1.1166600000000001E-5</v>
      </c>
      <c r="H4942" s="1">
        <f>VLOOKUP(MID(C4942,4,10),Ref!$B$2:$D$19,3,FALSE)*G4942</f>
        <v>3.3985304347826091E-6</v>
      </c>
    </row>
    <row r="4943" spans="1:8" x14ac:dyDescent="0.25">
      <c r="A4943" t="s">
        <v>235</v>
      </c>
      <c r="B4943" t="str">
        <f>VLOOKUP(A4943,Ref!$L$2:$O$194,4,FALSE)</f>
        <v>Dome Lands Wilderness</v>
      </c>
      <c r="C4943" t="s">
        <v>582</v>
      </c>
      <c r="D4943" t="str">
        <f>VLOOKUP(LEFT(C4943,3),Ref!$S$2:$T$4,2,FALSE)</f>
        <v>Wet</v>
      </c>
      <c r="E4943" t="str">
        <f t="shared" si="77"/>
        <v>By W and D</v>
      </c>
      <c r="F4943" t="str">
        <f>VLOOKUP(MID(C4943,4,10),Ref!$B$2:$E$19,4,FALSE)</f>
        <v>Nitrogen</v>
      </c>
      <c r="G4943" s="1">
        <v>0.92372799999999999</v>
      </c>
      <c r="H4943" s="1">
        <f>VLOOKUP(MID(C4943,4,10),Ref!$B$2:$D$19,3,FALSE)*G4943</f>
        <v>0.20858374193548387</v>
      </c>
    </row>
    <row r="4944" spans="1:8" x14ac:dyDescent="0.25">
      <c r="A4944" t="s">
        <v>235</v>
      </c>
      <c r="B4944" t="str">
        <f>VLOOKUP(A4944,Ref!$L$2:$O$194,4,FALSE)</f>
        <v>Dome Lands Wilderness</v>
      </c>
      <c r="C4944" t="s">
        <v>583</v>
      </c>
      <c r="D4944" t="str">
        <f>VLOOKUP(LEFT(C4944,3),Ref!$S$2:$T$4,2,FALSE)</f>
        <v>Wet</v>
      </c>
      <c r="E4944" t="str">
        <f t="shared" si="77"/>
        <v>By W and D</v>
      </c>
      <c r="F4944" t="str">
        <f>VLOOKUP(MID(C4944,4,10),Ref!$B$2:$E$19,4,FALSE)</f>
        <v>Nitrogen</v>
      </c>
      <c r="G4944" s="1">
        <v>3.5716700000000001</v>
      </c>
      <c r="H4944" s="1">
        <f>VLOOKUP(MID(C4944,4,10),Ref!$B$2:$D$19,3,FALSE)*G4944</f>
        <v>0.92598851851851849</v>
      </c>
    </row>
    <row r="4945" spans="1:8" x14ac:dyDescent="0.25">
      <c r="A4945" t="s">
        <v>235</v>
      </c>
      <c r="B4945" t="str">
        <f>VLOOKUP(A4945,Ref!$L$2:$O$194,4,FALSE)</f>
        <v>Dome Lands Wilderness</v>
      </c>
      <c r="C4945" t="s">
        <v>584</v>
      </c>
      <c r="D4945" t="str">
        <f>VLOOKUP(LEFT(C4945,3),Ref!$S$2:$T$4,2,FALSE)</f>
        <v>Wet</v>
      </c>
      <c r="E4945" t="str">
        <f t="shared" si="77"/>
        <v>By W and D</v>
      </c>
      <c r="F4945" t="str">
        <f>VLOOKUP(MID(C4945,4,10),Ref!$B$2:$E$19,4,FALSE)</f>
        <v>Nitrogen</v>
      </c>
      <c r="G4945" s="1">
        <v>344.99400000000003</v>
      </c>
      <c r="H4945" s="1">
        <f>VLOOKUP(MID(C4945,4,10),Ref!$B$2:$D$19,3,FALSE)*G4945</f>
        <v>76.665333333333336</v>
      </c>
    </row>
    <row r="4946" spans="1:8" x14ac:dyDescent="0.25">
      <c r="A4946" t="s">
        <v>235</v>
      </c>
      <c r="B4946" t="str">
        <f>VLOOKUP(A4946,Ref!$L$2:$O$194,4,FALSE)</f>
        <v>Dome Lands Wilderness</v>
      </c>
      <c r="C4946" t="s">
        <v>585</v>
      </c>
      <c r="D4946" t="str">
        <f>VLOOKUP(LEFT(C4946,3),Ref!$S$2:$T$4,2,FALSE)</f>
        <v>Wet</v>
      </c>
      <c r="E4946" t="str">
        <f t="shared" si="77"/>
        <v>By W and D</v>
      </c>
      <c r="F4946" t="str">
        <f>VLOOKUP(MID(C4946,4,10),Ref!$B$2:$E$19,4,FALSE)</f>
        <v>Nitrogen</v>
      </c>
      <c r="G4946" s="1">
        <v>1.1170399999999999E-3</v>
      </c>
      <c r="H4946" s="1">
        <f>VLOOKUP(MID(C4946,4,10),Ref!$B$2:$D$19,3,FALSE)*G4946</f>
        <v>3.3273531914893614E-4</v>
      </c>
    </row>
    <row r="4947" spans="1:8" x14ac:dyDescent="0.25">
      <c r="A4947" t="s">
        <v>235</v>
      </c>
      <c r="B4947" t="str">
        <f>VLOOKUP(A4947,Ref!$L$2:$O$194,4,FALSE)</f>
        <v>Dome Lands Wilderness</v>
      </c>
      <c r="C4947" t="s">
        <v>586</v>
      </c>
      <c r="D4947" t="str">
        <f>VLOOKUP(LEFT(C4947,3),Ref!$S$2:$T$4,2,FALSE)</f>
        <v>Wet</v>
      </c>
      <c r="E4947" t="str">
        <f t="shared" si="77"/>
        <v>By W and D</v>
      </c>
      <c r="F4947" t="str">
        <f>VLOOKUP(MID(C4947,4,10),Ref!$B$2:$E$19,4,FALSE)</f>
        <v>Nitrogen</v>
      </c>
      <c r="G4947" s="1">
        <v>3.7649200000000002E-3</v>
      </c>
      <c r="H4947" s="1">
        <f>VLOOKUP(MID(C4947,4,10),Ref!$B$2:$D$19,3,FALSE)*G4947</f>
        <v>4.3561057851239674E-4</v>
      </c>
    </row>
    <row r="4948" spans="1:8" x14ac:dyDescent="0.25">
      <c r="A4948" t="s">
        <v>235</v>
      </c>
      <c r="B4948" t="str">
        <f>VLOOKUP(A4948,Ref!$L$2:$O$194,4,FALSE)</f>
        <v>Dome Lands Wilderness</v>
      </c>
      <c r="C4948" t="s">
        <v>587</v>
      </c>
      <c r="D4948" t="str">
        <f>VLOOKUP(LEFT(C4948,3),Ref!$S$2:$T$4,2,FALSE)</f>
        <v>Wet</v>
      </c>
      <c r="E4948" t="str">
        <f t="shared" si="77"/>
        <v>By W and D</v>
      </c>
      <c r="F4948" t="str">
        <f>VLOOKUP(MID(C4948,4,10),Ref!$B$2:$E$19,4,FALSE)</f>
        <v>Nitrogen</v>
      </c>
      <c r="G4948" s="1">
        <v>1.3379100000000001E-3</v>
      </c>
      <c r="H4948" s="1">
        <f>VLOOKUP(MID(C4948,4,10),Ref!$B$2:$D$19,3,FALSE)*G4948</f>
        <v>1.3874622222222223E-4</v>
      </c>
    </row>
    <row r="4949" spans="1:8" x14ac:dyDescent="0.25">
      <c r="A4949" t="s">
        <v>235</v>
      </c>
      <c r="B4949" t="str">
        <f>VLOOKUP(A4949,Ref!$L$2:$O$194,4,FALSE)</f>
        <v>Dome Lands Wilderness</v>
      </c>
      <c r="C4949" t="s">
        <v>588</v>
      </c>
      <c r="D4949" t="str">
        <f>VLOOKUP(LEFT(C4949,3),Ref!$S$2:$T$4,2,FALSE)</f>
        <v>Wet</v>
      </c>
      <c r="E4949" t="str">
        <f t="shared" si="77"/>
        <v>By W and D</v>
      </c>
      <c r="F4949" t="str">
        <f>VLOOKUP(MID(C4949,4,10),Ref!$B$2:$E$19,4,FALSE)</f>
        <v>Nitrogen</v>
      </c>
      <c r="G4949" s="1">
        <v>19.476199999999999</v>
      </c>
      <c r="H4949" s="1">
        <f>VLOOKUP(MID(C4949,4,10),Ref!$B$2:$D$19,3,FALSE)*G4949</f>
        <v>2.2913176470588232</v>
      </c>
    </row>
    <row r="4950" spans="1:8" x14ac:dyDescent="0.25">
      <c r="A4950" t="s">
        <v>235</v>
      </c>
      <c r="B4950" t="str">
        <f>VLOOKUP(A4950,Ref!$L$2:$O$194,4,FALSE)</f>
        <v>Dome Lands Wilderness</v>
      </c>
      <c r="C4950" t="s">
        <v>589</v>
      </c>
      <c r="D4950" t="str">
        <f>VLOOKUP(LEFT(C4950,3),Ref!$S$2:$T$4,2,FALSE)</f>
        <v>Wet</v>
      </c>
      <c r="E4950" t="str">
        <f t="shared" si="77"/>
        <v>By W and D</v>
      </c>
      <c r="F4950" t="str">
        <f>VLOOKUP(MID(C4950,4,10),Ref!$B$2:$E$19,4,FALSE)</f>
        <v>Nitrogen</v>
      </c>
      <c r="G4950" s="1">
        <v>8.3919900000000006E-2</v>
      </c>
      <c r="H4950" s="1">
        <f>VLOOKUP(MID(C4950,4,10),Ref!$B$2:$D$19,3,FALSE)*G4950</f>
        <v>1.4871881012658229E-2</v>
      </c>
    </row>
    <row r="4951" spans="1:8" x14ac:dyDescent="0.25">
      <c r="A4951" t="s">
        <v>235</v>
      </c>
      <c r="B4951" t="str">
        <f>VLOOKUP(A4951,Ref!$L$2:$O$194,4,FALSE)</f>
        <v>Dome Lands Wilderness</v>
      </c>
      <c r="C4951" t="s">
        <v>590</v>
      </c>
      <c r="D4951" t="str">
        <f>VLOOKUP(LEFT(C4951,3),Ref!$S$2:$T$4,2,FALSE)</f>
        <v>Wet</v>
      </c>
      <c r="E4951" t="str">
        <f t="shared" si="77"/>
        <v>By W and D</v>
      </c>
      <c r="F4951" t="str">
        <f>VLOOKUP(MID(C4951,4,10),Ref!$B$2:$E$19,4,FALSE)</f>
        <v>Nitrogen</v>
      </c>
      <c r="G4951" s="1">
        <v>18.442</v>
      </c>
      <c r="H4951" s="1">
        <f>VLOOKUP(MID(C4951,4,10),Ref!$B$2:$D$19,3,FALSE)*G4951</f>
        <v>15.187529411764706</v>
      </c>
    </row>
    <row r="4952" spans="1:8" x14ac:dyDescent="0.25">
      <c r="A4952" t="s">
        <v>235</v>
      </c>
      <c r="B4952" t="str">
        <f>VLOOKUP(A4952,Ref!$L$2:$O$194,4,FALSE)</f>
        <v>Dome Lands Wilderness</v>
      </c>
      <c r="C4952" t="s">
        <v>591</v>
      </c>
      <c r="D4952" t="str">
        <f>VLOOKUP(LEFT(C4952,3),Ref!$S$2:$T$4,2,FALSE)</f>
        <v>Wet</v>
      </c>
      <c r="E4952" t="str">
        <f t="shared" si="77"/>
        <v>By W and D</v>
      </c>
      <c r="F4952" t="str">
        <f>VLOOKUP(MID(C4952,4,10),Ref!$B$2:$E$19,4,FALSE)</f>
        <v>Nitrogen</v>
      </c>
      <c r="G4952" s="1">
        <v>223.328</v>
      </c>
      <c r="H4952" s="1">
        <f>VLOOKUP(MID(C4952,4,10),Ref!$B$2:$D$19,3,FALSE)*G4952</f>
        <v>50.428903225806451</v>
      </c>
    </row>
    <row r="4953" spans="1:8" x14ac:dyDescent="0.25">
      <c r="A4953" t="s">
        <v>235</v>
      </c>
      <c r="B4953" t="str">
        <f>VLOOKUP(A4953,Ref!$L$2:$O$194,4,FALSE)</f>
        <v>Dome Lands Wilderness</v>
      </c>
      <c r="C4953" t="s">
        <v>592</v>
      </c>
      <c r="D4953" t="str">
        <f>VLOOKUP(LEFT(C4953,3),Ref!$S$2:$T$4,2,FALSE)</f>
        <v>Wet</v>
      </c>
      <c r="E4953" t="str">
        <f t="shared" si="77"/>
        <v>By W and D</v>
      </c>
      <c r="F4953" t="str">
        <f>VLOOKUP(MID(C4953,4,10),Ref!$B$2:$E$19,4,FALSE)</f>
        <v>Nitrogen</v>
      </c>
      <c r="G4953" s="1">
        <v>116.236</v>
      </c>
      <c r="H4953" s="1">
        <f>VLOOKUP(MID(C4953,4,10),Ref!$B$2:$D$19,3,FALSE)*G4953</f>
        <v>90.405777777777786</v>
      </c>
    </row>
    <row r="4954" spans="1:8" x14ac:dyDescent="0.25">
      <c r="A4954" t="s">
        <v>235</v>
      </c>
      <c r="B4954" t="str">
        <f>VLOOKUP(A4954,Ref!$L$2:$O$194,4,FALSE)</f>
        <v>Dome Lands Wilderness</v>
      </c>
      <c r="C4954" t="s">
        <v>593</v>
      </c>
      <c r="D4954" t="str">
        <f>VLOOKUP(LEFT(C4954,3),Ref!$S$2:$T$4,2,FALSE)</f>
        <v>Total (Dry+Wet)</v>
      </c>
      <c r="E4954" t="str">
        <f t="shared" si="77"/>
        <v>Total</v>
      </c>
      <c r="F4954" t="str">
        <f>VLOOKUP(MID(C4954,4,10),Ref!$B$2:$E$19,4,FALSE)</f>
        <v>Nitrogen</v>
      </c>
      <c r="G4954" s="1">
        <v>12.590999999999999</v>
      </c>
      <c r="H4954" s="1">
        <f>VLOOKUP(MID(C4954,4,10),Ref!$B$2:$D$19,3,FALSE)*G4954</f>
        <v>5.8757999999999999</v>
      </c>
    </row>
    <row r="4955" spans="1:8" x14ac:dyDescent="0.25">
      <c r="A4955" t="s">
        <v>235</v>
      </c>
      <c r="B4955" t="str">
        <f>VLOOKUP(A4955,Ref!$L$2:$O$194,4,FALSE)</f>
        <v>Dome Lands Wilderness</v>
      </c>
      <c r="C4955" t="s">
        <v>594</v>
      </c>
      <c r="D4955" t="str">
        <f>VLOOKUP(LEFT(C4955,3),Ref!$S$2:$T$4,2,FALSE)</f>
        <v>Total (Dry+Wet)</v>
      </c>
      <c r="E4955" t="str">
        <f t="shared" si="77"/>
        <v>Total</v>
      </c>
      <c r="F4955" t="str">
        <f>VLOOKUP(MID(C4955,4,10),Ref!$B$2:$E$19,4,FALSE)</f>
        <v>Nitrogen</v>
      </c>
      <c r="G4955" s="1">
        <v>444.41899999999998</v>
      </c>
      <c r="H4955" s="1">
        <f>VLOOKUP(MID(C4955,4,10),Ref!$B$2:$D$19,3,FALSE)*G4955</f>
        <v>135.25795652173915</v>
      </c>
    </row>
    <row r="4956" spans="1:8" x14ac:dyDescent="0.25">
      <c r="A4956" t="s">
        <v>235</v>
      </c>
      <c r="B4956" t="str">
        <f>VLOOKUP(A4956,Ref!$L$2:$O$194,4,FALSE)</f>
        <v>Dome Lands Wilderness</v>
      </c>
      <c r="C4956" t="s">
        <v>595</v>
      </c>
      <c r="D4956" t="str">
        <f>VLOOKUP(LEFT(C4956,3),Ref!$S$2:$T$4,2,FALSE)</f>
        <v>Total (Dry+Wet)</v>
      </c>
      <c r="E4956" t="str">
        <f t="shared" si="77"/>
        <v>Total</v>
      </c>
      <c r="F4956" t="str">
        <f>VLOOKUP(MID(C4956,4,10),Ref!$B$2:$E$19,4,FALSE)</f>
        <v>Nitrogen</v>
      </c>
      <c r="G4956" s="1">
        <v>12.299899999999999</v>
      </c>
      <c r="H4956" s="1">
        <f>VLOOKUP(MID(C4956,4,10),Ref!$B$2:$D$19,3,FALSE)*G4956</f>
        <v>2.7773967741935479</v>
      </c>
    </row>
    <row r="4957" spans="1:8" x14ac:dyDescent="0.25">
      <c r="A4957" t="s">
        <v>235</v>
      </c>
      <c r="B4957" t="str">
        <f>VLOOKUP(A4957,Ref!$L$2:$O$194,4,FALSE)</f>
        <v>Dome Lands Wilderness</v>
      </c>
      <c r="C4957" t="s">
        <v>596</v>
      </c>
      <c r="D4957" t="str">
        <f>VLOOKUP(LEFT(C4957,3),Ref!$S$2:$T$4,2,FALSE)</f>
        <v>Total (Dry+Wet)</v>
      </c>
      <c r="E4957" t="str">
        <f t="shared" si="77"/>
        <v>Total</v>
      </c>
      <c r="F4957" t="str">
        <f>VLOOKUP(MID(C4957,4,10),Ref!$B$2:$E$19,4,FALSE)</f>
        <v>Nitrogen</v>
      </c>
      <c r="G4957" s="1">
        <v>65.269900000000007</v>
      </c>
      <c r="H4957" s="1">
        <f>VLOOKUP(MID(C4957,4,10),Ref!$B$2:$D$19,3,FALSE)*G4957</f>
        <v>16.921825925925926</v>
      </c>
    </row>
    <row r="4958" spans="1:8" x14ac:dyDescent="0.25">
      <c r="A4958" t="s">
        <v>235</v>
      </c>
      <c r="B4958" t="str">
        <f>VLOOKUP(A4958,Ref!$L$2:$O$194,4,FALSE)</f>
        <v>Dome Lands Wilderness</v>
      </c>
      <c r="C4958" t="s">
        <v>597</v>
      </c>
      <c r="D4958" t="str">
        <f>VLOOKUP(LEFT(C4958,3),Ref!$S$2:$T$4,2,FALSE)</f>
        <v>Total (Dry+Wet)</v>
      </c>
      <c r="E4958" t="str">
        <f t="shared" si="77"/>
        <v>Total</v>
      </c>
      <c r="F4958" t="str">
        <f>VLOOKUP(MID(C4958,4,10),Ref!$B$2:$E$19,4,FALSE)</f>
        <v>Nitrogen</v>
      </c>
      <c r="G4958" s="1">
        <v>8277.7000000000007</v>
      </c>
      <c r="H4958" s="1">
        <f>VLOOKUP(MID(C4958,4,10),Ref!$B$2:$D$19,3,FALSE)*G4958</f>
        <v>1839.4888888888891</v>
      </c>
    </row>
    <row r="4959" spans="1:8" x14ac:dyDescent="0.25">
      <c r="A4959" t="s">
        <v>235</v>
      </c>
      <c r="B4959" t="str">
        <f>VLOOKUP(A4959,Ref!$L$2:$O$194,4,FALSE)</f>
        <v>Dome Lands Wilderness</v>
      </c>
      <c r="C4959" t="s">
        <v>598</v>
      </c>
      <c r="D4959" t="str">
        <f>VLOOKUP(LEFT(C4959,3),Ref!$S$2:$T$4,2,FALSE)</f>
        <v>Total (Dry+Wet)</v>
      </c>
      <c r="E4959" t="str">
        <f t="shared" si="77"/>
        <v>Total</v>
      </c>
      <c r="F4959" t="str">
        <f>VLOOKUP(MID(C4959,4,10),Ref!$B$2:$E$19,4,FALSE)</f>
        <v>Nitrogen</v>
      </c>
      <c r="G4959" s="1">
        <v>2.42225</v>
      </c>
      <c r="H4959" s="1">
        <f>VLOOKUP(MID(C4959,4,10),Ref!$B$2:$D$19,3,FALSE)*G4959</f>
        <v>0.72152127659574461</v>
      </c>
    </row>
    <row r="4960" spans="1:8" x14ac:dyDescent="0.25">
      <c r="A4960" t="s">
        <v>235</v>
      </c>
      <c r="B4960" t="str">
        <f>VLOOKUP(A4960,Ref!$L$2:$O$194,4,FALSE)</f>
        <v>Dome Lands Wilderness</v>
      </c>
      <c r="C4960" t="s">
        <v>599</v>
      </c>
      <c r="D4960" t="str">
        <f>VLOOKUP(LEFT(C4960,3),Ref!$S$2:$T$4,2,FALSE)</f>
        <v>Total (Dry+Wet)</v>
      </c>
      <c r="E4960" t="str">
        <f t="shared" si="77"/>
        <v>Total</v>
      </c>
      <c r="F4960" t="str">
        <f>VLOOKUP(MID(C4960,4,10),Ref!$B$2:$E$19,4,FALSE)</f>
        <v>Nitrogen</v>
      </c>
      <c r="G4960" s="1">
        <v>486.76400000000001</v>
      </c>
      <c r="H4960" s="1">
        <f>VLOOKUP(MID(C4960,4,10),Ref!$B$2:$D$19,3,FALSE)*G4960</f>
        <v>56.319801652892565</v>
      </c>
    </row>
    <row r="4961" spans="1:8" x14ac:dyDescent="0.25">
      <c r="A4961" t="s">
        <v>235</v>
      </c>
      <c r="B4961" t="str">
        <f>VLOOKUP(A4961,Ref!$L$2:$O$194,4,FALSE)</f>
        <v>Dome Lands Wilderness</v>
      </c>
      <c r="C4961" t="s">
        <v>600</v>
      </c>
      <c r="D4961" t="str">
        <f>VLOOKUP(LEFT(C4961,3),Ref!$S$2:$T$4,2,FALSE)</f>
        <v>Total (Dry+Wet)</v>
      </c>
      <c r="E4961" t="str">
        <f t="shared" si="77"/>
        <v>Total</v>
      </c>
      <c r="F4961" t="str">
        <f>VLOOKUP(MID(C4961,4,10),Ref!$B$2:$E$19,4,FALSE)</f>
        <v>Nitrogen</v>
      </c>
      <c r="G4961" s="1">
        <v>211.881</v>
      </c>
      <c r="H4961" s="1">
        <f>VLOOKUP(MID(C4961,4,10),Ref!$B$2:$D$19,3,FALSE)*G4961</f>
        <v>21.972844444444444</v>
      </c>
    </row>
    <row r="4962" spans="1:8" x14ac:dyDescent="0.25">
      <c r="A4962" t="s">
        <v>235</v>
      </c>
      <c r="B4962" t="str">
        <f>VLOOKUP(A4962,Ref!$L$2:$O$194,4,FALSE)</f>
        <v>Dome Lands Wilderness</v>
      </c>
      <c r="C4962" t="s">
        <v>601</v>
      </c>
      <c r="D4962" t="str">
        <f>VLOOKUP(LEFT(C4962,3),Ref!$S$2:$T$4,2,FALSE)</f>
        <v>Total (Dry+Wet)</v>
      </c>
      <c r="E4962" t="str">
        <f t="shared" si="77"/>
        <v>Total</v>
      </c>
      <c r="F4962" t="str">
        <f>VLOOKUP(MID(C4962,4,10),Ref!$B$2:$E$19,4,FALSE)</f>
        <v>Nitrogen</v>
      </c>
      <c r="G4962" s="1">
        <v>306.09500000000003</v>
      </c>
      <c r="H4962" s="1">
        <f>VLOOKUP(MID(C4962,4,10),Ref!$B$2:$D$19,3,FALSE)*G4962</f>
        <v>36.011176470588239</v>
      </c>
    </row>
    <row r="4963" spans="1:8" x14ac:dyDescent="0.25">
      <c r="A4963" t="s">
        <v>235</v>
      </c>
      <c r="B4963" t="str">
        <f>VLOOKUP(A4963,Ref!$L$2:$O$194,4,FALSE)</f>
        <v>Dome Lands Wilderness</v>
      </c>
      <c r="C4963" t="s">
        <v>602</v>
      </c>
      <c r="D4963" t="str">
        <f>VLOOKUP(LEFT(C4963,3),Ref!$S$2:$T$4,2,FALSE)</f>
        <v>Total (Dry+Wet)</v>
      </c>
      <c r="E4963" t="str">
        <f t="shared" si="77"/>
        <v>Total</v>
      </c>
      <c r="F4963" t="str">
        <f>VLOOKUP(MID(C4963,4,10),Ref!$B$2:$E$19,4,FALSE)</f>
        <v>Nitrogen</v>
      </c>
      <c r="G4963" s="1">
        <v>4.0965600000000002</v>
      </c>
      <c r="H4963" s="1">
        <f>VLOOKUP(MID(C4963,4,10),Ref!$B$2:$D$19,3,FALSE)*G4963</f>
        <v>0.72597265822784818</v>
      </c>
    </row>
    <row r="4964" spans="1:8" x14ac:dyDescent="0.25">
      <c r="A4964" t="s">
        <v>235</v>
      </c>
      <c r="B4964" t="str">
        <f>VLOOKUP(A4964,Ref!$L$2:$O$194,4,FALSE)</f>
        <v>Dome Lands Wilderness</v>
      </c>
      <c r="C4964" t="s">
        <v>603</v>
      </c>
      <c r="D4964" t="str">
        <f>VLOOKUP(LEFT(C4964,3),Ref!$S$2:$T$4,2,FALSE)</f>
        <v>Total (Dry+Wet)</v>
      </c>
      <c r="E4964" t="str">
        <f t="shared" si="77"/>
        <v>Total</v>
      </c>
      <c r="F4964" t="str">
        <f>VLOOKUP(MID(C4964,4,10),Ref!$B$2:$E$19,4,FALSE)</f>
        <v>Nitrogen</v>
      </c>
      <c r="G4964" s="1">
        <v>4973.22</v>
      </c>
      <c r="H4964" s="1">
        <f>VLOOKUP(MID(C4964,4,10),Ref!$B$2:$D$19,3,FALSE)*G4964</f>
        <v>4095.5929411764705</v>
      </c>
    </row>
    <row r="4965" spans="1:8" x14ac:dyDescent="0.25">
      <c r="A4965" t="s">
        <v>235</v>
      </c>
      <c r="B4965" t="str">
        <f>VLOOKUP(A4965,Ref!$L$2:$O$194,4,FALSE)</f>
        <v>Dome Lands Wilderness</v>
      </c>
      <c r="C4965" t="s">
        <v>604</v>
      </c>
      <c r="D4965" t="str">
        <f>VLOOKUP(LEFT(C4965,3),Ref!$S$2:$T$4,2,FALSE)</f>
        <v>Total (Dry+Wet)</v>
      </c>
      <c r="E4965" t="str">
        <f t="shared" si="77"/>
        <v>Total</v>
      </c>
      <c r="F4965" t="str">
        <f>VLOOKUP(MID(C4965,4,10),Ref!$B$2:$E$19,4,FALSE)</f>
        <v>Nitrogen</v>
      </c>
      <c r="G4965" s="1">
        <v>450.40600000000001</v>
      </c>
      <c r="H4965" s="1">
        <f>VLOOKUP(MID(C4965,4,10),Ref!$B$2:$D$19,3,FALSE)*G4965</f>
        <v>101.70458064516129</v>
      </c>
    </row>
    <row r="4966" spans="1:8" x14ac:dyDescent="0.25">
      <c r="A4966" t="s">
        <v>235</v>
      </c>
      <c r="B4966" t="str">
        <f>VLOOKUP(A4966,Ref!$L$2:$O$194,4,FALSE)</f>
        <v>Dome Lands Wilderness</v>
      </c>
      <c r="C4966" t="s">
        <v>605</v>
      </c>
      <c r="D4966" t="str">
        <f>VLOOKUP(LEFT(C4966,3),Ref!$S$2:$T$4,2,FALSE)</f>
        <v>Total (Dry+Wet)</v>
      </c>
      <c r="E4966" t="str">
        <f t="shared" si="77"/>
        <v>Total</v>
      </c>
      <c r="F4966" t="str">
        <f>VLOOKUP(MID(C4966,4,10),Ref!$B$2:$E$19,4,FALSE)</f>
        <v>Nitrogen</v>
      </c>
      <c r="G4966" s="1">
        <v>265.72199999999998</v>
      </c>
      <c r="H4966" s="1">
        <f>VLOOKUP(MID(C4966,4,10),Ref!$B$2:$D$19,3,FALSE)*G4966</f>
        <v>206.67266666666666</v>
      </c>
    </row>
    <row r="4967" spans="1:8" x14ac:dyDescent="0.25">
      <c r="A4967" t="s">
        <v>235</v>
      </c>
      <c r="B4967" t="str">
        <f>VLOOKUP(A4967,Ref!$L$2:$O$194,4,FALSE)</f>
        <v>Dome Lands Wilderness</v>
      </c>
      <c r="C4967" t="s">
        <v>606</v>
      </c>
      <c r="D4967" t="str">
        <f>VLOOKUP(LEFT(C4967,3),Ref!$S$2:$T$4,2,FALSE)</f>
        <v>Dry</v>
      </c>
      <c r="E4967" t="str">
        <f t="shared" si="77"/>
        <v>By W and D</v>
      </c>
      <c r="F4967" t="str">
        <f>VLOOKUP(MID(C4967,4,10),Ref!$B$2:$E$19,4,FALSE)</f>
        <v>Total Nitrogen</v>
      </c>
      <c r="G4967" s="1">
        <v>6283.93</v>
      </c>
      <c r="H4967" s="1">
        <f>VLOOKUP(MID(C4967,4,10),Ref!$B$2:$D$19,3,FALSE)*G4967</f>
        <v>6283.93</v>
      </c>
    </row>
    <row r="4968" spans="1:8" x14ac:dyDescent="0.25">
      <c r="A4968" t="s">
        <v>235</v>
      </c>
      <c r="B4968" t="str">
        <f>VLOOKUP(A4968,Ref!$L$2:$O$194,4,FALSE)</f>
        <v>Dome Lands Wilderness</v>
      </c>
      <c r="C4968" t="s">
        <v>607</v>
      </c>
      <c r="D4968" t="str">
        <f>VLOOKUP(LEFT(C4968,3),Ref!$S$2:$T$4,2,FALSE)</f>
        <v>Wet</v>
      </c>
      <c r="E4968" t="str">
        <f t="shared" si="77"/>
        <v>By W and D</v>
      </c>
      <c r="F4968" t="str">
        <f>VLOOKUP(MID(C4968,4,10),Ref!$B$2:$E$19,4,FALSE)</f>
        <v>Total Nitrogen</v>
      </c>
      <c r="G4968" s="1">
        <v>236.13</v>
      </c>
      <c r="H4968" s="1">
        <f>VLOOKUP(MID(C4968,4,10),Ref!$B$2:$D$19,3,FALSE)*G4968</f>
        <v>236.13</v>
      </c>
    </row>
    <row r="4969" spans="1:8" x14ac:dyDescent="0.25">
      <c r="A4969" t="s">
        <v>235</v>
      </c>
      <c r="B4969" t="str">
        <f>VLOOKUP(A4969,Ref!$L$2:$O$194,4,FALSE)</f>
        <v>Dome Lands Wilderness</v>
      </c>
      <c r="C4969" t="s">
        <v>608</v>
      </c>
      <c r="D4969" t="str">
        <f>VLOOKUP(LEFT(C4969,3),Ref!$S$2:$T$4,2,FALSE)</f>
        <v>Total (Dry+Wet)</v>
      </c>
      <c r="E4969" t="str">
        <f t="shared" si="77"/>
        <v>Total</v>
      </c>
      <c r="F4969" t="str">
        <f>VLOOKUP(MID(C4969,4,10),Ref!$B$2:$E$19,4,FALSE)</f>
        <v>Total Nitrogen</v>
      </c>
      <c r="G4969" s="1">
        <v>6520.06</v>
      </c>
      <c r="H4969" s="1">
        <f>VLOOKUP(MID(C4969,4,10),Ref!$B$2:$D$19,3,FALSE)*G4969</f>
        <v>6520.06</v>
      </c>
    </row>
    <row r="4970" spans="1:8" x14ac:dyDescent="0.25">
      <c r="A4970" t="s">
        <v>238</v>
      </c>
      <c r="B4970" t="str">
        <f>VLOOKUP(A4970,Ref!$L$2:$O$194,4,FALSE)</f>
        <v>Douglas</v>
      </c>
      <c r="C4970" t="s">
        <v>555</v>
      </c>
      <c r="D4970" t="str">
        <f>VLOOKUP(LEFT(C4970,3),Ref!$S$2:$T$4,2,FALSE)</f>
        <v>Dry</v>
      </c>
      <c r="E4970" t="str">
        <f t="shared" si="77"/>
        <v>By W and D</v>
      </c>
      <c r="F4970" t="str">
        <f>VLOOKUP(MID(C4970,4,10),Ref!$B$2:$E$19,4,FALSE)</f>
        <v>Sulfur</v>
      </c>
      <c r="G4970" s="1">
        <v>707.22</v>
      </c>
      <c r="H4970" s="1">
        <f>VLOOKUP(MID(C4970,4,10),Ref!$B$2:$D$19,3,FALSE)*G4970</f>
        <v>353.61</v>
      </c>
    </row>
    <row r="4971" spans="1:8" x14ac:dyDescent="0.25">
      <c r="A4971" t="s">
        <v>238</v>
      </c>
      <c r="B4971" t="str">
        <f>VLOOKUP(A4971,Ref!$L$2:$O$194,4,FALSE)</f>
        <v>Douglas</v>
      </c>
      <c r="C4971" t="s">
        <v>556</v>
      </c>
      <c r="D4971" t="str">
        <f>VLOOKUP(LEFT(C4971,3),Ref!$S$2:$T$4,2,FALSE)</f>
        <v>Dry</v>
      </c>
      <c r="E4971" t="str">
        <f t="shared" si="77"/>
        <v>By W and D</v>
      </c>
      <c r="F4971" t="str">
        <f>VLOOKUP(MID(C4971,4,10),Ref!$B$2:$E$19,4,FALSE)</f>
        <v>Sulfur</v>
      </c>
      <c r="G4971" s="1">
        <v>5.6718900000000003</v>
      </c>
      <c r="H4971" s="1">
        <f>VLOOKUP(MID(C4971,4,10),Ref!$B$2:$D$19,3,FALSE)*G4971</f>
        <v>1.8520457142857143</v>
      </c>
    </row>
    <row r="4972" spans="1:8" x14ac:dyDescent="0.25">
      <c r="A4972" t="s">
        <v>238</v>
      </c>
      <c r="B4972" t="str">
        <f>VLOOKUP(A4972,Ref!$L$2:$O$194,4,FALSE)</f>
        <v>Douglas</v>
      </c>
      <c r="C4972" t="s">
        <v>557</v>
      </c>
      <c r="D4972" t="str">
        <f>VLOOKUP(LEFT(C4972,3),Ref!$S$2:$T$4,2,FALSE)</f>
        <v>Dry</v>
      </c>
      <c r="E4972" t="str">
        <f t="shared" si="77"/>
        <v>By W and D</v>
      </c>
      <c r="F4972" t="str">
        <f>VLOOKUP(MID(C4972,4,10),Ref!$B$2:$E$19,4,FALSE)</f>
        <v>Sulfur</v>
      </c>
      <c r="G4972" s="1">
        <v>244.352</v>
      </c>
      <c r="H4972" s="1">
        <f>VLOOKUP(MID(C4972,4,10),Ref!$B$2:$D$19,3,FALSE)*G4972</f>
        <v>81.450666666666663</v>
      </c>
    </row>
    <row r="4973" spans="1:8" x14ac:dyDescent="0.25">
      <c r="A4973" t="s">
        <v>238</v>
      </c>
      <c r="B4973" t="str">
        <f>VLOOKUP(A4973,Ref!$L$2:$O$194,4,FALSE)</f>
        <v>Douglas</v>
      </c>
      <c r="C4973" t="s">
        <v>558</v>
      </c>
      <c r="D4973" t="str">
        <f>VLOOKUP(LEFT(C4973,3),Ref!$S$2:$T$4,2,FALSE)</f>
        <v>Wet</v>
      </c>
      <c r="E4973" t="str">
        <f t="shared" si="77"/>
        <v>By W and D</v>
      </c>
      <c r="F4973" t="str">
        <f>VLOOKUP(MID(C4973,4,10),Ref!$B$2:$E$19,4,FALSE)</f>
        <v>Sulfur</v>
      </c>
      <c r="G4973" s="1">
        <v>14.9998</v>
      </c>
      <c r="H4973" s="1">
        <f>VLOOKUP(MID(C4973,4,10),Ref!$B$2:$D$19,3,FALSE)*G4973</f>
        <v>7.4999000000000002</v>
      </c>
    </row>
    <row r="4974" spans="1:8" x14ac:dyDescent="0.25">
      <c r="A4974" t="s">
        <v>238</v>
      </c>
      <c r="B4974" t="str">
        <f>VLOOKUP(A4974,Ref!$L$2:$O$194,4,FALSE)</f>
        <v>Douglas</v>
      </c>
      <c r="C4974" t="s">
        <v>559</v>
      </c>
      <c r="D4974" t="str">
        <f>VLOOKUP(LEFT(C4974,3),Ref!$S$2:$T$4,2,FALSE)</f>
        <v>Wet</v>
      </c>
      <c r="E4974" t="str">
        <f t="shared" si="77"/>
        <v>By W and D</v>
      </c>
      <c r="F4974" t="str">
        <f>VLOOKUP(MID(C4974,4,10),Ref!$B$2:$E$19,4,FALSE)</f>
        <v>Sulfur</v>
      </c>
      <c r="G4974" s="1">
        <v>0.22700500000000001</v>
      </c>
      <c r="H4974" s="1">
        <f>VLOOKUP(MID(C4974,4,10),Ref!$B$2:$D$19,3,FALSE)*G4974</f>
        <v>7.4124081632653063E-2</v>
      </c>
    </row>
    <row r="4975" spans="1:8" x14ac:dyDescent="0.25">
      <c r="A4975" t="s">
        <v>238</v>
      </c>
      <c r="B4975" t="str">
        <f>VLOOKUP(A4975,Ref!$L$2:$O$194,4,FALSE)</f>
        <v>Douglas</v>
      </c>
      <c r="C4975" t="s">
        <v>560</v>
      </c>
      <c r="D4975" t="str">
        <f>VLOOKUP(LEFT(C4975,3),Ref!$S$2:$T$4,2,FALSE)</f>
        <v>Wet</v>
      </c>
      <c r="E4975" t="str">
        <f t="shared" si="77"/>
        <v>By W and D</v>
      </c>
      <c r="F4975" t="str">
        <f>VLOOKUP(MID(C4975,4,10),Ref!$B$2:$E$19,4,FALSE)</f>
        <v>Sulfur</v>
      </c>
      <c r="G4975" s="1">
        <v>6030.74</v>
      </c>
      <c r="H4975" s="1">
        <f>VLOOKUP(MID(C4975,4,10),Ref!$B$2:$D$19,3,FALSE)*G4975</f>
        <v>2010.2466666666664</v>
      </c>
    </row>
    <row r="4976" spans="1:8" x14ac:dyDescent="0.25">
      <c r="A4976" t="s">
        <v>238</v>
      </c>
      <c r="B4976" t="str">
        <f>VLOOKUP(A4976,Ref!$L$2:$O$194,4,FALSE)</f>
        <v>Douglas</v>
      </c>
      <c r="C4976" t="s">
        <v>561</v>
      </c>
      <c r="D4976" t="str">
        <f>VLOOKUP(LEFT(C4976,3),Ref!$S$2:$T$4,2,FALSE)</f>
        <v>Total (Dry+Wet)</v>
      </c>
      <c r="E4976" t="str">
        <f t="shared" si="77"/>
        <v>Total</v>
      </c>
      <c r="F4976" t="str">
        <f>VLOOKUP(MID(C4976,4,10),Ref!$B$2:$E$19,4,FALSE)</f>
        <v>Sulfur</v>
      </c>
      <c r="G4976" s="1">
        <v>722.22</v>
      </c>
      <c r="H4976" s="1">
        <f>VLOOKUP(MID(C4976,4,10),Ref!$B$2:$D$19,3,FALSE)*G4976</f>
        <v>361.11</v>
      </c>
    </row>
    <row r="4977" spans="1:8" x14ac:dyDescent="0.25">
      <c r="A4977" t="s">
        <v>238</v>
      </c>
      <c r="B4977" t="str">
        <f>VLOOKUP(A4977,Ref!$L$2:$O$194,4,FALSE)</f>
        <v>Douglas</v>
      </c>
      <c r="C4977" t="s">
        <v>562</v>
      </c>
      <c r="D4977" t="str">
        <f>VLOOKUP(LEFT(C4977,3),Ref!$S$2:$T$4,2,FALSE)</f>
        <v>Total (Dry+Wet)</v>
      </c>
      <c r="E4977" t="str">
        <f t="shared" si="77"/>
        <v>Total</v>
      </c>
      <c r="F4977" t="str">
        <f>VLOOKUP(MID(C4977,4,10),Ref!$B$2:$E$19,4,FALSE)</f>
        <v>Sulfur</v>
      </c>
      <c r="G4977" s="1">
        <v>5.8989000000000003</v>
      </c>
      <c r="H4977" s="1">
        <f>VLOOKUP(MID(C4977,4,10),Ref!$B$2:$D$19,3,FALSE)*G4977</f>
        <v>1.9261714285714284</v>
      </c>
    </row>
    <row r="4978" spans="1:8" x14ac:dyDescent="0.25">
      <c r="A4978" t="s">
        <v>238</v>
      </c>
      <c r="B4978" t="str">
        <f>VLOOKUP(A4978,Ref!$L$2:$O$194,4,FALSE)</f>
        <v>Douglas</v>
      </c>
      <c r="C4978" t="s">
        <v>563</v>
      </c>
      <c r="D4978" t="str">
        <f>VLOOKUP(LEFT(C4978,3),Ref!$S$2:$T$4,2,FALSE)</f>
        <v>Total (Dry+Wet)</v>
      </c>
      <c r="E4978" t="str">
        <f t="shared" si="77"/>
        <v>Total</v>
      </c>
      <c r="F4978" t="str">
        <f>VLOOKUP(MID(C4978,4,10),Ref!$B$2:$E$19,4,FALSE)</f>
        <v>Sulfur</v>
      </c>
      <c r="G4978" s="1">
        <v>6275.08</v>
      </c>
      <c r="H4978" s="1">
        <f>VLOOKUP(MID(C4978,4,10),Ref!$B$2:$D$19,3,FALSE)*G4978</f>
        <v>2091.6933333333332</v>
      </c>
    </row>
    <row r="4979" spans="1:8" x14ac:dyDescent="0.25">
      <c r="A4979" t="s">
        <v>238</v>
      </c>
      <c r="B4979" t="str">
        <f>VLOOKUP(A4979,Ref!$L$2:$O$194,4,FALSE)</f>
        <v>Douglas</v>
      </c>
      <c r="C4979" t="s">
        <v>564</v>
      </c>
      <c r="D4979" t="str">
        <f>VLOOKUP(LEFT(C4979,3),Ref!$S$2:$T$4,2,FALSE)</f>
        <v>Dry</v>
      </c>
      <c r="E4979" t="str">
        <f t="shared" si="77"/>
        <v>By W and D</v>
      </c>
      <c r="F4979" t="str">
        <f>VLOOKUP(MID(C4979,4,10),Ref!$B$2:$E$19,4,FALSE)</f>
        <v>Total Sulfur</v>
      </c>
      <c r="G4979" s="1">
        <v>436.91300000000001</v>
      </c>
      <c r="H4979" s="1">
        <f>VLOOKUP(MID(C4979,4,10),Ref!$B$2:$D$19,3,FALSE)*G4979</f>
        <v>436.91300000000001</v>
      </c>
    </row>
    <row r="4980" spans="1:8" x14ac:dyDescent="0.25">
      <c r="A4980" t="s">
        <v>238</v>
      </c>
      <c r="B4980" t="str">
        <f>VLOOKUP(A4980,Ref!$L$2:$O$194,4,FALSE)</f>
        <v>Douglas</v>
      </c>
      <c r="C4980" t="s">
        <v>565</v>
      </c>
      <c r="D4980" t="str">
        <f>VLOOKUP(LEFT(C4980,3),Ref!$S$2:$T$4,2,FALSE)</f>
        <v>Wet</v>
      </c>
      <c r="E4980" t="str">
        <f t="shared" si="77"/>
        <v>By W and D</v>
      </c>
      <c r="F4980" t="str">
        <f>VLOOKUP(MID(C4980,4,10),Ref!$B$2:$E$19,4,FALSE)</f>
        <v>Total Sulfur</v>
      </c>
      <c r="G4980" s="1">
        <v>2017.8</v>
      </c>
      <c r="H4980" s="1">
        <f>VLOOKUP(MID(C4980,4,10),Ref!$B$2:$D$19,3,FALSE)*G4980</f>
        <v>2017.8</v>
      </c>
    </row>
    <row r="4981" spans="1:8" x14ac:dyDescent="0.25">
      <c r="A4981" t="s">
        <v>238</v>
      </c>
      <c r="B4981" t="str">
        <f>VLOOKUP(A4981,Ref!$L$2:$O$194,4,FALSE)</f>
        <v>Douglas</v>
      </c>
      <c r="C4981" t="s">
        <v>566</v>
      </c>
      <c r="D4981" t="str">
        <f>VLOOKUP(LEFT(C4981,3),Ref!$S$2:$T$4,2,FALSE)</f>
        <v>Total (Dry+Wet)</v>
      </c>
      <c r="E4981" t="str">
        <f t="shared" si="77"/>
        <v>Total</v>
      </c>
      <c r="F4981" t="str">
        <f>VLOOKUP(MID(C4981,4,10),Ref!$B$2:$E$19,4,FALSE)</f>
        <v>Total Sulfur</v>
      </c>
      <c r="G4981" s="1">
        <v>2454.7199999999998</v>
      </c>
      <c r="H4981" s="1">
        <f>VLOOKUP(MID(C4981,4,10),Ref!$B$2:$D$19,3,FALSE)*G4981</f>
        <v>2454.7199999999998</v>
      </c>
    </row>
    <row r="4982" spans="1:8" x14ac:dyDescent="0.25">
      <c r="A4982" t="s">
        <v>238</v>
      </c>
      <c r="B4982" t="str">
        <f>VLOOKUP(A4982,Ref!$L$2:$O$194,4,FALSE)</f>
        <v>Douglas</v>
      </c>
      <c r="C4982" t="s">
        <v>567</v>
      </c>
      <c r="D4982" t="str">
        <f>VLOOKUP(LEFT(C4982,3),Ref!$S$2:$T$4,2,FALSE)</f>
        <v>Dry</v>
      </c>
      <c r="E4982" t="str">
        <f t="shared" si="77"/>
        <v>By W and D</v>
      </c>
      <c r="F4982" t="str">
        <f>VLOOKUP(MID(C4982,4,10),Ref!$B$2:$E$19,4,FALSE)</f>
        <v>Nitrogen</v>
      </c>
      <c r="G4982" s="1">
        <v>55.686700000000002</v>
      </c>
      <c r="H4982" s="1">
        <f>VLOOKUP(MID(C4982,4,10),Ref!$B$2:$D$19,3,FALSE)*G4982</f>
        <v>25.987126666666668</v>
      </c>
    </row>
    <row r="4983" spans="1:8" x14ac:dyDescent="0.25">
      <c r="A4983" t="s">
        <v>238</v>
      </c>
      <c r="B4983" t="str">
        <f>VLOOKUP(A4983,Ref!$L$2:$O$194,4,FALSE)</f>
        <v>Douglas</v>
      </c>
      <c r="C4983" t="s">
        <v>568</v>
      </c>
      <c r="D4983" t="str">
        <f>VLOOKUP(LEFT(C4983,3),Ref!$S$2:$T$4,2,FALSE)</f>
        <v>Dry</v>
      </c>
      <c r="E4983" t="str">
        <f t="shared" si="77"/>
        <v>By W and D</v>
      </c>
      <c r="F4983" t="str">
        <f>VLOOKUP(MID(C4983,4,10),Ref!$B$2:$E$19,4,FALSE)</f>
        <v>Nitrogen</v>
      </c>
      <c r="G4983" s="1">
        <v>766.12</v>
      </c>
      <c r="H4983" s="1">
        <f>VLOOKUP(MID(C4983,4,10),Ref!$B$2:$D$19,3,FALSE)*G4983</f>
        <v>233.16695652173914</v>
      </c>
    </row>
    <row r="4984" spans="1:8" x14ac:dyDescent="0.25">
      <c r="A4984" t="s">
        <v>238</v>
      </c>
      <c r="B4984" t="str">
        <f>VLOOKUP(A4984,Ref!$L$2:$O$194,4,FALSE)</f>
        <v>Douglas</v>
      </c>
      <c r="C4984" t="s">
        <v>569</v>
      </c>
      <c r="D4984" t="str">
        <f>VLOOKUP(LEFT(C4984,3),Ref!$S$2:$T$4,2,FALSE)</f>
        <v>Dry</v>
      </c>
      <c r="E4984" t="str">
        <f t="shared" si="77"/>
        <v>By W and D</v>
      </c>
      <c r="F4984" t="str">
        <f>VLOOKUP(MID(C4984,4,10),Ref!$B$2:$E$19,4,FALSE)</f>
        <v>Nitrogen</v>
      </c>
      <c r="G4984" s="1">
        <v>3.4072900000000002</v>
      </c>
      <c r="H4984" s="1">
        <f>VLOOKUP(MID(C4984,4,10),Ref!$B$2:$D$19,3,FALSE)*G4984</f>
        <v>0.76938806451612907</v>
      </c>
    </row>
    <row r="4985" spans="1:8" x14ac:dyDescent="0.25">
      <c r="A4985" t="s">
        <v>238</v>
      </c>
      <c r="B4985" t="str">
        <f>VLOOKUP(A4985,Ref!$L$2:$O$194,4,FALSE)</f>
        <v>Douglas</v>
      </c>
      <c r="C4985" t="s">
        <v>570</v>
      </c>
      <c r="D4985" t="str">
        <f>VLOOKUP(LEFT(C4985,3),Ref!$S$2:$T$4,2,FALSE)</f>
        <v>Dry</v>
      </c>
      <c r="E4985" t="str">
        <f t="shared" si="77"/>
        <v>By W and D</v>
      </c>
      <c r="F4985" t="str">
        <f>VLOOKUP(MID(C4985,4,10),Ref!$B$2:$E$19,4,FALSE)</f>
        <v>Nitrogen</v>
      </c>
      <c r="G4985" s="1">
        <v>19.337499999999999</v>
      </c>
      <c r="H4985" s="1">
        <f>VLOOKUP(MID(C4985,4,10),Ref!$B$2:$D$19,3,FALSE)*G4985</f>
        <v>5.0134259259259251</v>
      </c>
    </row>
    <row r="4986" spans="1:8" x14ac:dyDescent="0.25">
      <c r="A4986" t="s">
        <v>238</v>
      </c>
      <c r="B4986" t="str">
        <f>VLOOKUP(A4986,Ref!$L$2:$O$194,4,FALSE)</f>
        <v>Douglas</v>
      </c>
      <c r="C4986" t="s">
        <v>571</v>
      </c>
      <c r="D4986" t="str">
        <f>VLOOKUP(LEFT(C4986,3),Ref!$S$2:$T$4,2,FALSE)</f>
        <v>Dry</v>
      </c>
      <c r="E4986" t="str">
        <f t="shared" si="77"/>
        <v>By W and D</v>
      </c>
      <c r="F4986" t="str">
        <f>VLOOKUP(MID(C4986,4,10),Ref!$B$2:$E$19,4,FALSE)</f>
        <v>Nitrogen</v>
      </c>
      <c r="G4986" s="1">
        <v>2540.0100000000002</v>
      </c>
      <c r="H4986" s="1">
        <f>VLOOKUP(MID(C4986,4,10),Ref!$B$2:$D$19,3,FALSE)*G4986</f>
        <v>564.44666666666672</v>
      </c>
    </row>
    <row r="4987" spans="1:8" x14ac:dyDescent="0.25">
      <c r="A4987" t="s">
        <v>238</v>
      </c>
      <c r="B4987" t="str">
        <f>VLOOKUP(A4987,Ref!$L$2:$O$194,4,FALSE)</f>
        <v>Douglas</v>
      </c>
      <c r="C4987" t="s">
        <v>572</v>
      </c>
      <c r="D4987" t="str">
        <f>VLOOKUP(LEFT(C4987,3),Ref!$S$2:$T$4,2,FALSE)</f>
        <v>Dry</v>
      </c>
      <c r="E4987" t="str">
        <f t="shared" si="77"/>
        <v>By W and D</v>
      </c>
      <c r="F4987" t="str">
        <f>VLOOKUP(MID(C4987,4,10),Ref!$B$2:$E$19,4,FALSE)</f>
        <v>Nitrogen</v>
      </c>
      <c r="G4987" s="1">
        <v>5.8477199999999998</v>
      </c>
      <c r="H4987" s="1">
        <f>VLOOKUP(MID(C4987,4,10),Ref!$B$2:$D$19,3,FALSE)*G4987</f>
        <v>1.7418740425531913</v>
      </c>
    </row>
    <row r="4988" spans="1:8" x14ac:dyDescent="0.25">
      <c r="A4988" t="s">
        <v>238</v>
      </c>
      <c r="B4988" t="str">
        <f>VLOOKUP(A4988,Ref!$L$2:$O$194,4,FALSE)</f>
        <v>Douglas</v>
      </c>
      <c r="C4988" t="s">
        <v>573</v>
      </c>
      <c r="D4988" t="str">
        <f>VLOOKUP(LEFT(C4988,3),Ref!$S$2:$T$4,2,FALSE)</f>
        <v>Dry</v>
      </c>
      <c r="E4988" t="str">
        <f t="shared" si="77"/>
        <v>By W and D</v>
      </c>
      <c r="F4988" t="str">
        <f>VLOOKUP(MID(C4988,4,10),Ref!$B$2:$E$19,4,FALSE)</f>
        <v>Nitrogen</v>
      </c>
      <c r="G4988" s="1">
        <v>289.72300000000001</v>
      </c>
      <c r="H4988" s="1">
        <f>VLOOKUP(MID(C4988,4,10),Ref!$B$2:$D$19,3,FALSE)*G4988</f>
        <v>33.521669421487609</v>
      </c>
    </row>
    <row r="4989" spans="1:8" x14ac:dyDescent="0.25">
      <c r="A4989" t="s">
        <v>238</v>
      </c>
      <c r="B4989" t="str">
        <f>VLOOKUP(A4989,Ref!$L$2:$O$194,4,FALSE)</f>
        <v>Douglas</v>
      </c>
      <c r="C4989" t="s">
        <v>574</v>
      </c>
      <c r="D4989" t="str">
        <f>VLOOKUP(LEFT(C4989,3),Ref!$S$2:$T$4,2,FALSE)</f>
        <v>Dry</v>
      </c>
      <c r="E4989" t="str">
        <f t="shared" si="77"/>
        <v>By W and D</v>
      </c>
      <c r="F4989" t="str">
        <f>VLOOKUP(MID(C4989,4,10),Ref!$B$2:$E$19,4,FALSE)</f>
        <v>Nitrogen</v>
      </c>
      <c r="G4989" s="1">
        <v>145.23699999999999</v>
      </c>
      <c r="H4989" s="1">
        <f>VLOOKUP(MID(C4989,4,10),Ref!$B$2:$D$19,3,FALSE)*G4989</f>
        <v>15.061614814814813</v>
      </c>
    </row>
    <row r="4990" spans="1:8" x14ac:dyDescent="0.25">
      <c r="A4990" t="s">
        <v>238</v>
      </c>
      <c r="B4990" t="str">
        <f>VLOOKUP(A4990,Ref!$L$2:$O$194,4,FALSE)</f>
        <v>Douglas</v>
      </c>
      <c r="C4990" t="s">
        <v>575</v>
      </c>
      <c r="D4990" t="str">
        <f>VLOOKUP(LEFT(C4990,3),Ref!$S$2:$T$4,2,FALSE)</f>
        <v>Dry</v>
      </c>
      <c r="E4990" t="str">
        <f t="shared" si="77"/>
        <v>By W and D</v>
      </c>
      <c r="F4990" t="str">
        <f>VLOOKUP(MID(C4990,4,10),Ref!$B$2:$E$19,4,FALSE)</f>
        <v>Nitrogen</v>
      </c>
      <c r="G4990" s="1">
        <v>262.44</v>
      </c>
      <c r="H4990" s="1">
        <f>VLOOKUP(MID(C4990,4,10),Ref!$B$2:$D$19,3,FALSE)*G4990</f>
        <v>30.875294117647059</v>
      </c>
    </row>
    <row r="4991" spans="1:8" x14ac:dyDescent="0.25">
      <c r="A4991" t="s">
        <v>238</v>
      </c>
      <c r="B4991" t="str">
        <f>VLOOKUP(A4991,Ref!$L$2:$O$194,4,FALSE)</f>
        <v>Douglas</v>
      </c>
      <c r="C4991" t="s">
        <v>576</v>
      </c>
      <c r="D4991" t="str">
        <f>VLOOKUP(LEFT(C4991,3),Ref!$S$2:$T$4,2,FALSE)</f>
        <v>Dry</v>
      </c>
      <c r="E4991" t="str">
        <f t="shared" si="77"/>
        <v>By W and D</v>
      </c>
      <c r="F4991" t="str">
        <f>VLOOKUP(MID(C4991,4,10),Ref!$B$2:$E$19,4,FALSE)</f>
        <v>Nitrogen</v>
      </c>
      <c r="G4991" s="1">
        <v>2.5320800000000001</v>
      </c>
      <c r="H4991" s="1">
        <f>VLOOKUP(MID(C4991,4,10),Ref!$B$2:$D$19,3,FALSE)*G4991</f>
        <v>0.44872303797468355</v>
      </c>
    </row>
    <row r="4992" spans="1:8" x14ac:dyDescent="0.25">
      <c r="A4992" t="s">
        <v>238</v>
      </c>
      <c r="B4992" t="str">
        <f>VLOOKUP(A4992,Ref!$L$2:$O$194,4,FALSE)</f>
        <v>Douglas</v>
      </c>
      <c r="C4992" t="s">
        <v>577</v>
      </c>
      <c r="D4992" t="str">
        <f>VLOOKUP(LEFT(C4992,3),Ref!$S$2:$T$4,2,FALSE)</f>
        <v>Dry</v>
      </c>
      <c r="E4992" t="str">
        <f t="shared" si="77"/>
        <v>By W and D</v>
      </c>
      <c r="F4992" t="str">
        <f>VLOOKUP(MID(C4992,4,10),Ref!$B$2:$E$19,4,FALSE)</f>
        <v>Nitrogen</v>
      </c>
      <c r="G4992" s="1">
        <v>1048.19</v>
      </c>
      <c r="H4992" s="1">
        <f>VLOOKUP(MID(C4992,4,10),Ref!$B$2:$D$19,3,FALSE)*G4992</f>
        <v>863.21529411764709</v>
      </c>
    </row>
    <row r="4993" spans="1:8" x14ac:dyDescent="0.25">
      <c r="A4993" t="s">
        <v>238</v>
      </c>
      <c r="B4993" t="str">
        <f>VLOOKUP(A4993,Ref!$L$2:$O$194,4,FALSE)</f>
        <v>Douglas</v>
      </c>
      <c r="C4993" t="s">
        <v>578</v>
      </c>
      <c r="D4993" t="str">
        <f>VLOOKUP(LEFT(C4993,3),Ref!$S$2:$T$4,2,FALSE)</f>
        <v>Dry</v>
      </c>
      <c r="E4993" t="str">
        <f t="shared" si="77"/>
        <v>By W and D</v>
      </c>
      <c r="F4993" t="str">
        <f>VLOOKUP(MID(C4993,4,10),Ref!$B$2:$E$19,4,FALSE)</f>
        <v>Nitrogen</v>
      </c>
      <c r="G4993" s="1">
        <v>67.221699999999998</v>
      </c>
      <c r="H4993" s="1">
        <f>VLOOKUP(MID(C4993,4,10),Ref!$B$2:$D$19,3,FALSE)*G4993</f>
        <v>15.179093548387096</v>
      </c>
    </row>
    <row r="4994" spans="1:8" x14ac:dyDescent="0.25">
      <c r="A4994" t="s">
        <v>238</v>
      </c>
      <c r="B4994" t="str">
        <f>VLOOKUP(A4994,Ref!$L$2:$O$194,4,FALSE)</f>
        <v>Douglas</v>
      </c>
      <c r="C4994" t="s">
        <v>579</v>
      </c>
      <c r="D4994" t="str">
        <f>VLOOKUP(LEFT(C4994,3),Ref!$S$2:$T$4,2,FALSE)</f>
        <v>Dry</v>
      </c>
      <c r="E4994" t="str">
        <f t="shared" si="77"/>
        <v>By W and D</v>
      </c>
      <c r="F4994" t="str">
        <f>VLOOKUP(MID(C4994,4,10),Ref!$B$2:$E$19,4,FALSE)</f>
        <v>Nitrogen</v>
      </c>
      <c r="G4994" s="1">
        <v>74.052199999999999</v>
      </c>
      <c r="H4994" s="1">
        <f>VLOOKUP(MID(C4994,4,10),Ref!$B$2:$D$19,3,FALSE)*G4994</f>
        <v>57.596155555555555</v>
      </c>
    </row>
    <row r="4995" spans="1:8" x14ac:dyDescent="0.25">
      <c r="A4995" t="s">
        <v>238</v>
      </c>
      <c r="B4995" t="str">
        <f>VLOOKUP(A4995,Ref!$L$2:$O$194,4,FALSE)</f>
        <v>Douglas</v>
      </c>
      <c r="C4995" t="s">
        <v>580</v>
      </c>
      <c r="D4995" t="str">
        <f>VLOOKUP(LEFT(C4995,3),Ref!$S$2:$T$4,2,FALSE)</f>
        <v>Wet</v>
      </c>
      <c r="E4995" t="str">
        <f t="shared" ref="E4995:E5058" si="78">IF(OR(D4995="Dry",D4995="Wet"),"By W and D","Total")</f>
        <v>By W and D</v>
      </c>
      <c r="F4995" t="str">
        <f>VLOOKUP(MID(C4995,4,10),Ref!$B$2:$E$19,4,FALSE)</f>
        <v>Nitrogen</v>
      </c>
      <c r="G4995" s="1">
        <v>1.07898E-7</v>
      </c>
      <c r="H4995" s="1">
        <f>VLOOKUP(MID(C4995,4,10),Ref!$B$2:$D$19,3,FALSE)*G4995</f>
        <v>5.0352400000000002E-8</v>
      </c>
    </row>
    <row r="4996" spans="1:8" x14ac:dyDescent="0.25">
      <c r="A4996" t="s">
        <v>238</v>
      </c>
      <c r="B4996" t="str">
        <f>VLOOKUP(A4996,Ref!$L$2:$O$194,4,FALSE)</f>
        <v>Douglas</v>
      </c>
      <c r="C4996" t="s">
        <v>581</v>
      </c>
      <c r="D4996" t="str">
        <f>VLOOKUP(LEFT(C4996,3),Ref!$S$2:$T$4,2,FALSE)</f>
        <v>Wet</v>
      </c>
      <c r="E4996" t="str">
        <f t="shared" si="78"/>
        <v>By W and D</v>
      </c>
      <c r="F4996" t="str">
        <f>VLOOKUP(MID(C4996,4,10),Ref!$B$2:$E$19,4,FALSE)</f>
        <v>Nitrogen</v>
      </c>
      <c r="G4996" s="1">
        <v>1.17167E-4</v>
      </c>
      <c r="H4996" s="1">
        <f>VLOOKUP(MID(C4996,4,10),Ref!$B$2:$D$19,3,FALSE)*G4996</f>
        <v>3.5659521739130434E-5</v>
      </c>
    </row>
    <row r="4997" spans="1:8" x14ac:dyDescent="0.25">
      <c r="A4997" t="s">
        <v>238</v>
      </c>
      <c r="B4997" t="str">
        <f>VLOOKUP(A4997,Ref!$L$2:$O$194,4,FALSE)</f>
        <v>Douglas</v>
      </c>
      <c r="C4997" t="s">
        <v>582</v>
      </c>
      <c r="D4997" t="str">
        <f>VLOOKUP(LEFT(C4997,3),Ref!$S$2:$T$4,2,FALSE)</f>
        <v>Wet</v>
      </c>
      <c r="E4997" t="str">
        <f t="shared" si="78"/>
        <v>By W and D</v>
      </c>
      <c r="F4997" t="str">
        <f>VLOOKUP(MID(C4997,4,10),Ref!$B$2:$E$19,4,FALSE)</f>
        <v>Nitrogen</v>
      </c>
      <c r="G4997" s="1">
        <v>14.662800000000001</v>
      </c>
      <c r="H4997" s="1">
        <f>VLOOKUP(MID(C4997,4,10),Ref!$B$2:$D$19,3,FALSE)*G4997</f>
        <v>3.3109548387096774</v>
      </c>
    </row>
    <row r="4998" spans="1:8" x14ac:dyDescent="0.25">
      <c r="A4998" t="s">
        <v>238</v>
      </c>
      <c r="B4998" t="str">
        <f>VLOOKUP(A4998,Ref!$L$2:$O$194,4,FALSE)</f>
        <v>Douglas</v>
      </c>
      <c r="C4998" t="s">
        <v>583</v>
      </c>
      <c r="D4998" t="str">
        <f>VLOOKUP(LEFT(C4998,3),Ref!$S$2:$T$4,2,FALSE)</f>
        <v>Wet</v>
      </c>
      <c r="E4998" t="str">
        <f t="shared" si="78"/>
        <v>By W and D</v>
      </c>
      <c r="F4998" t="str">
        <f>VLOOKUP(MID(C4998,4,10),Ref!$B$2:$E$19,4,FALSE)</f>
        <v>Nitrogen</v>
      </c>
      <c r="G4998" s="1">
        <v>6.1705899999999998</v>
      </c>
      <c r="H4998" s="1">
        <f>VLOOKUP(MID(C4998,4,10),Ref!$B$2:$D$19,3,FALSE)*G4998</f>
        <v>1.5997825925925924</v>
      </c>
    </row>
    <row r="4999" spans="1:8" x14ac:dyDescent="0.25">
      <c r="A4999" t="s">
        <v>238</v>
      </c>
      <c r="B4999" t="str">
        <f>VLOOKUP(A4999,Ref!$L$2:$O$194,4,FALSE)</f>
        <v>Douglas</v>
      </c>
      <c r="C4999" t="s">
        <v>584</v>
      </c>
      <c r="D4999" t="str">
        <f>VLOOKUP(LEFT(C4999,3),Ref!$S$2:$T$4,2,FALSE)</f>
        <v>Wet</v>
      </c>
      <c r="E4999" t="str">
        <f t="shared" si="78"/>
        <v>By W and D</v>
      </c>
      <c r="F4999" t="str">
        <f>VLOOKUP(MID(C4999,4,10),Ref!$B$2:$E$19,4,FALSE)</f>
        <v>Nitrogen</v>
      </c>
      <c r="G4999" s="1">
        <v>2572.46</v>
      </c>
      <c r="H4999" s="1">
        <f>VLOOKUP(MID(C4999,4,10),Ref!$B$2:$D$19,3,FALSE)*G4999</f>
        <v>571.65777777777771</v>
      </c>
    </row>
    <row r="5000" spans="1:8" x14ac:dyDescent="0.25">
      <c r="A5000" t="s">
        <v>238</v>
      </c>
      <c r="B5000" t="str">
        <f>VLOOKUP(A5000,Ref!$L$2:$O$194,4,FALSE)</f>
        <v>Douglas</v>
      </c>
      <c r="C5000" t="s">
        <v>585</v>
      </c>
      <c r="D5000" t="str">
        <f>VLOOKUP(LEFT(C5000,3),Ref!$S$2:$T$4,2,FALSE)</f>
        <v>Wet</v>
      </c>
      <c r="E5000" t="str">
        <f t="shared" si="78"/>
        <v>By W and D</v>
      </c>
      <c r="F5000" t="str">
        <f>VLOOKUP(MID(C5000,4,10),Ref!$B$2:$E$19,4,FALSE)</f>
        <v>Nitrogen</v>
      </c>
      <c r="G5000" s="1">
        <v>3.8160400000000001E-3</v>
      </c>
      <c r="H5000" s="1">
        <f>VLOOKUP(MID(C5000,4,10),Ref!$B$2:$D$19,3,FALSE)*G5000</f>
        <v>1.1366927659574469E-3</v>
      </c>
    </row>
    <row r="5001" spans="1:8" x14ac:dyDescent="0.25">
      <c r="A5001" t="s">
        <v>238</v>
      </c>
      <c r="B5001" t="str">
        <f>VLOOKUP(A5001,Ref!$L$2:$O$194,4,FALSE)</f>
        <v>Douglas</v>
      </c>
      <c r="C5001" t="s">
        <v>586</v>
      </c>
      <c r="D5001" t="str">
        <f>VLOOKUP(LEFT(C5001,3),Ref!$S$2:$T$4,2,FALSE)</f>
        <v>Wet</v>
      </c>
      <c r="E5001" t="str">
        <f t="shared" si="78"/>
        <v>By W and D</v>
      </c>
      <c r="F5001" t="str">
        <f>VLOOKUP(MID(C5001,4,10),Ref!$B$2:$E$19,4,FALSE)</f>
        <v>Nitrogen</v>
      </c>
      <c r="G5001" s="1">
        <v>0.23272799999999999</v>
      </c>
      <c r="H5001" s="1">
        <f>VLOOKUP(MID(C5001,4,10),Ref!$B$2:$D$19,3,FALSE)*G5001</f>
        <v>2.6927206611570248E-2</v>
      </c>
    </row>
    <row r="5002" spans="1:8" x14ac:dyDescent="0.25">
      <c r="A5002" t="s">
        <v>238</v>
      </c>
      <c r="B5002" t="str">
        <f>VLOOKUP(A5002,Ref!$L$2:$O$194,4,FALSE)</f>
        <v>Douglas</v>
      </c>
      <c r="C5002" t="s">
        <v>587</v>
      </c>
      <c r="D5002" t="str">
        <f>VLOOKUP(LEFT(C5002,3),Ref!$S$2:$T$4,2,FALSE)</f>
        <v>Wet</v>
      </c>
      <c r="E5002" t="str">
        <f t="shared" si="78"/>
        <v>By W and D</v>
      </c>
      <c r="F5002" t="str">
        <f>VLOOKUP(MID(C5002,4,10),Ref!$B$2:$E$19,4,FALSE)</f>
        <v>Nitrogen</v>
      </c>
      <c r="G5002" s="1">
        <v>0.118793</v>
      </c>
      <c r="H5002" s="1">
        <f>VLOOKUP(MID(C5002,4,10),Ref!$B$2:$D$19,3,FALSE)*G5002</f>
        <v>1.2319274074074073E-2</v>
      </c>
    </row>
    <row r="5003" spans="1:8" x14ac:dyDescent="0.25">
      <c r="A5003" t="s">
        <v>238</v>
      </c>
      <c r="B5003" t="str">
        <f>VLOOKUP(A5003,Ref!$L$2:$O$194,4,FALSE)</f>
        <v>Douglas</v>
      </c>
      <c r="C5003" t="s">
        <v>588</v>
      </c>
      <c r="D5003" t="str">
        <f>VLOOKUP(LEFT(C5003,3),Ref!$S$2:$T$4,2,FALSE)</f>
        <v>Wet</v>
      </c>
      <c r="E5003" t="str">
        <f t="shared" si="78"/>
        <v>By W and D</v>
      </c>
      <c r="F5003" t="str">
        <f>VLOOKUP(MID(C5003,4,10),Ref!$B$2:$E$19,4,FALSE)</f>
        <v>Nitrogen</v>
      </c>
      <c r="G5003" s="1">
        <v>1662.93</v>
      </c>
      <c r="H5003" s="1">
        <f>VLOOKUP(MID(C5003,4,10),Ref!$B$2:$D$19,3,FALSE)*G5003</f>
        <v>195.63882352941178</v>
      </c>
    </row>
    <row r="5004" spans="1:8" x14ac:dyDescent="0.25">
      <c r="A5004" t="s">
        <v>238</v>
      </c>
      <c r="B5004" t="str">
        <f>VLOOKUP(A5004,Ref!$L$2:$O$194,4,FALSE)</f>
        <v>Douglas</v>
      </c>
      <c r="C5004" t="s">
        <v>589</v>
      </c>
      <c r="D5004" t="str">
        <f>VLOOKUP(LEFT(C5004,3),Ref!$S$2:$T$4,2,FALSE)</f>
        <v>Wet</v>
      </c>
      <c r="E5004" t="str">
        <f t="shared" si="78"/>
        <v>By W and D</v>
      </c>
      <c r="F5004" t="str">
        <f>VLOOKUP(MID(C5004,4,10),Ref!$B$2:$E$19,4,FALSE)</f>
        <v>Nitrogen</v>
      </c>
      <c r="G5004" s="1">
        <v>5.72668</v>
      </c>
      <c r="H5004" s="1">
        <f>VLOOKUP(MID(C5004,4,10),Ref!$B$2:$D$19,3,FALSE)*G5004</f>
        <v>1.0148546835443037</v>
      </c>
    </row>
    <row r="5005" spans="1:8" x14ac:dyDescent="0.25">
      <c r="A5005" t="s">
        <v>238</v>
      </c>
      <c r="B5005" t="str">
        <f>VLOOKUP(A5005,Ref!$L$2:$O$194,4,FALSE)</f>
        <v>Douglas</v>
      </c>
      <c r="C5005" t="s">
        <v>590</v>
      </c>
      <c r="D5005" t="str">
        <f>VLOOKUP(LEFT(C5005,3),Ref!$S$2:$T$4,2,FALSE)</f>
        <v>Wet</v>
      </c>
      <c r="E5005" t="str">
        <f t="shared" si="78"/>
        <v>By W and D</v>
      </c>
      <c r="F5005" t="str">
        <f>VLOOKUP(MID(C5005,4,10),Ref!$B$2:$E$19,4,FALSE)</f>
        <v>Nitrogen</v>
      </c>
      <c r="G5005" s="1">
        <v>165.61199999999999</v>
      </c>
      <c r="H5005" s="1">
        <f>VLOOKUP(MID(C5005,4,10),Ref!$B$2:$D$19,3,FALSE)*G5005</f>
        <v>136.38635294117645</v>
      </c>
    </row>
    <row r="5006" spans="1:8" x14ac:dyDescent="0.25">
      <c r="A5006" t="s">
        <v>238</v>
      </c>
      <c r="B5006" t="str">
        <f>VLOOKUP(A5006,Ref!$L$2:$O$194,4,FALSE)</f>
        <v>Douglas</v>
      </c>
      <c r="C5006" t="s">
        <v>591</v>
      </c>
      <c r="D5006" t="str">
        <f>VLOOKUP(LEFT(C5006,3),Ref!$S$2:$T$4,2,FALSE)</f>
        <v>Wet</v>
      </c>
      <c r="E5006" t="str">
        <f t="shared" si="78"/>
        <v>By W and D</v>
      </c>
      <c r="F5006" t="str">
        <f>VLOOKUP(MID(C5006,4,10),Ref!$B$2:$E$19,4,FALSE)</f>
        <v>Nitrogen</v>
      </c>
      <c r="G5006" s="1">
        <v>605.71400000000006</v>
      </c>
      <c r="H5006" s="1">
        <f>VLOOKUP(MID(C5006,4,10),Ref!$B$2:$D$19,3,FALSE)*G5006</f>
        <v>136.77412903225806</v>
      </c>
    </row>
    <row r="5007" spans="1:8" x14ac:dyDescent="0.25">
      <c r="A5007" t="s">
        <v>238</v>
      </c>
      <c r="B5007" t="str">
        <f>VLOOKUP(A5007,Ref!$L$2:$O$194,4,FALSE)</f>
        <v>Douglas</v>
      </c>
      <c r="C5007" t="s">
        <v>592</v>
      </c>
      <c r="D5007" t="str">
        <f>VLOOKUP(LEFT(C5007,3),Ref!$S$2:$T$4,2,FALSE)</f>
        <v>Wet</v>
      </c>
      <c r="E5007" t="str">
        <f t="shared" si="78"/>
        <v>By W and D</v>
      </c>
      <c r="F5007" t="str">
        <f>VLOOKUP(MID(C5007,4,10),Ref!$B$2:$E$19,4,FALSE)</f>
        <v>Nitrogen</v>
      </c>
      <c r="G5007" s="1">
        <v>1319.66</v>
      </c>
      <c r="H5007" s="1">
        <f>VLOOKUP(MID(C5007,4,10),Ref!$B$2:$D$19,3,FALSE)*G5007</f>
        <v>1026.4022222222222</v>
      </c>
    </row>
    <row r="5008" spans="1:8" x14ac:dyDescent="0.25">
      <c r="A5008" t="s">
        <v>238</v>
      </c>
      <c r="B5008" t="str">
        <f>VLOOKUP(A5008,Ref!$L$2:$O$194,4,FALSE)</f>
        <v>Douglas</v>
      </c>
      <c r="C5008" t="s">
        <v>593</v>
      </c>
      <c r="D5008" t="str">
        <f>VLOOKUP(LEFT(C5008,3),Ref!$S$2:$T$4,2,FALSE)</f>
        <v>Total (Dry+Wet)</v>
      </c>
      <c r="E5008" t="str">
        <f t="shared" si="78"/>
        <v>Total</v>
      </c>
      <c r="F5008" t="str">
        <f>VLOOKUP(MID(C5008,4,10),Ref!$B$2:$E$19,4,FALSE)</f>
        <v>Nitrogen</v>
      </c>
      <c r="G5008" s="1">
        <v>55.686700000000002</v>
      </c>
      <c r="H5008" s="1">
        <f>VLOOKUP(MID(C5008,4,10),Ref!$B$2:$D$19,3,FALSE)*G5008</f>
        <v>25.987126666666668</v>
      </c>
    </row>
    <row r="5009" spans="1:8" x14ac:dyDescent="0.25">
      <c r="A5009" t="s">
        <v>238</v>
      </c>
      <c r="B5009" t="str">
        <f>VLOOKUP(A5009,Ref!$L$2:$O$194,4,FALSE)</f>
        <v>Douglas</v>
      </c>
      <c r="C5009" t="s">
        <v>594</v>
      </c>
      <c r="D5009" t="str">
        <f>VLOOKUP(LEFT(C5009,3),Ref!$S$2:$T$4,2,FALSE)</f>
        <v>Total (Dry+Wet)</v>
      </c>
      <c r="E5009" t="str">
        <f t="shared" si="78"/>
        <v>Total</v>
      </c>
      <c r="F5009" t="str">
        <f>VLOOKUP(MID(C5009,4,10),Ref!$B$2:$E$19,4,FALSE)</f>
        <v>Nitrogen</v>
      </c>
      <c r="G5009" s="1">
        <v>766.12</v>
      </c>
      <c r="H5009" s="1">
        <f>VLOOKUP(MID(C5009,4,10),Ref!$B$2:$D$19,3,FALSE)*G5009</f>
        <v>233.16695652173914</v>
      </c>
    </row>
    <row r="5010" spans="1:8" x14ac:dyDescent="0.25">
      <c r="A5010" t="s">
        <v>238</v>
      </c>
      <c r="B5010" t="str">
        <f>VLOOKUP(A5010,Ref!$L$2:$O$194,4,FALSE)</f>
        <v>Douglas</v>
      </c>
      <c r="C5010" t="s">
        <v>595</v>
      </c>
      <c r="D5010" t="str">
        <f>VLOOKUP(LEFT(C5010,3),Ref!$S$2:$T$4,2,FALSE)</f>
        <v>Total (Dry+Wet)</v>
      </c>
      <c r="E5010" t="str">
        <f t="shared" si="78"/>
        <v>Total</v>
      </c>
      <c r="F5010" t="str">
        <f>VLOOKUP(MID(C5010,4,10),Ref!$B$2:$E$19,4,FALSE)</f>
        <v>Nitrogen</v>
      </c>
      <c r="G5010" s="1">
        <v>18.07</v>
      </c>
      <c r="H5010" s="1">
        <f>VLOOKUP(MID(C5010,4,10),Ref!$B$2:$D$19,3,FALSE)*G5010</f>
        <v>4.0803225806451611</v>
      </c>
    </row>
    <row r="5011" spans="1:8" x14ac:dyDescent="0.25">
      <c r="A5011" t="s">
        <v>238</v>
      </c>
      <c r="B5011" t="str">
        <f>VLOOKUP(A5011,Ref!$L$2:$O$194,4,FALSE)</f>
        <v>Douglas</v>
      </c>
      <c r="C5011" t="s">
        <v>596</v>
      </c>
      <c r="D5011" t="str">
        <f>VLOOKUP(LEFT(C5011,3),Ref!$S$2:$T$4,2,FALSE)</f>
        <v>Total (Dry+Wet)</v>
      </c>
      <c r="E5011" t="str">
        <f t="shared" si="78"/>
        <v>Total</v>
      </c>
      <c r="F5011" t="str">
        <f>VLOOKUP(MID(C5011,4,10),Ref!$B$2:$E$19,4,FALSE)</f>
        <v>Nitrogen</v>
      </c>
      <c r="G5011" s="1">
        <v>25.508099999999999</v>
      </c>
      <c r="H5011" s="1">
        <f>VLOOKUP(MID(C5011,4,10),Ref!$B$2:$D$19,3,FALSE)*G5011</f>
        <v>6.6132111111111103</v>
      </c>
    </row>
    <row r="5012" spans="1:8" x14ac:dyDescent="0.25">
      <c r="A5012" t="s">
        <v>238</v>
      </c>
      <c r="B5012" t="str">
        <f>VLOOKUP(A5012,Ref!$L$2:$O$194,4,FALSE)</f>
        <v>Douglas</v>
      </c>
      <c r="C5012" t="s">
        <v>597</v>
      </c>
      <c r="D5012" t="str">
        <f>VLOOKUP(LEFT(C5012,3),Ref!$S$2:$T$4,2,FALSE)</f>
        <v>Total (Dry+Wet)</v>
      </c>
      <c r="E5012" t="str">
        <f t="shared" si="78"/>
        <v>Total</v>
      </c>
      <c r="F5012" t="str">
        <f>VLOOKUP(MID(C5012,4,10),Ref!$B$2:$E$19,4,FALSE)</f>
        <v>Nitrogen</v>
      </c>
      <c r="G5012" s="1">
        <v>5112.47</v>
      </c>
      <c r="H5012" s="1">
        <f>VLOOKUP(MID(C5012,4,10),Ref!$B$2:$D$19,3,FALSE)*G5012</f>
        <v>1136.1044444444444</v>
      </c>
    </row>
    <row r="5013" spans="1:8" x14ac:dyDescent="0.25">
      <c r="A5013" t="s">
        <v>238</v>
      </c>
      <c r="B5013" t="str">
        <f>VLOOKUP(A5013,Ref!$L$2:$O$194,4,FALSE)</f>
        <v>Douglas</v>
      </c>
      <c r="C5013" t="s">
        <v>598</v>
      </c>
      <c r="D5013" t="str">
        <f>VLOOKUP(LEFT(C5013,3),Ref!$S$2:$T$4,2,FALSE)</f>
        <v>Total (Dry+Wet)</v>
      </c>
      <c r="E5013" t="str">
        <f t="shared" si="78"/>
        <v>Total</v>
      </c>
      <c r="F5013" t="str">
        <f>VLOOKUP(MID(C5013,4,10),Ref!$B$2:$E$19,4,FALSE)</f>
        <v>Nitrogen</v>
      </c>
      <c r="G5013" s="1">
        <v>5.85154</v>
      </c>
      <c r="H5013" s="1">
        <f>VLOOKUP(MID(C5013,4,10),Ref!$B$2:$D$19,3,FALSE)*G5013</f>
        <v>1.743011914893617</v>
      </c>
    </row>
    <row r="5014" spans="1:8" x14ac:dyDescent="0.25">
      <c r="A5014" t="s">
        <v>238</v>
      </c>
      <c r="B5014" t="str">
        <f>VLOOKUP(A5014,Ref!$L$2:$O$194,4,FALSE)</f>
        <v>Douglas</v>
      </c>
      <c r="C5014" t="s">
        <v>599</v>
      </c>
      <c r="D5014" t="str">
        <f>VLOOKUP(LEFT(C5014,3),Ref!$S$2:$T$4,2,FALSE)</f>
        <v>Total (Dry+Wet)</v>
      </c>
      <c r="E5014" t="str">
        <f t="shared" si="78"/>
        <v>Total</v>
      </c>
      <c r="F5014" t="str">
        <f>VLOOKUP(MID(C5014,4,10),Ref!$B$2:$E$19,4,FALSE)</f>
        <v>Nitrogen</v>
      </c>
      <c r="G5014" s="1">
        <v>289.95499999999998</v>
      </c>
      <c r="H5014" s="1">
        <f>VLOOKUP(MID(C5014,4,10),Ref!$B$2:$D$19,3,FALSE)*G5014</f>
        <v>33.548512396694214</v>
      </c>
    </row>
    <row r="5015" spans="1:8" x14ac:dyDescent="0.25">
      <c r="A5015" t="s">
        <v>238</v>
      </c>
      <c r="B5015" t="str">
        <f>VLOOKUP(A5015,Ref!$L$2:$O$194,4,FALSE)</f>
        <v>Douglas</v>
      </c>
      <c r="C5015" t="s">
        <v>600</v>
      </c>
      <c r="D5015" t="str">
        <f>VLOOKUP(LEFT(C5015,3),Ref!$S$2:$T$4,2,FALSE)</f>
        <v>Total (Dry+Wet)</v>
      </c>
      <c r="E5015" t="str">
        <f t="shared" si="78"/>
        <v>Total</v>
      </c>
      <c r="F5015" t="str">
        <f>VLOOKUP(MID(C5015,4,10),Ref!$B$2:$E$19,4,FALSE)</f>
        <v>Nitrogen</v>
      </c>
      <c r="G5015" s="1">
        <v>145.35599999999999</v>
      </c>
      <c r="H5015" s="1">
        <f>VLOOKUP(MID(C5015,4,10),Ref!$B$2:$D$19,3,FALSE)*G5015</f>
        <v>15.073955555555555</v>
      </c>
    </row>
    <row r="5016" spans="1:8" x14ac:dyDescent="0.25">
      <c r="A5016" t="s">
        <v>238</v>
      </c>
      <c r="B5016" t="str">
        <f>VLOOKUP(A5016,Ref!$L$2:$O$194,4,FALSE)</f>
        <v>Douglas</v>
      </c>
      <c r="C5016" t="s">
        <v>601</v>
      </c>
      <c r="D5016" t="str">
        <f>VLOOKUP(LEFT(C5016,3),Ref!$S$2:$T$4,2,FALSE)</f>
        <v>Total (Dry+Wet)</v>
      </c>
      <c r="E5016" t="str">
        <f t="shared" si="78"/>
        <v>Total</v>
      </c>
      <c r="F5016" t="str">
        <f>VLOOKUP(MID(C5016,4,10),Ref!$B$2:$E$19,4,FALSE)</f>
        <v>Nitrogen</v>
      </c>
      <c r="G5016" s="1">
        <v>1925.37</v>
      </c>
      <c r="H5016" s="1">
        <f>VLOOKUP(MID(C5016,4,10),Ref!$B$2:$D$19,3,FALSE)*G5016</f>
        <v>226.51411764705881</v>
      </c>
    </row>
    <row r="5017" spans="1:8" x14ac:dyDescent="0.25">
      <c r="A5017" t="s">
        <v>238</v>
      </c>
      <c r="B5017" t="str">
        <f>VLOOKUP(A5017,Ref!$L$2:$O$194,4,FALSE)</f>
        <v>Douglas</v>
      </c>
      <c r="C5017" t="s">
        <v>602</v>
      </c>
      <c r="D5017" t="str">
        <f>VLOOKUP(LEFT(C5017,3),Ref!$S$2:$T$4,2,FALSE)</f>
        <v>Total (Dry+Wet)</v>
      </c>
      <c r="E5017" t="str">
        <f t="shared" si="78"/>
        <v>Total</v>
      </c>
      <c r="F5017" t="str">
        <f>VLOOKUP(MID(C5017,4,10),Ref!$B$2:$E$19,4,FALSE)</f>
        <v>Nitrogen</v>
      </c>
      <c r="G5017" s="1">
        <v>8.2587799999999998</v>
      </c>
      <c r="H5017" s="1">
        <f>VLOOKUP(MID(C5017,4,10),Ref!$B$2:$D$19,3,FALSE)*G5017</f>
        <v>1.4635812658227847</v>
      </c>
    </row>
    <row r="5018" spans="1:8" x14ac:dyDescent="0.25">
      <c r="A5018" t="s">
        <v>238</v>
      </c>
      <c r="B5018" t="str">
        <f>VLOOKUP(A5018,Ref!$L$2:$O$194,4,FALSE)</f>
        <v>Douglas</v>
      </c>
      <c r="C5018" t="s">
        <v>603</v>
      </c>
      <c r="D5018" t="str">
        <f>VLOOKUP(LEFT(C5018,3),Ref!$S$2:$T$4,2,FALSE)</f>
        <v>Total (Dry+Wet)</v>
      </c>
      <c r="E5018" t="str">
        <f t="shared" si="78"/>
        <v>Total</v>
      </c>
      <c r="F5018" t="str">
        <f>VLOOKUP(MID(C5018,4,10),Ref!$B$2:$E$19,4,FALSE)</f>
        <v>Nitrogen</v>
      </c>
      <c r="G5018" s="1">
        <v>1213.8</v>
      </c>
      <c r="H5018" s="1">
        <f>VLOOKUP(MID(C5018,4,10),Ref!$B$2:$D$19,3,FALSE)*G5018</f>
        <v>999.59999999999991</v>
      </c>
    </row>
    <row r="5019" spans="1:8" x14ac:dyDescent="0.25">
      <c r="A5019" t="s">
        <v>238</v>
      </c>
      <c r="B5019" t="str">
        <f>VLOOKUP(A5019,Ref!$L$2:$O$194,4,FALSE)</f>
        <v>Douglas</v>
      </c>
      <c r="C5019" t="s">
        <v>604</v>
      </c>
      <c r="D5019" t="str">
        <f>VLOOKUP(LEFT(C5019,3),Ref!$S$2:$T$4,2,FALSE)</f>
        <v>Total (Dry+Wet)</v>
      </c>
      <c r="E5019" t="str">
        <f t="shared" si="78"/>
        <v>Total</v>
      </c>
      <c r="F5019" t="str">
        <f>VLOOKUP(MID(C5019,4,10),Ref!$B$2:$E$19,4,FALSE)</f>
        <v>Nitrogen</v>
      </c>
      <c r="G5019" s="1">
        <v>672.93499999999995</v>
      </c>
      <c r="H5019" s="1">
        <f>VLOOKUP(MID(C5019,4,10),Ref!$B$2:$D$19,3,FALSE)*G5019</f>
        <v>151.95306451612902</v>
      </c>
    </row>
    <row r="5020" spans="1:8" x14ac:dyDescent="0.25">
      <c r="A5020" t="s">
        <v>238</v>
      </c>
      <c r="B5020" t="str">
        <f>VLOOKUP(A5020,Ref!$L$2:$O$194,4,FALSE)</f>
        <v>Douglas</v>
      </c>
      <c r="C5020" t="s">
        <v>605</v>
      </c>
      <c r="D5020" t="str">
        <f>VLOOKUP(LEFT(C5020,3),Ref!$S$2:$T$4,2,FALSE)</f>
        <v>Total (Dry+Wet)</v>
      </c>
      <c r="E5020" t="str">
        <f t="shared" si="78"/>
        <v>Total</v>
      </c>
      <c r="F5020" t="str">
        <f>VLOOKUP(MID(C5020,4,10),Ref!$B$2:$E$19,4,FALSE)</f>
        <v>Nitrogen</v>
      </c>
      <c r="G5020" s="1">
        <v>1393.71</v>
      </c>
      <c r="H5020" s="1">
        <f>VLOOKUP(MID(C5020,4,10),Ref!$B$2:$D$19,3,FALSE)*G5020</f>
        <v>1083.9966666666667</v>
      </c>
    </row>
    <row r="5021" spans="1:8" x14ac:dyDescent="0.25">
      <c r="A5021" t="s">
        <v>238</v>
      </c>
      <c r="B5021" t="str">
        <f>VLOOKUP(A5021,Ref!$L$2:$O$194,4,FALSE)</f>
        <v>Douglas</v>
      </c>
      <c r="C5021" t="s">
        <v>606</v>
      </c>
      <c r="D5021" t="str">
        <f>VLOOKUP(LEFT(C5021,3),Ref!$S$2:$T$4,2,FALSE)</f>
        <v>Dry</v>
      </c>
      <c r="E5021" t="str">
        <f t="shared" si="78"/>
        <v>By W and D</v>
      </c>
      <c r="F5021" t="str">
        <f>VLOOKUP(MID(C5021,4,10),Ref!$B$2:$E$19,4,FALSE)</f>
        <v>Total Nitrogen</v>
      </c>
      <c r="G5021" s="1">
        <v>1847.02</v>
      </c>
      <c r="H5021" s="1">
        <f>VLOOKUP(MID(C5021,4,10),Ref!$B$2:$D$19,3,FALSE)*G5021</f>
        <v>1847.02</v>
      </c>
    </row>
    <row r="5022" spans="1:8" x14ac:dyDescent="0.25">
      <c r="A5022" t="s">
        <v>238</v>
      </c>
      <c r="B5022" t="str">
        <f>VLOOKUP(A5022,Ref!$L$2:$O$194,4,FALSE)</f>
        <v>Douglas</v>
      </c>
      <c r="C5022" t="s">
        <v>607</v>
      </c>
      <c r="D5022" t="str">
        <f>VLOOKUP(LEFT(C5022,3),Ref!$S$2:$T$4,2,FALSE)</f>
        <v>Wet</v>
      </c>
      <c r="E5022" t="str">
        <f t="shared" si="78"/>
        <v>By W and D</v>
      </c>
      <c r="F5022" t="str">
        <f>VLOOKUP(MID(C5022,4,10),Ref!$B$2:$E$19,4,FALSE)</f>
        <v>Total Nitrogen</v>
      </c>
      <c r="G5022" s="1">
        <v>2072.83</v>
      </c>
      <c r="H5022" s="1">
        <f>VLOOKUP(MID(C5022,4,10),Ref!$B$2:$D$19,3,FALSE)*G5022</f>
        <v>2072.83</v>
      </c>
    </row>
    <row r="5023" spans="1:8" x14ac:dyDescent="0.25">
      <c r="A5023" t="s">
        <v>238</v>
      </c>
      <c r="B5023" t="str">
        <f>VLOOKUP(A5023,Ref!$L$2:$O$194,4,FALSE)</f>
        <v>Douglas</v>
      </c>
      <c r="C5023" t="s">
        <v>608</v>
      </c>
      <c r="D5023" t="str">
        <f>VLOOKUP(LEFT(C5023,3),Ref!$S$2:$T$4,2,FALSE)</f>
        <v>Total (Dry+Wet)</v>
      </c>
      <c r="E5023" t="str">
        <f t="shared" si="78"/>
        <v>Total</v>
      </c>
      <c r="F5023" t="str">
        <f>VLOOKUP(MID(C5023,4,10),Ref!$B$2:$E$19,4,FALSE)</f>
        <v>Total Nitrogen</v>
      </c>
      <c r="G5023" s="1">
        <v>3919.86</v>
      </c>
      <c r="H5023" s="1">
        <f>VLOOKUP(MID(C5023,4,10),Ref!$B$2:$D$19,3,FALSE)*G5023</f>
        <v>3919.86</v>
      </c>
    </row>
    <row r="5024" spans="1:8" x14ac:dyDescent="0.25">
      <c r="A5024" t="s">
        <v>240</v>
      </c>
      <c r="B5024" t="str">
        <f>VLOOKUP(A5024,Ref!$L$2:$O$194,4,FALSE)</f>
        <v>El Dorado Springs</v>
      </c>
      <c r="C5024" t="s">
        <v>555</v>
      </c>
      <c r="D5024" t="str">
        <f>VLOOKUP(LEFT(C5024,3),Ref!$S$2:$T$4,2,FALSE)</f>
        <v>Dry</v>
      </c>
      <c r="E5024" t="str">
        <f t="shared" si="78"/>
        <v>By W and D</v>
      </c>
      <c r="F5024" t="str">
        <f>VLOOKUP(MID(C5024,4,10),Ref!$B$2:$E$19,4,FALSE)</f>
        <v>Sulfur</v>
      </c>
      <c r="G5024" s="1">
        <v>3249.61</v>
      </c>
      <c r="H5024" s="1">
        <f>VLOOKUP(MID(C5024,4,10),Ref!$B$2:$D$19,3,FALSE)*G5024</f>
        <v>1624.8050000000001</v>
      </c>
    </row>
    <row r="5025" spans="1:8" x14ac:dyDescent="0.25">
      <c r="A5025" t="s">
        <v>240</v>
      </c>
      <c r="B5025" t="str">
        <f>VLOOKUP(A5025,Ref!$L$2:$O$194,4,FALSE)</f>
        <v>El Dorado Springs</v>
      </c>
      <c r="C5025" t="s">
        <v>556</v>
      </c>
      <c r="D5025" t="str">
        <f>VLOOKUP(LEFT(C5025,3),Ref!$S$2:$T$4,2,FALSE)</f>
        <v>Dry</v>
      </c>
      <c r="E5025" t="str">
        <f t="shared" si="78"/>
        <v>By W and D</v>
      </c>
      <c r="F5025" t="str">
        <f>VLOOKUP(MID(C5025,4,10),Ref!$B$2:$E$19,4,FALSE)</f>
        <v>Sulfur</v>
      </c>
      <c r="G5025" s="1">
        <v>14.8089</v>
      </c>
      <c r="H5025" s="1">
        <f>VLOOKUP(MID(C5025,4,10),Ref!$B$2:$D$19,3,FALSE)*G5025</f>
        <v>4.8355591836734693</v>
      </c>
    </row>
    <row r="5026" spans="1:8" x14ac:dyDescent="0.25">
      <c r="A5026" t="s">
        <v>240</v>
      </c>
      <c r="B5026" t="str">
        <f>VLOOKUP(A5026,Ref!$L$2:$O$194,4,FALSE)</f>
        <v>El Dorado Springs</v>
      </c>
      <c r="C5026" t="s">
        <v>557</v>
      </c>
      <c r="D5026" t="str">
        <f>VLOOKUP(LEFT(C5026,3),Ref!$S$2:$T$4,2,FALSE)</f>
        <v>Dry</v>
      </c>
      <c r="E5026" t="str">
        <f t="shared" si="78"/>
        <v>By W and D</v>
      </c>
      <c r="F5026" t="str">
        <f>VLOOKUP(MID(C5026,4,10),Ref!$B$2:$E$19,4,FALSE)</f>
        <v>Sulfur</v>
      </c>
      <c r="G5026" s="1">
        <v>772.202</v>
      </c>
      <c r="H5026" s="1">
        <f>VLOOKUP(MID(C5026,4,10),Ref!$B$2:$D$19,3,FALSE)*G5026</f>
        <v>257.40066666666667</v>
      </c>
    </row>
    <row r="5027" spans="1:8" x14ac:dyDescent="0.25">
      <c r="A5027" t="s">
        <v>240</v>
      </c>
      <c r="B5027" t="str">
        <f>VLOOKUP(A5027,Ref!$L$2:$O$194,4,FALSE)</f>
        <v>El Dorado Springs</v>
      </c>
      <c r="C5027" t="s">
        <v>558</v>
      </c>
      <c r="D5027" t="str">
        <f>VLOOKUP(LEFT(C5027,3),Ref!$S$2:$T$4,2,FALSE)</f>
        <v>Wet</v>
      </c>
      <c r="E5027" t="str">
        <f t="shared" si="78"/>
        <v>By W and D</v>
      </c>
      <c r="F5027" t="str">
        <f>VLOOKUP(MID(C5027,4,10),Ref!$B$2:$E$19,4,FALSE)</f>
        <v>Sulfur</v>
      </c>
      <c r="G5027" s="1">
        <v>79.895499999999998</v>
      </c>
      <c r="H5027" s="1">
        <f>VLOOKUP(MID(C5027,4,10),Ref!$B$2:$D$19,3,FALSE)*G5027</f>
        <v>39.947749999999999</v>
      </c>
    </row>
    <row r="5028" spans="1:8" x14ac:dyDescent="0.25">
      <c r="A5028" t="s">
        <v>240</v>
      </c>
      <c r="B5028" t="str">
        <f>VLOOKUP(A5028,Ref!$L$2:$O$194,4,FALSE)</f>
        <v>El Dorado Springs</v>
      </c>
      <c r="C5028" t="s">
        <v>559</v>
      </c>
      <c r="D5028" t="str">
        <f>VLOOKUP(LEFT(C5028,3),Ref!$S$2:$T$4,2,FALSE)</f>
        <v>Wet</v>
      </c>
      <c r="E5028" t="str">
        <f t="shared" si="78"/>
        <v>By W and D</v>
      </c>
      <c r="F5028" t="str">
        <f>VLOOKUP(MID(C5028,4,10),Ref!$B$2:$E$19,4,FALSE)</f>
        <v>Sulfur</v>
      </c>
      <c r="G5028" s="1">
        <v>0.72392999999999996</v>
      </c>
      <c r="H5028" s="1">
        <f>VLOOKUP(MID(C5028,4,10),Ref!$B$2:$D$19,3,FALSE)*G5028</f>
        <v>0.23638530612244896</v>
      </c>
    </row>
    <row r="5029" spans="1:8" x14ac:dyDescent="0.25">
      <c r="A5029" t="s">
        <v>240</v>
      </c>
      <c r="B5029" t="str">
        <f>VLOOKUP(A5029,Ref!$L$2:$O$194,4,FALSE)</f>
        <v>El Dorado Springs</v>
      </c>
      <c r="C5029" t="s">
        <v>560</v>
      </c>
      <c r="D5029" t="str">
        <f>VLOOKUP(LEFT(C5029,3),Ref!$S$2:$T$4,2,FALSE)</f>
        <v>Wet</v>
      </c>
      <c r="E5029" t="str">
        <f t="shared" si="78"/>
        <v>By W and D</v>
      </c>
      <c r="F5029" t="str">
        <f>VLOOKUP(MID(C5029,4,10),Ref!$B$2:$E$19,4,FALSE)</f>
        <v>Sulfur</v>
      </c>
      <c r="G5029" s="1">
        <v>13080</v>
      </c>
      <c r="H5029" s="1">
        <f>VLOOKUP(MID(C5029,4,10),Ref!$B$2:$D$19,3,FALSE)*G5029</f>
        <v>4360</v>
      </c>
    </row>
    <row r="5030" spans="1:8" x14ac:dyDescent="0.25">
      <c r="A5030" t="s">
        <v>240</v>
      </c>
      <c r="B5030" t="str">
        <f>VLOOKUP(A5030,Ref!$L$2:$O$194,4,FALSE)</f>
        <v>El Dorado Springs</v>
      </c>
      <c r="C5030" t="s">
        <v>561</v>
      </c>
      <c r="D5030" t="str">
        <f>VLOOKUP(LEFT(C5030,3),Ref!$S$2:$T$4,2,FALSE)</f>
        <v>Total (Dry+Wet)</v>
      </c>
      <c r="E5030" t="str">
        <f t="shared" si="78"/>
        <v>Total</v>
      </c>
      <c r="F5030" t="str">
        <f>VLOOKUP(MID(C5030,4,10),Ref!$B$2:$E$19,4,FALSE)</f>
        <v>Sulfur</v>
      </c>
      <c r="G5030" s="1">
        <v>3329.5</v>
      </c>
      <c r="H5030" s="1">
        <f>VLOOKUP(MID(C5030,4,10),Ref!$B$2:$D$19,3,FALSE)*G5030</f>
        <v>1664.75</v>
      </c>
    </row>
    <row r="5031" spans="1:8" x14ac:dyDescent="0.25">
      <c r="A5031" t="s">
        <v>240</v>
      </c>
      <c r="B5031" t="str">
        <f>VLOOKUP(A5031,Ref!$L$2:$O$194,4,FALSE)</f>
        <v>El Dorado Springs</v>
      </c>
      <c r="C5031" t="s">
        <v>562</v>
      </c>
      <c r="D5031" t="str">
        <f>VLOOKUP(LEFT(C5031,3),Ref!$S$2:$T$4,2,FALSE)</f>
        <v>Total (Dry+Wet)</v>
      </c>
      <c r="E5031" t="str">
        <f t="shared" si="78"/>
        <v>Total</v>
      </c>
      <c r="F5031" t="str">
        <f>VLOOKUP(MID(C5031,4,10),Ref!$B$2:$E$19,4,FALSE)</f>
        <v>Sulfur</v>
      </c>
      <c r="G5031" s="1">
        <v>15.5328</v>
      </c>
      <c r="H5031" s="1">
        <f>VLOOKUP(MID(C5031,4,10),Ref!$B$2:$D$19,3,FALSE)*G5031</f>
        <v>5.0719346938775507</v>
      </c>
    </row>
    <row r="5032" spans="1:8" x14ac:dyDescent="0.25">
      <c r="A5032" t="s">
        <v>240</v>
      </c>
      <c r="B5032" t="str">
        <f>VLOOKUP(A5032,Ref!$L$2:$O$194,4,FALSE)</f>
        <v>El Dorado Springs</v>
      </c>
      <c r="C5032" t="s">
        <v>563</v>
      </c>
      <c r="D5032" t="str">
        <f>VLOOKUP(LEFT(C5032,3),Ref!$S$2:$T$4,2,FALSE)</f>
        <v>Total (Dry+Wet)</v>
      </c>
      <c r="E5032" t="str">
        <f t="shared" si="78"/>
        <v>Total</v>
      </c>
      <c r="F5032" t="str">
        <f>VLOOKUP(MID(C5032,4,10),Ref!$B$2:$E$19,4,FALSE)</f>
        <v>Sulfur</v>
      </c>
      <c r="G5032" s="1">
        <v>13852.2</v>
      </c>
      <c r="H5032" s="1">
        <f>VLOOKUP(MID(C5032,4,10),Ref!$B$2:$D$19,3,FALSE)*G5032</f>
        <v>4617.3999999999996</v>
      </c>
    </row>
    <row r="5033" spans="1:8" x14ac:dyDescent="0.25">
      <c r="A5033" t="s">
        <v>240</v>
      </c>
      <c r="B5033" t="str">
        <f>VLOOKUP(A5033,Ref!$L$2:$O$194,4,FALSE)</f>
        <v>El Dorado Springs</v>
      </c>
      <c r="C5033" t="s">
        <v>564</v>
      </c>
      <c r="D5033" t="str">
        <f>VLOOKUP(LEFT(C5033,3),Ref!$S$2:$T$4,2,FALSE)</f>
        <v>Dry</v>
      </c>
      <c r="E5033" t="str">
        <f t="shared" si="78"/>
        <v>By W and D</v>
      </c>
      <c r="F5033" t="str">
        <f>VLOOKUP(MID(C5033,4,10),Ref!$B$2:$E$19,4,FALSE)</f>
        <v>Total Sulfur</v>
      </c>
      <c r="G5033" s="1">
        <v>1887.04</v>
      </c>
      <c r="H5033" s="1">
        <f>VLOOKUP(MID(C5033,4,10),Ref!$B$2:$D$19,3,FALSE)*G5033</f>
        <v>1887.04</v>
      </c>
    </row>
    <row r="5034" spans="1:8" x14ac:dyDescent="0.25">
      <c r="A5034" t="s">
        <v>240</v>
      </c>
      <c r="B5034" t="str">
        <f>VLOOKUP(A5034,Ref!$L$2:$O$194,4,FALSE)</f>
        <v>El Dorado Springs</v>
      </c>
      <c r="C5034" t="s">
        <v>565</v>
      </c>
      <c r="D5034" t="str">
        <f>VLOOKUP(LEFT(C5034,3),Ref!$S$2:$T$4,2,FALSE)</f>
        <v>Wet</v>
      </c>
      <c r="E5034" t="str">
        <f t="shared" si="78"/>
        <v>By W and D</v>
      </c>
      <c r="F5034" t="str">
        <f>VLOOKUP(MID(C5034,4,10),Ref!$B$2:$E$19,4,FALSE)</f>
        <v>Total Sulfur</v>
      </c>
      <c r="G5034" s="1">
        <v>4400.13</v>
      </c>
      <c r="H5034" s="1">
        <f>VLOOKUP(MID(C5034,4,10),Ref!$B$2:$D$19,3,FALSE)*G5034</f>
        <v>4400.13</v>
      </c>
    </row>
    <row r="5035" spans="1:8" x14ac:dyDescent="0.25">
      <c r="A5035" t="s">
        <v>240</v>
      </c>
      <c r="B5035" t="str">
        <f>VLOOKUP(A5035,Ref!$L$2:$O$194,4,FALSE)</f>
        <v>El Dorado Springs</v>
      </c>
      <c r="C5035" t="s">
        <v>566</v>
      </c>
      <c r="D5035" t="str">
        <f>VLOOKUP(LEFT(C5035,3),Ref!$S$2:$T$4,2,FALSE)</f>
        <v>Total (Dry+Wet)</v>
      </c>
      <c r="E5035" t="str">
        <f t="shared" si="78"/>
        <v>Total</v>
      </c>
      <c r="F5035" t="str">
        <f>VLOOKUP(MID(C5035,4,10),Ref!$B$2:$E$19,4,FALSE)</f>
        <v>Total Sulfur</v>
      </c>
      <c r="G5035" s="1">
        <v>6287.16</v>
      </c>
      <c r="H5035" s="1">
        <f>VLOOKUP(MID(C5035,4,10),Ref!$B$2:$D$19,3,FALSE)*G5035</f>
        <v>6287.16</v>
      </c>
    </row>
    <row r="5036" spans="1:8" x14ac:dyDescent="0.25">
      <c r="A5036" t="s">
        <v>240</v>
      </c>
      <c r="B5036" t="str">
        <f>VLOOKUP(A5036,Ref!$L$2:$O$194,4,FALSE)</f>
        <v>El Dorado Springs</v>
      </c>
      <c r="C5036" t="s">
        <v>567</v>
      </c>
      <c r="D5036" t="str">
        <f>VLOOKUP(LEFT(C5036,3),Ref!$S$2:$T$4,2,FALSE)</f>
        <v>Dry</v>
      </c>
      <c r="E5036" t="str">
        <f t="shared" si="78"/>
        <v>By W and D</v>
      </c>
      <c r="F5036" t="str">
        <f>VLOOKUP(MID(C5036,4,10),Ref!$B$2:$E$19,4,FALSE)</f>
        <v>Nitrogen</v>
      </c>
      <c r="G5036" s="1">
        <v>63.367600000000003</v>
      </c>
      <c r="H5036" s="1">
        <f>VLOOKUP(MID(C5036,4,10),Ref!$B$2:$D$19,3,FALSE)*G5036</f>
        <v>29.57154666666667</v>
      </c>
    </row>
    <row r="5037" spans="1:8" x14ac:dyDescent="0.25">
      <c r="A5037" t="s">
        <v>240</v>
      </c>
      <c r="B5037" t="str">
        <f>VLOOKUP(A5037,Ref!$L$2:$O$194,4,FALSE)</f>
        <v>El Dorado Springs</v>
      </c>
      <c r="C5037" t="s">
        <v>568</v>
      </c>
      <c r="D5037" t="str">
        <f>VLOOKUP(LEFT(C5037,3),Ref!$S$2:$T$4,2,FALSE)</f>
        <v>Dry</v>
      </c>
      <c r="E5037" t="str">
        <f t="shared" si="78"/>
        <v>By W and D</v>
      </c>
      <c r="F5037" t="str">
        <f>VLOOKUP(MID(C5037,4,10),Ref!$B$2:$E$19,4,FALSE)</f>
        <v>Nitrogen</v>
      </c>
      <c r="G5037" s="1">
        <v>1284.76</v>
      </c>
      <c r="H5037" s="1">
        <f>VLOOKUP(MID(C5037,4,10),Ref!$B$2:$D$19,3,FALSE)*G5037</f>
        <v>391.01391304347828</v>
      </c>
    </row>
    <row r="5038" spans="1:8" x14ac:dyDescent="0.25">
      <c r="A5038" t="s">
        <v>240</v>
      </c>
      <c r="B5038" t="str">
        <f>VLOOKUP(A5038,Ref!$L$2:$O$194,4,FALSE)</f>
        <v>El Dorado Springs</v>
      </c>
      <c r="C5038" t="s">
        <v>569</v>
      </c>
      <c r="D5038" t="str">
        <f>VLOOKUP(LEFT(C5038,3),Ref!$S$2:$T$4,2,FALSE)</f>
        <v>Dry</v>
      </c>
      <c r="E5038" t="str">
        <f t="shared" si="78"/>
        <v>By W and D</v>
      </c>
      <c r="F5038" t="str">
        <f>VLOOKUP(MID(C5038,4,10),Ref!$B$2:$E$19,4,FALSE)</f>
        <v>Nitrogen</v>
      </c>
      <c r="G5038" s="1">
        <v>9.3368599999999997</v>
      </c>
      <c r="H5038" s="1">
        <f>VLOOKUP(MID(C5038,4,10),Ref!$B$2:$D$19,3,FALSE)*G5038</f>
        <v>2.1083232258064517</v>
      </c>
    </row>
    <row r="5039" spans="1:8" x14ac:dyDescent="0.25">
      <c r="A5039" t="s">
        <v>240</v>
      </c>
      <c r="B5039" t="str">
        <f>VLOOKUP(A5039,Ref!$L$2:$O$194,4,FALSE)</f>
        <v>El Dorado Springs</v>
      </c>
      <c r="C5039" t="s">
        <v>570</v>
      </c>
      <c r="D5039" t="str">
        <f>VLOOKUP(LEFT(C5039,3),Ref!$S$2:$T$4,2,FALSE)</f>
        <v>Dry</v>
      </c>
      <c r="E5039" t="str">
        <f t="shared" si="78"/>
        <v>By W and D</v>
      </c>
      <c r="F5039" t="str">
        <f>VLOOKUP(MID(C5039,4,10),Ref!$B$2:$E$19,4,FALSE)</f>
        <v>Nitrogen</v>
      </c>
      <c r="G5039" s="1">
        <v>231.82400000000001</v>
      </c>
      <c r="H5039" s="1">
        <f>VLOOKUP(MID(C5039,4,10),Ref!$B$2:$D$19,3,FALSE)*G5039</f>
        <v>60.102518518518515</v>
      </c>
    </row>
    <row r="5040" spans="1:8" x14ac:dyDescent="0.25">
      <c r="A5040" t="s">
        <v>240</v>
      </c>
      <c r="B5040" t="str">
        <f>VLOOKUP(A5040,Ref!$L$2:$O$194,4,FALSE)</f>
        <v>El Dorado Springs</v>
      </c>
      <c r="C5040" t="s">
        <v>571</v>
      </c>
      <c r="D5040" t="str">
        <f>VLOOKUP(LEFT(C5040,3),Ref!$S$2:$T$4,2,FALSE)</f>
        <v>Dry</v>
      </c>
      <c r="E5040" t="str">
        <f t="shared" si="78"/>
        <v>By W and D</v>
      </c>
      <c r="F5040" t="str">
        <f>VLOOKUP(MID(C5040,4,10),Ref!$B$2:$E$19,4,FALSE)</f>
        <v>Nitrogen</v>
      </c>
      <c r="G5040" s="1">
        <v>9038.8700000000008</v>
      </c>
      <c r="H5040" s="1">
        <f>VLOOKUP(MID(C5040,4,10),Ref!$B$2:$D$19,3,FALSE)*G5040</f>
        <v>2008.637777777778</v>
      </c>
    </row>
    <row r="5041" spans="1:8" x14ac:dyDescent="0.25">
      <c r="A5041" t="s">
        <v>240</v>
      </c>
      <c r="B5041" t="str">
        <f>VLOOKUP(A5041,Ref!$L$2:$O$194,4,FALSE)</f>
        <v>El Dorado Springs</v>
      </c>
      <c r="C5041" t="s">
        <v>572</v>
      </c>
      <c r="D5041" t="str">
        <f>VLOOKUP(LEFT(C5041,3),Ref!$S$2:$T$4,2,FALSE)</f>
        <v>Dry</v>
      </c>
      <c r="E5041" t="str">
        <f t="shared" si="78"/>
        <v>By W and D</v>
      </c>
      <c r="F5041" t="str">
        <f>VLOOKUP(MID(C5041,4,10),Ref!$B$2:$E$19,4,FALSE)</f>
        <v>Nitrogen</v>
      </c>
      <c r="G5041" s="1">
        <v>8.6578400000000002</v>
      </c>
      <c r="H5041" s="1">
        <f>VLOOKUP(MID(C5041,4,10),Ref!$B$2:$D$19,3,FALSE)*G5041</f>
        <v>2.5789310638297871</v>
      </c>
    </row>
    <row r="5042" spans="1:8" x14ac:dyDescent="0.25">
      <c r="A5042" t="s">
        <v>240</v>
      </c>
      <c r="B5042" t="str">
        <f>VLOOKUP(A5042,Ref!$L$2:$O$194,4,FALSE)</f>
        <v>El Dorado Springs</v>
      </c>
      <c r="C5042" t="s">
        <v>573</v>
      </c>
      <c r="D5042" t="str">
        <f>VLOOKUP(LEFT(C5042,3),Ref!$S$2:$T$4,2,FALSE)</f>
        <v>Dry</v>
      </c>
      <c r="E5042" t="str">
        <f t="shared" si="78"/>
        <v>By W and D</v>
      </c>
      <c r="F5042" t="str">
        <f>VLOOKUP(MID(C5042,4,10),Ref!$B$2:$E$19,4,FALSE)</f>
        <v>Nitrogen</v>
      </c>
      <c r="G5042" s="1">
        <v>1171.57</v>
      </c>
      <c r="H5042" s="1">
        <f>VLOOKUP(MID(C5042,4,10),Ref!$B$2:$D$19,3,FALSE)*G5042</f>
        <v>135.55355371900825</v>
      </c>
    </row>
    <row r="5043" spans="1:8" x14ac:dyDescent="0.25">
      <c r="A5043" t="s">
        <v>240</v>
      </c>
      <c r="B5043" t="str">
        <f>VLOOKUP(A5043,Ref!$L$2:$O$194,4,FALSE)</f>
        <v>El Dorado Springs</v>
      </c>
      <c r="C5043" t="s">
        <v>574</v>
      </c>
      <c r="D5043" t="str">
        <f>VLOOKUP(LEFT(C5043,3),Ref!$S$2:$T$4,2,FALSE)</f>
        <v>Dry</v>
      </c>
      <c r="E5043" t="str">
        <f t="shared" si="78"/>
        <v>By W and D</v>
      </c>
      <c r="F5043" t="str">
        <f>VLOOKUP(MID(C5043,4,10),Ref!$B$2:$E$19,4,FALSE)</f>
        <v>Nitrogen</v>
      </c>
      <c r="G5043" s="1">
        <v>659.702</v>
      </c>
      <c r="H5043" s="1">
        <f>VLOOKUP(MID(C5043,4,10),Ref!$B$2:$D$19,3,FALSE)*G5043</f>
        <v>68.413540740740743</v>
      </c>
    </row>
    <row r="5044" spans="1:8" x14ac:dyDescent="0.25">
      <c r="A5044" t="s">
        <v>240</v>
      </c>
      <c r="B5044" t="str">
        <f>VLOOKUP(A5044,Ref!$L$2:$O$194,4,FALSE)</f>
        <v>El Dorado Springs</v>
      </c>
      <c r="C5044" t="s">
        <v>575</v>
      </c>
      <c r="D5044" t="str">
        <f>VLOOKUP(LEFT(C5044,3),Ref!$S$2:$T$4,2,FALSE)</f>
        <v>Dry</v>
      </c>
      <c r="E5044" t="str">
        <f t="shared" si="78"/>
        <v>By W and D</v>
      </c>
      <c r="F5044" t="str">
        <f>VLOOKUP(MID(C5044,4,10),Ref!$B$2:$E$19,4,FALSE)</f>
        <v>Nitrogen</v>
      </c>
      <c r="G5044" s="1">
        <v>1664.06</v>
      </c>
      <c r="H5044" s="1">
        <f>VLOOKUP(MID(C5044,4,10),Ref!$B$2:$D$19,3,FALSE)*G5044</f>
        <v>195.77176470588233</v>
      </c>
    </row>
    <row r="5045" spans="1:8" x14ac:dyDescent="0.25">
      <c r="A5045" t="s">
        <v>240</v>
      </c>
      <c r="B5045" t="str">
        <f>VLOOKUP(A5045,Ref!$L$2:$O$194,4,FALSE)</f>
        <v>El Dorado Springs</v>
      </c>
      <c r="C5045" t="s">
        <v>576</v>
      </c>
      <c r="D5045" t="str">
        <f>VLOOKUP(LEFT(C5045,3),Ref!$S$2:$T$4,2,FALSE)</f>
        <v>Dry</v>
      </c>
      <c r="E5045" t="str">
        <f t="shared" si="78"/>
        <v>By W and D</v>
      </c>
      <c r="F5045" t="str">
        <f>VLOOKUP(MID(C5045,4,10),Ref!$B$2:$E$19,4,FALSE)</f>
        <v>Nitrogen</v>
      </c>
      <c r="G5045" s="1">
        <v>3.4281600000000001</v>
      </c>
      <c r="H5045" s="1">
        <f>VLOOKUP(MID(C5045,4,10),Ref!$B$2:$D$19,3,FALSE)*G5045</f>
        <v>0.60752202531645572</v>
      </c>
    </row>
    <row r="5046" spans="1:8" x14ac:dyDescent="0.25">
      <c r="A5046" t="s">
        <v>240</v>
      </c>
      <c r="B5046" t="str">
        <f>VLOOKUP(A5046,Ref!$L$2:$O$194,4,FALSE)</f>
        <v>El Dorado Springs</v>
      </c>
      <c r="C5046" t="s">
        <v>577</v>
      </c>
      <c r="D5046" t="str">
        <f>VLOOKUP(LEFT(C5046,3),Ref!$S$2:$T$4,2,FALSE)</f>
        <v>Dry</v>
      </c>
      <c r="E5046" t="str">
        <f t="shared" si="78"/>
        <v>By W and D</v>
      </c>
      <c r="F5046" t="str">
        <f>VLOOKUP(MID(C5046,4,10),Ref!$B$2:$E$19,4,FALSE)</f>
        <v>Nitrogen</v>
      </c>
      <c r="G5046" s="1">
        <v>5492.11</v>
      </c>
      <c r="H5046" s="1">
        <f>VLOOKUP(MID(C5046,4,10),Ref!$B$2:$D$19,3,FALSE)*G5046</f>
        <v>4522.9141176470584</v>
      </c>
    </row>
    <row r="5047" spans="1:8" x14ac:dyDescent="0.25">
      <c r="A5047" t="s">
        <v>240</v>
      </c>
      <c r="B5047" t="str">
        <f>VLOOKUP(A5047,Ref!$L$2:$O$194,4,FALSE)</f>
        <v>El Dorado Springs</v>
      </c>
      <c r="C5047" t="s">
        <v>578</v>
      </c>
      <c r="D5047" t="str">
        <f>VLOOKUP(LEFT(C5047,3),Ref!$S$2:$T$4,2,FALSE)</f>
        <v>Dry</v>
      </c>
      <c r="E5047" t="str">
        <f t="shared" si="78"/>
        <v>By W and D</v>
      </c>
      <c r="F5047" t="str">
        <f>VLOOKUP(MID(C5047,4,10),Ref!$B$2:$E$19,4,FALSE)</f>
        <v>Nitrogen</v>
      </c>
      <c r="G5047" s="1">
        <v>461.98899999999998</v>
      </c>
      <c r="H5047" s="1">
        <f>VLOOKUP(MID(C5047,4,10),Ref!$B$2:$D$19,3,FALSE)*G5047</f>
        <v>104.32009677419354</v>
      </c>
    </row>
    <row r="5048" spans="1:8" x14ac:dyDescent="0.25">
      <c r="A5048" t="s">
        <v>240</v>
      </c>
      <c r="B5048" t="str">
        <f>VLOOKUP(A5048,Ref!$L$2:$O$194,4,FALSE)</f>
        <v>El Dorado Springs</v>
      </c>
      <c r="C5048" t="s">
        <v>579</v>
      </c>
      <c r="D5048" t="str">
        <f>VLOOKUP(LEFT(C5048,3),Ref!$S$2:$T$4,2,FALSE)</f>
        <v>Dry</v>
      </c>
      <c r="E5048" t="str">
        <f t="shared" si="78"/>
        <v>By W and D</v>
      </c>
      <c r="F5048" t="str">
        <f>VLOOKUP(MID(C5048,4,10),Ref!$B$2:$E$19,4,FALSE)</f>
        <v>Nitrogen</v>
      </c>
      <c r="G5048" s="1">
        <v>386.83699999999999</v>
      </c>
      <c r="H5048" s="1">
        <f>VLOOKUP(MID(C5048,4,10),Ref!$B$2:$D$19,3,FALSE)*G5048</f>
        <v>300.87322222222224</v>
      </c>
    </row>
    <row r="5049" spans="1:8" x14ac:dyDescent="0.25">
      <c r="A5049" t="s">
        <v>240</v>
      </c>
      <c r="B5049" t="str">
        <f>VLOOKUP(A5049,Ref!$L$2:$O$194,4,FALSE)</f>
        <v>El Dorado Springs</v>
      </c>
      <c r="C5049" t="s">
        <v>580</v>
      </c>
      <c r="D5049" t="str">
        <f>VLOOKUP(LEFT(C5049,3),Ref!$S$2:$T$4,2,FALSE)</f>
        <v>Wet</v>
      </c>
      <c r="E5049" t="str">
        <f t="shared" si="78"/>
        <v>By W and D</v>
      </c>
      <c r="F5049" t="str">
        <f>VLOOKUP(MID(C5049,4,10),Ref!$B$2:$E$19,4,FALSE)</f>
        <v>Nitrogen</v>
      </c>
      <c r="G5049" s="1">
        <v>3.9813900000000002E-7</v>
      </c>
      <c r="H5049" s="1">
        <f>VLOOKUP(MID(C5049,4,10),Ref!$B$2:$D$19,3,FALSE)*G5049</f>
        <v>1.8579820000000002E-7</v>
      </c>
    </row>
    <row r="5050" spans="1:8" x14ac:dyDescent="0.25">
      <c r="A5050" t="s">
        <v>240</v>
      </c>
      <c r="B5050" t="str">
        <f>VLOOKUP(A5050,Ref!$L$2:$O$194,4,FALSE)</f>
        <v>El Dorado Springs</v>
      </c>
      <c r="C5050" t="s">
        <v>581</v>
      </c>
      <c r="D5050" t="str">
        <f>VLOOKUP(LEFT(C5050,3),Ref!$S$2:$T$4,2,FALSE)</f>
        <v>Wet</v>
      </c>
      <c r="E5050" t="str">
        <f t="shared" si="78"/>
        <v>By W and D</v>
      </c>
      <c r="F5050" t="str">
        <f>VLOOKUP(MID(C5050,4,10),Ref!$B$2:$E$19,4,FALSE)</f>
        <v>Nitrogen</v>
      </c>
      <c r="G5050" s="1">
        <v>5.9829900000000005E-4</v>
      </c>
      <c r="H5050" s="1">
        <f>VLOOKUP(MID(C5050,4,10),Ref!$B$2:$D$19,3,FALSE)*G5050</f>
        <v>1.8209100000000003E-4</v>
      </c>
    </row>
    <row r="5051" spans="1:8" x14ac:dyDescent="0.25">
      <c r="A5051" t="s">
        <v>240</v>
      </c>
      <c r="B5051" t="str">
        <f>VLOOKUP(A5051,Ref!$L$2:$O$194,4,FALSE)</f>
        <v>El Dorado Springs</v>
      </c>
      <c r="C5051" t="s">
        <v>582</v>
      </c>
      <c r="D5051" t="str">
        <f>VLOOKUP(LEFT(C5051,3),Ref!$S$2:$T$4,2,FALSE)</f>
        <v>Wet</v>
      </c>
      <c r="E5051" t="str">
        <f t="shared" si="78"/>
        <v>By W and D</v>
      </c>
      <c r="F5051" t="str">
        <f>VLOOKUP(MID(C5051,4,10),Ref!$B$2:$E$19,4,FALSE)</f>
        <v>Nitrogen</v>
      </c>
      <c r="G5051" s="1">
        <v>24.267800000000001</v>
      </c>
      <c r="H5051" s="1">
        <f>VLOOKUP(MID(C5051,4,10),Ref!$B$2:$D$19,3,FALSE)*G5051</f>
        <v>5.479825806451613</v>
      </c>
    </row>
    <row r="5052" spans="1:8" x14ac:dyDescent="0.25">
      <c r="A5052" t="s">
        <v>240</v>
      </c>
      <c r="B5052" t="str">
        <f>VLOOKUP(A5052,Ref!$L$2:$O$194,4,FALSE)</f>
        <v>El Dorado Springs</v>
      </c>
      <c r="C5052" t="s">
        <v>583</v>
      </c>
      <c r="D5052" t="str">
        <f>VLOOKUP(LEFT(C5052,3),Ref!$S$2:$T$4,2,FALSE)</f>
        <v>Wet</v>
      </c>
      <c r="E5052" t="str">
        <f t="shared" si="78"/>
        <v>By W and D</v>
      </c>
      <c r="F5052" t="str">
        <f>VLOOKUP(MID(C5052,4,10),Ref!$B$2:$E$19,4,FALSE)</f>
        <v>Nitrogen</v>
      </c>
      <c r="G5052" s="1">
        <v>22.5623</v>
      </c>
      <c r="H5052" s="1">
        <f>VLOOKUP(MID(C5052,4,10),Ref!$B$2:$D$19,3,FALSE)*G5052</f>
        <v>5.849485185185185</v>
      </c>
    </row>
    <row r="5053" spans="1:8" x14ac:dyDescent="0.25">
      <c r="A5053" t="s">
        <v>240</v>
      </c>
      <c r="B5053" t="str">
        <f>VLOOKUP(A5053,Ref!$L$2:$O$194,4,FALSE)</f>
        <v>El Dorado Springs</v>
      </c>
      <c r="C5053" t="s">
        <v>584</v>
      </c>
      <c r="D5053" t="str">
        <f>VLOOKUP(LEFT(C5053,3),Ref!$S$2:$T$4,2,FALSE)</f>
        <v>Wet</v>
      </c>
      <c r="E5053" t="str">
        <f t="shared" si="78"/>
        <v>By W and D</v>
      </c>
      <c r="F5053" t="str">
        <f>VLOOKUP(MID(C5053,4,10),Ref!$B$2:$E$19,4,FALSE)</f>
        <v>Nitrogen</v>
      </c>
      <c r="G5053" s="1">
        <v>6617.6</v>
      </c>
      <c r="H5053" s="1">
        <f>VLOOKUP(MID(C5053,4,10),Ref!$B$2:$D$19,3,FALSE)*G5053</f>
        <v>1470.5777777777778</v>
      </c>
    </row>
    <row r="5054" spans="1:8" x14ac:dyDescent="0.25">
      <c r="A5054" t="s">
        <v>240</v>
      </c>
      <c r="B5054" t="str">
        <f>VLOOKUP(A5054,Ref!$L$2:$O$194,4,FALSE)</f>
        <v>El Dorado Springs</v>
      </c>
      <c r="C5054" t="s">
        <v>585</v>
      </c>
      <c r="D5054" t="str">
        <f>VLOOKUP(LEFT(C5054,3),Ref!$S$2:$T$4,2,FALSE)</f>
        <v>Wet</v>
      </c>
      <c r="E5054" t="str">
        <f t="shared" si="78"/>
        <v>By W and D</v>
      </c>
      <c r="F5054" t="str">
        <f>VLOOKUP(MID(C5054,4,10),Ref!$B$2:$E$19,4,FALSE)</f>
        <v>Nitrogen</v>
      </c>
      <c r="G5054" s="1">
        <v>2.4659400000000001E-2</v>
      </c>
      <c r="H5054" s="1">
        <f>VLOOKUP(MID(C5054,4,10),Ref!$B$2:$D$19,3,FALSE)*G5054</f>
        <v>7.3453531914893615E-3</v>
      </c>
    </row>
    <row r="5055" spans="1:8" x14ac:dyDescent="0.25">
      <c r="A5055" t="s">
        <v>240</v>
      </c>
      <c r="B5055" t="str">
        <f>VLOOKUP(A5055,Ref!$L$2:$O$194,4,FALSE)</f>
        <v>El Dorado Springs</v>
      </c>
      <c r="C5055" t="s">
        <v>586</v>
      </c>
      <c r="D5055" t="str">
        <f>VLOOKUP(LEFT(C5055,3),Ref!$S$2:$T$4,2,FALSE)</f>
        <v>Wet</v>
      </c>
      <c r="E5055" t="str">
        <f t="shared" si="78"/>
        <v>By W and D</v>
      </c>
      <c r="F5055" t="str">
        <f>VLOOKUP(MID(C5055,4,10),Ref!$B$2:$E$19,4,FALSE)</f>
        <v>Nitrogen</v>
      </c>
      <c r="G5055" s="1">
        <v>0.763714</v>
      </c>
      <c r="H5055" s="1">
        <f>VLOOKUP(MID(C5055,4,10),Ref!$B$2:$D$19,3,FALSE)*G5055</f>
        <v>8.8363603305785132E-2</v>
      </c>
    </row>
    <row r="5056" spans="1:8" x14ac:dyDescent="0.25">
      <c r="A5056" t="s">
        <v>240</v>
      </c>
      <c r="B5056" t="str">
        <f>VLOOKUP(A5056,Ref!$L$2:$O$194,4,FALSE)</f>
        <v>El Dorado Springs</v>
      </c>
      <c r="C5056" t="s">
        <v>587</v>
      </c>
      <c r="D5056" t="str">
        <f>VLOOKUP(LEFT(C5056,3),Ref!$S$2:$T$4,2,FALSE)</f>
        <v>Wet</v>
      </c>
      <c r="E5056" t="str">
        <f t="shared" si="78"/>
        <v>By W and D</v>
      </c>
      <c r="F5056" t="str">
        <f>VLOOKUP(MID(C5056,4,10),Ref!$B$2:$E$19,4,FALSE)</f>
        <v>Nitrogen</v>
      </c>
      <c r="G5056" s="1">
        <v>0.41433599999999998</v>
      </c>
      <c r="H5056" s="1">
        <f>VLOOKUP(MID(C5056,4,10),Ref!$B$2:$D$19,3,FALSE)*G5056</f>
        <v>4.2968177777777776E-2</v>
      </c>
    </row>
    <row r="5057" spans="1:8" x14ac:dyDescent="0.25">
      <c r="A5057" t="s">
        <v>240</v>
      </c>
      <c r="B5057" t="str">
        <f>VLOOKUP(A5057,Ref!$L$2:$O$194,4,FALSE)</f>
        <v>El Dorado Springs</v>
      </c>
      <c r="C5057" t="s">
        <v>588</v>
      </c>
      <c r="D5057" t="str">
        <f>VLOOKUP(LEFT(C5057,3),Ref!$S$2:$T$4,2,FALSE)</f>
        <v>Wet</v>
      </c>
      <c r="E5057" t="str">
        <f t="shared" si="78"/>
        <v>By W and D</v>
      </c>
      <c r="F5057" t="str">
        <f>VLOOKUP(MID(C5057,4,10),Ref!$B$2:$E$19,4,FALSE)</f>
        <v>Nitrogen</v>
      </c>
      <c r="G5057" s="1">
        <v>3764.64</v>
      </c>
      <c r="H5057" s="1">
        <f>VLOOKUP(MID(C5057,4,10),Ref!$B$2:$D$19,3,FALSE)*G5057</f>
        <v>442.89882352941174</v>
      </c>
    </row>
    <row r="5058" spans="1:8" x14ac:dyDescent="0.25">
      <c r="A5058" t="s">
        <v>240</v>
      </c>
      <c r="B5058" t="str">
        <f>VLOOKUP(A5058,Ref!$L$2:$O$194,4,FALSE)</f>
        <v>El Dorado Springs</v>
      </c>
      <c r="C5058" t="s">
        <v>589</v>
      </c>
      <c r="D5058" t="str">
        <f>VLOOKUP(LEFT(C5058,3),Ref!$S$2:$T$4,2,FALSE)</f>
        <v>Wet</v>
      </c>
      <c r="E5058" t="str">
        <f t="shared" si="78"/>
        <v>By W and D</v>
      </c>
      <c r="F5058" t="str">
        <f>VLOOKUP(MID(C5058,4,10),Ref!$B$2:$E$19,4,FALSE)</f>
        <v>Nitrogen</v>
      </c>
      <c r="G5058" s="1">
        <v>9.7706900000000001</v>
      </c>
      <c r="H5058" s="1">
        <f>VLOOKUP(MID(C5058,4,10),Ref!$B$2:$D$19,3,FALSE)*G5058</f>
        <v>1.7315146835443038</v>
      </c>
    </row>
    <row r="5059" spans="1:8" x14ac:dyDescent="0.25">
      <c r="A5059" t="s">
        <v>240</v>
      </c>
      <c r="B5059" t="str">
        <f>VLOOKUP(A5059,Ref!$L$2:$O$194,4,FALSE)</f>
        <v>El Dorado Springs</v>
      </c>
      <c r="C5059" t="s">
        <v>590</v>
      </c>
      <c r="D5059" t="str">
        <f>VLOOKUP(LEFT(C5059,3),Ref!$S$2:$T$4,2,FALSE)</f>
        <v>Wet</v>
      </c>
      <c r="E5059" t="str">
        <f t="shared" ref="E5059:E5122" si="79">IF(OR(D5059="Dry",D5059="Wet"),"By W and D","Total")</f>
        <v>By W and D</v>
      </c>
      <c r="F5059" t="str">
        <f>VLOOKUP(MID(C5059,4,10),Ref!$B$2:$E$19,4,FALSE)</f>
        <v>Nitrogen</v>
      </c>
      <c r="G5059" s="1">
        <v>820.27099999999996</v>
      </c>
      <c r="H5059" s="1">
        <f>VLOOKUP(MID(C5059,4,10),Ref!$B$2:$D$19,3,FALSE)*G5059</f>
        <v>675.517294117647</v>
      </c>
    </row>
    <row r="5060" spans="1:8" x14ac:dyDescent="0.25">
      <c r="A5060" t="s">
        <v>240</v>
      </c>
      <c r="B5060" t="str">
        <f>VLOOKUP(A5060,Ref!$L$2:$O$194,4,FALSE)</f>
        <v>El Dorado Springs</v>
      </c>
      <c r="C5060" t="s">
        <v>591</v>
      </c>
      <c r="D5060" t="str">
        <f>VLOOKUP(LEFT(C5060,3),Ref!$S$2:$T$4,2,FALSE)</f>
        <v>Wet</v>
      </c>
      <c r="E5060" t="str">
        <f t="shared" si="79"/>
        <v>By W and D</v>
      </c>
      <c r="F5060" t="str">
        <f>VLOOKUP(MID(C5060,4,10),Ref!$B$2:$E$19,4,FALSE)</f>
        <v>Nitrogen</v>
      </c>
      <c r="G5060" s="1">
        <v>2203.34</v>
      </c>
      <c r="H5060" s="1">
        <f>VLOOKUP(MID(C5060,4,10),Ref!$B$2:$D$19,3,FALSE)*G5060</f>
        <v>497.52838709677422</v>
      </c>
    </row>
    <row r="5061" spans="1:8" x14ac:dyDescent="0.25">
      <c r="A5061" t="s">
        <v>240</v>
      </c>
      <c r="B5061" t="str">
        <f>VLOOKUP(A5061,Ref!$L$2:$O$194,4,FALSE)</f>
        <v>El Dorado Springs</v>
      </c>
      <c r="C5061" t="s">
        <v>592</v>
      </c>
      <c r="D5061" t="str">
        <f>VLOOKUP(LEFT(C5061,3),Ref!$S$2:$T$4,2,FALSE)</f>
        <v>Wet</v>
      </c>
      <c r="E5061" t="str">
        <f t="shared" si="79"/>
        <v>By W and D</v>
      </c>
      <c r="F5061" t="str">
        <f>VLOOKUP(MID(C5061,4,10),Ref!$B$2:$E$19,4,FALSE)</f>
        <v>Nitrogen</v>
      </c>
      <c r="G5061" s="1">
        <v>3209.67</v>
      </c>
      <c r="H5061" s="1">
        <f>VLOOKUP(MID(C5061,4,10),Ref!$B$2:$D$19,3,FALSE)*G5061</f>
        <v>2496.4100000000003</v>
      </c>
    </row>
    <row r="5062" spans="1:8" x14ac:dyDescent="0.25">
      <c r="A5062" t="s">
        <v>240</v>
      </c>
      <c r="B5062" t="str">
        <f>VLOOKUP(A5062,Ref!$L$2:$O$194,4,FALSE)</f>
        <v>El Dorado Springs</v>
      </c>
      <c r="C5062" t="s">
        <v>593</v>
      </c>
      <c r="D5062" t="str">
        <f>VLOOKUP(LEFT(C5062,3),Ref!$S$2:$T$4,2,FALSE)</f>
        <v>Total (Dry+Wet)</v>
      </c>
      <c r="E5062" t="str">
        <f t="shared" si="79"/>
        <v>Total</v>
      </c>
      <c r="F5062" t="str">
        <f>VLOOKUP(MID(C5062,4,10),Ref!$B$2:$E$19,4,FALSE)</f>
        <v>Nitrogen</v>
      </c>
      <c r="G5062" s="1">
        <v>63.367600000000003</v>
      </c>
      <c r="H5062" s="1">
        <f>VLOOKUP(MID(C5062,4,10),Ref!$B$2:$D$19,3,FALSE)*G5062</f>
        <v>29.57154666666667</v>
      </c>
    </row>
    <row r="5063" spans="1:8" x14ac:dyDescent="0.25">
      <c r="A5063" t="s">
        <v>240</v>
      </c>
      <c r="B5063" t="str">
        <f>VLOOKUP(A5063,Ref!$L$2:$O$194,4,FALSE)</f>
        <v>El Dorado Springs</v>
      </c>
      <c r="C5063" t="s">
        <v>594</v>
      </c>
      <c r="D5063" t="str">
        <f>VLOOKUP(LEFT(C5063,3),Ref!$S$2:$T$4,2,FALSE)</f>
        <v>Total (Dry+Wet)</v>
      </c>
      <c r="E5063" t="str">
        <f t="shared" si="79"/>
        <v>Total</v>
      </c>
      <c r="F5063" t="str">
        <f>VLOOKUP(MID(C5063,4,10),Ref!$B$2:$E$19,4,FALSE)</f>
        <v>Nitrogen</v>
      </c>
      <c r="G5063" s="1">
        <v>1284.76</v>
      </c>
      <c r="H5063" s="1">
        <f>VLOOKUP(MID(C5063,4,10),Ref!$B$2:$D$19,3,FALSE)*G5063</f>
        <v>391.01391304347828</v>
      </c>
    </row>
    <row r="5064" spans="1:8" x14ac:dyDescent="0.25">
      <c r="A5064" t="s">
        <v>240</v>
      </c>
      <c r="B5064" t="str">
        <f>VLOOKUP(A5064,Ref!$L$2:$O$194,4,FALSE)</f>
        <v>El Dorado Springs</v>
      </c>
      <c r="C5064" t="s">
        <v>595</v>
      </c>
      <c r="D5064" t="str">
        <f>VLOOKUP(LEFT(C5064,3),Ref!$S$2:$T$4,2,FALSE)</f>
        <v>Total (Dry+Wet)</v>
      </c>
      <c r="E5064" t="str">
        <f t="shared" si="79"/>
        <v>Total</v>
      </c>
      <c r="F5064" t="str">
        <f>VLOOKUP(MID(C5064,4,10),Ref!$B$2:$E$19,4,FALSE)</f>
        <v>Nitrogen</v>
      </c>
      <c r="G5064" s="1">
        <v>33.604599999999998</v>
      </c>
      <c r="H5064" s="1">
        <f>VLOOKUP(MID(C5064,4,10),Ref!$B$2:$D$19,3,FALSE)*G5064</f>
        <v>7.5881354838709667</v>
      </c>
    </row>
    <row r="5065" spans="1:8" x14ac:dyDescent="0.25">
      <c r="A5065" t="s">
        <v>240</v>
      </c>
      <c r="B5065" t="str">
        <f>VLOOKUP(A5065,Ref!$L$2:$O$194,4,FALSE)</f>
        <v>El Dorado Springs</v>
      </c>
      <c r="C5065" t="s">
        <v>596</v>
      </c>
      <c r="D5065" t="str">
        <f>VLOOKUP(LEFT(C5065,3),Ref!$S$2:$T$4,2,FALSE)</f>
        <v>Total (Dry+Wet)</v>
      </c>
      <c r="E5065" t="str">
        <f t="shared" si="79"/>
        <v>Total</v>
      </c>
      <c r="F5065" t="str">
        <f>VLOOKUP(MID(C5065,4,10),Ref!$B$2:$E$19,4,FALSE)</f>
        <v>Nitrogen</v>
      </c>
      <c r="G5065" s="1">
        <v>254.387</v>
      </c>
      <c r="H5065" s="1">
        <f>VLOOKUP(MID(C5065,4,10),Ref!$B$2:$D$19,3,FALSE)*G5065</f>
        <v>65.952185185185186</v>
      </c>
    </row>
    <row r="5066" spans="1:8" x14ac:dyDescent="0.25">
      <c r="A5066" t="s">
        <v>240</v>
      </c>
      <c r="B5066" t="str">
        <f>VLOOKUP(A5066,Ref!$L$2:$O$194,4,FALSE)</f>
        <v>El Dorado Springs</v>
      </c>
      <c r="C5066" t="s">
        <v>597</v>
      </c>
      <c r="D5066" t="str">
        <f>VLOOKUP(LEFT(C5066,3),Ref!$S$2:$T$4,2,FALSE)</f>
        <v>Total (Dry+Wet)</v>
      </c>
      <c r="E5066" t="str">
        <f t="shared" si="79"/>
        <v>Total</v>
      </c>
      <c r="F5066" t="str">
        <f>VLOOKUP(MID(C5066,4,10),Ref!$B$2:$E$19,4,FALSE)</f>
        <v>Nitrogen</v>
      </c>
      <c r="G5066" s="1">
        <v>15656.4</v>
      </c>
      <c r="H5066" s="1">
        <f>VLOOKUP(MID(C5066,4,10),Ref!$B$2:$D$19,3,FALSE)*G5066</f>
        <v>3479.2</v>
      </c>
    </row>
    <row r="5067" spans="1:8" x14ac:dyDescent="0.25">
      <c r="A5067" t="s">
        <v>240</v>
      </c>
      <c r="B5067" t="str">
        <f>VLOOKUP(A5067,Ref!$L$2:$O$194,4,FALSE)</f>
        <v>El Dorado Springs</v>
      </c>
      <c r="C5067" t="s">
        <v>598</v>
      </c>
      <c r="D5067" t="str">
        <f>VLOOKUP(LEFT(C5067,3),Ref!$S$2:$T$4,2,FALSE)</f>
        <v>Total (Dry+Wet)</v>
      </c>
      <c r="E5067" t="str">
        <f t="shared" si="79"/>
        <v>Total</v>
      </c>
      <c r="F5067" t="str">
        <f>VLOOKUP(MID(C5067,4,10),Ref!$B$2:$E$19,4,FALSE)</f>
        <v>Nitrogen</v>
      </c>
      <c r="G5067" s="1">
        <v>8.6824999999999992</v>
      </c>
      <c r="H5067" s="1">
        <f>VLOOKUP(MID(C5067,4,10),Ref!$B$2:$D$19,3,FALSE)*G5067</f>
        <v>2.5862765957446805</v>
      </c>
    </row>
    <row r="5068" spans="1:8" x14ac:dyDescent="0.25">
      <c r="A5068" t="s">
        <v>240</v>
      </c>
      <c r="B5068" t="str">
        <f>VLOOKUP(A5068,Ref!$L$2:$O$194,4,FALSE)</f>
        <v>El Dorado Springs</v>
      </c>
      <c r="C5068" t="s">
        <v>599</v>
      </c>
      <c r="D5068" t="str">
        <f>VLOOKUP(LEFT(C5068,3),Ref!$S$2:$T$4,2,FALSE)</f>
        <v>Total (Dry+Wet)</v>
      </c>
      <c r="E5068" t="str">
        <f t="shared" si="79"/>
        <v>Total</v>
      </c>
      <c r="F5068" t="str">
        <f>VLOOKUP(MID(C5068,4,10),Ref!$B$2:$E$19,4,FALSE)</f>
        <v>Nitrogen</v>
      </c>
      <c r="G5068" s="1">
        <v>1172.3399999999999</v>
      </c>
      <c r="H5068" s="1">
        <f>VLOOKUP(MID(C5068,4,10),Ref!$B$2:$D$19,3,FALSE)*G5068</f>
        <v>135.64264462809916</v>
      </c>
    </row>
    <row r="5069" spans="1:8" x14ac:dyDescent="0.25">
      <c r="A5069" t="s">
        <v>240</v>
      </c>
      <c r="B5069" t="str">
        <f>VLOOKUP(A5069,Ref!$L$2:$O$194,4,FALSE)</f>
        <v>El Dorado Springs</v>
      </c>
      <c r="C5069" t="s">
        <v>600</v>
      </c>
      <c r="D5069" t="str">
        <f>VLOOKUP(LEFT(C5069,3),Ref!$S$2:$T$4,2,FALSE)</f>
        <v>Total (Dry+Wet)</v>
      </c>
      <c r="E5069" t="str">
        <f t="shared" si="79"/>
        <v>Total</v>
      </c>
      <c r="F5069" t="str">
        <f>VLOOKUP(MID(C5069,4,10),Ref!$B$2:$E$19,4,FALSE)</f>
        <v>Nitrogen</v>
      </c>
      <c r="G5069" s="1">
        <v>660.11699999999996</v>
      </c>
      <c r="H5069" s="1">
        <f>VLOOKUP(MID(C5069,4,10),Ref!$B$2:$D$19,3,FALSE)*G5069</f>
        <v>68.456577777777767</v>
      </c>
    </row>
    <row r="5070" spans="1:8" x14ac:dyDescent="0.25">
      <c r="A5070" t="s">
        <v>240</v>
      </c>
      <c r="B5070" t="str">
        <f>VLOOKUP(A5070,Ref!$L$2:$O$194,4,FALSE)</f>
        <v>El Dorado Springs</v>
      </c>
      <c r="C5070" t="s">
        <v>601</v>
      </c>
      <c r="D5070" t="str">
        <f>VLOOKUP(LEFT(C5070,3),Ref!$S$2:$T$4,2,FALSE)</f>
        <v>Total (Dry+Wet)</v>
      </c>
      <c r="E5070" t="str">
        <f t="shared" si="79"/>
        <v>Total</v>
      </c>
      <c r="F5070" t="str">
        <f>VLOOKUP(MID(C5070,4,10),Ref!$B$2:$E$19,4,FALSE)</f>
        <v>Nitrogen</v>
      </c>
      <c r="G5070" s="1">
        <v>5428.71</v>
      </c>
      <c r="H5070" s="1">
        <f>VLOOKUP(MID(C5070,4,10),Ref!$B$2:$D$19,3,FALSE)*G5070</f>
        <v>638.67176470588231</v>
      </c>
    </row>
    <row r="5071" spans="1:8" x14ac:dyDescent="0.25">
      <c r="A5071" t="s">
        <v>240</v>
      </c>
      <c r="B5071" t="str">
        <f>VLOOKUP(A5071,Ref!$L$2:$O$194,4,FALSE)</f>
        <v>El Dorado Springs</v>
      </c>
      <c r="C5071" t="s">
        <v>602</v>
      </c>
      <c r="D5071" t="str">
        <f>VLOOKUP(LEFT(C5071,3),Ref!$S$2:$T$4,2,FALSE)</f>
        <v>Total (Dry+Wet)</v>
      </c>
      <c r="E5071" t="str">
        <f t="shared" si="79"/>
        <v>Total</v>
      </c>
      <c r="F5071" t="str">
        <f>VLOOKUP(MID(C5071,4,10),Ref!$B$2:$E$19,4,FALSE)</f>
        <v>Nitrogen</v>
      </c>
      <c r="G5071" s="1">
        <v>13.1988</v>
      </c>
      <c r="H5071" s="1">
        <f>VLOOKUP(MID(C5071,4,10),Ref!$B$2:$D$19,3,FALSE)*G5071</f>
        <v>2.3390278481012658</v>
      </c>
    </row>
    <row r="5072" spans="1:8" x14ac:dyDescent="0.25">
      <c r="A5072" t="s">
        <v>240</v>
      </c>
      <c r="B5072" t="str">
        <f>VLOOKUP(A5072,Ref!$L$2:$O$194,4,FALSE)</f>
        <v>El Dorado Springs</v>
      </c>
      <c r="C5072" t="s">
        <v>603</v>
      </c>
      <c r="D5072" t="str">
        <f>VLOOKUP(LEFT(C5072,3),Ref!$S$2:$T$4,2,FALSE)</f>
        <v>Total (Dry+Wet)</v>
      </c>
      <c r="E5072" t="str">
        <f t="shared" si="79"/>
        <v>Total</v>
      </c>
      <c r="F5072" t="str">
        <f>VLOOKUP(MID(C5072,4,10),Ref!$B$2:$E$19,4,FALSE)</f>
        <v>Nitrogen</v>
      </c>
      <c r="G5072" s="1">
        <v>6312.37</v>
      </c>
      <c r="H5072" s="1">
        <f>VLOOKUP(MID(C5072,4,10),Ref!$B$2:$D$19,3,FALSE)*G5072</f>
        <v>5198.4223529411765</v>
      </c>
    </row>
    <row r="5073" spans="1:8" x14ac:dyDescent="0.25">
      <c r="A5073" t="s">
        <v>240</v>
      </c>
      <c r="B5073" t="str">
        <f>VLOOKUP(A5073,Ref!$L$2:$O$194,4,FALSE)</f>
        <v>El Dorado Springs</v>
      </c>
      <c r="C5073" t="s">
        <v>604</v>
      </c>
      <c r="D5073" t="str">
        <f>VLOOKUP(LEFT(C5073,3),Ref!$S$2:$T$4,2,FALSE)</f>
        <v>Total (Dry+Wet)</v>
      </c>
      <c r="E5073" t="str">
        <f t="shared" si="79"/>
        <v>Total</v>
      </c>
      <c r="F5073" t="str">
        <f>VLOOKUP(MID(C5073,4,10),Ref!$B$2:$E$19,4,FALSE)</f>
        <v>Nitrogen</v>
      </c>
      <c r="G5073" s="1">
        <v>2665.33</v>
      </c>
      <c r="H5073" s="1">
        <f>VLOOKUP(MID(C5073,4,10),Ref!$B$2:$D$19,3,FALSE)*G5073</f>
        <v>601.84870967741927</v>
      </c>
    </row>
    <row r="5074" spans="1:8" x14ac:dyDescent="0.25">
      <c r="A5074" t="s">
        <v>240</v>
      </c>
      <c r="B5074" t="str">
        <f>VLOOKUP(A5074,Ref!$L$2:$O$194,4,FALSE)</f>
        <v>El Dorado Springs</v>
      </c>
      <c r="C5074" t="s">
        <v>605</v>
      </c>
      <c r="D5074" t="str">
        <f>VLOOKUP(LEFT(C5074,3),Ref!$S$2:$T$4,2,FALSE)</f>
        <v>Total (Dry+Wet)</v>
      </c>
      <c r="E5074" t="str">
        <f t="shared" si="79"/>
        <v>Total</v>
      </c>
      <c r="F5074" t="str">
        <f>VLOOKUP(MID(C5074,4,10),Ref!$B$2:$E$19,4,FALSE)</f>
        <v>Nitrogen</v>
      </c>
      <c r="G5074" s="1">
        <v>3596.5</v>
      </c>
      <c r="H5074" s="1">
        <f>VLOOKUP(MID(C5074,4,10),Ref!$B$2:$D$19,3,FALSE)*G5074</f>
        <v>2797.2777777777778</v>
      </c>
    </row>
    <row r="5075" spans="1:8" x14ac:dyDescent="0.25">
      <c r="A5075" t="s">
        <v>240</v>
      </c>
      <c r="B5075" t="str">
        <f>VLOOKUP(A5075,Ref!$L$2:$O$194,4,FALSE)</f>
        <v>El Dorado Springs</v>
      </c>
      <c r="C5075" t="s">
        <v>606</v>
      </c>
      <c r="D5075" t="str">
        <f>VLOOKUP(LEFT(C5075,3),Ref!$S$2:$T$4,2,FALSE)</f>
        <v>Dry</v>
      </c>
      <c r="E5075" t="str">
        <f t="shared" si="79"/>
        <v>By W and D</v>
      </c>
      <c r="F5075" t="str">
        <f>VLOOKUP(MID(C5075,4,10),Ref!$B$2:$E$19,4,FALSE)</f>
        <v>Total Nitrogen</v>
      </c>
      <c r="G5075" s="1">
        <v>7822.47</v>
      </c>
      <c r="H5075" s="1">
        <f>VLOOKUP(MID(C5075,4,10),Ref!$B$2:$D$19,3,FALSE)*G5075</f>
        <v>7822.47</v>
      </c>
    </row>
    <row r="5076" spans="1:8" x14ac:dyDescent="0.25">
      <c r="A5076" t="s">
        <v>240</v>
      </c>
      <c r="B5076" t="str">
        <f>VLOOKUP(A5076,Ref!$L$2:$O$194,4,FALSE)</f>
        <v>El Dorado Springs</v>
      </c>
      <c r="C5076" t="s">
        <v>607</v>
      </c>
      <c r="D5076" t="str">
        <f>VLOOKUP(LEFT(C5076,3),Ref!$S$2:$T$4,2,FALSE)</f>
        <v>Wet</v>
      </c>
      <c r="E5076" t="str">
        <f t="shared" si="79"/>
        <v>By W and D</v>
      </c>
      <c r="F5076" t="str">
        <f>VLOOKUP(MID(C5076,4,10),Ref!$B$2:$E$19,4,FALSE)</f>
        <v>Total Nitrogen</v>
      </c>
      <c r="G5076" s="1">
        <v>5596.14</v>
      </c>
      <c r="H5076" s="1">
        <f>VLOOKUP(MID(C5076,4,10),Ref!$B$2:$D$19,3,FALSE)*G5076</f>
        <v>5596.14</v>
      </c>
    </row>
    <row r="5077" spans="1:8" x14ac:dyDescent="0.25">
      <c r="A5077" t="s">
        <v>240</v>
      </c>
      <c r="B5077" t="str">
        <f>VLOOKUP(A5077,Ref!$L$2:$O$194,4,FALSE)</f>
        <v>El Dorado Springs</v>
      </c>
      <c r="C5077" t="s">
        <v>608</v>
      </c>
      <c r="D5077" t="str">
        <f>VLOOKUP(LEFT(C5077,3),Ref!$S$2:$T$4,2,FALSE)</f>
        <v>Total (Dry+Wet)</v>
      </c>
      <c r="E5077" t="str">
        <f t="shared" si="79"/>
        <v>Total</v>
      </c>
      <c r="F5077" t="str">
        <f>VLOOKUP(MID(C5077,4,10),Ref!$B$2:$E$19,4,FALSE)</f>
        <v>Total Nitrogen</v>
      </c>
      <c r="G5077" s="1">
        <v>13418.6</v>
      </c>
      <c r="H5077" s="1">
        <f>VLOOKUP(MID(C5077,4,10),Ref!$B$2:$D$19,3,FALSE)*G5077</f>
        <v>13418.6</v>
      </c>
    </row>
    <row r="5078" spans="1:8" x14ac:dyDescent="0.25">
      <c r="A5078" t="s">
        <v>242</v>
      </c>
      <c r="B5078" t="str">
        <f>VLOOKUP(A5078,Ref!$L$2:$O$194,4,FALSE)</f>
        <v>Ellis</v>
      </c>
      <c r="C5078" t="s">
        <v>555</v>
      </c>
      <c r="D5078" t="str">
        <f>VLOOKUP(LEFT(C5078,3),Ref!$S$2:$T$4,2,FALSE)</f>
        <v>Dry</v>
      </c>
      <c r="E5078" t="str">
        <f t="shared" si="79"/>
        <v>By W and D</v>
      </c>
      <c r="F5078" t="str">
        <f>VLOOKUP(MID(C5078,4,10),Ref!$B$2:$E$19,4,FALSE)</f>
        <v>Sulfur</v>
      </c>
      <c r="G5078" s="1">
        <v>892.64099999999996</v>
      </c>
      <c r="H5078" s="1">
        <f>VLOOKUP(MID(C5078,4,10),Ref!$B$2:$D$19,3,FALSE)*G5078</f>
        <v>446.32049999999998</v>
      </c>
    </row>
    <row r="5079" spans="1:8" x14ac:dyDescent="0.25">
      <c r="A5079" t="s">
        <v>242</v>
      </c>
      <c r="B5079" t="str">
        <f>VLOOKUP(A5079,Ref!$L$2:$O$194,4,FALSE)</f>
        <v>Ellis</v>
      </c>
      <c r="C5079" t="s">
        <v>556</v>
      </c>
      <c r="D5079" t="str">
        <f>VLOOKUP(LEFT(C5079,3),Ref!$S$2:$T$4,2,FALSE)</f>
        <v>Dry</v>
      </c>
      <c r="E5079" t="str">
        <f t="shared" si="79"/>
        <v>By W and D</v>
      </c>
      <c r="F5079" t="str">
        <f>VLOOKUP(MID(C5079,4,10),Ref!$B$2:$E$19,4,FALSE)</f>
        <v>Sulfur</v>
      </c>
      <c r="G5079" s="1">
        <v>5.4870900000000002</v>
      </c>
      <c r="H5079" s="1">
        <f>VLOOKUP(MID(C5079,4,10),Ref!$B$2:$D$19,3,FALSE)*G5079</f>
        <v>1.791702857142857</v>
      </c>
    </row>
    <row r="5080" spans="1:8" x14ac:dyDescent="0.25">
      <c r="A5080" t="s">
        <v>242</v>
      </c>
      <c r="B5080" t="str">
        <f>VLOOKUP(A5080,Ref!$L$2:$O$194,4,FALSE)</f>
        <v>Ellis</v>
      </c>
      <c r="C5080" t="s">
        <v>557</v>
      </c>
      <c r="D5080" t="str">
        <f>VLOOKUP(LEFT(C5080,3),Ref!$S$2:$T$4,2,FALSE)</f>
        <v>Dry</v>
      </c>
      <c r="E5080" t="str">
        <f t="shared" si="79"/>
        <v>By W and D</v>
      </c>
      <c r="F5080" t="str">
        <f>VLOOKUP(MID(C5080,4,10),Ref!$B$2:$E$19,4,FALSE)</f>
        <v>Sulfur</v>
      </c>
      <c r="G5080" s="1">
        <v>435.09300000000002</v>
      </c>
      <c r="H5080" s="1">
        <f>VLOOKUP(MID(C5080,4,10),Ref!$B$2:$D$19,3,FALSE)*G5080</f>
        <v>145.03100000000001</v>
      </c>
    </row>
    <row r="5081" spans="1:8" x14ac:dyDescent="0.25">
      <c r="A5081" t="s">
        <v>242</v>
      </c>
      <c r="B5081" t="str">
        <f>VLOOKUP(A5081,Ref!$L$2:$O$194,4,FALSE)</f>
        <v>Ellis</v>
      </c>
      <c r="C5081" t="s">
        <v>558</v>
      </c>
      <c r="D5081" t="str">
        <f>VLOOKUP(LEFT(C5081,3),Ref!$S$2:$T$4,2,FALSE)</f>
        <v>Wet</v>
      </c>
      <c r="E5081" t="str">
        <f t="shared" si="79"/>
        <v>By W and D</v>
      </c>
      <c r="F5081" t="str">
        <f>VLOOKUP(MID(C5081,4,10),Ref!$B$2:$E$19,4,FALSE)</f>
        <v>Sulfur</v>
      </c>
      <c r="G5081" s="1">
        <v>18.2455</v>
      </c>
      <c r="H5081" s="1">
        <f>VLOOKUP(MID(C5081,4,10),Ref!$B$2:$D$19,3,FALSE)*G5081</f>
        <v>9.1227499999999999</v>
      </c>
    </row>
    <row r="5082" spans="1:8" x14ac:dyDescent="0.25">
      <c r="A5082" t="s">
        <v>242</v>
      </c>
      <c r="B5082" t="str">
        <f>VLOOKUP(A5082,Ref!$L$2:$O$194,4,FALSE)</f>
        <v>Ellis</v>
      </c>
      <c r="C5082" t="s">
        <v>559</v>
      </c>
      <c r="D5082" t="str">
        <f>VLOOKUP(LEFT(C5082,3),Ref!$S$2:$T$4,2,FALSE)</f>
        <v>Wet</v>
      </c>
      <c r="E5082" t="str">
        <f t="shared" si="79"/>
        <v>By W and D</v>
      </c>
      <c r="F5082" t="str">
        <f>VLOOKUP(MID(C5082,4,10),Ref!$B$2:$E$19,4,FALSE)</f>
        <v>Sulfur</v>
      </c>
      <c r="G5082" s="1">
        <v>0.15242700000000001</v>
      </c>
      <c r="H5082" s="1">
        <f>VLOOKUP(MID(C5082,4,10),Ref!$B$2:$D$19,3,FALSE)*G5082</f>
        <v>4.9772081632653058E-2</v>
      </c>
    </row>
    <row r="5083" spans="1:8" x14ac:dyDescent="0.25">
      <c r="A5083" t="s">
        <v>242</v>
      </c>
      <c r="B5083" t="str">
        <f>VLOOKUP(A5083,Ref!$L$2:$O$194,4,FALSE)</f>
        <v>Ellis</v>
      </c>
      <c r="C5083" t="s">
        <v>560</v>
      </c>
      <c r="D5083" t="str">
        <f>VLOOKUP(LEFT(C5083,3),Ref!$S$2:$T$4,2,FALSE)</f>
        <v>Wet</v>
      </c>
      <c r="E5083" t="str">
        <f t="shared" si="79"/>
        <v>By W and D</v>
      </c>
      <c r="F5083" t="str">
        <f>VLOOKUP(MID(C5083,4,10),Ref!$B$2:$E$19,4,FALSE)</f>
        <v>Sulfur</v>
      </c>
      <c r="G5083" s="1">
        <v>4604.2299999999996</v>
      </c>
      <c r="H5083" s="1">
        <f>VLOOKUP(MID(C5083,4,10),Ref!$B$2:$D$19,3,FALSE)*G5083</f>
        <v>1534.7433333333331</v>
      </c>
    </row>
    <row r="5084" spans="1:8" x14ac:dyDescent="0.25">
      <c r="A5084" t="s">
        <v>242</v>
      </c>
      <c r="B5084" t="str">
        <f>VLOOKUP(A5084,Ref!$L$2:$O$194,4,FALSE)</f>
        <v>Ellis</v>
      </c>
      <c r="C5084" t="s">
        <v>561</v>
      </c>
      <c r="D5084" t="str">
        <f>VLOOKUP(LEFT(C5084,3),Ref!$S$2:$T$4,2,FALSE)</f>
        <v>Total (Dry+Wet)</v>
      </c>
      <c r="E5084" t="str">
        <f t="shared" si="79"/>
        <v>Total</v>
      </c>
      <c r="F5084" t="str">
        <f>VLOOKUP(MID(C5084,4,10),Ref!$B$2:$E$19,4,FALSE)</f>
        <v>Sulfur</v>
      </c>
      <c r="G5084" s="1">
        <v>910.88599999999997</v>
      </c>
      <c r="H5084" s="1">
        <f>VLOOKUP(MID(C5084,4,10),Ref!$B$2:$D$19,3,FALSE)*G5084</f>
        <v>455.44299999999998</v>
      </c>
    </row>
    <row r="5085" spans="1:8" x14ac:dyDescent="0.25">
      <c r="A5085" t="s">
        <v>242</v>
      </c>
      <c r="B5085" t="str">
        <f>VLOOKUP(A5085,Ref!$L$2:$O$194,4,FALSE)</f>
        <v>Ellis</v>
      </c>
      <c r="C5085" t="s">
        <v>562</v>
      </c>
      <c r="D5085" t="str">
        <f>VLOOKUP(LEFT(C5085,3),Ref!$S$2:$T$4,2,FALSE)</f>
        <v>Total (Dry+Wet)</v>
      </c>
      <c r="E5085" t="str">
        <f t="shared" si="79"/>
        <v>Total</v>
      </c>
      <c r="F5085" t="str">
        <f>VLOOKUP(MID(C5085,4,10),Ref!$B$2:$E$19,4,FALSE)</f>
        <v>Sulfur</v>
      </c>
      <c r="G5085" s="1">
        <v>5.6395200000000001</v>
      </c>
      <c r="H5085" s="1">
        <f>VLOOKUP(MID(C5085,4,10),Ref!$B$2:$D$19,3,FALSE)*G5085</f>
        <v>1.8414759183673468</v>
      </c>
    </row>
    <row r="5086" spans="1:8" x14ac:dyDescent="0.25">
      <c r="A5086" t="s">
        <v>242</v>
      </c>
      <c r="B5086" t="str">
        <f>VLOOKUP(A5086,Ref!$L$2:$O$194,4,FALSE)</f>
        <v>Ellis</v>
      </c>
      <c r="C5086" t="s">
        <v>563</v>
      </c>
      <c r="D5086" t="str">
        <f>VLOOKUP(LEFT(C5086,3),Ref!$S$2:$T$4,2,FALSE)</f>
        <v>Total (Dry+Wet)</v>
      </c>
      <c r="E5086" t="str">
        <f t="shared" si="79"/>
        <v>Total</v>
      </c>
      <c r="F5086" t="str">
        <f>VLOOKUP(MID(C5086,4,10),Ref!$B$2:$E$19,4,FALSE)</f>
        <v>Sulfur</v>
      </c>
      <c r="G5086" s="1">
        <v>5039.33</v>
      </c>
      <c r="H5086" s="1">
        <f>VLOOKUP(MID(C5086,4,10),Ref!$B$2:$D$19,3,FALSE)*G5086</f>
        <v>1679.7766666666666</v>
      </c>
    </row>
    <row r="5087" spans="1:8" x14ac:dyDescent="0.25">
      <c r="A5087" t="s">
        <v>242</v>
      </c>
      <c r="B5087" t="str">
        <f>VLOOKUP(A5087,Ref!$L$2:$O$194,4,FALSE)</f>
        <v>Ellis</v>
      </c>
      <c r="C5087" t="s">
        <v>564</v>
      </c>
      <c r="D5087" t="str">
        <f>VLOOKUP(LEFT(C5087,3),Ref!$S$2:$T$4,2,FALSE)</f>
        <v>Dry</v>
      </c>
      <c r="E5087" t="str">
        <f t="shared" si="79"/>
        <v>By W and D</v>
      </c>
      <c r="F5087" t="str">
        <f>VLOOKUP(MID(C5087,4,10),Ref!$B$2:$E$19,4,FALSE)</f>
        <v>Total Sulfur</v>
      </c>
      <c r="G5087" s="1">
        <v>593.14400000000001</v>
      </c>
      <c r="H5087" s="1">
        <f>VLOOKUP(MID(C5087,4,10),Ref!$B$2:$D$19,3,FALSE)*G5087</f>
        <v>593.14400000000001</v>
      </c>
    </row>
    <row r="5088" spans="1:8" x14ac:dyDescent="0.25">
      <c r="A5088" t="s">
        <v>242</v>
      </c>
      <c r="B5088" t="str">
        <f>VLOOKUP(A5088,Ref!$L$2:$O$194,4,FALSE)</f>
        <v>Ellis</v>
      </c>
      <c r="C5088" t="s">
        <v>565</v>
      </c>
      <c r="D5088" t="str">
        <f>VLOOKUP(LEFT(C5088,3),Ref!$S$2:$T$4,2,FALSE)</f>
        <v>Wet</v>
      </c>
      <c r="E5088" t="str">
        <f t="shared" si="79"/>
        <v>By W and D</v>
      </c>
      <c r="F5088" t="str">
        <f>VLOOKUP(MID(C5088,4,10),Ref!$B$2:$E$19,4,FALSE)</f>
        <v>Total Sulfur</v>
      </c>
      <c r="G5088" s="1">
        <v>1543.9</v>
      </c>
      <c r="H5088" s="1">
        <f>VLOOKUP(MID(C5088,4,10),Ref!$B$2:$D$19,3,FALSE)*G5088</f>
        <v>1543.9</v>
      </c>
    </row>
    <row r="5089" spans="1:8" x14ac:dyDescent="0.25">
      <c r="A5089" t="s">
        <v>242</v>
      </c>
      <c r="B5089" t="str">
        <f>VLOOKUP(A5089,Ref!$L$2:$O$194,4,FALSE)</f>
        <v>Ellis</v>
      </c>
      <c r="C5089" t="s">
        <v>566</v>
      </c>
      <c r="D5089" t="str">
        <f>VLOOKUP(LEFT(C5089,3),Ref!$S$2:$T$4,2,FALSE)</f>
        <v>Total (Dry+Wet)</v>
      </c>
      <c r="E5089" t="str">
        <f t="shared" si="79"/>
        <v>Total</v>
      </c>
      <c r="F5089" t="str">
        <f>VLOOKUP(MID(C5089,4,10),Ref!$B$2:$E$19,4,FALSE)</f>
        <v>Total Sulfur</v>
      </c>
      <c r="G5089" s="1">
        <v>2137.0500000000002</v>
      </c>
      <c r="H5089" s="1">
        <f>VLOOKUP(MID(C5089,4,10),Ref!$B$2:$D$19,3,FALSE)*G5089</f>
        <v>2137.0500000000002</v>
      </c>
    </row>
    <row r="5090" spans="1:8" x14ac:dyDescent="0.25">
      <c r="A5090" t="s">
        <v>242</v>
      </c>
      <c r="B5090" t="str">
        <f>VLOOKUP(A5090,Ref!$L$2:$O$194,4,FALSE)</f>
        <v>Ellis</v>
      </c>
      <c r="C5090" t="s">
        <v>567</v>
      </c>
      <c r="D5090" t="str">
        <f>VLOOKUP(LEFT(C5090,3),Ref!$S$2:$T$4,2,FALSE)</f>
        <v>Dry</v>
      </c>
      <c r="E5090" t="str">
        <f t="shared" si="79"/>
        <v>By W and D</v>
      </c>
      <c r="F5090" t="str">
        <f>VLOOKUP(MID(C5090,4,10),Ref!$B$2:$E$19,4,FALSE)</f>
        <v>Nitrogen</v>
      </c>
      <c r="G5090" s="1">
        <v>52.813000000000002</v>
      </c>
      <c r="H5090" s="1">
        <f>VLOOKUP(MID(C5090,4,10),Ref!$B$2:$D$19,3,FALSE)*G5090</f>
        <v>24.64606666666667</v>
      </c>
    </row>
    <row r="5091" spans="1:8" x14ac:dyDescent="0.25">
      <c r="A5091" t="s">
        <v>242</v>
      </c>
      <c r="B5091" t="str">
        <f>VLOOKUP(A5091,Ref!$L$2:$O$194,4,FALSE)</f>
        <v>Ellis</v>
      </c>
      <c r="C5091" t="s">
        <v>568</v>
      </c>
      <c r="D5091" t="str">
        <f>VLOOKUP(LEFT(C5091,3),Ref!$S$2:$T$4,2,FALSE)</f>
        <v>Dry</v>
      </c>
      <c r="E5091" t="str">
        <f t="shared" si="79"/>
        <v>By W and D</v>
      </c>
      <c r="F5091" t="str">
        <f>VLOOKUP(MID(C5091,4,10),Ref!$B$2:$E$19,4,FALSE)</f>
        <v>Nitrogen</v>
      </c>
      <c r="G5091" s="1">
        <v>1427.7</v>
      </c>
      <c r="H5091" s="1">
        <f>VLOOKUP(MID(C5091,4,10),Ref!$B$2:$D$19,3,FALSE)*G5091</f>
        <v>434.51739130434788</v>
      </c>
    </row>
    <row r="5092" spans="1:8" x14ac:dyDescent="0.25">
      <c r="A5092" t="s">
        <v>242</v>
      </c>
      <c r="B5092" t="str">
        <f>VLOOKUP(A5092,Ref!$L$2:$O$194,4,FALSE)</f>
        <v>Ellis</v>
      </c>
      <c r="C5092" t="s">
        <v>569</v>
      </c>
      <c r="D5092" t="str">
        <f>VLOOKUP(LEFT(C5092,3),Ref!$S$2:$T$4,2,FALSE)</f>
        <v>Dry</v>
      </c>
      <c r="E5092" t="str">
        <f t="shared" si="79"/>
        <v>By W and D</v>
      </c>
      <c r="F5092" t="str">
        <f>VLOOKUP(MID(C5092,4,10),Ref!$B$2:$E$19,4,FALSE)</f>
        <v>Nitrogen</v>
      </c>
      <c r="G5092" s="1">
        <v>14.0755</v>
      </c>
      <c r="H5092" s="1">
        <f>VLOOKUP(MID(C5092,4,10),Ref!$B$2:$D$19,3,FALSE)*G5092</f>
        <v>3.1783387096774192</v>
      </c>
    </row>
    <row r="5093" spans="1:8" x14ac:dyDescent="0.25">
      <c r="A5093" t="s">
        <v>242</v>
      </c>
      <c r="B5093" t="str">
        <f>VLOOKUP(A5093,Ref!$L$2:$O$194,4,FALSE)</f>
        <v>Ellis</v>
      </c>
      <c r="C5093" t="s">
        <v>570</v>
      </c>
      <c r="D5093" t="str">
        <f>VLOOKUP(LEFT(C5093,3),Ref!$S$2:$T$4,2,FALSE)</f>
        <v>Dry</v>
      </c>
      <c r="E5093" t="str">
        <f t="shared" si="79"/>
        <v>By W and D</v>
      </c>
      <c r="F5093" t="str">
        <f>VLOOKUP(MID(C5093,4,10),Ref!$B$2:$E$19,4,FALSE)</f>
        <v>Nitrogen</v>
      </c>
      <c r="G5093" s="1">
        <v>137.42500000000001</v>
      </c>
      <c r="H5093" s="1">
        <f>VLOOKUP(MID(C5093,4,10),Ref!$B$2:$D$19,3,FALSE)*G5093</f>
        <v>35.628703703703707</v>
      </c>
    </row>
    <row r="5094" spans="1:8" x14ac:dyDescent="0.25">
      <c r="A5094" t="s">
        <v>242</v>
      </c>
      <c r="B5094" t="str">
        <f>VLOOKUP(A5094,Ref!$L$2:$O$194,4,FALSE)</f>
        <v>Ellis</v>
      </c>
      <c r="C5094" t="s">
        <v>571</v>
      </c>
      <c r="D5094" t="str">
        <f>VLOOKUP(LEFT(C5094,3),Ref!$S$2:$T$4,2,FALSE)</f>
        <v>Dry</v>
      </c>
      <c r="E5094" t="str">
        <f t="shared" si="79"/>
        <v>By W and D</v>
      </c>
      <c r="F5094" t="str">
        <f>VLOOKUP(MID(C5094,4,10),Ref!$B$2:$E$19,4,FALSE)</f>
        <v>Nitrogen</v>
      </c>
      <c r="G5094" s="1">
        <v>6288.65</v>
      </c>
      <c r="H5094" s="1">
        <f>VLOOKUP(MID(C5094,4,10),Ref!$B$2:$D$19,3,FALSE)*G5094</f>
        <v>1397.4777777777776</v>
      </c>
    </row>
    <row r="5095" spans="1:8" x14ac:dyDescent="0.25">
      <c r="A5095" t="s">
        <v>242</v>
      </c>
      <c r="B5095" t="str">
        <f>VLOOKUP(A5095,Ref!$L$2:$O$194,4,FALSE)</f>
        <v>Ellis</v>
      </c>
      <c r="C5095" t="s">
        <v>572</v>
      </c>
      <c r="D5095" t="str">
        <f>VLOOKUP(LEFT(C5095,3),Ref!$S$2:$T$4,2,FALSE)</f>
        <v>Dry</v>
      </c>
      <c r="E5095" t="str">
        <f t="shared" si="79"/>
        <v>By W and D</v>
      </c>
      <c r="F5095" t="str">
        <f>VLOOKUP(MID(C5095,4,10),Ref!$B$2:$E$19,4,FALSE)</f>
        <v>Nitrogen</v>
      </c>
      <c r="G5095" s="1">
        <v>6.3851800000000001</v>
      </c>
      <c r="H5095" s="1">
        <f>VLOOKUP(MID(C5095,4,10),Ref!$B$2:$D$19,3,FALSE)*G5095</f>
        <v>1.9019685106382977</v>
      </c>
    </row>
    <row r="5096" spans="1:8" x14ac:dyDescent="0.25">
      <c r="A5096" t="s">
        <v>242</v>
      </c>
      <c r="B5096" t="str">
        <f>VLOOKUP(A5096,Ref!$L$2:$O$194,4,FALSE)</f>
        <v>Ellis</v>
      </c>
      <c r="C5096" t="s">
        <v>573</v>
      </c>
      <c r="D5096" t="str">
        <f>VLOOKUP(LEFT(C5096,3),Ref!$S$2:$T$4,2,FALSE)</f>
        <v>Dry</v>
      </c>
      <c r="E5096" t="str">
        <f t="shared" si="79"/>
        <v>By W and D</v>
      </c>
      <c r="F5096" t="str">
        <f>VLOOKUP(MID(C5096,4,10),Ref!$B$2:$E$19,4,FALSE)</f>
        <v>Nitrogen</v>
      </c>
      <c r="G5096" s="1">
        <v>883.58900000000006</v>
      </c>
      <c r="H5096" s="1">
        <f>VLOOKUP(MID(C5096,4,10),Ref!$B$2:$D$19,3,FALSE)*G5096</f>
        <v>102.23343801652894</v>
      </c>
    </row>
    <row r="5097" spans="1:8" x14ac:dyDescent="0.25">
      <c r="A5097" t="s">
        <v>242</v>
      </c>
      <c r="B5097" t="str">
        <f>VLOOKUP(A5097,Ref!$L$2:$O$194,4,FALSE)</f>
        <v>Ellis</v>
      </c>
      <c r="C5097" t="s">
        <v>574</v>
      </c>
      <c r="D5097" t="str">
        <f>VLOOKUP(LEFT(C5097,3),Ref!$S$2:$T$4,2,FALSE)</f>
        <v>Dry</v>
      </c>
      <c r="E5097" t="str">
        <f t="shared" si="79"/>
        <v>By W and D</v>
      </c>
      <c r="F5097" t="str">
        <f>VLOOKUP(MID(C5097,4,10),Ref!$B$2:$E$19,4,FALSE)</f>
        <v>Nitrogen</v>
      </c>
      <c r="G5097" s="1">
        <v>436.75400000000002</v>
      </c>
      <c r="H5097" s="1">
        <f>VLOOKUP(MID(C5097,4,10),Ref!$B$2:$D$19,3,FALSE)*G5097</f>
        <v>45.293007407407408</v>
      </c>
    </row>
    <row r="5098" spans="1:8" x14ac:dyDescent="0.25">
      <c r="A5098" t="s">
        <v>242</v>
      </c>
      <c r="B5098" t="str">
        <f>VLOOKUP(A5098,Ref!$L$2:$O$194,4,FALSE)</f>
        <v>Ellis</v>
      </c>
      <c r="C5098" t="s">
        <v>575</v>
      </c>
      <c r="D5098" t="str">
        <f>VLOOKUP(LEFT(C5098,3),Ref!$S$2:$T$4,2,FALSE)</f>
        <v>Dry</v>
      </c>
      <c r="E5098" t="str">
        <f t="shared" si="79"/>
        <v>By W and D</v>
      </c>
      <c r="F5098" t="str">
        <f>VLOOKUP(MID(C5098,4,10),Ref!$B$2:$E$19,4,FALSE)</f>
        <v>Nitrogen</v>
      </c>
      <c r="G5098" s="1">
        <v>862.01599999999996</v>
      </c>
      <c r="H5098" s="1">
        <f>VLOOKUP(MID(C5098,4,10),Ref!$B$2:$D$19,3,FALSE)*G5098</f>
        <v>101.41364705882353</v>
      </c>
    </row>
    <row r="5099" spans="1:8" x14ac:dyDescent="0.25">
      <c r="A5099" t="s">
        <v>242</v>
      </c>
      <c r="B5099" t="str">
        <f>VLOOKUP(A5099,Ref!$L$2:$O$194,4,FALSE)</f>
        <v>Ellis</v>
      </c>
      <c r="C5099" t="s">
        <v>576</v>
      </c>
      <c r="D5099" t="str">
        <f>VLOOKUP(LEFT(C5099,3),Ref!$S$2:$T$4,2,FALSE)</f>
        <v>Dry</v>
      </c>
      <c r="E5099" t="str">
        <f t="shared" si="79"/>
        <v>By W and D</v>
      </c>
      <c r="F5099" t="str">
        <f>VLOOKUP(MID(C5099,4,10),Ref!$B$2:$E$19,4,FALSE)</f>
        <v>Nitrogen</v>
      </c>
      <c r="G5099" s="1">
        <v>3.8965200000000002</v>
      </c>
      <c r="H5099" s="1">
        <f>VLOOKUP(MID(C5099,4,10),Ref!$B$2:$D$19,3,FALSE)*G5099</f>
        <v>0.69052253164556965</v>
      </c>
    </row>
    <row r="5100" spans="1:8" x14ac:dyDescent="0.25">
      <c r="A5100" t="s">
        <v>242</v>
      </c>
      <c r="B5100" t="str">
        <f>VLOOKUP(A5100,Ref!$L$2:$O$194,4,FALSE)</f>
        <v>Ellis</v>
      </c>
      <c r="C5100" t="s">
        <v>577</v>
      </c>
      <c r="D5100" t="str">
        <f>VLOOKUP(LEFT(C5100,3),Ref!$S$2:$T$4,2,FALSE)</f>
        <v>Dry</v>
      </c>
      <c r="E5100" t="str">
        <f t="shared" si="79"/>
        <v>By W and D</v>
      </c>
      <c r="F5100" t="str">
        <f>VLOOKUP(MID(C5100,4,10),Ref!$B$2:$E$19,4,FALSE)</f>
        <v>Nitrogen</v>
      </c>
      <c r="G5100" s="1">
        <v>2930.9</v>
      </c>
      <c r="H5100" s="1">
        <f>VLOOKUP(MID(C5100,4,10),Ref!$B$2:$D$19,3,FALSE)*G5100</f>
        <v>2413.6823529411763</v>
      </c>
    </row>
    <row r="5101" spans="1:8" x14ac:dyDescent="0.25">
      <c r="A5101" t="s">
        <v>242</v>
      </c>
      <c r="B5101" t="str">
        <f>VLOOKUP(A5101,Ref!$L$2:$O$194,4,FALSE)</f>
        <v>Ellis</v>
      </c>
      <c r="C5101" t="s">
        <v>578</v>
      </c>
      <c r="D5101" t="str">
        <f>VLOOKUP(LEFT(C5101,3),Ref!$S$2:$T$4,2,FALSE)</f>
        <v>Dry</v>
      </c>
      <c r="E5101" t="str">
        <f t="shared" si="79"/>
        <v>By W and D</v>
      </c>
      <c r="F5101" t="str">
        <f>VLOOKUP(MID(C5101,4,10),Ref!$B$2:$E$19,4,FALSE)</f>
        <v>Nitrogen</v>
      </c>
      <c r="G5101" s="1">
        <v>183.68</v>
      </c>
      <c r="H5101" s="1">
        <f>VLOOKUP(MID(C5101,4,10),Ref!$B$2:$D$19,3,FALSE)*G5101</f>
        <v>41.476129032258065</v>
      </c>
    </row>
    <row r="5102" spans="1:8" x14ac:dyDescent="0.25">
      <c r="A5102" t="s">
        <v>242</v>
      </c>
      <c r="B5102" t="str">
        <f>VLOOKUP(A5102,Ref!$L$2:$O$194,4,FALSE)</f>
        <v>Ellis</v>
      </c>
      <c r="C5102" t="s">
        <v>579</v>
      </c>
      <c r="D5102" t="str">
        <f>VLOOKUP(LEFT(C5102,3),Ref!$S$2:$T$4,2,FALSE)</f>
        <v>Dry</v>
      </c>
      <c r="E5102" t="str">
        <f t="shared" si="79"/>
        <v>By W and D</v>
      </c>
      <c r="F5102" t="str">
        <f>VLOOKUP(MID(C5102,4,10),Ref!$B$2:$E$19,4,FALSE)</f>
        <v>Nitrogen</v>
      </c>
      <c r="G5102" s="1">
        <v>186.096</v>
      </c>
      <c r="H5102" s="1">
        <f>VLOOKUP(MID(C5102,4,10),Ref!$B$2:$D$19,3,FALSE)*G5102</f>
        <v>144.74133333333333</v>
      </c>
    </row>
    <row r="5103" spans="1:8" x14ac:dyDescent="0.25">
      <c r="A5103" t="s">
        <v>242</v>
      </c>
      <c r="B5103" t="str">
        <f>VLOOKUP(A5103,Ref!$L$2:$O$194,4,FALSE)</f>
        <v>Ellis</v>
      </c>
      <c r="C5103" t="s">
        <v>580</v>
      </c>
      <c r="D5103" t="str">
        <f>VLOOKUP(LEFT(C5103,3),Ref!$S$2:$T$4,2,FALSE)</f>
        <v>Wet</v>
      </c>
      <c r="E5103" t="str">
        <f t="shared" si="79"/>
        <v>By W and D</v>
      </c>
      <c r="F5103" t="str">
        <f>VLOOKUP(MID(C5103,4,10),Ref!$B$2:$E$19,4,FALSE)</f>
        <v>Nitrogen</v>
      </c>
      <c r="G5103" s="1">
        <v>2.09368E-7</v>
      </c>
      <c r="H5103" s="1">
        <f>VLOOKUP(MID(C5103,4,10),Ref!$B$2:$D$19,3,FALSE)*G5103</f>
        <v>9.7705066666666666E-8</v>
      </c>
    </row>
    <row r="5104" spans="1:8" x14ac:dyDescent="0.25">
      <c r="A5104" t="s">
        <v>242</v>
      </c>
      <c r="B5104" t="str">
        <f>VLOOKUP(A5104,Ref!$L$2:$O$194,4,FALSE)</f>
        <v>Ellis</v>
      </c>
      <c r="C5104" t="s">
        <v>581</v>
      </c>
      <c r="D5104" t="str">
        <f>VLOOKUP(LEFT(C5104,3),Ref!$S$2:$T$4,2,FALSE)</f>
        <v>Wet</v>
      </c>
      <c r="E5104" t="str">
        <f t="shared" si="79"/>
        <v>By W and D</v>
      </c>
      <c r="F5104" t="str">
        <f>VLOOKUP(MID(C5104,4,10),Ref!$B$2:$E$19,4,FALSE)</f>
        <v>Nitrogen</v>
      </c>
      <c r="G5104" s="1">
        <v>2.9218499999999998E-4</v>
      </c>
      <c r="H5104" s="1">
        <f>VLOOKUP(MID(C5104,4,10),Ref!$B$2:$D$19,3,FALSE)*G5104</f>
        <v>8.8925869565217392E-5</v>
      </c>
    </row>
    <row r="5105" spans="1:8" x14ac:dyDescent="0.25">
      <c r="A5105" t="s">
        <v>242</v>
      </c>
      <c r="B5105" t="str">
        <f>VLOOKUP(A5105,Ref!$L$2:$O$194,4,FALSE)</f>
        <v>Ellis</v>
      </c>
      <c r="C5105" t="s">
        <v>582</v>
      </c>
      <c r="D5105" t="str">
        <f>VLOOKUP(LEFT(C5105,3),Ref!$S$2:$T$4,2,FALSE)</f>
        <v>Wet</v>
      </c>
      <c r="E5105" t="str">
        <f t="shared" si="79"/>
        <v>By W and D</v>
      </c>
      <c r="F5105" t="str">
        <f>VLOOKUP(MID(C5105,4,10),Ref!$B$2:$E$19,4,FALSE)</f>
        <v>Nitrogen</v>
      </c>
      <c r="G5105" s="1">
        <v>18.030799999999999</v>
      </c>
      <c r="H5105" s="1">
        <f>VLOOKUP(MID(C5105,4,10),Ref!$B$2:$D$19,3,FALSE)*G5105</f>
        <v>4.0714709677419352</v>
      </c>
    </row>
    <row r="5106" spans="1:8" x14ac:dyDescent="0.25">
      <c r="A5106" t="s">
        <v>242</v>
      </c>
      <c r="B5106" t="str">
        <f>VLOOKUP(A5106,Ref!$L$2:$O$194,4,FALSE)</f>
        <v>Ellis</v>
      </c>
      <c r="C5106" t="s">
        <v>583</v>
      </c>
      <c r="D5106" t="str">
        <f>VLOOKUP(LEFT(C5106,3),Ref!$S$2:$T$4,2,FALSE)</f>
        <v>Wet</v>
      </c>
      <c r="E5106" t="str">
        <f t="shared" si="79"/>
        <v>By W and D</v>
      </c>
      <c r="F5106" t="str">
        <f>VLOOKUP(MID(C5106,4,10),Ref!$B$2:$E$19,4,FALSE)</f>
        <v>Nitrogen</v>
      </c>
      <c r="G5106" s="1">
        <v>20.1798</v>
      </c>
      <c r="H5106" s="1">
        <f>VLOOKUP(MID(C5106,4,10),Ref!$B$2:$D$19,3,FALSE)*G5106</f>
        <v>5.2317999999999998</v>
      </c>
    </row>
    <row r="5107" spans="1:8" x14ac:dyDescent="0.25">
      <c r="A5107" t="s">
        <v>242</v>
      </c>
      <c r="B5107" t="str">
        <f>VLOOKUP(A5107,Ref!$L$2:$O$194,4,FALSE)</f>
        <v>Ellis</v>
      </c>
      <c r="C5107" t="s">
        <v>584</v>
      </c>
      <c r="D5107" t="str">
        <f>VLOOKUP(LEFT(C5107,3),Ref!$S$2:$T$4,2,FALSE)</f>
        <v>Wet</v>
      </c>
      <c r="E5107" t="str">
        <f t="shared" si="79"/>
        <v>By W and D</v>
      </c>
      <c r="F5107" t="str">
        <f>VLOOKUP(MID(C5107,4,10),Ref!$B$2:$E$19,4,FALSE)</f>
        <v>Nitrogen</v>
      </c>
      <c r="G5107" s="1">
        <v>2723.49</v>
      </c>
      <c r="H5107" s="1">
        <f>VLOOKUP(MID(C5107,4,10),Ref!$B$2:$D$19,3,FALSE)*G5107</f>
        <v>605.21999999999991</v>
      </c>
    </row>
    <row r="5108" spans="1:8" x14ac:dyDescent="0.25">
      <c r="A5108" t="s">
        <v>242</v>
      </c>
      <c r="B5108" t="str">
        <f>VLOOKUP(A5108,Ref!$L$2:$O$194,4,FALSE)</f>
        <v>Ellis</v>
      </c>
      <c r="C5108" t="s">
        <v>585</v>
      </c>
      <c r="D5108" t="str">
        <f>VLOOKUP(LEFT(C5108,3),Ref!$S$2:$T$4,2,FALSE)</f>
        <v>Wet</v>
      </c>
      <c r="E5108" t="str">
        <f t="shared" si="79"/>
        <v>By W and D</v>
      </c>
      <c r="F5108" t="str">
        <f>VLOOKUP(MID(C5108,4,10),Ref!$B$2:$E$19,4,FALSE)</f>
        <v>Nitrogen</v>
      </c>
      <c r="G5108" s="1">
        <v>9.8777099999999996E-3</v>
      </c>
      <c r="H5108" s="1">
        <f>VLOOKUP(MID(C5108,4,10),Ref!$B$2:$D$19,3,FALSE)*G5108</f>
        <v>2.9422965957446806E-3</v>
      </c>
    </row>
    <row r="5109" spans="1:8" x14ac:dyDescent="0.25">
      <c r="A5109" t="s">
        <v>242</v>
      </c>
      <c r="B5109" t="str">
        <f>VLOOKUP(A5109,Ref!$L$2:$O$194,4,FALSE)</f>
        <v>Ellis</v>
      </c>
      <c r="C5109" t="s">
        <v>586</v>
      </c>
      <c r="D5109" t="str">
        <f>VLOOKUP(LEFT(C5109,3),Ref!$S$2:$T$4,2,FALSE)</f>
        <v>Wet</v>
      </c>
      <c r="E5109" t="str">
        <f t="shared" si="79"/>
        <v>By W and D</v>
      </c>
      <c r="F5109" t="str">
        <f>VLOOKUP(MID(C5109,4,10),Ref!$B$2:$E$19,4,FALSE)</f>
        <v>Nitrogen</v>
      </c>
      <c r="G5109" s="1">
        <v>0.293319</v>
      </c>
      <c r="H5109" s="1">
        <f>VLOOKUP(MID(C5109,4,10),Ref!$B$2:$D$19,3,FALSE)*G5109</f>
        <v>3.3937735537190081E-2</v>
      </c>
    </row>
    <row r="5110" spans="1:8" x14ac:dyDescent="0.25">
      <c r="A5110" t="s">
        <v>242</v>
      </c>
      <c r="B5110" t="str">
        <f>VLOOKUP(A5110,Ref!$L$2:$O$194,4,FALSE)</f>
        <v>Ellis</v>
      </c>
      <c r="C5110" t="s">
        <v>587</v>
      </c>
      <c r="D5110" t="str">
        <f>VLOOKUP(LEFT(C5110,3),Ref!$S$2:$T$4,2,FALSE)</f>
        <v>Wet</v>
      </c>
      <c r="E5110" t="str">
        <f t="shared" si="79"/>
        <v>By W and D</v>
      </c>
      <c r="F5110" t="str">
        <f>VLOOKUP(MID(C5110,4,10),Ref!$B$2:$E$19,4,FALSE)</f>
        <v>Nitrogen</v>
      </c>
      <c r="G5110" s="1">
        <v>0.15500900000000001</v>
      </c>
      <c r="H5110" s="1">
        <f>VLOOKUP(MID(C5110,4,10),Ref!$B$2:$D$19,3,FALSE)*G5110</f>
        <v>1.6075007407407409E-2</v>
      </c>
    </row>
    <row r="5111" spans="1:8" x14ac:dyDescent="0.25">
      <c r="A5111" t="s">
        <v>242</v>
      </c>
      <c r="B5111" t="str">
        <f>VLOOKUP(A5111,Ref!$L$2:$O$194,4,FALSE)</f>
        <v>Ellis</v>
      </c>
      <c r="C5111" t="s">
        <v>588</v>
      </c>
      <c r="D5111" t="str">
        <f>VLOOKUP(LEFT(C5111,3),Ref!$S$2:$T$4,2,FALSE)</f>
        <v>Wet</v>
      </c>
      <c r="E5111" t="str">
        <f t="shared" si="79"/>
        <v>By W and D</v>
      </c>
      <c r="F5111" t="str">
        <f>VLOOKUP(MID(C5111,4,10),Ref!$B$2:$E$19,4,FALSE)</f>
        <v>Nitrogen</v>
      </c>
      <c r="G5111" s="1">
        <v>1738.39</v>
      </c>
      <c r="H5111" s="1">
        <f>VLOOKUP(MID(C5111,4,10),Ref!$B$2:$D$19,3,FALSE)*G5111</f>
        <v>204.51647058823531</v>
      </c>
    </row>
    <row r="5112" spans="1:8" x14ac:dyDescent="0.25">
      <c r="A5112" t="s">
        <v>242</v>
      </c>
      <c r="B5112" t="str">
        <f>VLOOKUP(A5112,Ref!$L$2:$O$194,4,FALSE)</f>
        <v>Ellis</v>
      </c>
      <c r="C5112" t="s">
        <v>589</v>
      </c>
      <c r="D5112" t="str">
        <f>VLOOKUP(LEFT(C5112,3),Ref!$S$2:$T$4,2,FALSE)</f>
        <v>Wet</v>
      </c>
      <c r="E5112" t="str">
        <f t="shared" si="79"/>
        <v>By W and D</v>
      </c>
      <c r="F5112" t="str">
        <f>VLOOKUP(MID(C5112,4,10),Ref!$B$2:$E$19,4,FALSE)</f>
        <v>Nitrogen</v>
      </c>
      <c r="G5112" s="1">
        <v>5.0967599999999997</v>
      </c>
      <c r="H5112" s="1">
        <f>VLOOKUP(MID(C5112,4,10),Ref!$B$2:$D$19,3,FALSE)*G5112</f>
        <v>0.90322329113924049</v>
      </c>
    </row>
    <row r="5113" spans="1:8" x14ac:dyDescent="0.25">
      <c r="A5113" t="s">
        <v>242</v>
      </c>
      <c r="B5113" t="str">
        <f>VLOOKUP(A5113,Ref!$L$2:$O$194,4,FALSE)</f>
        <v>Ellis</v>
      </c>
      <c r="C5113" t="s">
        <v>590</v>
      </c>
      <c r="D5113" t="str">
        <f>VLOOKUP(LEFT(C5113,3),Ref!$S$2:$T$4,2,FALSE)</f>
        <v>Wet</v>
      </c>
      <c r="E5113" t="str">
        <f t="shared" si="79"/>
        <v>By W and D</v>
      </c>
      <c r="F5113" t="str">
        <f>VLOOKUP(MID(C5113,4,10),Ref!$B$2:$E$19,4,FALSE)</f>
        <v>Nitrogen</v>
      </c>
      <c r="G5113" s="1">
        <v>401.351</v>
      </c>
      <c r="H5113" s="1">
        <f>VLOOKUP(MID(C5113,4,10),Ref!$B$2:$D$19,3,FALSE)*G5113</f>
        <v>330.52435294117646</v>
      </c>
    </row>
    <row r="5114" spans="1:8" x14ac:dyDescent="0.25">
      <c r="A5114" t="s">
        <v>242</v>
      </c>
      <c r="B5114" t="str">
        <f>VLOOKUP(A5114,Ref!$L$2:$O$194,4,FALSE)</f>
        <v>Ellis</v>
      </c>
      <c r="C5114" t="s">
        <v>591</v>
      </c>
      <c r="D5114" t="str">
        <f>VLOOKUP(LEFT(C5114,3),Ref!$S$2:$T$4,2,FALSE)</f>
        <v>Wet</v>
      </c>
      <c r="E5114" t="str">
        <f t="shared" si="79"/>
        <v>By W and D</v>
      </c>
      <c r="F5114" t="str">
        <f>VLOOKUP(MID(C5114,4,10),Ref!$B$2:$E$19,4,FALSE)</f>
        <v>Nitrogen</v>
      </c>
      <c r="G5114" s="1">
        <v>838.81200000000001</v>
      </c>
      <c r="H5114" s="1">
        <f>VLOOKUP(MID(C5114,4,10),Ref!$B$2:$D$19,3,FALSE)*G5114</f>
        <v>189.40916129032257</v>
      </c>
    </row>
    <row r="5115" spans="1:8" x14ac:dyDescent="0.25">
      <c r="A5115" t="s">
        <v>242</v>
      </c>
      <c r="B5115" t="str">
        <f>VLOOKUP(A5115,Ref!$L$2:$O$194,4,FALSE)</f>
        <v>Ellis</v>
      </c>
      <c r="C5115" t="s">
        <v>592</v>
      </c>
      <c r="D5115" t="str">
        <f>VLOOKUP(LEFT(C5115,3),Ref!$S$2:$T$4,2,FALSE)</f>
        <v>Wet</v>
      </c>
      <c r="E5115" t="str">
        <f t="shared" si="79"/>
        <v>By W and D</v>
      </c>
      <c r="F5115" t="str">
        <f>VLOOKUP(MID(C5115,4,10),Ref!$B$2:$E$19,4,FALSE)</f>
        <v>Nitrogen</v>
      </c>
      <c r="G5115" s="1">
        <v>1197.31</v>
      </c>
      <c r="H5115" s="1">
        <f>VLOOKUP(MID(C5115,4,10),Ref!$B$2:$D$19,3,FALSE)*G5115</f>
        <v>931.24111111111108</v>
      </c>
    </row>
    <row r="5116" spans="1:8" x14ac:dyDescent="0.25">
      <c r="A5116" t="s">
        <v>242</v>
      </c>
      <c r="B5116" t="str">
        <f>VLOOKUP(A5116,Ref!$L$2:$O$194,4,FALSE)</f>
        <v>Ellis</v>
      </c>
      <c r="C5116" t="s">
        <v>593</v>
      </c>
      <c r="D5116" t="str">
        <f>VLOOKUP(LEFT(C5116,3),Ref!$S$2:$T$4,2,FALSE)</f>
        <v>Total (Dry+Wet)</v>
      </c>
      <c r="E5116" t="str">
        <f t="shared" si="79"/>
        <v>Total</v>
      </c>
      <c r="F5116" t="str">
        <f>VLOOKUP(MID(C5116,4,10),Ref!$B$2:$E$19,4,FALSE)</f>
        <v>Nitrogen</v>
      </c>
      <c r="G5116" s="1">
        <v>52.813000000000002</v>
      </c>
      <c r="H5116" s="1">
        <f>VLOOKUP(MID(C5116,4,10),Ref!$B$2:$D$19,3,FALSE)*G5116</f>
        <v>24.64606666666667</v>
      </c>
    </row>
    <row r="5117" spans="1:8" x14ac:dyDescent="0.25">
      <c r="A5117" t="s">
        <v>242</v>
      </c>
      <c r="B5117" t="str">
        <f>VLOOKUP(A5117,Ref!$L$2:$O$194,4,FALSE)</f>
        <v>Ellis</v>
      </c>
      <c r="C5117" t="s">
        <v>594</v>
      </c>
      <c r="D5117" t="str">
        <f>VLOOKUP(LEFT(C5117,3),Ref!$S$2:$T$4,2,FALSE)</f>
        <v>Total (Dry+Wet)</v>
      </c>
      <c r="E5117" t="str">
        <f t="shared" si="79"/>
        <v>Total</v>
      </c>
      <c r="F5117" t="str">
        <f>VLOOKUP(MID(C5117,4,10),Ref!$B$2:$E$19,4,FALSE)</f>
        <v>Nitrogen</v>
      </c>
      <c r="G5117" s="1">
        <v>1427.7</v>
      </c>
      <c r="H5117" s="1">
        <f>VLOOKUP(MID(C5117,4,10),Ref!$B$2:$D$19,3,FALSE)*G5117</f>
        <v>434.51739130434788</v>
      </c>
    </row>
    <row r="5118" spans="1:8" x14ac:dyDescent="0.25">
      <c r="A5118" t="s">
        <v>242</v>
      </c>
      <c r="B5118" t="str">
        <f>VLOOKUP(A5118,Ref!$L$2:$O$194,4,FALSE)</f>
        <v>Ellis</v>
      </c>
      <c r="C5118" t="s">
        <v>595</v>
      </c>
      <c r="D5118" t="str">
        <f>VLOOKUP(LEFT(C5118,3),Ref!$S$2:$T$4,2,FALSE)</f>
        <v>Total (Dry+Wet)</v>
      </c>
      <c r="E5118" t="str">
        <f t="shared" si="79"/>
        <v>Total</v>
      </c>
      <c r="F5118" t="str">
        <f>VLOOKUP(MID(C5118,4,10),Ref!$B$2:$E$19,4,FALSE)</f>
        <v>Nitrogen</v>
      </c>
      <c r="G5118" s="1">
        <v>32.106299999999997</v>
      </c>
      <c r="H5118" s="1">
        <f>VLOOKUP(MID(C5118,4,10),Ref!$B$2:$D$19,3,FALSE)*G5118</f>
        <v>7.2498096774193543</v>
      </c>
    </row>
    <row r="5119" spans="1:8" x14ac:dyDescent="0.25">
      <c r="A5119" t="s">
        <v>242</v>
      </c>
      <c r="B5119" t="str">
        <f>VLOOKUP(A5119,Ref!$L$2:$O$194,4,FALSE)</f>
        <v>Ellis</v>
      </c>
      <c r="C5119" t="s">
        <v>596</v>
      </c>
      <c r="D5119" t="str">
        <f>VLOOKUP(LEFT(C5119,3),Ref!$S$2:$T$4,2,FALSE)</f>
        <v>Total (Dry+Wet)</v>
      </c>
      <c r="E5119" t="str">
        <f t="shared" si="79"/>
        <v>Total</v>
      </c>
      <c r="F5119" t="str">
        <f>VLOOKUP(MID(C5119,4,10),Ref!$B$2:$E$19,4,FALSE)</f>
        <v>Nitrogen</v>
      </c>
      <c r="G5119" s="1">
        <v>157.60499999999999</v>
      </c>
      <c r="H5119" s="1">
        <f>VLOOKUP(MID(C5119,4,10),Ref!$B$2:$D$19,3,FALSE)*G5119</f>
        <v>40.86055555555555</v>
      </c>
    </row>
    <row r="5120" spans="1:8" x14ac:dyDescent="0.25">
      <c r="A5120" t="s">
        <v>242</v>
      </c>
      <c r="B5120" t="str">
        <f>VLOOKUP(A5120,Ref!$L$2:$O$194,4,FALSE)</f>
        <v>Ellis</v>
      </c>
      <c r="C5120" t="s">
        <v>597</v>
      </c>
      <c r="D5120" t="str">
        <f>VLOOKUP(LEFT(C5120,3),Ref!$S$2:$T$4,2,FALSE)</f>
        <v>Total (Dry+Wet)</v>
      </c>
      <c r="E5120" t="str">
        <f t="shared" si="79"/>
        <v>Total</v>
      </c>
      <c r="F5120" t="str">
        <f>VLOOKUP(MID(C5120,4,10),Ref!$B$2:$E$19,4,FALSE)</f>
        <v>Nitrogen</v>
      </c>
      <c r="G5120" s="1">
        <v>9012.1200000000008</v>
      </c>
      <c r="H5120" s="1">
        <f>VLOOKUP(MID(C5120,4,10),Ref!$B$2:$D$19,3,FALSE)*G5120</f>
        <v>2002.6933333333334</v>
      </c>
    </row>
    <row r="5121" spans="1:8" x14ac:dyDescent="0.25">
      <c r="A5121" t="s">
        <v>242</v>
      </c>
      <c r="B5121" t="str">
        <f>VLOOKUP(A5121,Ref!$L$2:$O$194,4,FALSE)</f>
        <v>Ellis</v>
      </c>
      <c r="C5121" t="s">
        <v>598</v>
      </c>
      <c r="D5121" t="str">
        <f>VLOOKUP(LEFT(C5121,3),Ref!$S$2:$T$4,2,FALSE)</f>
        <v>Total (Dry+Wet)</v>
      </c>
      <c r="E5121" t="str">
        <f t="shared" si="79"/>
        <v>Total</v>
      </c>
      <c r="F5121" t="str">
        <f>VLOOKUP(MID(C5121,4,10),Ref!$B$2:$E$19,4,FALSE)</f>
        <v>Nitrogen</v>
      </c>
      <c r="G5121" s="1">
        <v>6.39506</v>
      </c>
      <c r="H5121" s="1">
        <f>VLOOKUP(MID(C5121,4,10),Ref!$B$2:$D$19,3,FALSE)*G5121</f>
        <v>1.9049114893617021</v>
      </c>
    </row>
    <row r="5122" spans="1:8" x14ac:dyDescent="0.25">
      <c r="A5122" t="s">
        <v>242</v>
      </c>
      <c r="B5122" t="str">
        <f>VLOOKUP(A5122,Ref!$L$2:$O$194,4,FALSE)</f>
        <v>Ellis</v>
      </c>
      <c r="C5122" t="s">
        <v>599</v>
      </c>
      <c r="D5122" t="str">
        <f>VLOOKUP(LEFT(C5122,3),Ref!$S$2:$T$4,2,FALSE)</f>
        <v>Total (Dry+Wet)</v>
      </c>
      <c r="E5122" t="str">
        <f t="shared" si="79"/>
        <v>Total</v>
      </c>
      <c r="F5122" t="str">
        <f>VLOOKUP(MID(C5122,4,10),Ref!$B$2:$E$19,4,FALSE)</f>
        <v>Nitrogen</v>
      </c>
      <c r="G5122" s="1">
        <v>883.88199999999995</v>
      </c>
      <c r="H5122" s="1">
        <f>VLOOKUP(MID(C5122,4,10),Ref!$B$2:$D$19,3,FALSE)*G5122</f>
        <v>102.26733884297521</v>
      </c>
    </row>
    <row r="5123" spans="1:8" x14ac:dyDescent="0.25">
      <c r="A5123" t="s">
        <v>242</v>
      </c>
      <c r="B5123" t="str">
        <f>VLOOKUP(A5123,Ref!$L$2:$O$194,4,FALSE)</f>
        <v>Ellis</v>
      </c>
      <c r="C5123" t="s">
        <v>600</v>
      </c>
      <c r="D5123" t="str">
        <f>VLOOKUP(LEFT(C5123,3),Ref!$S$2:$T$4,2,FALSE)</f>
        <v>Total (Dry+Wet)</v>
      </c>
      <c r="E5123" t="str">
        <f t="shared" ref="E5123:E5186" si="80">IF(OR(D5123="Dry",D5123="Wet"),"By W and D","Total")</f>
        <v>Total</v>
      </c>
      <c r="F5123" t="str">
        <f>VLOOKUP(MID(C5123,4,10),Ref!$B$2:$E$19,4,FALSE)</f>
        <v>Nitrogen</v>
      </c>
      <c r="G5123" s="1">
        <v>436.90899999999999</v>
      </c>
      <c r="H5123" s="1">
        <f>VLOOKUP(MID(C5123,4,10),Ref!$B$2:$D$19,3,FALSE)*G5123</f>
        <v>45.309081481481478</v>
      </c>
    </row>
    <row r="5124" spans="1:8" x14ac:dyDescent="0.25">
      <c r="A5124" t="s">
        <v>242</v>
      </c>
      <c r="B5124" t="str">
        <f>VLOOKUP(A5124,Ref!$L$2:$O$194,4,FALSE)</f>
        <v>Ellis</v>
      </c>
      <c r="C5124" t="s">
        <v>601</v>
      </c>
      <c r="D5124" t="str">
        <f>VLOOKUP(LEFT(C5124,3),Ref!$S$2:$T$4,2,FALSE)</f>
        <v>Total (Dry+Wet)</v>
      </c>
      <c r="E5124" t="str">
        <f t="shared" si="80"/>
        <v>Total</v>
      </c>
      <c r="F5124" t="str">
        <f>VLOOKUP(MID(C5124,4,10),Ref!$B$2:$E$19,4,FALSE)</f>
        <v>Nitrogen</v>
      </c>
      <c r="G5124" s="1">
        <v>2600.41</v>
      </c>
      <c r="H5124" s="1">
        <f>VLOOKUP(MID(C5124,4,10),Ref!$B$2:$D$19,3,FALSE)*G5124</f>
        <v>305.93058823529412</v>
      </c>
    </row>
    <row r="5125" spans="1:8" x14ac:dyDescent="0.25">
      <c r="A5125" t="s">
        <v>242</v>
      </c>
      <c r="B5125" t="str">
        <f>VLOOKUP(A5125,Ref!$L$2:$O$194,4,FALSE)</f>
        <v>Ellis</v>
      </c>
      <c r="C5125" t="s">
        <v>602</v>
      </c>
      <c r="D5125" t="str">
        <f>VLOOKUP(LEFT(C5125,3),Ref!$S$2:$T$4,2,FALSE)</f>
        <v>Total (Dry+Wet)</v>
      </c>
      <c r="E5125" t="str">
        <f t="shared" si="80"/>
        <v>Total</v>
      </c>
      <c r="F5125" t="str">
        <f>VLOOKUP(MID(C5125,4,10),Ref!$B$2:$E$19,4,FALSE)</f>
        <v>Nitrogen</v>
      </c>
      <c r="G5125" s="1">
        <v>8.9932700000000008</v>
      </c>
      <c r="H5125" s="1">
        <f>VLOOKUP(MID(C5125,4,10),Ref!$B$2:$D$19,3,FALSE)*G5125</f>
        <v>1.5937440506329115</v>
      </c>
    </row>
    <row r="5126" spans="1:8" x14ac:dyDescent="0.25">
      <c r="A5126" t="s">
        <v>242</v>
      </c>
      <c r="B5126" t="str">
        <f>VLOOKUP(A5126,Ref!$L$2:$O$194,4,FALSE)</f>
        <v>Ellis</v>
      </c>
      <c r="C5126" t="s">
        <v>603</v>
      </c>
      <c r="D5126" t="str">
        <f>VLOOKUP(LEFT(C5126,3),Ref!$S$2:$T$4,2,FALSE)</f>
        <v>Total (Dry+Wet)</v>
      </c>
      <c r="E5126" t="str">
        <f t="shared" si="80"/>
        <v>Total</v>
      </c>
      <c r="F5126" t="str">
        <f>VLOOKUP(MID(C5126,4,10),Ref!$B$2:$E$19,4,FALSE)</f>
        <v>Nitrogen</v>
      </c>
      <c r="G5126" s="1">
        <v>3332.25</v>
      </c>
      <c r="H5126" s="1">
        <f>VLOOKUP(MID(C5126,4,10),Ref!$B$2:$D$19,3,FALSE)*G5126</f>
        <v>2744.205882352941</v>
      </c>
    </row>
    <row r="5127" spans="1:8" x14ac:dyDescent="0.25">
      <c r="A5127" t="s">
        <v>242</v>
      </c>
      <c r="B5127" t="str">
        <f>VLOOKUP(A5127,Ref!$L$2:$O$194,4,FALSE)</f>
        <v>Ellis</v>
      </c>
      <c r="C5127" t="s">
        <v>604</v>
      </c>
      <c r="D5127" t="str">
        <f>VLOOKUP(LEFT(C5127,3),Ref!$S$2:$T$4,2,FALSE)</f>
        <v>Total (Dry+Wet)</v>
      </c>
      <c r="E5127" t="str">
        <f t="shared" si="80"/>
        <v>Total</v>
      </c>
      <c r="F5127" t="str">
        <f>VLOOKUP(MID(C5127,4,10),Ref!$B$2:$E$19,4,FALSE)</f>
        <v>Nitrogen</v>
      </c>
      <c r="G5127" s="1">
        <v>1022.49</v>
      </c>
      <c r="H5127" s="1">
        <f>VLOOKUP(MID(C5127,4,10),Ref!$B$2:$D$19,3,FALSE)*G5127</f>
        <v>230.88483870967741</v>
      </c>
    </row>
    <row r="5128" spans="1:8" x14ac:dyDescent="0.25">
      <c r="A5128" t="s">
        <v>242</v>
      </c>
      <c r="B5128" t="str">
        <f>VLOOKUP(A5128,Ref!$L$2:$O$194,4,FALSE)</f>
        <v>Ellis</v>
      </c>
      <c r="C5128" t="s">
        <v>605</v>
      </c>
      <c r="D5128" t="str">
        <f>VLOOKUP(LEFT(C5128,3),Ref!$S$2:$T$4,2,FALSE)</f>
        <v>Total (Dry+Wet)</v>
      </c>
      <c r="E5128" t="str">
        <f t="shared" si="80"/>
        <v>Total</v>
      </c>
      <c r="F5128" t="str">
        <f>VLOOKUP(MID(C5128,4,10),Ref!$B$2:$E$19,4,FALSE)</f>
        <v>Nitrogen</v>
      </c>
      <c r="G5128" s="1">
        <v>1383.4</v>
      </c>
      <c r="H5128" s="1">
        <f>VLOOKUP(MID(C5128,4,10),Ref!$B$2:$D$19,3,FALSE)*G5128</f>
        <v>1075.9777777777779</v>
      </c>
    </row>
    <row r="5129" spans="1:8" x14ac:dyDescent="0.25">
      <c r="A5129" t="s">
        <v>242</v>
      </c>
      <c r="B5129" t="str">
        <f>VLOOKUP(A5129,Ref!$L$2:$O$194,4,FALSE)</f>
        <v>Ellis</v>
      </c>
      <c r="C5129" t="s">
        <v>606</v>
      </c>
      <c r="D5129" t="str">
        <f>VLOOKUP(LEFT(C5129,3),Ref!$S$2:$T$4,2,FALSE)</f>
        <v>Dry</v>
      </c>
      <c r="E5129" t="str">
        <f t="shared" si="80"/>
        <v>By W and D</v>
      </c>
      <c r="F5129" t="str">
        <f>VLOOKUP(MID(C5129,4,10),Ref!$B$2:$E$19,4,FALSE)</f>
        <v>Total Nitrogen</v>
      </c>
      <c r="G5129" s="1">
        <v>4746.87</v>
      </c>
      <c r="H5129" s="1">
        <f>VLOOKUP(MID(C5129,4,10),Ref!$B$2:$D$19,3,FALSE)*G5129</f>
        <v>4746.87</v>
      </c>
    </row>
    <row r="5130" spans="1:8" x14ac:dyDescent="0.25">
      <c r="A5130" t="s">
        <v>242</v>
      </c>
      <c r="B5130" t="str">
        <f>VLOOKUP(A5130,Ref!$L$2:$O$194,4,FALSE)</f>
        <v>Ellis</v>
      </c>
      <c r="C5130" t="s">
        <v>607</v>
      </c>
      <c r="D5130" t="str">
        <f>VLOOKUP(LEFT(C5130,3),Ref!$S$2:$T$4,2,FALSE)</f>
        <v>Wet</v>
      </c>
      <c r="E5130" t="str">
        <f t="shared" si="80"/>
        <v>By W and D</v>
      </c>
      <c r="F5130" t="str">
        <f>VLOOKUP(MID(C5130,4,10),Ref!$B$2:$E$19,4,FALSE)</f>
        <v>Total Nitrogen</v>
      </c>
      <c r="G5130" s="1">
        <v>2271.17</v>
      </c>
      <c r="H5130" s="1">
        <f>VLOOKUP(MID(C5130,4,10),Ref!$B$2:$D$19,3,FALSE)*G5130</f>
        <v>2271.17</v>
      </c>
    </row>
    <row r="5131" spans="1:8" x14ac:dyDescent="0.25">
      <c r="A5131" t="s">
        <v>242</v>
      </c>
      <c r="B5131" t="str">
        <f>VLOOKUP(A5131,Ref!$L$2:$O$194,4,FALSE)</f>
        <v>Ellis</v>
      </c>
      <c r="C5131" t="s">
        <v>608</v>
      </c>
      <c r="D5131" t="str">
        <f>VLOOKUP(LEFT(C5131,3),Ref!$S$2:$T$4,2,FALSE)</f>
        <v>Total (Dry+Wet)</v>
      </c>
      <c r="E5131" t="str">
        <f t="shared" si="80"/>
        <v>Total</v>
      </c>
      <c r="F5131" t="str">
        <f>VLOOKUP(MID(C5131,4,10),Ref!$B$2:$E$19,4,FALSE)</f>
        <v>Total Nitrogen</v>
      </c>
      <c r="G5131" s="1">
        <v>7018.04</v>
      </c>
      <c r="H5131" s="1">
        <f>VLOOKUP(MID(C5131,4,10),Ref!$B$2:$D$19,3,FALSE)*G5131</f>
        <v>7018.04</v>
      </c>
    </row>
    <row r="5132" spans="1:8" x14ac:dyDescent="0.25">
      <c r="A5132" t="s">
        <v>246</v>
      </c>
      <c r="B5132" t="str">
        <f>VLOOKUP(A5132,Ref!$L$2:$O$194,4,FALSE)</f>
        <v>Flathead</v>
      </c>
      <c r="C5132" t="s">
        <v>555</v>
      </c>
      <c r="D5132" t="str">
        <f>VLOOKUP(LEFT(C5132,3),Ref!$S$2:$T$4,2,FALSE)</f>
        <v>Dry</v>
      </c>
      <c r="E5132" t="str">
        <f t="shared" si="80"/>
        <v>By W and D</v>
      </c>
      <c r="F5132" t="str">
        <f>VLOOKUP(MID(C5132,4,10),Ref!$B$2:$E$19,4,FALSE)</f>
        <v>Sulfur</v>
      </c>
      <c r="G5132" s="1">
        <v>112.02800000000001</v>
      </c>
      <c r="H5132" s="1">
        <f>VLOOKUP(MID(C5132,4,10),Ref!$B$2:$D$19,3,FALSE)*G5132</f>
        <v>56.014000000000003</v>
      </c>
    </row>
    <row r="5133" spans="1:8" x14ac:dyDescent="0.25">
      <c r="A5133" t="s">
        <v>246</v>
      </c>
      <c r="B5133" t="str">
        <f>VLOOKUP(A5133,Ref!$L$2:$O$194,4,FALSE)</f>
        <v>Flathead</v>
      </c>
      <c r="C5133" t="s">
        <v>556</v>
      </c>
      <c r="D5133" t="str">
        <f>VLOOKUP(LEFT(C5133,3),Ref!$S$2:$T$4,2,FALSE)</f>
        <v>Dry</v>
      </c>
      <c r="E5133" t="str">
        <f t="shared" si="80"/>
        <v>By W and D</v>
      </c>
      <c r="F5133" t="str">
        <f>VLOOKUP(MID(C5133,4,10),Ref!$B$2:$E$19,4,FALSE)</f>
        <v>Sulfur</v>
      </c>
      <c r="G5133" s="1">
        <v>0.27635500000000002</v>
      </c>
      <c r="H5133" s="1">
        <f>VLOOKUP(MID(C5133,4,10),Ref!$B$2:$D$19,3,FALSE)*G5133</f>
        <v>9.0238367346938769E-2</v>
      </c>
    </row>
    <row r="5134" spans="1:8" x14ac:dyDescent="0.25">
      <c r="A5134" t="s">
        <v>246</v>
      </c>
      <c r="B5134" t="str">
        <f>VLOOKUP(A5134,Ref!$L$2:$O$194,4,FALSE)</f>
        <v>Flathead</v>
      </c>
      <c r="C5134" t="s">
        <v>557</v>
      </c>
      <c r="D5134" t="str">
        <f>VLOOKUP(LEFT(C5134,3),Ref!$S$2:$T$4,2,FALSE)</f>
        <v>Dry</v>
      </c>
      <c r="E5134" t="str">
        <f t="shared" si="80"/>
        <v>By W and D</v>
      </c>
      <c r="F5134" t="str">
        <f>VLOOKUP(MID(C5134,4,10),Ref!$B$2:$E$19,4,FALSE)</f>
        <v>Sulfur</v>
      </c>
      <c r="G5134" s="1">
        <v>120.363</v>
      </c>
      <c r="H5134" s="1">
        <f>VLOOKUP(MID(C5134,4,10),Ref!$B$2:$D$19,3,FALSE)*G5134</f>
        <v>40.120999999999995</v>
      </c>
    </row>
    <row r="5135" spans="1:8" x14ac:dyDescent="0.25">
      <c r="A5135" t="s">
        <v>246</v>
      </c>
      <c r="B5135" t="str">
        <f>VLOOKUP(A5135,Ref!$L$2:$O$194,4,FALSE)</f>
        <v>Flathead</v>
      </c>
      <c r="C5135" t="s">
        <v>558</v>
      </c>
      <c r="D5135" t="str">
        <f>VLOOKUP(LEFT(C5135,3),Ref!$S$2:$T$4,2,FALSE)</f>
        <v>Wet</v>
      </c>
      <c r="E5135" t="str">
        <f t="shared" si="80"/>
        <v>By W and D</v>
      </c>
      <c r="F5135" t="str">
        <f>VLOOKUP(MID(C5135,4,10),Ref!$B$2:$E$19,4,FALSE)</f>
        <v>Sulfur</v>
      </c>
      <c r="G5135" s="1">
        <v>0.61604199999999998</v>
      </c>
      <c r="H5135" s="1">
        <f>VLOOKUP(MID(C5135,4,10),Ref!$B$2:$D$19,3,FALSE)*G5135</f>
        <v>0.30802099999999999</v>
      </c>
    </row>
    <row r="5136" spans="1:8" x14ac:dyDescent="0.25">
      <c r="A5136" t="s">
        <v>246</v>
      </c>
      <c r="B5136" t="str">
        <f>VLOOKUP(A5136,Ref!$L$2:$O$194,4,FALSE)</f>
        <v>Flathead</v>
      </c>
      <c r="C5136" t="s">
        <v>559</v>
      </c>
      <c r="D5136" t="str">
        <f>VLOOKUP(LEFT(C5136,3),Ref!$S$2:$T$4,2,FALSE)</f>
        <v>Wet</v>
      </c>
      <c r="E5136" t="str">
        <f t="shared" si="80"/>
        <v>By W and D</v>
      </c>
      <c r="F5136" t="str">
        <f>VLOOKUP(MID(C5136,4,10),Ref!$B$2:$E$19,4,FALSE)</f>
        <v>Sulfur</v>
      </c>
      <c r="G5136" s="1">
        <v>2.6977500000000001E-2</v>
      </c>
      <c r="H5136" s="1">
        <f>VLOOKUP(MID(C5136,4,10),Ref!$B$2:$D$19,3,FALSE)*G5136</f>
        <v>8.8089795918367339E-3</v>
      </c>
    </row>
    <row r="5137" spans="1:8" x14ac:dyDescent="0.25">
      <c r="A5137" t="s">
        <v>246</v>
      </c>
      <c r="B5137" t="str">
        <f>VLOOKUP(A5137,Ref!$L$2:$O$194,4,FALSE)</f>
        <v>Flathead</v>
      </c>
      <c r="C5137" t="s">
        <v>560</v>
      </c>
      <c r="D5137" t="str">
        <f>VLOOKUP(LEFT(C5137,3),Ref!$S$2:$T$4,2,FALSE)</f>
        <v>Wet</v>
      </c>
      <c r="E5137" t="str">
        <f t="shared" si="80"/>
        <v>By W and D</v>
      </c>
      <c r="F5137" t="str">
        <f>VLOOKUP(MID(C5137,4,10),Ref!$B$2:$E$19,4,FALSE)</f>
        <v>Sulfur</v>
      </c>
      <c r="G5137" s="1">
        <v>1390.98</v>
      </c>
      <c r="H5137" s="1">
        <f>VLOOKUP(MID(C5137,4,10),Ref!$B$2:$D$19,3,FALSE)*G5137</f>
        <v>463.65999999999997</v>
      </c>
    </row>
    <row r="5138" spans="1:8" x14ac:dyDescent="0.25">
      <c r="A5138" t="s">
        <v>246</v>
      </c>
      <c r="B5138" t="str">
        <f>VLOOKUP(A5138,Ref!$L$2:$O$194,4,FALSE)</f>
        <v>Flathead</v>
      </c>
      <c r="C5138" t="s">
        <v>561</v>
      </c>
      <c r="D5138" t="str">
        <f>VLOOKUP(LEFT(C5138,3),Ref!$S$2:$T$4,2,FALSE)</f>
        <v>Total (Dry+Wet)</v>
      </c>
      <c r="E5138" t="str">
        <f t="shared" si="80"/>
        <v>Total</v>
      </c>
      <c r="F5138" t="str">
        <f>VLOOKUP(MID(C5138,4,10),Ref!$B$2:$E$19,4,FALSE)</f>
        <v>Sulfur</v>
      </c>
      <c r="G5138" s="1">
        <v>112.64400000000001</v>
      </c>
      <c r="H5138" s="1">
        <f>VLOOKUP(MID(C5138,4,10),Ref!$B$2:$D$19,3,FALSE)*G5138</f>
        <v>56.322000000000003</v>
      </c>
    </row>
    <row r="5139" spans="1:8" x14ac:dyDescent="0.25">
      <c r="A5139" t="s">
        <v>246</v>
      </c>
      <c r="B5139" t="str">
        <f>VLOOKUP(A5139,Ref!$L$2:$O$194,4,FALSE)</f>
        <v>Flathead</v>
      </c>
      <c r="C5139" t="s">
        <v>562</v>
      </c>
      <c r="D5139" t="str">
        <f>VLOOKUP(LEFT(C5139,3),Ref!$S$2:$T$4,2,FALSE)</f>
        <v>Total (Dry+Wet)</v>
      </c>
      <c r="E5139" t="str">
        <f t="shared" si="80"/>
        <v>Total</v>
      </c>
      <c r="F5139" t="str">
        <f>VLOOKUP(MID(C5139,4,10),Ref!$B$2:$E$19,4,FALSE)</f>
        <v>Sulfur</v>
      </c>
      <c r="G5139" s="1">
        <v>0.30333199999999999</v>
      </c>
      <c r="H5139" s="1">
        <f>VLOOKUP(MID(C5139,4,10),Ref!$B$2:$D$19,3,FALSE)*G5139</f>
        <v>9.9047183673469374E-2</v>
      </c>
    </row>
    <row r="5140" spans="1:8" x14ac:dyDescent="0.25">
      <c r="A5140" t="s">
        <v>246</v>
      </c>
      <c r="B5140" t="str">
        <f>VLOOKUP(A5140,Ref!$L$2:$O$194,4,FALSE)</f>
        <v>Flathead</v>
      </c>
      <c r="C5140" t="s">
        <v>563</v>
      </c>
      <c r="D5140" t="str">
        <f>VLOOKUP(LEFT(C5140,3),Ref!$S$2:$T$4,2,FALSE)</f>
        <v>Total (Dry+Wet)</v>
      </c>
      <c r="E5140" t="str">
        <f t="shared" si="80"/>
        <v>Total</v>
      </c>
      <c r="F5140" t="str">
        <f>VLOOKUP(MID(C5140,4,10),Ref!$B$2:$E$19,4,FALSE)</f>
        <v>Sulfur</v>
      </c>
      <c r="G5140" s="1">
        <v>1511.35</v>
      </c>
      <c r="H5140" s="1">
        <f>VLOOKUP(MID(C5140,4,10),Ref!$B$2:$D$19,3,FALSE)*G5140</f>
        <v>503.7833333333333</v>
      </c>
    </row>
    <row r="5141" spans="1:8" x14ac:dyDescent="0.25">
      <c r="A5141" t="s">
        <v>246</v>
      </c>
      <c r="B5141" t="str">
        <f>VLOOKUP(A5141,Ref!$L$2:$O$194,4,FALSE)</f>
        <v>Flathead</v>
      </c>
      <c r="C5141" t="s">
        <v>564</v>
      </c>
      <c r="D5141" t="str">
        <f>VLOOKUP(LEFT(C5141,3),Ref!$S$2:$T$4,2,FALSE)</f>
        <v>Dry</v>
      </c>
      <c r="E5141" t="str">
        <f t="shared" si="80"/>
        <v>By W and D</v>
      </c>
      <c r="F5141" t="str">
        <f>VLOOKUP(MID(C5141,4,10),Ref!$B$2:$E$19,4,FALSE)</f>
        <v>Total Sulfur</v>
      </c>
      <c r="G5141" s="1">
        <v>96.224900000000005</v>
      </c>
      <c r="H5141" s="1">
        <f>VLOOKUP(MID(C5141,4,10),Ref!$B$2:$D$19,3,FALSE)*G5141</f>
        <v>96.224900000000005</v>
      </c>
    </row>
    <row r="5142" spans="1:8" x14ac:dyDescent="0.25">
      <c r="A5142" t="s">
        <v>246</v>
      </c>
      <c r="B5142" t="str">
        <f>VLOOKUP(A5142,Ref!$L$2:$O$194,4,FALSE)</f>
        <v>Flathead</v>
      </c>
      <c r="C5142" t="s">
        <v>565</v>
      </c>
      <c r="D5142" t="str">
        <f>VLOOKUP(LEFT(C5142,3),Ref!$S$2:$T$4,2,FALSE)</f>
        <v>Wet</v>
      </c>
      <c r="E5142" t="str">
        <f t="shared" si="80"/>
        <v>By W and D</v>
      </c>
      <c r="F5142" t="str">
        <f>VLOOKUP(MID(C5142,4,10),Ref!$B$2:$E$19,4,FALSE)</f>
        <v>Total Sulfur</v>
      </c>
      <c r="G5142" s="1">
        <v>463.97399999999999</v>
      </c>
      <c r="H5142" s="1">
        <f>VLOOKUP(MID(C5142,4,10),Ref!$B$2:$D$19,3,FALSE)*G5142</f>
        <v>463.97399999999999</v>
      </c>
    </row>
    <row r="5143" spans="1:8" x14ac:dyDescent="0.25">
      <c r="A5143" t="s">
        <v>246</v>
      </c>
      <c r="B5143" t="str">
        <f>VLOOKUP(A5143,Ref!$L$2:$O$194,4,FALSE)</f>
        <v>Flathead</v>
      </c>
      <c r="C5143" t="s">
        <v>566</v>
      </c>
      <c r="D5143" t="str">
        <f>VLOOKUP(LEFT(C5143,3),Ref!$S$2:$T$4,2,FALSE)</f>
        <v>Total (Dry+Wet)</v>
      </c>
      <c r="E5143" t="str">
        <f t="shared" si="80"/>
        <v>Total</v>
      </c>
      <c r="F5143" t="str">
        <f>VLOOKUP(MID(C5143,4,10),Ref!$B$2:$E$19,4,FALSE)</f>
        <v>Total Sulfur</v>
      </c>
      <c r="G5143" s="1">
        <v>560.19799999999998</v>
      </c>
      <c r="H5143" s="1">
        <f>VLOOKUP(MID(C5143,4,10),Ref!$B$2:$D$19,3,FALSE)*G5143</f>
        <v>560.19799999999998</v>
      </c>
    </row>
    <row r="5144" spans="1:8" x14ac:dyDescent="0.25">
      <c r="A5144" t="s">
        <v>246</v>
      </c>
      <c r="B5144" t="str">
        <f>VLOOKUP(A5144,Ref!$L$2:$O$194,4,FALSE)</f>
        <v>Flathead</v>
      </c>
      <c r="C5144" t="s">
        <v>567</v>
      </c>
      <c r="D5144" t="str">
        <f>VLOOKUP(LEFT(C5144,3),Ref!$S$2:$T$4,2,FALSE)</f>
        <v>Dry</v>
      </c>
      <c r="E5144" t="str">
        <f t="shared" si="80"/>
        <v>By W and D</v>
      </c>
      <c r="F5144" t="str">
        <f>VLOOKUP(MID(C5144,4,10),Ref!$B$2:$E$19,4,FALSE)</f>
        <v>Nitrogen</v>
      </c>
      <c r="G5144" s="1">
        <v>22.1602</v>
      </c>
      <c r="H5144" s="1">
        <f>VLOOKUP(MID(C5144,4,10),Ref!$B$2:$D$19,3,FALSE)*G5144</f>
        <v>10.341426666666667</v>
      </c>
    </row>
    <row r="5145" spans="1:8" x14ac:dyDescent="0.25">
      <c r="A5145" t="s">
        <v>246</v>
      </c>
      <c r="B5145" t="str">
        <f>VLOOKUP(A5145,Ref!$L$2:$O$194,4,FALSE)</f>
        <v>Flathead</v>
      </c>
      <c r="C5145" t="s">
        <v>568</v>
      </c>
      <c r="D5145" t="str">
        <f>VLOOKUP(LEFT(C5145,3),Ref!$S$2:$T$4,2,FALSE)</f>
        <v>Dry</v>
      </c>
      <c r="E5145" t="str">
        <f t="shared" si="80"/>
        <v>By W and D</v>
      </c>
      <c r="F5145" t="str">
        <f>VLOOKUP(MID(C5145,4,10),Ref!$B$2:$E$19,4,FALSE)</f>
        <v>Nitrogen</v>
      </c>
      <c r="G5145" s="1">
        <v>516.96400000000006</v>
      </c>
      <c r="H5145" s="1">
        <f>VLOOKUP(MID(C5145,4,10),Ref!$B$2:$D$19,3,FALSE)*G5145</f>
        <v>157.33686956521743</v>
      </c>
    </row>
    <row r="5146" spans="1:8" x14ac:dyDescent="0.25">
      <c r="A5146" t="s">
        <v>246</v>
      </c>
      <c r="B5146" t="str">
        <f>VLOOKUP(A5146,Ref!$L$2:$O$194,4,FALSE)</f>
        <v>Flathead</v>
      </c>
      <c r="C5146" t="s">
        <v>569</v>
      </c>
      <c r="D5146" t="str">
        <f>VLOOKUP(LEFT(C5146,3),Ref!$S$2:$T$4,2,FALSE)</f>
        <v>Dry</v>
      </c>
      <c r="E5146" t="str">
        <f t="shared" si="80"/>
        <v>By W and D</v>
      </c>
      <c r="F5146" t="str">
        <f>VLOOKUP(MID(C5146,4,10),Ref!$B$2:$E$19,4,FALSE)</f>
        <v>Nitrogen</v>
      </c>
      <c r="G5146" s="1">
        <v>28.5733</v>
      </c>
      <c r="H5146" s="1">
        <f>VLOOKUP(MID(C5146,4,10),Ref!$B$2:$D$19,3,FALSE)*G5146</f>
        <v>6.4520354838709677</v>
      </c>
    </row>
    <row r="5147" spans="1:8" x14ac:dyDescent="0.25">
      <c r="A5147" t="s">
        <v>246</v>
      </c>
      <c r="B5147" t="str">
        <f>VLOOKUP(A5147,Ref!$L$2:$O$194,4,FALSE)</f>
        <v>Flathead</v>
      </c>
      <c r="C5147" t="s">
        <v>570</v>
      </c>
      <c r="D5147" t="str">
        <f>VLOOKUP(LEFT(C5147,3),Ref!$S$2:$T$4,2,FALSE)</f>
        <v>Dry</v>
      </c>
      <c r="E5147" t="str">
        <f t="shared" si="80"/>
        <v>By W and D</v>
      </c>
      <c r="F5147" t="str">
        <f>VLOOKUP(MID(C5147,4,10),Ref!$B$2:$E$19,4,FALSE)</f>
        <v>Nitrogen</v>
      </c>
      <c r="G5147" s="1">
        <v>355.5</v>
      </c>
      <c r="H5147" s="1">
        <f>VLOOKUP(MID(C5147,4,10),Ref!$B$2:$D$19,3,FALSE)*G5147</f>
        <v>92.166666666666657</v>
      </c>
    </row>
    <row r="5148" spans="1:8" x14ac:dyDescent="0.25">
      <c r="A5148" t="s">
        <v>246</v>
      </c>
      <c r="B5148" t="str">
        <f>VLOOKUP(A5148,Ref!$L$2:$O$194,4,FALSE)</f>
        <v>Flathead</v>
      </c>
      <c r="C5148" t="s">
        <v>571</v>
      </c>
      <c r="D5148" t="str">
        <f>VLOOKUP(LEFT(C5148,3),Ref!$S$2:$T$4,2,FALSE)</f>
        <v>Dry</v>
      </c>
      <c r="E5148" t="str">
        <f t="shared" si="80"/>
        <v>By W and D</v>
      </c>
      <c r="F5148" t="str">
        <f>VLOOKUP(MID(C5148,4,10),Ref!$B$2:$E$19,4,FALSE)</f>
        <v>Nitrogen</v>
      </c>
      <c r="G5148" s="1">
        <v>3627.06</v>
      </c>
      <c r="H5148" s="1">
        <f>VLOOKUP(MID(C5148,4,10),Ref!$B$2:$D$19,3,FALSE)*G5148</f>
        <v>806.01333333333332</v>
      </c>
    </row>
    <row r="5149" spans="1:8" x14ac:dyDescent="0.25">
      <c r="A5149" t="s">
        <v>246</v>
      </c>
      <c r="B5149" t="str">
        <f>VLOOKUP(A5149,Ref!$L$2:$O$194,4,FALSE)</f>
        <v>Flathead</v>
      </c>
      <c r="C5149" t="s">
        <v>572</v>
      </c>
      <c r="D5149" t="str">
        <f>VLOOKUP(LEFT(C5149,3),Ref!$S$2:$T$4,2,FALSE)</f>
        <v>Dry</v>
      </c>
      <c r="E5149" t="str">
        <f t="shared" si="80"/>
        <v>By W and D</v>
      </c>
      <c r="F5149" t="str">
        <f>VLOOKUP(MID(C5149,4,10),Ref!$B$2:$E$19,4,FALSE)</f>
        <v>Nitrogen</v>
      </c>
      <c r="G5149" s="1">
        <v>3.4581499999999998</v>
      </c>
      <c r="H5149" s="1">
        <f>VLOOKUP(MID(C5149,4,10),Ref!$B$2:$D$19,3,FALSE)*G5149</f>
        <v>1.0300872340425531</v>
      </c>
    </row>
    <row r="5150" spans="1:8" x14ac:dyDescent="0.25">
      <c r="A5150" t="s">
        <v>246</v>
      </c>
      <c r="B5150" t="str">
        <f>VLOOKUP(A5150,Ref!$L$2:$O$194,4,FALSE)</f>
        <v>Flathead</v>
      </c>
      <c r="C5150" t="s">
        <v>573</v>
      </c>
      <c r="D5150" t="str">
        <f>VLOOKUP(LEFT(C5150,3),Ref!$S$2:$T$4,2,FALSE)</f>
        <v>Dry</v>
      </c>
      <c r="E5150" t="str">
        <f t="shared" si="80"/>
        <v>By W and D</v>
      </c>
      <c r="F5150" t="str">
        <f>VLOOKUP(MID(C5150,4,10),Ref!$B$2:$E$19,4,FALSE)</f>
        <v>Nitrogen</v>
      </c>
      <c r="G5150" s="1">
        <v>362.82799999999997</v>
      </c>
      <c r="H5150" s="1">
        <f>VLOOKUP(MID(C5150,4,10),Ref!$B$2:$D$19,3,FALSE)*G5150</f>
        <v>41.980099173553718</v>
      </c>
    </row>
    <row r="5151" spans="1:8" x14ac:dyDescent="0.25">
      <c r="A5151" t="s">
        <v>246</v>
      </c>
      <c r="B5151" t="str">
        <f>VLOOKUP(A5151,Ref!$L$2:$O$194,4,FALSE)</f>
        <v>Flathead</v>
      </c>
      <c r="C5151" t="s">
        <v>574</v>
      </c>
      <c r="D5151" t="str">
        <f>VLOOKUP(LEFT(C5151,3),Ref!$S$2:$T$4,2,FALSE)</f>
        <v>Dry</v>
      </c>
      <c r="E5151" t="str">
        <f t="shared" si="80"/>
        <v>By W and D</v>
      </c>
      <c r="F5151" t="str">
        <f>VLOOKUP(MID(C5151,4,10),Ref!$B$2:$E$19,4,FALSE)</f>
        <v>Nitrogen</v>
      </c>
      <c r="G5151" s="1">
        <v>131.001</v>
      </c>
      <c r="H5151" s="1">
        <f>VLOOKUP(MID(C5151,4,10),Ref!$B$2:$D$19,3,FALSE)*G5151</f>
        <v>13.58528888888889</v>
      </c>
    </row>
    <row r="5152" spans="1:8" x14ac:dyDescent="0.25">
      <c r="A5152" t="s">
        <v>246</v>
      </c>
      <c r="B5152" t="str">
        <f>VLOOKUP(A5152,Ref!$L$2:$O$194,4,FALSE)</f>
        <v>Flathead</v>
      </c>
      <c r="C5152" t="s">
        <v>575</v>
      </c>
      <c r="D5152" t="str">
        <f>VLOOKUP(LEFT(C5152,3),Ref!$S$2:$T$4,2,FALSE)</f>
        <v>Dry</v>
      </c>
      <c r="E5152" t="str">
        <f t="shared" si="80"/>
        <v>By W and D</v>
      </c>
      <c r="F5152" t="str">
        <f>VLOOKUP(MID(C5152,4,10),Ref!$B$2:$E$19,4,FALSE)</f>
        <v>Nitrogen</v>
      </c>
      <c r="G5152" s="1">
        <v>284.22699999999998</v>
      </c>
      <c r="H5152" s="1">
        <f>VLOOKUP(MID(C5152,4,10),Ref!$B$2:$D$19,3,FALSE)*G5152</f>
        <v>33.43847058823529</v>
      </c>
    </row>
    <row r="5153" spans="1:8" x14ac:dyDescent="0.25">
      <c r="A5153" t="s">
        <v>246</v>
      </c>
      <c r="B5153" t="str">
        <f>VLOOKUP(A5153,Ref!$L$2:$O$194,4,FALSE)</f>
        <v>Flathead</v>
      </c>
      <c r="C5153" t="s">
        <v>576</v>
      </c>
      <c r="D5153" t="str">
        <f>VLOOKUP(LEFT(C5153,3),Ref!$S$2:$T$4,2,FALSE)</f>
        <v>Dry</v>
      </c>
      <c r="E5153" t="str">
        <f t="shared" si="80"/>
        <v>By W and D</v>
      </c>
      <c r="F5153" t="str">
        <f>VLOOKUP(MID(C5153,4,10),Ref!$B$2:$E$19,4,FALSE)</f>
        <v>Nitrogen</v>
      </c>
      <c r="G5153" s="1">
        <v>2.97675</v>
      </c>
      <c r="H5153" s="1">
        <f>VLOOKUP(MID(C5153,4,10),Ref!$B$2:$D$19,3,FALSE)*G5153</f>
        <v>0.52752531645569622</v>
      </c>
    </row>
    <row r="5154" spans="1:8" x14ac:dyDescent="0.25">
      <c r="A5154" t="s">
        <v>246</v>
      </c>
      <c r="B5154" t="str">
        <f>VLOOKUP(A5154,Ref!$L$2:$O$194,4,FALSE)</f>
        <v>Flathead</v>
      </c>
      <c r="C5154" t="s">
        <v>577</v>
      </c>
      <c r="D5154" t="str">
        <f>VLOOKUP(LEFT(C5154,3),Ref!$S$2:$T$4,2,FALSE)</f>
        <v>Dry</v>
      </c>
      <c r="E5154" t="str">
        <f t="shared" si="80"/>
        <v>By W and D</v>
      </c>
      <c r="F5154" t="str">
        <f>VLOOKUP(MID(C5154,4,10),Ref!$B$2:$E$19,4,FALSE)</f>
        <v>Nitrogen</v>
      </c>
      <c r="G5154" s="1">
        <v>1384.05</v>
      </c>
      <c r="H5154" s="1">
        <f>VLOOKUP(MID(C5154,4,10),Ref!$B$2:$D$19,3,FALSE)*G5154</f>
        <v>1139.8058823529411</v>
      </c>
    </row>
    <row r="5155" spans="1:8" x14ac:dyDescent="0.25">
      <c r="A5155" t="s">
        <v>246</v>
      </c>
      <c r="B5155" t="str">
        <f>VLOOKUP(A5155,Ref!$L$2:$O$194,4,FALSE)</f>
        <v>Flathead</v>
      </c>
      <c r="C5155" t="s">
        <v>578</v>
      </c>
      <c r="D5155" t="str">
        <f>VLOOKUP(LEFT(C5155,3),Ref!$S$2:$T$4,2,FALSE)</f>
        <v>Dry</v>
      </c>
      <c r="E5155" t="str">
        <f t="shared" si="80"/>
        <v>By W and D</v>
      </c>
      <c r="F5155" t="str">
        <f>VLOOKUP(MID(C5155,4,10),Ref!$B$2:$E$19,4,FALSE)</f>
        <v>Nitrogen</v>
      </c>
      <c r="G5155" s="1">
        <v>102.242</v>
      </c>
      <c r="H5155" s="1">
        <f>VLOOKUP(MID(C5155,4,10),Ref!$B$2:$D$19,3,FALSE)*G5155</f>
        <v>23.086903225806452</v>
      </c>
    </row>
    <row r="5156" spans="1:8" x14ac:dyDescent="0.25">
      <c r="A5156" t="s">
        <v>246</v>
      </c>
      <c r="B5156" t="str">
        <f>VLOOKUP(A5156,Ref!$L$2:$O$194,4,FALSE)</f>
        <v>Flathead</v>
      </c>
      <c r="C5156" t="s">
        <v>579</v>
      </c>
      <c r="D5156" t="str">
        <f>VLOOKUP(LEFT(C5156,3),Ref!$S$2:$T$4,2,FALSE)</f>
        <v>Dry</v>
      </c>
      <c r="E5156" t="str">
        <f t="shared" si="80"/>
        <v>By W and D</v>
      </c>
      <c r="F5156" t="str">
        <f>VLOOKUP(MID(C5156,4,10),Ref!$B$2:$E$19,4,FALSE)</f>
        <v>Nitrogen</v>
      </c>
      <c r="G5156" s="1">
        <v>54.773600000000002</v>
      </c>
      <c r="H5156" s="1">
        <f>VLOOKUP(MID(C5156,4,10),Ref!$B$2:$D$19,3,FALSE)*G5156</f>
        <v>42.601688888888894</v>
      </c>
    </row>
    <row r="5157" spans="1:8" x14ac:dyDescent="0.25">
      <c r="A5157" t="s">
        <v>246</v>
      </c>
      <c r="B5157" t="str">
        <f>VLOOKUP(A5157,Ref!$L$2:$O$194,4,FALSE)</f>
        <v>Flathead</v>
      </c>
      <c r="C5157" t="s">
        <v>580</v>
      </c>
      <c r="D5157" t="str">
        <f>VLOOKUP(LEFT(C5157,3),Ref!$S$2:$T$4,2,FALSE)</f>
        <v>Wet</v>
      </c>
      <c r="E5157" t="str">
        <f t="shared" si="80"/>
        <v>By W and D</v>
      </c>
      <c r="F5157" t="str">
        <f>VLOOKUP(MID(C5157,4,10),Ref!$B$2:$E$19,4,FALSE)</f>
        <v>Nitrogen</v>
      </c>
      <c r="G5157" s="1">
        <v>1.1177E-7</v>
      </c>
      <c r="H5157" s="1">
        <f>VLOOKUP(MID(C5157,4,10),Ref!$B$2:$D$19,3,FALSE)*G5157</f>
        <v>5.2159333333333333E-8</v>
      </c>
    </row>
    <row r="5158" spans="1:8" x14ac:dyDescent="0.25">
      <c r="A5158" t="s">
        <v>246</v>
      </c>
      <c r="B5158" t="str">
        <f>VLOOKUP(A5158,Ref!$L$2:$O$194,4,FALSE)</f>
        <v>Flathead</v>
      </c>
      <c r="C5158" t="s">
        <v>581</v>
      </c>
      <c r="D5158" t="str">
        <f>VLOOKUP(LEFT(C5158,3),Ref!$S$2:$T$4,2,FALSE)</f>
        <v>Wet</v>
      </c>
      <c r="E5158" t="str">
        <f t="shared" si="80"/>
        <v>By W and D</v>
      </c>
      <c r="F5158" t="str">
        <f>VLOOKUP(MID(C5158,4,10),Ref!$B$2:$E$19,4,FALSE)</f>
        <v>Nitrogen</v>
      </c>
      <c r="G5158" s="1">
        <v>6.7878499999999997E-5</v>
      </c>
      <c r="H5158" s="1">
        <f>VLOOKUP(MID(C5158,4,10),Ref!$B$2:$D$19,3,FALSE)*G5158</f>
        <v>2.0658673913043477E-5</v>
      </c>
    </row>
    <row r="5159" spans="1:8" x14ac:dyDescent="0.25">
      <c r="A5159" t="s">
        <v>246</v>
      </c>
      <c r="B5159" t="str">
        <f>VLOOKUP(A5159,Ref!$L$2:$O$194,4,FALSE)</f>
        <v>Flathead</v>
      </c>
      <c r="C5159" t="s">
        <v>582</v>
      </c>
      <c r="D5159" t="str">
        <f>VLOOKUP(LEFT(C5159,3),Ref!$S$2:$T$4,2,FALSE)</f>
        <v>Wet</v>
      </c>
      <c r="E5159" t="str">
        <f t="shared" si="80"/>
        <v>By W and D</v>
      </c>
      <c r="F5159" t="str">
        <f>VLOOKUP(MID(C5159,4,10),Ref!$B$2:$E$19,4,FALSE)</f>
        <v>Nitrogen</v>
      </c>
      <c r="G5159" s="1">
        <v>2.4904799999999998</v>
      </c>
      <c r="H5159" s="1">
        <f>VLOOKUP(MID(C5159,4,10),Ref!$B$2:$D$19,3,FALSE)*G5159</f>
        <v>0.56236645161290322</v>
      </c>
    </row>
    <row r="5160" spans="1:8" x14ac:dyDescent="0.25">
      <c r="A5160" t="s">
        <v>246</v>
      </c>
      <c r="B5160" t="str">
        <f>VLOOKUP(A5160,Ref!$L$2:$O$194,4,FALSE)</f>
        <v>Flathead</v>
      </c>
      <c r="C5160" t="s">
        <v>583</v>
      </c>
      <c r="D5160" t="str">
        <f>VLOOKUP(LEFT(C5160,3),Ref!$S$2:$T$4,2,FALSE)</f>
        <v>Wet</v>
      </c>
      <c r="E5160" t="str">
        <f t="shared" si="80"/>
        <v>By W and D</v>
      </c>
      <c r="F5160" t="str">
        <f>VLOOKUP(MID(C5160,4,10),Ref!$B$2:$E$19,4,FALSE)</f>
        <v>Nitrogen</v>
      </c>
      <c r="G5160" s="1">
        <v>11.4574</v>
      </c>
      <c r="H5160" s="1">
        <f>VLOOKUP(MID(C5160,4,10),Ref!$B$2:$D$19,3,FALSE)*G5160</f>
        <v>2.970437037037037</v>
      </c>
    </row>
    <row r="5161" spans="1:8" x14ac:dyDescent="0.25">
      <c r="A5161" t="s">
        <v>246</v>
      </c>
      <c r="B5161" t="str">
        <f>VLOOKUP(A5161,Ref!$L$2:$O$194,4,FALSE)</f>
        <v>Flathead</v>
      </c>
      <c r="C5161" t="s">
        <v>584</v>
      </c>
      <c r="D5161" t="str">
        <f>VLOOKUP(LEFT(C5161,3),Ref!$S$2:$T$4,2,FALSE)</f>
        <v>Wet</v>
      </c>
      <c r="E5161" t="str">
        <f t="shared" si="80"/>
        <v>By W and D</v>
      </c>
      <c r="F5161" t="str">
        <f>VLOOKUP(MID(C5161,4,10),Ref!$B$2:$E$19,4,FALSE)</f>
        <v>Nitrogen</v>
      </c>
      <c r="G5161" s="1">
        <v>2162.3200000000002</v>
      </c>
      <c r="H5161" s="1">
        <f>VLOOKUP(MID(C5161,4,10),Ref!$B$2:$D$19,3,FALSE)*G5161</f>
        <v>480.51555555555558</v>
      </c>
    </row>
    <row r="5162" spans="1:8" x14ac:dyDescent="0.25">
      <c r="A5162" t="s">
        <v>246</v>
      </c>
      <c r="B5162" t="str">
        <f>VLOOKUP(A5162,Ref!$L$2:$O$194,4,FALSE)</f>
        <v>Flathead</v>
      </c>
      <c r="C5162" t="s">
        <v>585</v>
      </c>
      <c r="D5162" t="str">
        <f>VLOOKUP(LEFT(C5162,3),Ref!$S$2:$T$4,2,FALSE)</f>
        <v>Wet</v>
      </c>
      <c r="E5162" t="str">
        <f t="shared" si="80"/>
        <v>By W and D</v>
      </c>
      <c r="F5162" t="str">
        <f>VLOOKUP(MID(C5162,4,10),Ref!$B$2:$E$19,4,FALSE)</f>
        <v>Nitrogen</v>
      </c>
      <c r="G5162" s="1">
        <v>4.5679900000000001E-3</v>
      </c>
      <c r="H5162" s="1">
        <f>VLOOKUP(MID(C5162,4,10),Ref!$B$2:$D$19,3,FALSE)*G5162</f>
        <v>1.3606778723404254E-3</v>
      </c>
    </row>
    <row r="5163" spans="1:8" x14ac:dyDescent="0.25">
      <c r="A5163" t="s">
        <v>246</v>
      </c>
      <c r="B5163" t="str">
        <f>VLOOKUP(A5163,Ref!$L$2:$O$194,4,FALSE)</f>
        <v>Flathead</v>
      </c>
      <c r="C5163" t="s">
        <v>586</v>
      </c>
      <c r="D5163" t="str">
        <f>VLOOKUP(LEFT(C5163,3),Ref!$S$2:$T$4,2,FALSE)</f>
        <v>Wet</v>
      </c>
      <c r="E5163" t="str">
        <f t="shared" si="80"/>
        <v>By W and D</v>
      </c>
      <c r="F5163" t="str">
        <f>VLOOKUP(MID(C5163,4,10),Ref!$B$2:$E$19,4,FALSE)</f>
        <v>Nitrogen</v>
      </c>
      <c r="G5163" s="1">
        <v>4.0287700000000003E-2</v>
      </c>
      <c r="H5163" s="1">
        <f>VLOOKUP(MID(C5163,4,10),Ref!$B$2:$D$19,3,FALSE)*G5163</f>
        <v>4.6613867768595047E-3</v>
      </c>
    </row>
    <row r="5164" spans="1:8" x14ac:dyDescent="0.25">
      <c r="A5164" t="s">
        <v>246</v>
      </c>
      <c r="B5164" t="str">
        <f>VLOOKUP(A5164,Ref!$L$2:$O$194,4,FALSE)</f>
        <v>Flathead</v>
      </c>
      <c r="C5164" t="s">
        <v>587</v>
      </c>
      <c r="D5164" t="str">
        <f>VLOOKUP(LEFT(C5164,3),Ref!$S$2:$T$4,2,FALSE)</f>
        <v>Wet</v>
      </c>
      <c r="E5164" t="str">
        <f t="shared" si="80"/>
        <v>By W and D</v>
      </c>
      <c r="F5164" t="str">
        <f>VLOOKUP(MID(C5164,4,10),Ref!$B$2:$E$19,4,FALSE)</f>
        <v>Nitrogen</v>
      </c>
      <c r="G5164" s="1">
        <v>1.9035400000000001E-2</v>
      </c>
      <c r="H5164" s="1">
        <f>VLOOKUP(MID(C5164,4,10),Ref!$B$2:$D$19,3,FALSE)*G5164</f>
        <v>1.9740414814814816E-3</v>
      </c>
    </row>
    <row r="5165" spans="1:8" x14ac:dyDescent="0.25">
      <c r="A5165" t="s">
        <v>246</v>
      </c>
      <c r="B5165" t="str">
        <f>VLOOKUP(A5165,Ref!$L$2:$O$194,4,FALSE)</f>
        <v>Flathead</v>
      </c>
      <c r="C5165" t="s">
        <v>588</v>
      </c>
      <c r="D5165" t="str">
        <f>VLOOKUP(LEFT(C5165,3),Ref!$S$2:$T$4,2,FALSE)</f>
        <v>Wet</v>
      </c>
      <c r="E5165" t="str">
        <f t="shared" si="80"/>
        <v>By W and D</v>
      </c>
      <c r="F5165" t="str">
        <f>VLOOKUP(MID(C5165,4,10),Ref!$B$2:$E$19,4,FALSE)</f>
        <v>Nitrogen</v>
      </c>
      <c r="G5165" s="1">
        <v>134.65100000000001</v>
      </c>
      <c r="H5165" s="1">
        <f>VLOOKUP(MID(C5165,4,10),Ref!$B$2:$D$19,3,FALSE)*G5165</f>
        <v>15.84129411764706</v>
      </c>
    </row>
    <row r="5166" spans="1:8" x14ac:dyDescent="0.25">
      <c r="A5166" t="s">
        <v>246</v>
      </c>
      <c r="B5166" t="str">
        <f>VLOOKUP(A5166,Ref!$L$2:$O$194,4,FALSE)</f>
        <v>Flathead</v>
      </c>
      <c r="C5166" t="s">
        <v>589</v>
      </c>
      <c r="D5166" t="str">
        <f>VLOOKUP(LEFT(C5166,3),Ref!$S$2:$T$4,2,FALSE)</f>
        <v>Wet</v>
      </c>
      <c r="E5166" t="str">
        <f t="shared" si="80"/>
        <v>By W and D</v>
      </c>
      <c r="F5166" t="str">
        <f>VLOOKUP(MID(C5166,4,10),Ref!$B$2:$E$19,4,FALSE)</f>
        <v>Nitrogen</v>
      </c>
      <c r="G5166" s="1">
        <v>0.99111099999999996</v>
      </c>
      <c r="H5166" s="1">
        <f>VLOOKUP(MID(C5166,4,10),Ref!$B$2:$D$19,3,FALSE)*G5166</f>
        <v>0.17563992405063292</v>
      </c>
    </row>
    <row r="5167" spans="1:8" x14ac:dyDescent="0.25">
      <c r="A5167" t="s">
        <v>246</v>
      </c>
      <c r="B5167" t="str">
        <f>VLOOKUP(A5167,Ref!$L$2:$O$194,4,FALSE)</f>
        <v>Flathead</v>
      </c>
      <c r="C5167" t="s">
        <v>590</v>
      </c>
      <c r="D5167" t="str">
        <f>VLOOKUP(LEFT(C5167,3),Ref!$S$2:$T$4,2,FALSE)</f>
        <v>Wet</v>
      </c>
      <c r="E5167" t="str">
        <f t="shared" si="80"/>
        <v>By W and D</v>
      </c>
      <c r="F5167" t="str">
        <f>VLOOKUP(MID(C5167,4,10),Ref!$B$2:$E$19,4,FALSE)</f>
        <v>Nitrogen</v>
      </c>
      <c r="G5167" s="1">
        <v>148.11099999999999</v>
      </c>
      <c r="H5167" s="1">
        <f>VLOOKUP(MID(C5167,4,10),Ref!$B$2:$D$19,3,FALSE)*G5167</f>
        <v>121.97376470588235</v>
      </c>
    </row>
    <row r="5168" spans="1:8" x14ac:dyDescent="0.25">
      <c r="A5168" t="s">
        <v>246</v>
      </c>
      <c r="B5168" t="str">
        <f>VLOOKUP(A5168,Ref!$L$2:$O$194,4,FALSE)</f>
        <v>Flathead</v>
      </c>
      <c r="C5168" t="s">
        <v>591</v>
      </c>
      <c r="D5168" t="str">
        <f>VLOOKUP(LEFT(C5168,3),Ref!$S$2:$T$4,2,FALSE)</f>
        <v>Wet</v>
      </c>
      <c r="E5168" t="str">
        <f t="shared" si="80"/>
        <v>By W and D</v>
      </c>
      <c r="F5168" t="str">
        <f>VLOOKUP(MID(C5168,4,10),Ref!$B$2:$E$19,4,FALSE)</f>
        <v>Nitrogen</v>
      </c>
      <c r="G5168" s="1">
        <v>726.91700000000003</v>
      </c>
      <c r="H5168" s="1">
        <f>VLOOKUP(MID(C5168,4,10),Ref!$B$2:$D$19,3,FALSE)*G5168</f>
        <v>164.14254838709678</v>
      </c>
    </row>
    <row r="5169" spans="1:8" x14ac:dyDescent="0.25">
      <c r="A5169" t="s">
        <v>246</v>
      </c>
      <c r="B5169" t="str">
        <f>VLOOKUP(A5169,Ref!$L$2:$O$194,4,FALSE)</f>
        <v>Flathead</v>
      </c>
      <c r="C5169" t="s">
        <v>592</v>
      </c>
      <c r="D5169" t="str">
        <f>VLOOKUP(LEFT(C5169,3),Ref!$S$2:$T$4,2,FALSE)</f>
        <v>Wet</v>
      </c>
      <c r="E5169" t="str">
        <f t="shared" si="80"/>
        <v>By W and D</v>
      </c>
      <c r="F5169" t="str">
        <f>VLOOKUP(MID(C5169,4,10),Ref!$B$2:$E$19,4,FALSE)</f>
        <v>Nitrogen</v>
      </c>
      <c r="G5169" s="1">
        <v>499.322</v>
      </c>
      <c r="H5169" s="1">
        <f>VLOOKUP(MID(C5169,4,10),Ref!$B$2:$D$19,3,FALSE)*G5169</f>
        <v>388.36155555555558</v>
      </c>
    </row>
    <row r="5170" spans="1:8" x14ac:dyDescent="0.25">
      <c r="A5170" t="s">
        <v>246</v>
      </c>
      <c r="B5170" t="str">
        <f>VLOOKUP(A5170,Ref!$L$2:$O$194,4,FALSE)</f>
        <v>Flathead</v>
      </c>
      <c r="C5170" t="s">
        <v>593</v>
      </c>
      <c r="D5170" t="str">
        <f>VLOOKUP(LEFT(C5170,3),Ref!$S$2:$T$4,2,FALSE)</f>
        <v>Total (Dry+Wet)</v>
      </c>
      <c r="E5170" t="str">
        <f t="shared" si="80"/>
        <v>Total</v>
      </c>
      <c r="F5170" t="str">
        <f>VLOOKUP(MID(C5170,4,10),Ref!$B$2:$E$19,4,FALSE)</f>
        <v>Nitrogen</v>
      </c>
      <c r="G5170" s="1">
        <v>22.1602</v>
      </c>
      <c r="H5170" s="1">
        <f>VLOOKUP(MID(C5170,4,10),Ref!$B$2:$D$19,3,FALSE)*G5170</f>
        <v>10.341426666666667</v>
      </c>
    </row>
    <row r="5171" spans="1:8" x14ac:dyDescent="0.25">
      <c r="A5171" t="s">
        <v>246</v>
      </c>
      <c r="B5171" t="str">
        <f>VLOOKUP(A5171,Ref!$L$2:$O$194,4,FALSE)</f>
        <v>Flathead</v>
      </c>
      <c r="C5171" t="s">
        <v>594</v>
      </c>
      <c r="D5171" t="str">
        <f>VLOOKUP(LEFT(C5171,3),Ref!$S$2:$T$4,2,FALSE)</f>
        <v>Total (Dry+Wet)</v>
      </c>
      <c r="E5171" t="str">
        <f t="shared" si="80"/>
        <v>Total</v>
      </c>
      <c r="F5171" t="str">
        <f>VLOOKUP(MID(C5171,4,10),Ref!$B$2:$E$19,4,FALSE)</f>
        <v>Nitrogen</v>
      </c>
      <c r="G5171" s="1">
        <v>516.96400000000006</v>
      </c>
      <c r="H5171" s="1">
        <f>VLOOKUP(MID(C5171,4,10),Ref!$B$2:$D$19,3,FALSE)*G5171</f>
        <v>157.33686956521743</v>
      </c>
    </row>
    <row r="5172" spans="1:8" x14ac:dyDescent="0.25">
      <c r="A5172" t="s">
        <v>246</v>
      </c>
      <c r="B5172" t="str">
        <f>VLOOKUP(A5172,Ref!$L$2:$O$194,4,FALSE)</f>
        <v>Flathead</v>
      </c>
      <c r="C5172" t="s">
        <v>595</v>
      </c>
      <c r="D5172" t="str">
        <f>VLOOKUP(LEFT(C5172,3),Ref!$S$2:$T$4,2,FALSE)</f>
        <v>Total (Dry+Wet)</v>
      </c>
      <c r="E5172" t="str">
        <f t="shared" si="80"/>
        <v>Total</v>
      </c>
      <c r="F5172" t="str">
        <f>VLOOKUP(MID(C5172,4,10),Ref!$B$2:$E$19,4,FALSE)</f>
        <v>Nitrogen</v>
      </c>
      <c r="G5172" s="1">
        <v>31.063700000000001</v>
      </c>
      <c r="H5172" s="1">
        <f>VLOOKUP(MID(C5172,4,10),Ref!$B$2:$D$19,3,FALSE)*G5172</f>
        <v>7.014383870967742</v>
      </c>
    </row>
    <row r="5173" spans="1:8" x14ac:dyDescent="0.25">
      <c r="A5173" t="s">
        <v>246</v>
      </c>
      <c r="B5173" t="str">
        <f>VLOOKUP(A5173,Ref!$L$2:$O$194,4,FALSE)</f>
        <v>Flathead</v>
      </c>
      <c r="C5173" t="s">
        <v>596</v>
      </c>
      <c r="D5173" t="str">
        <f>VLOOKUP(LEFT(C5173,3),Ref!$S$2:$T$4,2,FALSE)</f>
        <v>Total (Dry+Wet)</v>
      </c>
      <c r="E5173" t="str">
        <f t="shared" si="80"/>
        <v>Total</v>
      </c>
      <c r="F5173" t="str">
        <f>VLOOKUP(MID(C5173,4,10),Ref!$B$2:$E$19,4,FALSE)</f>
        <v>Nitrogen</v>
      </c>
      <c r="G5173" s="1">
        <v>366.95699999999999</v>
      </c>
      <c r="H5173" s="1">
        <f>VLOOKUP(MID(C5173,4,10),Ref!$B$2:$D$19,3,FALSE)*G5173</f>
        <v>95.136999999999986</v>
      </c>
    </row>
    <row r="5174" spans="1:8" x14ac:dyDescent="0.25">
      <c r="A5174" t="s">
        <v>246</v>
      </c>
      <c r="B5174" t="str">
        <f>VLOOKUP(A5174,Ref!$L$2:$O$194,4,FALSE)</f>
        <v>Flathead</v>
      </c>
      <c r="C5174" t="s">
        <v>597</v>
      </c>
      <c r="D5174" t="str">
        <f>VLOOKUP(LEFT(C5174,3),Ref!$S$2:$T$4,2,FALSE)</f>
        <v>Total (Dry+Wet)</v>
      </c>
      <c r="E5174" t="str">
        <f t="shared" si="80"/>
        <v>Total</v>
      </c>
      <c r="F5174" t="str">
        <f>VLOOKUP(MID(C5174,4,10),Ref!$B$2:$E$19,4,FALSE)</f>
        <v>Nitrogen</v>
      </c>
      <c r="G5174" s="1">
        <v>5789.38</v>
      </c>
      <c r="H5174" s="1">
        <f>VLOOKUP(MID(C5174,4,10),Ref!$B$2:$D$19,3,FALSE)*G5174</f>
        <v>1286.5288888888888</v>
      </c>
    </row>
    <row r="5175" spans="1:8" x14ac:dyDescent="0.25">
      <c r="A5175" t="s">
        <v>246</v>
      </c>
      <c r="B5175" t="str">
        <f>VLOOKUP(A5175,Ref!$L$2:$O$194,4,FALSE)</f>
        <v>Flathead</v>
      </c>
      <c r="C5175" t="s">
        <v>598</v>
      </c>
      <c r="D5175" t="str">
        <f>VLOOKUP(LEFT(C5175,3),Ref!$S$2:$T$4,2,FALSE)</f>
        <v>Total (Dry+Wet)</v>
      </c>
      <c r="E5175" t="str">
        <f t="shared" si="80"/>
        <v>Total</v>
      </c>
      <c r="F5175" t="str">
        <f>VLOOKUP(MID(C5175,4,10),Ref!$B$2:$E$19,4,FALSE)</f>
        <v>Nitrogen</v>
      </c>
      <c r="G5175" s="1">
        <v>3.46272</v>
      </c>
      <c r="H5175" s="1">
        <f>VLOOKUP(MID(C5175,4,10),Ref!$B$2:$D$19,3,FALSE)*G5175</f>
        <v>1.0314485106382978</v>
      </c>
    </row>
    <row r="5176" spans="1:8" x14ac:dyDescent="0.25">
      <c r="A5176" t="s">
        <v>246</v>
      </c>
      <c r="B5176" t="str">
        <f>VLOOKUP(A5176,Ref!$L$2:$O$194,4,FALSE)</f>
        <v>Flathead</v>
      </c>
      <c r="C5176" t="s">
        <v>599</v>
      </c>
      <c r="D5176" t="str">
        <f>VLOOKUP(LEFT(C5176,3),Ref!$S$2:$T$4,2,FALSE)</f>
        <v>Total (Dry+Wet)</v>
      </c>
      <c r="E5176" t="str">
        <f t="shared" si="80"/>
        <v>Total</v>
      </c>
      <c r="F5176" t="str">
        <f>VLOOKUP(MID(C5176,4,10),Ref!$B$2:$E$19,4,FALSE)</f>
        <v>Nitrogen</v>
      </c>
      <c r="G5176" s="1">
        <v>362.86799999999999</v>
      </c>
      <c r="H5176" s="1">
        <f>VLOOKUP(MID(C5176,4,10),Ref!$B$2:$D$19,3,FALSE)*G5176</f>
        <v>41.984727272727277</v>
      </c>
    </row>
    <row r="5177" spans="1:8" x14ac:dyDescent="0.25">
      <c r="A5177" t="s">
        <v>246</v>
      </c>
      <c r="B5177" t="str">
        <f>VLOOKUP(A5177,Ref!$L$2:$O$194,4,FALSE)</f>
        <v>Flathead</v>
      </c>
      <c r="C5177" t="s">
        <v>600</v>
      </c>
      <c r="D5177" t="str">
        <f>VLOOKUP(LEFT(C5177,3),Ref!$S$2:$T$4,2,FALSE)</f>
        <v>Total (Dry+Wet)</v>
      </c>
      <c r="E5177" t="str">
        <f t="shared" si="80"/>
        <v>Total</v>
      </c>
      <c r="F5177" t="str">
        <f>VLOOKUP(MID(C5177,4,10),Ref!$B$2:$E$19,4,FALSE)</f>
        <v>Nitrogen</v>
      </c>
      <c r="G5177" s="1">
        <v>131.02000000000001</v>
      </c>
      <c r="H5177" s="1">
        <f>VLOOKUP(MID(C5177,4,10),Ref!$B$2:$D$19,3,FALSE)*G5177</f>
        <v>13.587259259259261</v>
      </c>
    </row>
    <row r="5178" spans="1:8" x14ac:dyDescent="0.25">
      <c r="A5178" t="s">
        <v>246</v>
      </c>
      <c r="B5178" t="str">
        <f>VLOOKUP(A5178,Ref!$L$2:$O$194,4,FALSE)</f>
        <v>Flathead</v>
      </c>
      <c r="C5178" t="s">
        <v>601</v>
      </c>
      <c r="D5178" t="str">
        <f>VLOOKUP(LEFT(C5178,3),Ref!$S$2:$T$4,2,FALSE)</f>
        <v>Total (Dry+Wet)</v>
      </c>
      <c r="E5178" t="str">
        <f t="shared" si="80"/>
        <v>Total</v>
      </c>
      <c r="F5178" t="str">
        <f>VLOOKUP(MID(C5178,4,10),Ref!$B$2:$E$19,4,FALSE)</f>
        <v>Nitrogen</v>
      </c>
      <c r="G5178" s="1">
        <v>418.87799999999999</v>
      </c>
      <c r="H5178" s="1">
        <f>VLOOKUP(MID(C5178,4,10),Ref!$B$2:$D$19,3,FALSE)*G5178</f>
        <v>49.27976470588235</v>
      </c>
    </row>
    <row r="5179" spans="1:8" x14ac:dyDescent="0.25">
      <c r="A5179" t="s">
        <v>246</v>
      </c>
      <c r="B5179" t="str">
        <f>VLOOKUP(A5179,Ref!$L$2:$O$194,4,FALSE)</f>
        <v>Flathead</v>
      </c>
      <c r="C5179" t="s">
        <v>602</v>
      </c>
      <c r="D5179" t="str">
        <f>VLOOKUP(LEFT(C5179,3),Ref!$S$2:$T$4,2,FALSE)</f>
        <v>Total (Dry+Wet)</v>
      </c>
      <c r="E5179" t="str">
        <f t="shared" si="80"/>
        <v>Total</v>
      </c>
      <c r="F5179" t="str">
        <f>VLOOKUP(MID(C5179,4,10),Ref!$B$2:$E$19,4,FALSE)</f>
        <v>Nitrogen</v>
      </c>
      <c r="G5179" s="1">
        <v>3.9678599999999999</v>
      </c>
      <c r="H5179" s="1">
        <f>VLOOKUP(MID(C5179,4,10),Ref!$B$2:$D$19,3,FALSE)*G5179</f>
        <v>0.70316506329113926</v>
      </c>
    </row>
    <row r="5180" spans="1:8" x14ac:dyDescent="0.25">
      <c r="A5180" t="s">
        <v>246</v>
      </c>
      <c r="B5180" t="str">
        <f>VLOOKUP(A5180,Ref!$L$2:$O$194,4,FALSE)</f>
        <v>Flathead</v>
      </c>
      <c r="C5180" t="s">
        <v>603</v>
      </c>
      <c r="D5180" t="str">
        <f>VLOOKUP(LEFT(C5180,3),Ref!$S$2:$T$4,2,FALSE)</f>
        <v>Total (Dry+Wet)</v>
      </c>
      <c r="E5180" t="str">
        <f t="shared" si="80"/>
        <v>Total</v>
      </c>
      <c r="F5180" t="str">
        <f>VLOOKUP(MID(C5180,4,10),Ref!$B$2:$E$19,4,FALSE)</f>
        <v>Nitrogen</v>
      </c>
      <c r="G5180" s="1">
        <v>1532.16</v>
      </c>
      <c r="H5180" s="1">
        <f>VLOOKUP(MID(C5180,4,10),Ref!$B$2:$D$19,3,FALSE)*G5180</f>
        <v>1261.7788235294117</v>
      </c>
    </row>
    <row r="5181" spans="1:8" x14ac:dyDescent="0.25">
      <c r="A5181" t="s">
        <v>246</v>
      </c>
      <c r="B5181" t="str">
        <f>VLOOKUP(A5181,Ref!$L$2:$O$194,4,FALSE)</f>
        <v>Flathead</v>
      </c>
      <c r="C5181" t="s">
        <v>604</v>
      </c>
      <c r="D5181" t="str">
        <f>VLOOKUP(LEFT(C5181,3),Ref!$S$2:$T$4,2,FALSE)</f>
        <v>Total (Dry+Wet)</v>
      </c>
      <c r="E5181" t="str">
        <f t="shared" si="80"/>
        <v>Total</v>
      </c>
      <c r="F5181" t="str">
        <f>VLOOKUP(MID(C5181,4,10),Ref!$B$2:$E$19,4,FALSE)</f>
        <v>Nitrogen</v>
      </c>
      <c r="G5181" s="1">
        <v>829.15700000000004</v>
      </c>
      <c r="H5181" s="1">
        <f>VLOOKUP(MID(C5181,4,10),Ref!$B$2:$D$19,3,FALSE)*G5181</f>
        <v>187.22900000000001</v>
      </c>
    </row>
    <row r="5182" spans="1:8" x14ac:dyDescent="0.25">
      <c r="A5182" t="s">
        <v>246</v>
      </c>
      <c r="B5182" t="str">
        <f>VLOOKUP(A5182,Ref!$L$2:$O$194,4,FALSE)</f>
        <v>Flathead</v>
      </c>
      <c r="C5182" t="s">
        <v>605</v>
      </c>
      <c r="D5182" t="str">
        <f>VLOOKUP(LEFT(C5182,3),Ref!$S$2:$T$4,2,FALSE)</f>
        <v>Total (Dry+Wet)</v>
      </c>
      <c r="E5182" t="str">
        <f t="shared" si="80"/>
        <v>Total</v>
      </c>
      <c r="F5182" t="str">
        <f>VLOOKUP(MID(C5182,4,10),Ref!$B$2:$E$19,4,FALSE)</f>
        <v>Nitrogen</v>
      </c>
      <c r="G5182" s="1">
        <v>554.096</v>
      </c>
      <c r="H5182" s="1">
        <f>VLOOKUP(MID(C5182,4,10),Ref!$B$2:$D$19,3,FALSE)*G5182</f>
        <v>430.96355555555556</v>
      </c>
    </row>
    <row r="5183" spans="1:8" x14ac:dyDescent="0.25">
      <c r="A5183" t="s">
        <v>246</v>
      </c>
      <c r="B5183" t="str">
        <f>VLOOKUP(A5183,Ref!$L$2:$O$194,4,FALSE)</f>
        <v>Flathead</v>
      </c>
      <c r="C5183" t="s">
        <v>606</v>
      </c>
      <c r="D5183" t="str">
        <f>VLOOKUP(LEFT(C5183,3),Ref!$S$2:$T$4,2,FALSE)</f>
        <v>Dry</v>
      </c>
      <c r="E5183" t="str">
        <f t="shared" si="80"/>
        <v>By W and D</v>
      </c>
      <c r="F5183" t="str">
        <f>VLOOKUP(MID(C5183,4,10),Ref!$B$2:$E$19,4,FALSE)</f>
        <v>Total Nitrogen</v>
      </c>
      <c r="G5183" s="1">
        <v>2368.37</v>
      </c>
      <c r="H5183" s="1">
        <f>VLOOKUP(MID(C5183,4,10),Ref!$B$2:$D$19,3,FALSE)*G5183</f>
        <v>2368.37</v>
      </c>
    </row>
    <row r="5184" spans="1:8" x14ac:dyDescent="0.25">
      <c r="A5184" t="s">
        <v>246</v>
      </c>
      <c r="B5184" t="str">
        <f>VLOOKUP(A5184,Ref!$L$2:$O$194,4,FALSE)</f>
        <v>Flathead</v>
      </c>
      <c r="C5184" t="s">
        <v>607</v>
      </c>
      <c r="D5184" t="str">
        <f>VLOOKUP(LEFT(C5184,3),Ref!$S$2:$T$4,2,FALSE)</f>
        <v>Wet</v>
      </c>
      <c r="E5184" t="str">
        <f t="shared" si="80"/>
        <v>By W and D</v>
      </c>
      <c r="F5184" t="str">
        <f>VLOOKUP(MID(C5184,4,10),Ref!$B$2:$E$19,4,FALSE)</f>
        <v>Total Nitrogen</v>
      </c>
      <c r="G5184" s="1">
        <v>1174.55</v>
      </c>
      <c r="H5184" s="1">
        <f>VLOOKUP(MID(C5184,4,10),Ref!$B$2:$D$19,3,FALSE)*G5184</f>
        <v>1174.55</v>
      </c>
    </row>
    <row r="5185" spans="1:8" x14ac:dyDescent="0.25">
      <c r="A5185" t="s">
        <v>246</v>
      </c>
      <c r="B5185" t="str">
        <f>VLOOKUP(A5185,Ref!$L$2:$O$194,4,FALSE)</f>
        <v>Flathead</v>
      </c>
      <c r="C5185" t="s">
        <v>608</v>
      </c>
      <c r="D5185" t="str">
        <f>VLOOKUP(LEFT(C5185,3),Ref!$S$2:$T$4,2,FALSE)</f>
        <v>Total (Dry+Wet)</v>
      </c>
      <c r="E5185" t="str">
        <f t="shared" si="80"/>
        <v>Total</v>
      </c>
      <c r="F5185" t="str">
        <f>VLOOKUP(MID(C5185,4,10),Ref!$B$2:$E$19,4,FALSE)</f>
        <v>Total Nitrogen</v>
      </c>
      <c r="G5185" s="1">
        <v>3542.92</v>
      </c>
      <c r="H5185" s="1">
        <f>VLOOKUP(MID(C5185,4,10),Ref!$B$2:$D$19,3,FALSE)*G5185</f>
        <v>3542.92</v>
      </c>
    </row>
    <row r="5186" spans="1:8" x14ac:dyDescent="0.25">
      <c r="A5186" t="s">
        <v>248</v>
      </c>
      <c r="B5186" t="str">
        <f>VLOOKUP(A5186,Ref!$L$2:$O$194,4,FALSE)</f>
        <v>Fort Peck</v>
      </c>
      <c r="C5186" t="s">
        <v>555</v>
      </c>
      <c r="D5186" t="str">
        <f>VLOOKUP(LEFT(C5186,3),Ref!$S$2:$T$4,2,FALSE)</f>
        <v>Dry</v>
      </c>
      <c r="E5186" t="str">
        <f t="shared" si="80"/>
        <v>By W and D</v>
      </c>
      <c r="F5186" t="str">
        <f>VLOOKUP(MID(C5186,4,10),Ref!$B$2:$E$19,4,FALSE)</f>
        <v>Sulfur</v>
      </c>
      <c r="G5186" s="1">
        <v>925.86800000000005</v>
      </c>
      <c r="H5186" s="1">
        <f>VLOOKUP(MID(C5186,4,10),Ref!$B$2:$D$19,3,FALSE)*G5186</f>
        <v>462.93400000000003</v>
      </c>
    </row>
    <row r="5187" spans="1:8" x14ac:dyDescent="0.25">
      <c r="A5187" t="s">
        <v>248</v>
      </c>
      <c r="B5187" t="str">
        <f>VLOOKUP(A5187,Ref!$L$2:$O$194,4,FALSE)</f>
        <v>Fort Peck</v>
      </c>
      <c r="C5187" t="s">
        <v>556</v>
      </c>
      <c r="D5187" t="str">
        <f>VLOOKUP(LEFT(C5187,3),Ref!$S$2:$T$4,2,FALSE)</f>
        <v>Dry</v>
      </c>
      <c r="E5187" t="str">
        <f t="shared" ref="E5187:E5250" si="81">IF(OR(D5187="Dry",D5187="Wet"),"By W and D","Total")</f>
        <v>By W and D</v>
      </c>
      <c r="F5187" t="str">
        <f>VLOOKUP(MID(C5187,4,10),Ref!$B$2:$E$19,4,FALSE)</f>
        <v>Sulfur</v>
      </c>
      <c r="G5187" s="1">
        <v>3.3439700000000001</v>
      </c>
      <c r="H5187" s="1">
        <f>VLOOKUP(MID(C5187,4,10),Ref!$B$2:$D$19,3,FALSE)*G5187</f>
        <v>1.0919085714285715</v>
      </c>
    </row>
    <row r="5188" spans="1:8" x14ac:dyDescent="0.25">
      <c r="A5188" t="s">
        <v>248</v>
      </c>
      <c r="B5188" t="str">
        <f>VLOOKUP(A5188,Ref!$L$2:$O$194,4,FALSE)</f>
        <v>Fort Peck</v>
      </c>
      <c r="C5188" t="s">
        <v>557</v>
      </c>
      <c r="D5188" t="str">
        <f>VLOOKUP(LEFT(C5188,3),Ref!$S$2:$T$4,2,FALSE)</f>
        <v>Dry</v>
      </c>
      <c r="E5188" t="str">
        <f t="shared" si="81"/>
        <v>By W and D</v>
      </c>
      <c r="F5188" t="str">
        <f>VLOOKUP(MID(C5188,4,10),Ref!$B$2:$E$19,4,FALSE)</f>
        <v>Sulfur</v>
      </c>
      <c r="G5188" s="1">
        <v>211.005</v>
      </c>
      <c r="H5188" s="1">
        <f>VLOOKUP(MID(C5188,4,10),Ref!$B$2:$D$19,3,FALSE)*G5188</f>
        <v>70.334999999999994</v>
      </c>
    </row>
    <row r="5189" spans="1:8" x14ac:dyDescent="0.25">
      <c r="A5189" t="s">
        <v>248</v>
      </c>
      <c r="B5189" t="str">
        <f>VLOOKUP(A5189,Ref!$L$2:$O$194,4,FALSE)</f>
        <v>Fort Peck</v>
      </c>
      <c r="C5189" t="s">
        <v>558</v>
      </c>
      <c r="D5189" t="str">
        <f>VLOOKUP(LEFT(C5189,3),Ref!$S$2:$T$4,2,FALSE)</f>
        <v>Wet</v>
      </c>
      <c r="E5189" t="str">
        <f t="shared" si="81"/>
        <v>By W and D</v>
      </c>
      <c r="F5189" t="str">
        <f>VLOOKUP(MID(C5189,4,10),Ref!$B$2:$E$19,4,FALSE)</f>
        <v>Sulfur</v>
      </c>
      <c r="G5189" s="1">
        <v>7.2274000000000003</v>
      </c>
      <c r="H5189" s="1">
        <f>VLOOKUP(MID(C5189,4,10),Ref!$B$2:$D$19,3,FALSE)*G5189</f>
        <v>3.6137000000000001</v>
      </c>
    </row>
    <row r="5190" spans="1:8" x14ac:dyDescent="0.25">
      <c r="A5190" t="s">
        <v>248</v>
      </c>
      <c r="B5190" t="str">
        <f>VLOOKUP(A5190,Ref!$L$2:$O$194,4,FALSE)</f>
        <v>Fort Peck</v>
      </c>
      <c r="C5190" t="s">
        <v>559</v>
      </c>
      <c r="D5190" t="str">
        <f>VLOOKUP(LEFT(C5190,3),Ref!$S$2:$T$4,2,FALSE)</f>
        <v>Wet</v>
      </c>
      <c r="E5190" t="str">
        <f t="shared" si="81"/>
        <v>By W and D</v>
      </c>
      <c r="F5190" t="str">
        <f>VLOOKUP(MID(C5190,4,10),Ref!$B$2:$E$19,4,FALSE)</f>
        <v>Sulfur</v>
      </c>
      <c r="G5190" s="1">
        <v>0.14580499999999999</v>
      </c>
      <c r="H5190" s="1">
        <f>VLOOKUP(MID(C5190,4,10),Ref!$B$2:$D$19,3,FALSE)*G5190</f>
        <v>4.7609795918367337E-2</v>
      </c>
    </row>
    <row r="5191" spans="1:8" x14ac:dyDescent="0.25">
      <c r="A5191" t="s">
        <v>248</v>
      </c>
      <c r="B5191" t="str">
        <f>VLOOKUP(A5191,Ref!$L$2:$O$194,4,FALSE)</f>
        <v>Fort Peck</v>
      </c>
      <c r="C5191" t="s">
        <v>560</v>
      </c>
      <c r="D5191" t="str">
        <f>VLOOKUP(LEFT(C5191,3),Ref!$S$2:$T$4,2,FALSE)</f>
        <v>Wet</v>
      </c>
      <c r="E5191" t="str">
        <f t="shared" si="81"/>
        <v>By W and D</v>
      </c>
      <c r="F5191" t="str">
        <f>VLOOKUP(MID(C5191,4,10),Ref!$B$2:$E$19,4,FALSE)</f>
        <v>Sulfur</v>
      </c>
      <c r="G5191" s="1">
        <v>2544.96</v>
      </c>
      <c r="H5191" s="1">
        <f>VLOOKUP(MID(C5191,4,10),Ref!$B$2:$D$19,3,FALSE)*G5191</f>
        <v>848.31999999999994</v>
      </c>
    </row>
    <row r="5192" spans="1:8" x14ac:dyDescent="0.25">
      <c r="A5192" t="s">
        <v>248</v>
      </c>
      <c r="B5192" t="str">
        <f>VLOOKUP(A5192,Ref!$L$2:$O$194,4,FALSE)</f>
        <v>Fort Peck</v>
      </c>
      <c r="C5192" t="s">
        <v>561</v>
      </c>
      <c r="D5192" t="str">
        <f>VLOOKUP(LEFT(C5192,3),Ref!$S$2:$T$4,2,FALSE)</f>
        <v>Total (Dry+Wet)</v>
      </c>
      <c r="E5192" t="str">
        <f t="shared" si="81"/>
        <v>Total</v>
      </c>
      <c r="F5192" t="str">
        <f>VLOOKUP(MID(C5192,4,10),Ref!$B$2:$E$19,4,FALSE)</f>
        <v>Sulfur</v>
      </c>
      <c r="G5192" s="1">
        <v>933.09500000000003</v>
      </c>
      <c r="H5192" s="1">
        <f>VLOOKUP(MID(C5192,4,10),Ref!$B$2:$D$19,3,FALSE)*G5192</f>
        <v>466.54750000000001</v>
      </c>
    </row>
    <row r="5193" spans="1:8" x14ac:dyDescent="0.25">
      <c r="A5193" t="s">
        <v>248</v>
      </c>
      <c r="B5193" t="str">
        <f>VLOOKUP(A5193,Ref!$L$2:$O$194,4,FALSE)</f>
        <v>Fort Peck</v>
      </c>
      <c r="C5193" t="s">
        <v>562</v>
      </c>
      <c r="D5193" t="str">
        <f>VLOOKUP(LEFT(C5193,3),Ref!$S$2:$T$4,2,FALSE)</f>
        <v>Total (Dry+Wet)</v>
      </c>
      <c r="E5193" t="str">
        <f t="shared" si="81"/>
        <v>Total</v>
      </c>
      <c r="F5193" t="str">
        <f>VLOOKUP(MID(C5193,4,10),Ref!$B$2:$E$19,4,FALSE)</f>
        <v>Sulfur</v>
      </c>
      <c r="G5193" s="1">
        <v>3.48977</v>
      </c>
      <c r="H5193" s="1">
        <f>VLOOKUP(MID(C5193,4,10),Ref!$B$2:$D$19,3,FALSE)*G5193</f>
        <v>1.1395167346938775</v>
      </c>
    </row>
    <row r="5194" spans="1:8" x14ac:dyDescent="0.25">
      <c r="A5194" t="s">
        <v>248</v>
      </c>
      <c r="B5194" t="str">
        <f>VLOOKUP(A5194,Ref!$L$2:$O$194,4,FALSE)</f>
        <v>Fort Peck</v>
      </c>
      <c r="C5194" t="s">
        <v>563</v>
      </c>
      <c r="D5194" t="str">
        <f>VLOOKUP(LEFT(C5194,3),Ref!$S$2:$T$4,2,FALSE)</f>
        <v>Total (Dry+Wet)</v>
      </c>
      <c r="E5194" t="str">
        <f t="shared" si="81"/>
        <v>Total</v>
      </c>
      <c r="F5194" t="str">
        <f>VLOOKUP(MID(C5194,4,10),Ref!$B$2:$E$19,4,FALSE)</f>
        <v>Sulfur</v>
      </c>
      <c r="G5194" s="1">
        <v>2755.96</v>
      </c>
      <c r="H5194" s="1">
        <f>VLOOKUP(MID(C5194,4,10),Ref!$B$2:$D$19,3,FALSE)*G5194</f>
        <v>918.65333333333331</v>
      </c>
    </row>
    <row r="5195" spans="1:8" x14ac:dyDescent="0.25">
      <c r="A5195" t="s">
        <v>248</v>
      </c>
      <c r="B5195" t="str">
        <f>VLOOKUP(A5195,Ref!$L$2:$O$194,4,FALSE)</f>
        <v>Fort Peck</v>
      </c>
      <c r="C5195" t="s">
        <v>564</v>
      </c>
      <c r="D5195" t="str">
        <f>VLOOKUP(LEFT(C5195,3),Ref!$S$2:$T$4,2,FALSE)</f>
        <v>Dry</v>
      </c>
      <c r="E5195" t="str">
        <f t="shared" si="81"/>
        <v>By W and D</v>
      </c>
      <c r="F5195" t="str">
        <f>VLOOKUP(MID(C5195,4,10),Ref!$B$2:$E$19,4,FALSE)</f>
        <v>Total Sulfur</v>
      </c>
      <c r="G5195" s="1">
        <v>534.36</v>
      </c>
      <c r="H5195" s="1">
        <f>VLOOKUP(MID(C5195,4,10),Ref!$B$2:$D$19,3,FALSE)*G5195</f>
        <v>534.36</v>
      </c>
    </row>
    <row r="5196" spans="1:8" x14ac:dyDescent="0.25">
      <c r="A5196" t="s">
        <v>248</v>
      </c>
      <c r="B5196" t="str">
        <f>VLOOKUP(A5196,Ref!$L$2:$O$194,4,FALSE)</f>
        <v>Fort Peck</v>
      </c>
      <c r="C5196" t="s">
        <v>565</v>
      </c>
      <c r="D5196" t="str">
        <f>VLOOKUP(LEFT(C5196,3),Ref!$S$2:$T$4,2,FALSE)</f>
        <v>Wet</v>
      </c>
      <c r="E5196" t="str">
        <f t="shared" si="81"/>
        <v>By W and D</v>
      </c>
      <c r="F5196" t="str">
        <f>VLOOKUP(MID(C5196,4,10),Ref!$B$2:$E$19,4,FALSE)</f>
        <v>Total Sulfur</v>
      </c>
      <c r="G5196" s="1">
        <v>851.97199999999998</v>
      </c>
      <c r="H5196" s="1">
        <f>VLOOKUP(MID(C5196,4,10),Ref!$B$2:$D$19,3,FALSE)*G5196</f>
        <v>851.97199999999998</v>
      </c>
    </row>
    <row r="5197" spans="1:8" x14ac:dyDescent="0.25">
      <c r="A5197" t="s">
        <v>248</v>
      </c>
      <c r="B5197" t="str">
        <f>VLOOKUP(A5197,Ref!$L$2:$O$194,4,FALSE)</f>
        <v>Fort Peck</v>
      </c>
      <c r="C5197" t="s">
        <v>566</v>
      </c>
      <c r="D5197" t="str">
        <f>VLOOKUP(LEFT(C5197,3),Ref!$S$2:$T$4,2,FALSE)</f>
        <v>Total (Dry+Wet)</v>
      </c>
      <c r="E5197" t="str">
        <f t="shared" si="81"/>
        <v>Total</v>
      </c>
      <c r="F5197" t="str">
        <f>VLOOKUP(MID(C5197,4,10),Ref!$B$2:$E$19,4,FALSE)</f>
        <v>Total Sulfur</v>
      </c>
      <c r="G5197" s="1">
        <v>1386.33</v>
      </c>
      <c r="H5197" s="1">
        <f>VLOOKUP(MID(C5197,4,10),Ref!$B$2:$D$19,3,FALSE)*G5197</f>
        <v>1386.33</v>
      </c>
    </row>
    <row r="5198" spans="1:8" x14ac:dyDescent="0.25">
      <c r="A5198" t="s">
        <v>248</v>
      </c>
      <c r="B5198" t="str">
        <f>VLOOKUP(A5198,Ref!$L$2:$O$194,4,FALSE)</f>
        <v>Fort Peck</v>
      </c>
      <c r="C5198" t="s">
        <v>567</v>
      </c>
      <c r="D5198" t="str">
        <f>VLOOKUP(LEFT(C5198,3),Ref!$S$2:$T$4,2,FALSE)</f>
        <v>Dry</v>
      </c>
      <c r="E5198" t="str">
        <f t="shared" si="81"/>
        <v>By W and D</v>
      </c>
      <c r="F5198" t="str">
        <f>VLOOKUP(MID(C5198,4,10),Ref!$B$2:$E$19,4,FALSE)</f>
        <v>Nitrogen</v>
      </c>
      <c r="G5198" s="1">
        <v>17.368400000000001</v>
      </c>
      <c r="H5198" s="1">
        <f>VLOOKUP(MID(C5198,4,10),Ref!$B$2:$D$19,3,FALSE)*G5198</f>
        <v>8.1052533333333336</v>
      </c>
    </row>
    <row r="5199" spans="1:8" x14ac:dyDescent="0.25">
      <c r="A5199" t="s">
        <v>248</v>
      </c>
      <c r="B5199" t="str">
        <f>VLOOKUP(A5199,Ref!$L$2:$O$194,4,FALSE)</f>
        <v>Fort Peck</v>
      </c>
      <c r="C5199" t="s">
        <v>568</v>
      </c>
      <c r="D5199" t="str">
        <f>VLOOKUP(LEFT(C5199,3),Ref!$S$2:$T$4,2,FALSE)</f>
        <v>Dry</v>
      </c>
      <c r="E5199" t="str">
        <f t="shared" si="81"/>
        <v>By W and D</v>
      </c>
      <c r="F5199" t="str">
        <f>VLOOKUP(MID(C5199,4,10),Ref!$B$2:$E$19,4,FALSE)</f>
        <v>Nitrogen</v>
      </c>
      <c r="G5199" s="1">
        <v>444.20299999999997</v>
      </c>
      <c r="H5199" s="1">
        <f>VLOOKUP(MID(C5199,4,10),Ref!$B$2:$D$19,3,FALSE)*G5199</f>
        <v>135.19221739130435</v>
      </c>
    </row>
    <row r="5200" spans="1:8" x14ac:dyDescent="0.25">
      <c r="A5200" t="s">
        <v>248</v>
      </c>
      <c r="B5200" t="str">
        <f>VLOOKUP(A5200,Ref!$L$2:$O$194,4,FALSE)</f>
        <v>Fort Peck</v>
      </c>
      <c r="C5200" t="s">
        <v>569</v>
      </c>
      <c r="D5200" t="str">
        <f>VLOOKUP(LEFT(C5200,3),Ref!$S$2:$T$4,2,FALSE)</f>
        <v>Dry</v>
      </c>
      <c r="E5200" t="str">
        <f t="shared" si="81"/>
        <v>By W and D</v>
      </c>
      <c r="F5200" t="str">
        <f>VLOOKUP(MID(C5200,4,10),Ref!$B$2:$E$19,4,FALSE)</f>
        <v>Nitrogen</v>
      </c>
      <c r="G5200" s="1">
        <v>8.5330300000000001</v>
      </c>
      <c r="H5200" s="1">
        <f>VLOOKUP(MID(C5200,4,10),Ref!$B$2:$D$19,3,FALSE)*G5200</f>
        <v>1.9268132258064516</v>
      </c>
    </row>
    <row r="5201" spans="1:8" x14ac:dyDescent="0.25">
      <c r="A5201" t="s">
        <v>248</v>
      </c>
      <c r="B5201" t="str">
        <f>VLOOKUP(A5201,Ref!$L$2:$O$194,4,FALSE)</f>
        <v>Fort Peck</v>
      </c>
      <c r="C5201" t="s">
        <v>570</v>
      </c>
      <c r="D5201" t="str">
        <f>VLOOKUP(LEFT(C5201,3),Ref!$S$2:$T$4,2,FALSE)</f>
        <v>Dry</v>
      </c>
      <c r="E5201" t="str">
        <f t="shared" si="81"/>
        <v>By W and D</v>
      </c>
      <c r="F5201" t="str">
        <f>VLOOKUP(MID(C5201,4,10),Ref!$B$2:$E$19,4,FALSE)</f>
        <v>Nitrogen</v>
      </c>
      <c r="G5201" s="1">
        <v>108.08499999999999</v>
      </c>
      <c r="H5201" s="1">
        <f>VLOOKUP(MID(C5201,4,10),Ref!$B$2:$D$19,3,FALSE)*G5201</f>
        <v>28.022037037037034</v>
      </c>
    </row>
    <row r="5202" spans="1:8" x14ac:dyDescent="0.25">
      <c r="A5202" t="s">
        <v>248</v>
      </c>
      <c r="B5202" t="str">
        <f>VLOOKUP(A5202,Ref!$L$2:$O$194,4,FALSE)</f>
        <v>Fort Peck</v>
      </c>
      <c r="C5202" t="s">
        <v>571</v>
      </c>
      <c r="D5202" t="str">
        <f>VLOOKUP(LEFT(C5202,3),Ref!$S$2:$T$4,2,FALSE)</f>
        <v>Dry</v>
      </c>
      <c r="E5202" t="str">
        <f t="shared" si="81"/>
        <v>By W and D</v>
      </c>
      <c r="F5202" t="str">
        <f>VLOOKUP(MID(C5202,4,10),Ref!$B$2:$E$19,4,FALSE)</f>
        <v>Nitrogen</v>
      </c>
      <c r="G5202" s="1">
        <v>2628.72</v>
      </c>
      <c r="H5202" s="1">
        <f>VLOOKUP(MID(C5202,4,10),Ref!$B$2:$D$19,3,FALSE)*G5202</f>
        <v>584.16</v>
      </c>
    </row>
    <row r="5203" spans="1:8" x14ac:dyDescent="0.25">
      <c r="A5203" t="s">
        <v>248</v>
      </c>
      <c r="B5203" t="str">
        <f>VLOOKUP(A5203,Ref!$L$2:$O$194,4,FALSE)</f>
        <v>Fort Peck</v>
      </c>
      <c r="C5203" t="s">
        <v>572</v>
      </c>
      <c r="D5203" t="str">
        <f>VLOOKUP(LEFT(C5203,3),Ref!$S$2:$T$4,2,FALSE)</f>
        <v>Dry</v>
      </c>
      <c r="E5203" t="str">
        <f t="shared" si="81"/>
        <v>By W and D</v>
      </c>
      <c r="F5203" t="str">
        <f>VLOOKUP(MID(C5203,4,10),Ref!$B$2:$E$19,4,FALSE)</f>
        <v>Nitrogen</v>
      </c>
      <c r="G5203" s="1">
        <v>2.4938699999999998</v>
      </c>
      <c r="H5203" s="1">
        <f>VLOOKUP(MID(C5203,4,10),Ref!$B$2:$D$19,3,FALSE)*G5203</f>
        <v>0.74285489361702117</v>
      </c>
    </row>
    <row r="5204" spans="1:8" x14ac:dyDescent="0.25">
      <c r="A5204" t="s">
        <v>248</v>
      </c>
      <c r="B5204" t="str">
        <f>VLOOKUP(A5204,Ref!$L$2:$O$194,4,FALSE)</f>
        <v>Fort Peck</v>
      </c>
      <c r="C5204" t="s">
        <v>573</v>
      </c>
      <c r="D5204" t="str">
        <f>VLOOKUP(LEFT(C5204,3),Ref!$S$2:$T$4,2,FALSE)</f>
        <v>Dry</v>
      </c>
      <c r="E5204" t="str">
        <f t="shared" si="81"/>
        <v>By W and D</v>
      </c>
      <c r="F5204" t="str">
        <f>VLOOKUP(MID(C5204,4,10),Ref!$B$2:$E$19,4,FALSE)</f>
        <v>Nitrogen</v>
      </c>
      <c r="G5204" s="1">
        <v>516.18600000000004</v>
      </c>
      <c r="H5204" s="1">
        <f>VLOOKUP(MID(C5204,4,10),Ref!$B$2:$D$19,3,FALSE)*G5204</f>
        <v>59.724000000000004</v>
      </c>
    </row>
    <row r="5205" spans="1:8" x14ac:dyDescent="0.25">
      <c r="A5205" t="s">
        <v>248</v>
      </c>
      <c r="B5205" t="str">
        <f>VLOOKUP(A5205,Ref!$L$2:$O$194,4,FALSE)</f>
        <v>Fort Peck</v>
      </c>
      <c r="C5205" t="s">
        <v>574</v>
      </c>
      <c r="D5205" t="str">
        <f>VLOOKUP(LEFT(C5205,3),Ref!$S$2:$T$4,2,FALSE)</f>
        <v>Dry</v>
      </c>
      <c r="E5205" t="str">
        <f t="shared" si="81"/>
        <v>By W and D</v>
      </c>
      <c r="F5205" t="str">
        <f>VLOOKUP(MID(C5205,4,10),Ref!$B$2:$E$19,4,FALSE)</f>
        <v>Nitrogen</v>
      </c>
      <c r="G5205" s="1">
        <v>192.398</v>
      </c>
      <c r="H5205" s="1">
        <f>VLOOKUP(MID(C5205,4,10),Ref!$B$2:$D$19,3,FALSE)*G5205</f>
        <v>19.952385185185186</v>
      </c>
    </row>
    <row r="5206" spans="1:8" x14ac:dyDescent="0.25">
      <c r="A5206" t="s">
        <v>248</v>
      </c>
      <c r="B5206" t="str">
        <f>VLOOKUP(A5206,Ref!$L$2:$O$194,4,FALSE)</f>
        <v>Fort Peck</v>
      </c>
      <c r="C5206" t="s">
        <v>575</v>
      </c>
      <c r="D5206" t="str">
        <f>VLOOKUP(LEFT(C5206,3),Ref!$S$2:$T$4,2,FALSE)</f>
        <v>Dry</v>
      </c>
      <c r="E5206" t="str">
        <f t="shared" si="81"/>
        <v>By W and D</v>
      </c>
      <c r="F5206" t="str">
        <f>VLOOKUP(MID(C5206,4,10),Ref!$B$2:$E$19,4,FALSE)</f>
        <v>Nitrogen</v>
      </c>
      <c r="G5206" s="1">
        <v>328.17599999999999</v>
      </c>
      <c r="H5206" s="1">
        <f>VLOOKUP(MID(C5206,4,10),Ref!$B$2:$D$19,3,FALSE)*G5206</f>
        <v>38.608941176470587</v>
      </c>
    </row>
    <row r="5207" spans="1:8" x14ac:dyDescent="0.25">
      <c r="A5207" t="s">
        <v>248</v>
      </c>
      <c r="B5207" t="str">
        <f>VLOOKUP(A5207,Ref!$L$2:$O$194,4,FALSE)</f>
        <v>Fort Peck</v>
      </c>
      <c r="C5207" t="s">
        <v>576</v>
      </c>
      <c r="D5207" t="str">
        <f>VLOOKUP(LEFT(C5207,3),Ref!$S$2:$T$4,2,FALSE)</f>
        <v>Dry</v>
      </c>
      <c r="E5207" t="str">
        <f t="shared" si="81"/>
        <v>By W and D</v>
      </c>
      <c r="F5207" t="str">
        <f>VLOOKUP(MID(C5207,4,10),Ref!$B$2:$E$19,4,FALSE)</f>
        <v>Nitrogen</v>
      </c>
      <c r="G5207" s="1">
        <v>4.8889800000000001</v>
      </c>
      <c r="H5207" s="1">
        <f>VLOOKUP(MID(C5207,4,10),Ref!$B$2:$D$19,3,FALSE)*G5207</f>
        <v>0.86640151898734175</v>
      </c>
    </row>
    <row r="5208" spans="1:8" x14ac:dyDescent="0.25">
      <c r="A5208" t="s">
        <v>248</v>
      </c>
      <c r="B5208" t="str">
        <f>VLOOKUP(A5208,Ref!$L$2:$O$194,4,FALSE)</f>
        <v>Fort Peck</v>
      </c>
      <c r="C5208" t="s">
        <v>577</v>
      </c>
      <c r="D5208" t="str">
        <f>VLOOKUP(LEFT(C5208,3),Ref!$S$2:$T$4,2,FALSE)</f>
        <v>Dry</v>
      </c>
      <c r="E5208" t="str">
        <f t="shared" si="81"/>
        <v>By W and D</v>
      </c>
      <c r="F5208" t="str">
        <f>VLOOKUP(MID(C5208,4,10),Ref!$B$2:$E$19,4,FALSE)</f>
        <v>Nitrogen</v>
      </c>
      <c r="G5208" s="1">
        <v>849.81899999999996</v>
      </c>
      <c r="H5208" s="1">
        <f>VLOOKUP(MID(C5208,4,10),Ref!$B$2:$D$19,3,FALSE)*G5208</f>
        <v>699.85094117647054</v>
      </c>
    </row>
    <row r="5209" spans="1:8" x14ac:dyDescent="0.25">
      <c r="A5209" t="s">
        <v>248</v>
      </c>
      <c r="B5209" t="str">
        <f>VLOOKUP(A5209,Ref!$L$2:$O$194,4,FALSE)</f>
        <v>Fort Peck</v>
      </c>
      <c r="C5209" t="s">
        <v>578</v>
      </c>
      <c r="D5209" t="str">
        <f>VLOOKUP(LEFT(C5209,3),Ref!$S$2:$T$4,2,FALSE)</f>
        <v>Dry</v>
      </c>
      <c r="E5209" t="str">
        <f t="shared" si="81"/>
        <v>By W and D</v>
      </c>
      <c r="F5209" t="str">
        <f>VLOOKUP(MID(C5209,4,10),Ref!$B$2:$E$19,4,FALSE)</f>
        <v>Nitrogen</v>
      </c>
      <c r="G5209" s="1">
        <v>173.65</v>
      </c>
      <c r="H5209" s="1">
        <f>VLOOKUP(MID(C5209,4,10),Ref!$B$2:$D$19,3,FALSE)*G5209</f>
        <v>39.211290322580645</v>
      </c>
    </row>
    <row r="5210" spans="1:8" x14ac:dyDescent="0.25">
      <c r="A5210" t="s">
        <v>248</v>
      </c>
      <c r="B5210" t="str">
        <f>VLOOKUP(A5210,Ref!$L$2:$O$194,4,FALSE)</f>
        <v>Fort Peck</v>
      </c>
      <c r="C5210" t="s">
        <v>579</v>
      </c>
      <c r="D5210" t="str">
        <f>VLOOKUP(LEFT(C5210,3),Ref!$S$2:$T$4,2,FALSE)</f>
        <v>Dry</v>
      </c>
      <c r="E5210" t="str">
        <f t="shared" si="81"/>
        <v>By W and D</v>
      </c>
      <c r="F5210" t="str">
        <f>VLOOKUP(MID(C5210,4,10),Ref!$B$2:$E$19,4,FALSE)</f>
        <v>Nitrogen</v>
      </c>
      <c r="G5210" s="1">
        <v>108.51300000000001</v>
      </c>
      <c r="H5210" s="1">
        <f>VLOOKUP(MID(C5210,4,10),Ref!$B$2:$D$19,3,FALSE)*G5210</f>
        <v>84.399000000000001</v>
      </c>
    </row>
    <row r="5211" spans="1:8" x14ac:dyDescent="0.25">
      <c r="A5211" t="s">
        <v>248</v>
      </c>
      <c r="B5211" t="str">
        <f>VLOOKUP(A5211,Ref!$L$2:$O$194,4,FALSE)</f>
        <v>Fort Peck</v>
      </c>
      <c r="C5211" t="s">
        <v>580</v>
      </c>
      <c r="D5211" t="str">
        <f>VLOOKUP(LEFT(C5211,3),Ref!$S$2:$T$4,2,FALSE)</f>
        <v>Wet</v>
      </c>
      <c r="E5211" t="str">
        <f t="shared" si="81"/>
        <v>By W and D</v>
      </c>
      <c r="F5211" t="str">
        <f>VLOOKUP(MID(C5211,4,10),Ref!$B$2:$E$19,4,FALSE)</f>
        <v>Nitrogen</v>
      </c>
      <c r="G5211" s="1">
        <v>1.0545300000000001E-8</v>
      </c>
      <c r="H5211" s="1">
        <f>VLOOKUP(MID(C5211,4,10),Ref!$B$2:$D$19,3,FALSE)*G5211</f>
        <v>4.9211400000000006E-9</v>
      </c>
    </row>
    <row r="5212" spans="1:8" x14ac:dyDescent="0.25">
      <c r="A5212" t="s">
        <v>248</v>
      </c>
      <c r="B5212" t="str">
        <f>VLOOKUP(A5212,Ref!$L$2:$O$194,4,FALSE)</f>
        <v>Fort Peck</v>
      </c>
      <c r="C5212" t="s">
        <v>581</v>
      </c>
      <c r="D5212" t="str">
        <f>VLOOKUP(LEFT(C5212,3),Ref!$S$2:$T$4,2,FALSE)</f>
        <v>Wet</v>
      </c>
      <c r="E5212" t="str">
        <f t="shared" si="81"/>
        <v>By W and D</v>
      </c>
      <c r="F5212" t="str">
        <f>VLOOKUP(MID(C5212,4,10),Ref!$B$2:$E$19,4,FALSE)</f>
        <v>Nitrogen</v>
      </c>
      <c r="G5212" s="1">
        <v>2.02898E-5</v>
      </c>
      <c r="H5212" s="1">
        <f>VLOOKUP(MID(C5212,4,10),Ref!$B$2:$D$19,3,FALSE)*G5212</f>
        <v>6.175156521739131E-6</v>
      </c>
    </row>
    <row r="5213" spans="1:8" x14ac:dyDescent="0.25">
      <c r="A5213" t="s">
        <v>248</v>
      </c>
      <c r="B5213" t="str">
        <f>VLOOKUP(A5213,Ref!$L$2:$O$194,4,FALSE)</f>
        <v>Fort Peck</v>
      </c>
      <c r="C5213" t="s">
        <v>582</v>
      </c>
      <c r="D5213" t="str">
        <f>VLOOKUP(LEFT(C5213,3),Ref!$S$2:$T$4,2,FALSE)</f>
        <v>Wet</v>
      </c>
      <c r="E5213" t="str">
        <f t="shared" si="81"/>
        <v>By W and D</v>
      </c>
      <c r="F5213" t="str">
        <f>VLOOKUP(MID(C5213,4,10),Ref!$B$2:$E$19,4,FALSE)</f>
        <v>Nitrogen</v>
      </c>
      <c r="G5213" s="1">
        <v>5.4623799999999996</v>
      </c>
      <c r="H5213" s="1">
        <f>VLOOKUP(MID(C5213,4,10),Ref!$B$2:$D$19,3,FALSE)*G5213</f>
        <v>1.2334406451612903</v>
      </c>
    </row>
    <row r="5214" spans="1:8" x14ac:dyDescent="0.25">
      <c r="A5214" t="s">
        <v>248</v>
      </c>
      <c r="B5214" t="str">
        <f>VLOOKUP(A5214,Ref!$L$2:$O$194,4,FALSE)</f>
        <v>Fort Peck</v>
      </c>
      <c r="C5214" t="s">
        <v>583</v>
      </c>
      <c r="D5214" t="str">
        <f>VLOOKUP(LEFT(C5214,3),Ref!$S$2:$T$4,2,FALSE)</f>
        <v>Wet</v>
      </c>
      <c r="E5214" t="str">
        <f t="shared" si="81"/>
        <v>By W and D</v>
      </c>
      <c r="F5214" t="str">
        <f>VLOOKUP(MID(C5214,4,10),Ref!$B$2:$E$19,4,FALSE)</f>
        <v>Nitrogen</v>
      </c>
      <c r="G5214" s="1">
        <v>12.980499999999999</v>
      </c>
      <c r="H5214" s="1">
        <f>VLOOKUP(MID(C5214,4,10),Ref!$B$2:$D$19,3,FALSE)*G5214</f>
        <v>3.3653148148148144</v>
      </c>
    </row>
    <row r="5215" spans="1:8" x14ac:dyDescent="0.25">
      <c r="A5215" t="s">
        <v>248</v>
      </c>
      <c r="B5215" t="str">
        <f>VLOOKUP(A5215,Ref!$L$2:$O$194,4,FALSE)</f>
        <v>Fort Peck</v>
      </c>
      <c r="C5215" t="s">
        <v>584</v>
      </c>
      <c r="D5215" t="str">
        <f>VLOOKUP(LEFT(C5215,3),Ref!$S$2:$T$4,2,FALSE)</f>
        <v>Wet</v>
      </c>
      <c r="E5215" t="str">
        <f t="shared" si="81"/>
        <v>By W and D</v>
      </c>
      <c r="F5215" t="str">
        <f>VLOOKUP(MID(C5215,4,10),Ref!$B$2:$E$19,4,FALSE)</f>
        <v>Nitrogen</v>
      </c>
      <c r="G5215" s="1">
        <v>1799.74</v>
      </c>
      <c r="H5215" s="1">
        <f>VLOOKUP(MID(C5215,4,10),Ref!$B$2:$D$19,3,FALSE)*G5215</f>
        <v>399.9422222222222</v>
      </c>
    </row>
    <row r="5216" spans="1:8" x14ac:dyDescent="0.25">
      <c r="A5216" t="s">
        <v>248</v>
      </c>
      <c r="B5216" t="str">
        <f>VLOOKUP(A5216,Ref!$L$2:$O$194,4,FALSE)</f>
        <v>Fort Peck</v>
      </c>
      <c r="C5216" t="s">
        <v>585</v>
      </c>
      <c r="D5216" t="str">
        <f>VLOOKUP(LEFT(C5216,3),Ref!$S$2:$T$4,2,FALSE)</f>
        <v>Wet</v>
      </c>
      <c r="E5216" t="str">
        <f t="shared" si="81"/>
        <v>By W and D</v>
      </c>
      <c r="F5216" t="str">
        <f>VLOOKUP(MID(C5216,4,10),Ref!$B$2:$E$19,4,FALSE)</f>
        <v>Nitrogen</v>
      </c>
      <c r="G5216" s="1">
        <v>1.1731300000000001E-3</v>
      </c>
      <c r="H5216" s="1">
        <f>VLOOKUP(MID(C5216,4,10),Ref!$B$2:$D$19,3,FALSE)*G5216</f>
        <v>3.4944297872340429E-4</v>
      </c>
    </row>
    <row r="5217" spans="1:8" x14ac:dyDescent="0.25">
      <c r="A5217" t="s">
        <v>248</v>
      </c>
      <c r="B5217" t="str">
        <f>VLOOKUP(A5217,Ref!$L$2:$O$194,4,FALSE)</f>
        <v>Fort Peck</v>
      </c>
      <c r="C5217" t="s">
        <v>586</v>
      </c>
      <c r="D5217" t="str">
        <f>VLOOKUP(LEFT(C5217,3),Ref!$S$2:$T$4,2,FALSE)</f>
        <v>Wet</v>
      </c>
      <c r="E5217" t="str">
        <f t="shared" si="81"/>
        <v>By W and D</v>
      </c>
      <c r="F5217" t="str">
        <f>VLOOKUP(MID(C5217,4,10),Ref!$B$2:$E$19,4,FALSE)</f>
        <v>Nitrogen</v>
      </c>
      <c r="G5217" s="1">
        <v>5.5699400000000003E-2</v>
      </c>
      <c r="H5217" s="1">
        <f>VLOOKUP(MID(C5217,4,10),Ref!$B$2:$D$19,3,FALSE)*G5217</f>
        <v>6.4445586776859512E-3</v>
      </c>
    </row>
    <row r="5218" spans="1:8" x14ac:dyDescent="0.25">
      <c r="A5218" t="s">
        <v>248</v>
      </c>
      <c r="B5218" t="str">
        <f>VLOOKUP(A5218,Ref!$L$2:$O$194,4,FALSE)</f>
        <v>Fort Peck</v>
      </c>
      <c r="C5218" t="s">
        <v>587</v>
      </c>
      <c r="D5218" t="str">
        <f>VLOOKUP(LEFT(C5218,3),Ref!$S$2:$T$4,2,FALSE)</f>
        <v>Wet</v>
      </c>
      <c r="E5218" t="str">
        <f t="shared" si="81"/>
        <v>By W and D</v>
      </c>
      <c r="F5218" t="str">
        <f>VLOOKUP(MID(C5218,4,10),Ref!$B$2:$E$19,4,FALSE)</f>
        <v>Nitrogen</v>
      </c>
      <c r="G5218" s="1">
        <v>2.4050800000000001E-2</v>
      </c>
      <c r="H5218" s="1">
        <f>VLOOKUP(MID(C5218,4,10),Ref!$B$2:$D$19,3,FALSE)*G5218</f>
        <v>2.494157037037037E-3</v>
      </c>
    </row>
    <row r="5219" spans="1:8" x14ac:dyDescent="0.25">
      <c r="A5219" t="s">
        <v>248</v>
      </c>
      <c r="B5219" t="str">
        <f>VLOOKUP(A5219,Ref!$L$2:$O$194,4,FALSE)</f>
        <v>Fort Peck</v>
      </c>
      <c r="C5219" t="s">
        <v>588</v>
      </c>
      <c r="D5219" t="str">
        <f>VLOOKUP(LEFT(C5219,3),Ref!$S$2:$T$4,2,FALSE)</f>
        <v>Wet</v>
      </c>
      <c r="E5219" t="str">
        <f t="shared" si="81"/>
        <v>By W and D</v>
      </c>
      <c r="F5219" t="str">
        <f>VLOOKUP(MID(C5219,4,10),Ref!$B$2:$E$19,4,FALSE)</f>
        <v>Nitrogen</v>
      </c>
      <c r="G5219" s="1">
        <v>202.096</v>
      </c>
      <c r="H5219" s="1">
        <f>VLOOKUP(MID(C5219,4,10),Ref!$B$2:$D$19,3,FALSE)*G5219</f>
        <v>23.776</v>
      </c>
    </row>
    <row r="5220" spans="1:8" x14ac:dyDescent="0.25">
      <c r="A5220" t="s">
        <v>248</v>
      </c>
      <c r="B5220" t="str">
        <f>VLOOKUP(A5220,Ref!$L$2:$O$194,4,FALSE)</f>
        <v>Fort Peck</v>
      </c>
      <c r="C5220" t="s">
        <v>589</v>
      </c>
      <c r="D5220" t="str">
        <f>VLOOKUP(LEFT(C5220,3),Ref!$S$2:$T$4,2,FALSE)</f>
        <v>Wet</v>
      </c>
      <c r="E5220" t="str">
        <f t="shared" si="81"/>
        <v>By W and D</v>
      </c>
      <c r="F5220" t="str">
        <f>VLOOKUP(MID(C5220,4,10),Ref!$B$2:$E$19,4,FALSE)</f>
        <v>Nitrogen</v>
      </c>
      <c r="G5220" s="1">
        <v>2.7000199999999999</v>
      </c>
      <c r="H5220" s="1">
        <f>VLOOKUP(MID(C5220,4,10),Ref!$B$2:$D$19,3,FALSE)*G5220</f>
        <v>0.4784845569620253</v>
      </c>
    </row>
    <row r="5221" spans="1:8" x14ac:dyDescent="0.25">
      <c r="A5221" t="s">
        <v>248</v>
      </c>
      <c r="B5221" t="str">
        <f>VLOOKUP(A5221,Ref!$L$2:$O$194,4,FALSE)</f>
        <v>Fort Peck</v>
      </c>
      <c r="C5221" t="s">
        <v>590</v>
      </c>
      <c r="D5221" t="str">
        <f>VLOOKUP(LEFT(C5221,3),Ref!$S$2:$T$4,2,FALSE)</f>
        <v>Wet</v>
      </c>
      <c r="E5221" t="str">
        <f t="shared" si="81"/>
        <v>By W and D</v>
      </c>
      <c r="F5221" t="str">
        <f>VLOOKUP(MID(C5221,4,10),Ref!$B$2:$E$19,4,FALSE)</f>
        <v>Nitrogen</v>
      </c>
      <c r="G5221" s="1">
        <v>118.91</v>
      </c>
      <c r="H5221" s="1">
        <f>VLOOKUP(MID(C5221,4,10),Ref!$B$2:$D$19,3,FALSE)*G5221</f>
        <v>97.925882352941173</v>
      </c>
    </row>
    <row r="5222" spans="1:8" x14ac:dyDescent="0.25">
      <c r="A5222" t="s">
        <v>248</v>
      </c>
      <c r="B5222" t="str">
        <f>VLOOKUP(A5222,Ref!$L$2:$O$194,4,FALSE)</f>
        <v>Fort Peck</v>
      </c>
      <c r="C5222" t="s">
        <v>591</v>
      </c>
      <c r="D5222" t="str">
        <f>VLOOKUP(LEFT(C5222,3),Ref!$S$2:$T$4,2,FALSE)</f>
        <v>Wet</v>
      </c>
      <c r="E5222" t="str">
        <f t="shared" si="81"/>
        <v>By W and D</v>
      </c>
      <c r="F5222" t="str">
        <f>VLOOKUP(MID(C5222,4,10),Ref!$B$2:$E$19,4,FALSE)</f>
        <v>Nitrogen</v>
      </c>
      <c r="G5222" s="1">
        <v>756.93</v>
      </c>
      <c r="H5222" s="1">
        <f>VLOOKUP(MID(C5222,4,10),Ref!$B$2:$D$19,3,FALSE)*G5222</f>
        <v>170.91967741935483</v>
      </c>
    </row>
    <row r="5223" spans="1:8" x14ac:dyDescent="0.25">
      <c r="A5223" t="s">
        <v>248</v>
      </c>
      <c r="B5223" t="str">
        <f>VLOOKUP(A5223,Ref!$L$2:$O$194,4,FALSE)</f>
        <v>Fort Peck</v>
      </c>
      <c r="C5223" t="s">
        <v>592</v>
      </c>
      <c r="D5223" t="str">
        <f>VLOOKUP(LEFT(C5223,3),Ref!$S$2:$T$4,2,FALSE)</f>
        <v>Wet</v>
      </c>
      <c r="E5223" t="str">
        <f t="shared" si="81"/>
        <v>By W and D</v>
      </c>
      <c r="F5223" t="str">
        <f>VLOOKUP(MID(C5223,4,10),Ref!$B$2:$E$19,4,FALSE)</f>
        <v>Nitrogen</v>
      </c>
      <c r="G5223" s="1">
        <v>795.29899999999998</v>
      </c>
      <c r="H5223" s="1">
        <f>VLOOKUP(MID(C5223,4,10),Ref!$B$2:$D$19,3,FALSE)*G5223</f>
        <v>618.56588888888894</v>
      </c>
    </row>
    <row r="5224" spans="1:8" x14ac:dyDescent="0.25">
      <c r="A5224" t="s">
        <v>248</v>
      </c>
      <c r="B5224" t="str">
        <f>VLOOKUP(A5224,Ref!$L$2:$O$194,4,FALSE)</f>
        <v>Fort Peck</v>
      </c>
      <c r="C5224" t="s">
        <v>593</v>
      </c>
      <c r="D5224" t="str">
        <f>VLOOKUP(LEFT(C5224,3),Ref!$S$2:$T$4,2,FALSE)</f>
        <v>Total (Dry+Wet)</v>
      </c>
      <c r="E5224" t="str">
        <f t="shared" si="81"/>
        <v>Total</v>
      </c>
      <c r="F5224" t="str">
        <f>VLOOKUP(MID(C5224,4,10),Ref!$B$2:$E$19,4,FALSE)</f>
        <v>Nitrogen</v>
      </c>
      <c r="G5224" s="1">
        <v>17.368400000000001</v>
      </c>
      <c r="H5224" s="1">
        <f>VLOOKUP(MID(C5224,4,10),Ref!$B$2:$D$19,3,FALSE)*G5224</f>
        <v>8.1052533333333336</v>
      </c>
    </row>
    <row r="5225" spans="1:8" x14ac:dyDescent="0.25">
      <c r="A5225" t="s">
        <v>248</v>
      </c>
      <c r="B5225" t="str">
        <f>VLOOKUP(A5225,Ref!$L$2:$O$194,4,FALSE)</f>
        <v>Fort Peck</v>
      </c>
      <c r="C5225" t="s">
        <v>594</v>
      </c>
      <c r="D5225" t="str">
        <f>VLOOKUP(LEFT(C5225,3),Ref!$S$2:$T$4,2,FALSE)</f>
        <v>Total (Dry+Wet)</v>
      </c>
      <c r="E5225" t="str">
        <f t="shared" si="81"/>
        <v>Total</v>
      </c>
      <c r="F5225" t="str">
        <f>VLOOKUP(MID(C5225,4,10),Ref!$B$2:$E$19,4,FALSE)</f>
        <v>Nitrogen</v>
      </c>
      <c r="G5225" s="1">
        <v>444.20299999999997</v>
      </c>
      <c r="H5225" s="1">
        <f>VLOOKUP(MID(C5225,4,10),Ref!$B$2:$D$19,3,FALSE)*G5225</f>
        <v>135.19221739130435</v>
      </c>
    </row>
    <row r="5226" spans="1:8" x14ac:dyDescent="0.25">
      <c r="A5226" t="s">
        <v>248</v>
      </c>
      <c r="B5226" t="str">
        <f>VLOOKUP(A5226,Ref!$L$2:$O$194,4,FALSE)</f>
        <v>Fort Peck</v>
      </c>
      <c r="C5226" t="s">
        <v>595</v>
      </c>
      <c r="D5226" t="str">
        <f>VLOOKUP(LEFT(C5226,3),Ref!$S$2:$T$4,2,FALSE)</f>
        <v>Total (Dry+Wet)</v>
      </c>
      <c r="E5226" t="str">
        <f t="shared" si="81"/>
        <v>Total</v>
      </c>
      <c r="F5226" t="str">
        <f>VLOOKUP(MID(C5226,4,10),Ref!$B$2:$E$19,4,FALSE)</f>
        <v>Nitrogen</v>
      </c>
      <c r="G5226" s="1">
        <v>13.9954</v>
      </c>
      <c r="H5226" s="1">
        <f>VLOOKUP(MID(C5226,4,10),Ref!$B$2:$D$19,3,FALSE)*G5226</f>
        <v>3.1602516129032256</v>
      </c>
    </row>
    <row r="5227" spans="1:8" x14ac:dyDescent="0.25">
      <c r="A5227" t="s">
        <v>248</v>
      </c>
      <c r="B5227" t="str">
        <f>VLOOKUP(A5227,Ref!$L$2:$O$194,4,FALSE)</f>
        <v>Fort Peck</v>
      </c>
      <c r="C5227" t="s">
        <v>596</v>
      </c>
      <c r="D5227" t="str">
        <f>VLOOKUP(LEFT(C5227,3),Ref!$S$2:$T$4,2,FALSE)</f>
        <v>Total (Dry+Wet)</v>
      </c>
      <c r="E5227" t="str">
        <f t="shared" si="81"/>
        <v>Total</v>
      </c>
      <c r="F5227" t="str">
        <f>VLOOKUP(MID(C5227,4,10),Ref!$B$2:$E$19,4,FALSE)</f>
        <v>Nitrogen</v>
      </c>
      <c r="G5227" s="1">
        <v>121.066</v>
      </c>
      <c r="H5227" s="1">
        <f>VLOOKUP(MID(C5227,4,10),Ref!$B$2:$D$19,3,FALSE)*G5227</f>
        <v>31.38748148148148</v>
      </c>
    </row>
    <row r="5228" spans="1:8" x14ac:dyDescent="0.25">
      <c r="A5228" t="s">
        <v>248</v>
      </c>
      <c r="B5228" t="str">
        <f>VLOOKUP(A5228,Ref!$L$2:$O$194,4,FALSE)</f>
        <v>Fort Peck</v>
      </c>
      <c r="C5228" t="s">
        <v>597</v>
      </c>
      <c r="D5228" t="str">
        <f>VLOOKUP(LEFT(C5228,3),Ref!$S$2:$T$4,2,FALSE)</f>
        <v>Total (Dry+Wet)</v>
      </c>
      <c r="E5228" t="str">
        <f t="shared" si="81"/>
        <v>Total</v>
      </c>
      <c r="F5228" t="str">
        <f>VLOOKUP(MID(C5228,4,10),Ref!$B$2:$E$19,4,FALSE)</f>
        <v>Nitrogen</v>
      </c>
      <c r="G5228" s="1">
        <v>4428.46</v>
      </c>
      <c r="H5228" s="1">
        <f>VLOOKUP(MID(C5228,4,10),Ref!$B$2:$D$19,3,FALSE)*G5228</f>
        <v>984.10222222222217</v>
      </c>
    </row>
    <row r="5229" spans="1:8" x14ac:dyDescent="0.25">
      <c r="A5229" t="s">
        <v>248</v>
      </c>
      <c r="B5229" t="str">
        <f>VLOOKUP(A5229,Ref!$L$2:$O$194,4,FALSE)</f>
        <v>Fort Peck</v>
      </c>
      <c r="C5229" t="s">
        <v>598</v>
      </c>
      <c r="D5229" t="str">
        <f>VLOOKUP(LEFT(C5229,3),Ref!$S$2:$T$4,2,FALSE)</f>
        <v>Total (Dry+Wet)</v>
      </c>
      <c r="E5229" t="str">
        <f t="shared" si="81"/>
        <v>Total</v>
      </c>
      <c r="F5229" t="str">
        <f>VLOOKUP(MID(C5229,4,10),Ref!$B$2:$E$19,4,FALSE)</f>
        <v>Nitrogen</v>
      </c>
      <c r="G5229" s="1">
        <v>2.4950399999999999</v>
      </c>
      <c r="H5229" s="1">
        <f>VLOOKUP(MID(C5229,4,10),Ref!$B$2:$D$19,3,FALSE)*G5229</f>
        <v>0.74320340425531906</v>
      </c>
    </row>
    <row r="5230" spans="1:8" x14ac:dyDescent="0.25">
      <c r="A5230" t="s">
        <v>248</v>
      </c>
      <c r="B5230" t="str">
        <f>VLOOKUP(A5230,Ref!$L$2:$O$194,4,FALSE)</f>
        <v>Fort Peck</v>
      </c>
      <c r="C5230" t="s">
        <v>599</v>
      </c>
      <c r="D5230" t="str">
        <f>VLOOKUP(LEFT(C5230,3),Ref!$S$2:$T$4,2,FALSE)</f>
        <v>Total (Dry+Wet)</v>
      </c>
      <c r="E5230" t="str">
        <f t="shared" si="81"/>
        <v>Total</v>
      </c>
      <c r="F5230" t="str">
        <f>VLOOKUP(MID(C5230,4,10),Ref!$B$2:$E$19,4,FALSE)</f>
        <v>Nitrogen</v>
      </c>
      <c r="G5230" s="1">
        <v>516.24099999999999</v>
      </c>
      <c r="H5230" s="1">
        <f>VLOOKUP(MID(C5230,4,10),Ref!$B$2:$D$19,3,FALSE)*G5230</f>
        <v>59.730363636363634</v>
      </c>
    </row>
    <row r="5231" spans="1:8" x14ac:dyDescent="0.25">
      <c r="A5231" t="s">
        <v>248</v>
      </c>
      <c r="B5231" t="str">
        <f>VLOOKUP(A5231,Ref!$L$2:$O$194,4,FALSE)</f>
        <v>Fort Peck</v>
      </c>
      <c r="C5231" t="s">
        <v>600</v>
      </c>
      <c r="D5231" t="str">
        <f>VLOOKUP(LEFT(C5231,3),Ref!$S$2:$T$4,2,FALSE)</f>
        <v>Total (Dry+Wet)</v>
      </c>
      <c r="E5231" t="str">
        <f t="shared" si="81"/>
        <v>Total</v>
      </c>
      <c r="F5231" t="str">
        <f>VLOOKUP(MID(C5231,4,10),Ref!$B$2:$E$19,4,FALSE)</f>
        <v>Nitrogen</v>
      </c>
      <c r="G5231" s="1">
        <v>192.422</v>
      </c>
      <c r="H5231" s="1">
        <f>VLOOKUP(MID(C5231,4,10),Ref!$B$2:$D$19,3,FALSE)*G5231</f>
        <v>19.954874074074073</v>
      </c>
    </row>
    <row r="5232" spans="1:8" x14ac:dyDescent="0.25">
      <c r="A5232" t="s">
        <v>248</v>
      </c>
      <c r="B5232" t="str">
        <f>VLOOKUP(A5232,Ref!$L$2:$O$194,4,FALSE)</f>
        <v>Fort Peck</v>
      </c>
      <c r="C5232" t="s">
        <v>601</v>
      </c>
      <c r="D5232" t="str">
        <f>VLOOKUP(LEFT(C5232,3),Ref!$S$2:$T$4,2,FALSE)</f>
        <v>Total (Dry+Wet)</v>
      </c>
      <c r="E5232" t="str">
        <f t="shared" si="81"/>
        <v>Total</v>
      </c>
      <c r="F5232" t="str">
        <f>VLOOKUP(MID(C5232,4,10),Ref!$B$2:$E$19,4,FALSE)</f>
        <v>Nitrogen</v>
      </c>
      <c r="G5232" s="1">
        <v>530.27200000000005</v>
      </c>
      <c r="H5232" s="1">
        <f>VLOOKUP(MID(C5232,4,10),Ref!$B$2:$D$19,3,FALSE)*G5232</f>
        <v>62.384941176470591</v>
      </c>
    </row>
    <row r="5233" spans="1:8" x14ac:dyDescent="0.25">
      <c r="A5233" t="s">
        <v>248</v>
      </c>
      <c r="B5233" t="str">
        <f>VLOOKUP(A5233,Ref!$L$2:$O$194,4,FALSE)</f>
        <v>Fort Peck</v>
      </c>
      <c r="C5233" t="s">
        <v>602</v>
      </c>
      <c r="D5233" t="str">
        <f>VLOOKUP(LEFT(C5233,3),Ref!$S$2:$T$4,2,FALSE)</f>
        <v>Total (Dry+Wet)</v>
      </c>
      <c r="E5233" t="str">
        <f t="shared" si="81"/>
        <v>Total</v>
      </c>
      <c r="F5233" t="str">
        <f>VLOOKUP(MID(C5233,4,10),Ref!$B$2:$E$19,4,FALSE)</f>
        <v>Nitrogen</v>
      </c>
      <c r="G5233" s="1">
        <v>7.5890000000000004</v>
      </c>
      <c r="H5233" s="1">
        <f>VLOOKUP(MID(C5233,4,10),Ref!$B$2:$D$19,3,FALSE)*G5233</f>
        <v>1.3448860759493673</v>
      </c>
    </row>
    <row r="5234" spans="1:8" x14ac:dyDescent="0.25">
      <c r="A5234" t="s">
        <v>248</v>
      </c>
      <c r="B5234" t="str">
        <f>VLOOKUP(A5234,Ref!$L$2:$O$194,4,FALSE)</f>
        <v>Fort Peck</v>
      </c>
      <c r="C5234" t="s">
        <v>603</v>
      </c>
      <c r="D5234" t="str">
        <f>VLOOKUP(LEFT(C5234,3),Ref!$S$2:$T$4,2,FALSE)</f>
        <v>Total (Dry+Wet)</v>
      </c>
      <c r="E5234" t="str">
        <f t="shared" si="81"/>
        <v>Total</v>
      </c>
      <c r="F5234" t="str">
        <f>VLOOKUP(MID(C5234,4,10),Ref!$B$2:$E$19,4,FALSE)</f>
        <v>Nitrogen</v>
      </c>
      <c r="G5234" s="1">
        <v>968.73</v>
      </c>
      <c r="H5234" s="1">
        <f>VLOOKUP(MID(C5234,4,10),Ref!$B$2:$D$19,3,FALSE)*G5234</f>
        <v>797.7776470588235</v>
      </c>
    </row>
    <row r="5235" spans="1:8" x14ac:dyDescent="0.25">
      <c r="A5235" t="s">
        <v>248</v>
      </c>
      <c r="B5235" t="str">
        <f>VLOOKUP(A5235,Ref!$L$2:$O$194,4,FALSE)</f>
        <v>Fort Peck</v>
      </c>
      <c r="C5235" t="s">
        <v>604</v>
      </c>
      <c r="D5235" t="str">
        <f>VLOOKUP(LEFT(C5235,3),Ref!$S$2:$T$4,2,FALSE)</f>
        <v>Total (Dry+Wet)</v>
      </c>
      <c r="E5235" t="str">
        <f t="shared" si="81"/>
        <v>Total</v>
      </c>
      <c r="F5235" t="str">
        <f>VLOOKUP(MID(C5235,4,10),Ref!$B$2:$E$19,4,FALSE)</f>
        <v>Nitrogen</v>
      </c>
      <c r="G5235" s="1">
        <v>930.58</v>
      </c>
      <c r="H5235" s="1">
        <f>VLOOKUP(MID(C5235,4,10),Ref!$B$2:$D$19,3,FALSE)*G5235</f>
        <v>210.13096774193548</v>
      </c>
    </row>
    <row r="5236" spans="1:8" x14ac:dyDescent="0.25">
      <c r="A5236" t="s">
        <v>248</v>
      </c>
      <c r="B5236" t="str">
        <f>VLOOKUP(A5236,Ref!$L$2:$O$194,4,FALSE)</f>
        <v>Fort Peck</v>
      </c>
      <c r="C5236" t="s">
        <v>605</v>
      </c>
      <c r="D5236" t="str">
        <f>VLOOKUP(LEFT(C5236,3),Ref!$S$2:$T$4,2,FALSE)</f>
        <v>Total (Dry+Wet)</v>
      </c>
      <c r="E5236" t="str">
        <f t="shared" si="81"/>
        <v>Total</v>
      </c>
      <c r="F5236" t="str">
        <f>VLOOKUP(MID(C5236,4,10),Ref!$B$2:$E$19,4,FALSE)</f>
        <v>Nitrogen</v>
      </c>
      <c r="G5236" s="1">
        <v>903.81399999999996</v>
      </c>
      <c r="H5236" s="1">
        <f>VLOOKUP(MID(C5236,4,10),Ref!$B$2:$D$19,3,FALSE)*G5236</f>
        <v>702.96644444444439</v>
      </c>
    </row>
    <row r="5237" spans="1:8" x14ac:dyDescent="0.25">
      <c r="A5237" t="s">
        <v>248</v>
      </c>
      <c r="B5237" t="str">
        <f>VLOOKUP(A5237,Ref!$L$2:$O$194,4,FALSE)</f>
        <v>Fort Peck</v>
      </c>
      <c r="C5237" t="s">
        <v>606</v>
      </c>
      <c r="D5237" t="str">
        <f>VLOOKUP(LEFT(C5237,3),Ref!$S$2:$T$4,2,FALSE)</f>
        <v>Dry</v>
      </c>
      <c r="E5237" t="str">
        <f t="shared" si="81"/>
        <v>By W and D</v>
      </c>
      <c r="F5237" t="str">
        <f>VLOOKUP(MID(C5237,4,10),Ref!$B$2:$E$19,4,FALSE)</f>
        <v>Total Nitrogen</v>
      </c>
      <c r="G5237" s="1">
        <v>1700.77</v>
      </c>
      <c r="H5237" s="1">
        <f>VLOOKUP(MID(C5237,4,10),Ref!$B$2:$D$19,3,FALSE)*G5237</f>
        <v>1700.77</v>
      </c>
    </row>
    <row r="5238" spans="1:8" x14ac:dyDescent="0.25">
      <c r="A5238" t="s">
        <v>248</v>
      </c>
      <c r="B5238" t="str">
        <f>VLOOKUP(A5238,Ref!$L$2:$O$194,4,FALSE)</f>
        <v>Fort Peck</v>
      </c>
      <c r="C5238" t="s">
        <v>607</v>
      </c>
      <c r="D5238" t="str">
        <f>VLOOKUP(LEFT(C5238,3),Ref!$S$2:$T$4,2,FALSE)</f>
        <v>Wet</v>
      </c>
      <c r="E5238" t="str">
        <f t="shared" si="81"/>
        <v>By W and D</v>
      </c>
      <c r="F5238" t="str">
        <f>VLOOKUP(MID(C5238,4,10),Ref!$B$2:$E$19,4,FALSE)</f>
        <v>Total Nitrogen</v>
      </c>
      <c r="G5238" s="1">
        <v>1316.22</v>
      </c>
      <c r="H5238" s="1">
        <f>VLOOKUP(MID(C5238,4,10),Ref!$B$2:$D$19,3,FALSE)*G5238</f>
        <v>1316.22</v>
      </c>
    </row>
    <row r="5239" spans="1:8" x14ac:dyDescent="0.25">
      <c r="A5239" t="s">
        <v>248</v>
      </c>
      <c r="B5239" t="str">
        <f>VLOOKUP(A5239,Ref!$L$2:$O$194,4,FALSE)</f>
        <v>Fort Peck</v>
      </c>
      <c r="C5239" t="s">
        <v>608</v>
      </c>
      <c r="D5239" t="str">
        <f>VLOOKUP(LEFT(C5239,3),Ref!$S$2:$T$4,2,FALSE)</f>
        <v>Total (Dry+Wet)</v>
      </c>
      <c r="E5239" t="str">
        <f t="shared" si="81"/>
        <v>Total</v>
      </c>
      <c r="F5239" t="str">
        <f>VLOOKUP(MID(C5239,4,10),Ref!$B$2:$E$19,4,FALSE)</f>
        <v>Total Nitrogen</v>
      </c>
      <c r="G5239" s="1">
        <v>3016.98</v>
      </c>
      <c r="H5239" s="1">
        <f>VLOOKUP(MID(C5239,4,10),Ref!$B$2:$D$19,3,FALSE)*G5239</f>
        <v>3016.98</v>
      </c>
    </row>
    <row r="5240" spans="1:8" x14ac:dyDescent="0.25">
      <c r="A5240" t="s">
        <v>537</v>
      </c>
      <c r="B5240" t="str">
        <f>VLOOKUP(A5240,Ref!$L$2:$O$194,4,FALSE)</f>
        <v>Fresno</v>
      </c>
      <c r="C5240" t="s">
        <v>555</v>
      </c>
      <c r="D5240" t="str">
        <f>VLOOKUP(LEFT(C5240,3),Ref!$S$2:$T$4,2,FALSE)</f>
        <v>Dry</v>
      </c>
      <c r="E5240" t="str">
        <f t="shared" si="81"/>
        <v>By W and D</v>
      </c>
      <c r="F5240" t="str">
        <f>VLOOKUP(MID(C5240,4,10),Ref!$B$2:$E$19,4,FALSE)</f>
        <v>Sulfur</v>
      </c>
      <c r="G5240" s="1">
        <v>838.26800000000003</v>
      </c>
      <c r="H5240" s="1">
        <f>VLOOKUP(MID(C5240,4,10),Ref!$B$2:$D$19,3,FALSE)*G5240</f>
        <v>419.13400000000001</v>
      </c>
    </row>
    <row r="5241" spans="1:8" x14ac:dyDescent="0.25">
      <c r="A5241" t="s">
        <v>537</v>
      </c>
      <c r="B5241" t="str">
        <f>VLOOKUP(A5241,Ref!$L$2:$O$194,4,FALSE)</f>
        <v>Fresno</v>
      </c>
      <c r="C5241" t="s">
        <v>556</v>
      </c>
      <c r="D5241" t="str">
        <f>VLOOKUP(LEFT(C5241,3),Ref!$S$2:$T$4,2,FALSE)</f>
        <v>Dry</v>
      </c>
      <c r="E5241" t="str">
        <f t="shared" si="81"/>
        <v>By W and D</v>
      </c>
      <c r="F5241" t="str">
        <f>VLOOKUP(MID(C5241,4,10),Ref!$B$2:$E$19,4,FALSE)</f>
        <v>Sulfur</v>
      </c>
      <c r="G5241" s="1">
        <v>5.3116899999999996</v>
      </c>
      <c r="H5241" s="1">
        <f>VLOOKUP(MID(C5241,4,10),Ref!$B$2:$D$19,3,FALSE)*G5241</f>
        <v>1.7344293877551018</v>
      </c>
    </row>
    <row r="5242" spans="1:8" x14ac:dyDescent="0.25">
      <c r="A5242" t="s">
        <v>537</v>
      </c>
      <c r="B5242" t="str">
        <f>VLOOKUP(A5242,Ref!$L$2:$O$194,4,FALSE)</f>
        <v>Fresno</v>
      </c>
      <c r="C5242" t="s">
        <v>557</v>
      </c>
      <c r="D5242" t="str">
        <f>VLOOKUP(LEFT(C5242,3),Ref!$S$2:$T$4,2,FALSE)</f>
        <v>Dry</v>
      </c>
      <c r="E5242" t="str">
        <f t="shared" si="81"/>
        <v>By W and D</v>
      </c>
      <c r="F5242" t="str">
        <f>VLOOKUP(MID(C5242,4,10),Ref!$B$2:$E$19,4,FALSE)</f>
        <v>Sulfur</v>
      </c>
      <c r="G5242" s="1">
        <v>411.25</v>
      </c>
      <c r="H5242" s="1">
        <f>VLOOKUP(MID(C5242,4,10),Ref!$B$2:$D$19,3,FALSE)*G5242</f>
        <v>137.08333333333331</v>
      </c>
    </row>
    <row r="5243" spans="1:8" x14ac:dyDescent="0.25">
      <c r="A5243" t="s">
        <v>537</v>
      </c>
      <c r="B5243" t="str">
        <f>VLOOKUP(A5243,Ref!$L$2:$O$194,4,FALSE)</f>
        <v>Fresno</v>
      </c>
      <c r="C5243" t="s">
        <v>558</v>
      </c>
      <c r="D5243" t="str">
        <f>VLOOKUP(LEFT(C5243,3),Ref!$S$2:$T$4,2,FALSE)</f>
        <v>Wet</v>
      </c>
      <c r="E5243" t="str">
        <f t="shared" si="81"/>
        <v>By W and D</v>
      </c>
      <c r="F5243" t="str">
        <f>VLOOKUP(MID(C5243,4,10),Ref!$B$2:$E$19,4,FALSE)</f>
        <v>Sulfur</v>
      </c>
      <c r="G5243" s="1">
        <v>3.6113400000000002</v>
      </c>
      <c r="H5243" s="1">
        <f>VLOOKUP(MID(C5243,4,10),Ref!$B$2:$D$19,3,FALSE)*G5243</f>
        <v>1.8056700000000001</v>
      </c>
    </row>
    <row r="5244" spans="1:8" x14ac:dyDescent="0.25">
      <c r="A5244" t="s">
        <v>537</v>
      </c>
      <c r="B5244" t="str">
        <f>VLOOKUP(A5244,Ref!$L$2:$O$194,4,FALSE)</f>
        <v>Fresno</v>
      </c>
      <c r="C5244" t="s">
        <v>559</v>
      </c>
      <c r="D5244" t="str">
        <f>VLOOKUP(LEFT(C5244,3),Ref!$S$2:$T$4,2,FALSE)</f>
        <v>Wet</v>
      </c>
      <c r="E5244" t="str">
        <f t="shared" si="81"/>
        <v>By W and D</v>
      </c>
      <c r="F5244" t="str">
        <f>VLOOKUP(MID(C5244,4,10),Ref!$B$2:$E$19,4,FALSE)</f>
        <v>Sulfur</v>
      </c>
      <c r="G5244" s="1">
        <v>1.3131800000000001E-2</v>
      </c>
      <c r="H5244" s="1">
        <f>VLOOKUP(MID(C5244,4,10),Ref!$B$2:$D$19,3,FALSE)*G5244</f>
        <v>4.2879346938775511E-3</v>
      </c>
    </row>
    <row r="5245" spans="1:8" x14ac:dyDescent="0.25">
      <c r="A5245" t="s">
        <v>537</v>
      </c>
      <c r="B5245" t="str">
        <f>VLOOKUP(A5245,Ref!$L$2:$O$194,4,FALSE)</f>
        <v>Fresno</v>
      </c>
      <c r="C5245" t="s">
        <v>560</v>
      </c>
      <c r="D5245" t="str">
        <f>VLOOKUP(LEFT(C5245,3),Ref!$S$2:$T$4,2,FALSE)</f>
        <v>Wet</v>
      </c>
      <c r="E5245" t="str">
        <f t="shared" si="81"/>
        <v>By W and D</v>
      </c>
      <c r="F5245" t="str">
        <f>VLOOKUP(MID(C5245,4,10),Ref!$B$2:$E$19,4,FALSE)</f>
        <v>Sulfur</v>
      </c>
      <c r="G5245" s="1">
        <v>1105.9100000000001</v>
      </c>
      <c r="H5245" s="1">
        <f>VLOOKUP(MID(C5245,4,10),Ref!$B$2:$D$19,3,FALSE)*G5245</f>
        <v>368.63666666666666</v>
      </c>
    </row>
    <row r="5246" spans="1:8" x14ac:dyDescent="0.25">
      <c r="A5246" t="s">
        <v>537</v>
      </c>
      <c r="B5246" t="str">
        <f>VLOOKUP(A5246,Ref!$L$2:$O$194,4,FALSE)</f>
        <v>Fresno</v>
      </c>
      <c r="C5246" t="s">
        <v>561</v>
      </c>
      <c r="D5246" t="str">
        <f>VLOOKUP(LEFT(C5246,3),Ref!$S$2:$T$4,2,FALSE)</f>
        <v>Total (Dry+Wet)</v>
      </c>
      <c r="E5246" t="str">
        <f t="shared" si="81"/>
        <v>Total</v>
      </c>
      <c r="F5246" t="str">
        <f>VLOOKUP(MID(C5246,4,10),Ref!$B$2:$E$19,4,FALSE)</f>
        <v>Sulfur</v>
      </c>
      <c r="G5246" s="1">
        <v>841.87900000000002</v>
      </c>
      <c r="H5246" s="1">
        <f>VLOOKUP(MID(C5246,4,10),Ref!$B$2:$D$19,3,FALSE)*G5246</f>
        <v>420.93950000000001</v>
      </c>
    </row>
    <row r="5247" spans="1:8" x14ac:dyDescent="0.25">
      <c r="A5247" t="s">
        <v>537</v>
      </c>
      <c r="B5247" t="str">
        <f>VLOOKUP(A5247,Ref!$L$2:$O$194,4,FALSE)</f>
        <v>Fresno</v>
      </c>
      <c r="C5247" t="s">
        <v>562</v>
      </c>
      <c r="D5247" t="str">
        <f>VLOOKUP(LEFT(C5247,3),Ref!$S$2:$T$4,2,FALSE)</f>
        <v>Total (Dry+Wet)</v>
      </c>
      <c r="E5247" t="str">
        <f t="shared" si="81"/>
        <v>Total</v>
      </c>
      <c r="F5247" t="str">
        <f>VLOOKUP(MID(C5247,4,10),Ref!$B$2:$E$19,4,FALSE)</f>
        <v>Sulfur</v>
      </c>
      <c r="G5247" s="1">
        <v>5.3248199999999999</v>
      </c>
      <c r="H5247" s="1">
        <f>VLOOKUP(MID(C5247,4,10),Ref!$B$2:$D$19,3,FALSE)*G5247</f>
        <v>1.7387167346938774</v>
      </c>
    </row>
    <row r="5248" spans="1:8" x14ac:dyDescent="0.25">
      <c r="A5248" t="s">
        <v>537</v>
      </c>
      <c r="B5248" t="str">
        <f>VLOOKUP(A5248,Ref!$L$2:$O$194,4,FALSE)</f>
        <v>Fresno</v>
      </c>
      <c r="C5248" t="s">
        <v>563</v>
      </c>
      <c r="D5248" t="str">
        <f>VLOOKUP(LEFT(C5248,3),Ref!$S$2:$T$4,2,FALSE)</f>
        <v>Total (Dry+Wet)</v>
      </c>
      <c r="E5248" t="str">
        <f t="shared" si="81"/>
        <v>Total</v>
      </c>
      <c r="F5248" t="str">
        <f>VLOOKUP(MID(C5248,4,10),Ref!$B$2:$E$19,4,FALSE)</f>
        <v>Sulfur</v>
      </c>
      <c r="G5248" s="1">
        <v>1517.16</v>
      </c>
      <c r="H5248" s="1">
        <f>VLOOKUP(MID(C5248,4,10),Ref!$B$2:$D$19,3,FALSE)*G5248</f>
        <v>505.72</v>
      </c>
    </row>
    <row r="5249" spans="1:8" x14ac:dyDescent="0.25">
      <c r="A5249" t="s">
        <v>537</v>
      </c>
      <c r="B5249" t="str">
        <f>VLOOKUP(A5249,Ref!$L$2:$O$194,4,FALSE)</f>
        <v>Fresno</v>
      </c>
      <c r="C5249" t="s">
        <v>564</v>
      </c>
      <c r="D5249" t="str">
        <f>VLOOKUP(LEFT(C5249,3),Ref!$S$2:$T$4,2,FALSE)</f>
        <v>Dry</v>
      </c>
      <c r="E5249" t="str">
        <f t="shared" si="81"/>
        <v>By W and D</v>
      </c>
      <c r="F5249" t="str">
        <f>VLOOKUP(MID(C5249,4,10),Ref!$B$2:$E$19,4,FALSE)</f>
        <v>Total Sulfur</v>
      </c>
      <c r="G5249" s="1">
        <v>557.95000000000005</v>
      </c>
      <c r="H5249" s="1">
        <f>VLOOKUP(MID(C5249,4,10),Ref!$B$2:$D$19,3,FALSE)*G5249</f>
        <v>557.95000000000005</v>
      </c>
    </row>
    <row r="5250" spans="1:8" x14ac:dyDescent="0.25">
      <c r="A5250" t="s">
        <v>537</v>
      </c>
      <c r="B5250" t="str">
        <f>VLOOKUP(A5250,Ref!$L$2:$O$194,4,FALSE)</f>
        <v>Fresno</v>
      </c>
      <c r="C5250" t="s">
        <v>565</v>
      </c>
      <c r="D5250" t="str">
        <f>VLOOKUP(LEFT(C5250,3),Ref!$S$2:$T$4,2,FALSE)</f>
        <v>Wet</v>
      </c>
      <c r="E5250" t="str">
        <f t="shared" si="81"/>
        <v>By W and D</v>
      </c>
      <c r="F5250" t="str">
        <f>VLOOKUP(MID(C5250,4,10),Ref!$B$2:$E$19,4,FALSE)</f>
        <v>Total Sulfur</v>
      </c>
      <c r="G5250" s="1">
        <v>370.44299999999998</v>
      </c>
      <c r="H5250" s="1">
        <f>VLOOKUP(MID(C5250,4,10),Ref!$B$2:$D$19,3,FALSE)*G5250</f>
        <v>370.44299999999998</v>
      </c>
    </row>
    <row r="5251" spans="1:8" x14ac:dyDescent="0.25">
      <c r="A5251" t="s">
        <v>537</v>
      </c>
      <c r="B5251" t="str">
        <f>VLOOKUP(A5251,Ref!$L$2:$O$194,4,FALSE)</f>
        <v>Fresno</v>
      </c>
      <c r="C5251" t="s">
        <v>566</v>
      </c>
      <c r="D5251" t="str">
        <f>VLOOKUP(LEFT(C5251,3),Ref!$S$2:$T$4,2,FALSE)</f>
        <v>Total (Dry+Wet)</v>
      </c>
      <c r="E5251" t="str">
        <f t="shared" ref="E5251:E5314" si="82">IF(OR(D5251="Dry",D5251="Wet"),"By W and D","Total")</f>
        <v>Total</v>
      </c>
      <c r="F5251" t="str">
        <f>VLOOKUP(MID(C5251,4,10),Ref!$B$2:$E$19,4,FALSE)</f>
        <v>Total Sulfur</v>
      </c>
      <c r="G5251" s="1">
        <v>928.39400000000001</v>
      </c>
      <c r="H5251" s="1">
        <f>VLOOKUP(MID(C5251,4,10),Ref!$B$2:$D$19,3,FALSE)*G5251</f>
        <v>928.39400000000001</v>
      </c>
    </row>
    <row r="5252" spans="1:8" x14ac:dyDescent="0.25">
      <c r="A5252" t="s">
        <v>537</v>
      </c>
      <c r="B5252" t="str">
        <f>VLOOKUP(A5252,Ref!$L$2:$O$194,4,FALSE)</f>
        <v>Fresno</v>
      </c>
      <c r="C5252" t="s">
        <v>567</v>
      </c>
      <c r="D5252" t="str">
        <f>VLOOKUP(LEFT(C5252,3),Ref!$S$2:$T$4,2,FALSE)</f>
        <v>Dry</v>
      </c>
      <c r="E5252" t="str">
        <f t="shared" si="82"/>
        <v>By W and D</v>
      </c>
      <c r="F5252" t="str">
        <f>VLOOKUP(MID(C5252,4,10),Ref!$B$2:$E$19,4,FALSE)</f>
        <v>Nitrogen</v>
      </c>
      <c r="G5252" s="1">
        <v>694.61599999999999</v>
      </c>
      <c r="H5252" s="1">
        <f>VLOOKUP(MID(C5252,4,10),Ref!$B$2:$D$19,3,FALSE)*G5252</f>
        <v>324.15413333333333</v>
      </c>
    </row>
    <row r="5253" spans="1:8" x14ac:dyDescent="0.25">
      <c r="A5253" t="s">
        <v>537</v>
      </c>
      <c r="B5253" t="str">
        <f>VLOOKUP(A5253,Ref!$L$2:$O$194,4,FALSE)</f>
        <v>Fresno</v>
      </c>
      <c r="C5253" t="s">
        <v>568</v>
      </c>
      <c r="D5253" t="str">
        <f>VLOOKUP(LEFT(C5253,3),Ref!$S$2:$T$4,2,FALSE)</f>
        <v>Dry</v>
      </c>
      <c r="E5253" t="str">
        <f t="shared" si="82"/>
        <v>By W and D</v>
      </c>
      <c r="F5253" t="str">
        <f>VLOOKUP(MID(C5253,4,10),Ref!$B$2:$E$19,4,FALSE)</f>
        <v>Nitrogen</v>
      </c>
      <c r="G5253" s="1">
        <v>8568.69</v>
      </c>
      <c r="H5253" s="1">
        <f>VLOOKUP(MID(C5253,4,10),Ref!$B$2:$D$19,3,FALSE)*G5253</f>
        <v>2607.862173913044</v>
      </c>
    </row>
    <row r="5254" spans="1:8" x14ac:dyDescent="0.25">
      <c r="A5254" t="s">
        <v>537</v>
      </c>
      <c r="B5254" t="str">
        <f>VLOOKUP(A5254,Ref!$L$2:$O$194,4,FALSE)</f>
        <v>Fresno</v>
      </c>
      <c r="C5254" t="s">
        <v>569</v>
      </c>
      <c r="D5254" t="str">
        <f>VLOOKUP(LEFT(C5254,3),Ref!$S$2:$T$4,2,FALSE)</f>
        <v>Dry</v>
      </c>
      <c r="E5254" t="str">
        <f t="shared" si="82"/>
        <v>By W and D</v>
      </c>
      <c r="F5254" t="str">
        <f>VLOOKUP(MID(C5254,4,10),Ref!$B$2:$E$19,4,FALSE)</f>
        <v>Nitrogen</v>
      </c>
      <c r="G5254" s="1">
        <v>56.217300000000002</v>
      </c>
      <c r="H5254" s="1">
        <f>VLOOKUP(MID(C5254,4,10),Ref!$B$2:$D$19,3,FALSE)*G5254</f>
        <v>12.694229032258065</v>
      </c>
    </row>
    <row r="5255" spans="1:8" x14ac:dyDescent="0.25">
      <c r="A5255" t="s">
        <v>537</v>
      </c>
      <c r="B5255" t="str">
        <f>VLOOKUP(A5255,Ref!$L$2:$O$194,4,FALSE)</f>
        <v>Fresno</v>
      </c>
      <c r="C5255" t="s">
        <v>570</v>
      </c>
      <c r="D5255" t="str">
        <f>VLOOKUP(LEFT(C5255,3),Ref!$S$2:$T$4,2,FALSE)</f>
        <v>Dry</v>
      </c>
      <c r="E5255" t="str">
        <f t="shared" si="82"/>
        <v>By W and D</v>
      </c>
      <c r="F5255" t="str">
        <f>VLOOKUP(MID(C5255,4,10),Ref!$B$2:$E$19,4,FALSE)</f>
        <v>Nitrogen</v>
      </c>
      <c r="G5255" s="1">
        <v>744.52599999999995</v>
      </c>
      <c r="H5255" s="1">
        <f>VLOOKUP(MID(C5255,4,10),Ref!$B$2:$D$19,3,FALSE)*G5255</f>
        <v>193.02525925925923</v>
      </c>
    </row>
    <row r="5256" spans="1:8" x14ac:dyDescent="0.25">
      <c r="A5256" t="s">
        <v>537</v>
      </c>
      <c r="B5256" t="str">
        <f>VLOOKUP(A5256,Ref!$L$2:$O$194,4,FALSE)</f>
        <v>Fresno</v>
      </c>
      <c r="C5256" t="s">
        <v>571</v>
      </c>
      <c r="D5256" t="str">
        <f>VLOOKUP(LEFT(C5256,3),Ref!$S$2:$T$4,2,FALSE)</f>
        <v>Dry</v>
      </c>
      <c r="E5256" t="str">
        <f t="shared" si="82"/>
        <v>By W and D</v>
      </c>
      <c r="F5256" t="str">
        <f>VLOOKUP(MID(C5256,4,10),Ref!$B$2:$E$19,4,FALSE)</f>
        <v>Nitrogen</v>
      </c>
      <c r="G5256" s="1">
        <v>24575.9</v>
      </c>
      <c r="H5256" s="1">
        <f>VLOOKUP(MID(C5256,4,10),Ref!$B$2:$D$19,3,FALSE)*G5256</f>
        <v>5461.3111111111111</v>
      </c>
    </row>
    <row r="5257" spans="1:8" x14ac:dyDescent="0.25">
      <c r="A5257" t="s">
        <v>537</v>
      </c>
      <c r="B5257" t="str">
        <f>VLOOKUP(A5257,Ref!$L$2:$O$194,4,FALSE)</f>
        <v>Fresno</v>
      </c>
      <c r="C5257" t="s">
        <v>572</v>
      </c>
      <c r="D5257" t="str">
        <f>VLOOKUP(LEFT(C5257,3),Ref!$S$2:$T$4,2,FALSE)</f>
        <v>Dry</v>
      </c>
      <c r="E5257" t="str">
        <f t="shared" si="82"/>
        <v>By W and D</v>
      </c>
      <c r="F5257" t="str">
        <f>VLOOKUP(MID(C5257,4,10),Ref!$B$2:$E$19,4,FALSE)</f>
        <v>Nitrogen</v>
      </c>
      <c r="G5257" s="1">
        <v>81.9499</v>
      </c>
      <c r="H5257" s="1">
        <f>VLOOKUP(MID(C5257,4,10),Ref!$B$2:$D$19,3,FALSE)*G5257</f>
        <v>24.410608510638298</v>
      </c>
    </row>
    <row r="5258" spans="1:8" x14ac:dyDescent="0.25">
      <c r="A5258" t="s">
        <v>537</v>
      </c>
      <c r="B5258" t="str">
        <f>VLOOKUP(A5258,Ref!$L$2:$O$194,4,FALSE)</f>
        <v>Fresno</v>
      </c>
      <c r="C5258" t="s">
        <v>573</v>
      </c>
      <c r="D5258" t="str">
        <f>VLOOKUP(LEFT(C5258,3),Ref!$S$2:$T$4,2,FALSE)</f>
        <v>Dry</v>
      </c>
      <c r="E5258" t="str">
        <f t="shared" si="82"/>
        <v>By W and D</v>
      </c>
      <c r="F5258" t="str">
        <f>VLOOKUP(MID(C5258,4,10),Ref!$B$2:$E$19,4,FALSE)</f>
        <v>Nitrogen</v>
      </c>
      <c r="G5258" s="1">
        <v>363.81700000000001</v>
      </c>
      <c r="H5258" s="1">
        <f>VLOOKUP(MID(C5258,4,10),Ref!$B$2:$D$19,3,FALSE)*G5258</f>
        <v>42.094528925619834</v>
      </c>
    </row>
    <row r="5259" spans="1:8" x14ac:dyDescent="0.25">
      <c r="A5259" t="s">
        <v>537</v>
      </c>
      <c r="B5259" t="str">
        <f>VLOOKUP(A5259,Ref!$L$2:$O$194,4,FALSE)</f>
        <v>Fresno</v>
      </c>
      <c r="C5259" t="s">
        <v>574</v>
      </c>
      <c r="D5259" t="str">
        <f>VLOOKUP(LEFT(C5259,3),Ref!$S$2:$T$4,2,FALSE)</f>
        <v>Dry</v>
      </c>
      <c r="E5259" t="str">
        <f t="shared" si="82"/>
        <v>By W and D</v>
      </c>
      <c r="F5259" t="str">
        <f>VLOOKUP(MID(C5259,4,10),Ref!$B$2:$E$19,4,FALSE)</f>
        <v>Nitrogen</v>
      </c>
      <c r="G5259" s="1">
        <v>193.71299999999999</v>
      </c>
      <c r="H5259" s="1">
        <f>VLOOKUP(MID(C5259,4,10),Ref!$B$2:$D$19,3,FALSE)*G5259</f>
        <v>20.088755555555554</v>
      </c>
    </row>
    <row r="5260" spans="1:8" x14ac:dyDescent="0.25">
      <c r="A5260" t="s">
        <v>537</v>
      </c>
      <c r="B5260" t="str">
        <f>VLOOKUP(A5260,Ref!$L$2:$O$194,4,FALSE)</f>
        <v>Fresno</v>
      </c>
      <c r="C5260" t="s">
        <v>575</v>
      </c>
      <c r="D5260" t="str">
        <f>VLOOKUP(LEFT(C5260,3),Ref!$S$2:$T$4,2,FALSE)</f>
        <v>Dry</v>
      </c>
      <c r="E5260" t="str">
        <f t="shared" si="82"/>
        <v>By W and D</v>
      </c>
      <c r="F5260" t="str">
        <f>VLOOKUP(MID(C5260,4,10),Ref!$B$2:$E$19,4,FALSE)</f>
        <v>Nitrogen</v>
      </c>
      <c r="G5260" s="1">
        <v>250.33500000000001</v>
      </c>
      <c r="H5260" s="1">
        <f>VLOOKUP(MID(C5260,4,10),Ref!$B$2:$D$19,3,FALSE)*G5260</f>
        <v>29.451176470588237</v>
      </c>
    </row>
    <row r="5261" spans="1:8" x14ac:dyDescent="0.25">
      <c r="A5261" t="s">
        <v>537</v>
      </c>
      <c r="B5261" t="str">
        <f>VLOOKUP(A5261,Ref!$L$2:$O$194,4,FALSE)</f>
        <v>Fresno</v>
      </c>
      <c r="C5261" t="s">
        <v>576</v>
      </c>
      <c r="D5261" t="str">
        <f>VLOOKUP(LEFT(C5261,3),Ref!$S$2:$T$4,2,FALSE)</f>
        <v>Dry</v>
      </c>
      <c r="E5261" t="str">
        <f t="shared" si="82"/>
        <v>By W and D</v>
      </c>
      <c r="F5261" t="str">
        <f>VLOOKUP(MID(C5261,4,10),Ref!$B$2:$E$19,4,FALSE)</f>
        <v>Nitrogen</v>
      </c>
      <c r="G5261" s="1">
        <v>1.60737</v>
      </c>
      <c r="H5261" s="1">
        <f>VLOOKUP(MID(C5261,4,10),Ref!$B$2:$D$19,3,FALSE)*G5261</f>
        <v>0.28485037974683541</v>
      </c>
    </row>
    <row r="5262" spans="1:8" x14ac:dyDescent="0.25">
      <c r="A5262" t="s">
        <v>537</v>
      </c>
      <c r="B5262" t="str">
        <f>VLOOKUP(A5262,Ref!$L$2:$O$194,4,FALSE)</f>
        <v>Fresno</v>
      </c>
      <c r="C5262" t="s">
        <v>577</v>
      </c>
      <c r="D5262" t="str">
        <f>VLOOKUP(LEFT(C5262,3),Ref!$S$2:$T$4,2,FALSE)</f>
        <v>Dry</v>
      </c>
      <c r="E5262" t="str">
        <f t="shared" si="82"/>
        <v>By W and D</v>
      </c>
      <c r="F5262" t="str">
        <f>VLOOKUP(MID(C5262,4,10),Ref!$B$2:$E$19,4,FALSE)</f>
        <v>Nitrogen</v>
      </c>
      <c r="G5262" s="1">
        <v>54774.400000000001</v>
      </c>
      <c r="H5262" s="1">
        <f>VLOOKUP(MID(C5262,4,10),Ref!$B$2:$D$19,3,FALSE)*G5262</f>
        <v>45108.329411764702</v>
      </c>
    </row>
    <row r="5263" spans="1:8" x14ac:dyDescent="0.25">
      <c r="A5263" t="s">
        <v>537</v>
      </c>
      <c r="B5263" t="str">
        <f>VLOOKUP(A5263,Ref!$L$2:$O$194,4,FALSE)</f>
        <v>Fresno</v>
      </c>
      <c r="C5263" t="s">
        <v>578</v>
      </c>
      <c r="D5263" t="str">
        <f>VLOOKUP(LEFT(C5263,3),Ref!$S$2:$T$4,2,FALSE)</f>
        <v>Dry</v>
      </c>
      <c r="E5263" t="str">
        <f t="shared" si="82"/>
        <v>By W and D</v>
      </c>
      <c r="F5263" t="str">
        <f>VLOOKUP(MID(C5263,4,10),Ref!$B$2:$E$19,4,FALSE)</f>
        <v>Nitrogen</v>
      </c>
      <c r="G5263" s="1">
        <v>769.06200000000001</v>
      </c>
      <c r="H5263" s="1">
        <f>VLOOKUP(MID(C5263,4,10),Ref!$B$2:$D$19,3,FALSE)*G5263</f>
        <v>173.65916129032257</v>
      </c>
    </row>
    <row r="5264" spans="1:8" x14ac:dyDescent="0.25">
      <c r="A5264" t="s">
        <v>537</v>
      </c>
      <c r="B5264" t="str">
        <f>VLOOKUP(A5264,Ref!$L$2:$O$194,4,FALSE)</f>
        <v>Fresno</v>
      </c>
      <c r="C5264" t="s">
        <v>579</v>
      </c>
      <c r="D5264" t="str">
        <f>VLOOKUP(LEFT(C5264,3),Ref!$S$2:$T$4,2,FALSE)</f>
        <v>Dry</v>
      </c>
      <c r="E5264" t="str">
        <f t="shared" si="82"/>
        <v>By W and D</v>
      </c>
      <c r="F5264" t="str">
        <f>VLOOKUP(MID(C5264,4,10),Ref!$B$2:$E$19,4,FALSE)</f>
        <v>Nitrogen</v>
      </c>
      <c r="G5264" s="1">
        <v>311.52300000000002</v>
      </c>
      <c r="H5264" s="1">
        <f>VLOOKUP(MID(C5264,4,10),Ref!$B$2:$D$19,3,FALSE)*G5264</f>
        <v>242.29566666666668</v>
      </c>
    </row>
    <row r="5265" spans="1:8" x14ac:dyDescent="0.25">
      <c r="A5265" t="s">
        <v>537</v>
      </c>
      <c r="B5265" t="str">
        <f>VLOOKUP(A5265,Ref!$L$2:$O$194,4,FALSE)</f>
        <v>Fresno</v>
      </c>
      <c r="C5265" t="s">
        <v>580</v>
      </c>
      <c r="D5265" t="str">
        <f>VLOOKUP(LEFT(C5265,3),Ref!$S$2:$T$4,2,FALSE)</f>
        <v>Wet</v>
      </c>
      <c r="E5265" t="str">
        <f t="shared" si="82"/>
        <v>By W and D</v>
      </c>
      <c r="F5265" t="str">
        <f>VLOOKUP(MID(C5265,4,10),Ref!$B$2:$E$19,4,FALSE)</f>
        <v>Nitrogen</v>
      </c>
      <c r="G5265" s="1">
        <v>2.3060000000000001E-9</v>
      </c>
      <c r="H5265" s="1">
        <f>VLOOKUP(MID(C5265,4,10),Ref!$B$2:$D$19,3,FALSE)*G5265</f>
        <v>1.0761333333333334E-9</v>
      </c>
    </row>
    <row r="5266" spans="1:8" x14ac:dyDescent="0.25">
      <c r="A5266" t="s">
        <v>537</v>
      </c>
      <c r="B5266" t="str">
        <f>VLOOKUP(A5266,Ref!$L$2:$O$194,4,FALSE)</f>
        <v>Fresno</v>
      </c>
      <c r="C5266" t="s">
        <v>581</v>
      </c>
      <c r="D5266" t="str">
        <f>VLOOKUP(LEFT(C5266,3),Ref!$S$2:$T$4,2,FALSE)</f>
        <v>Wet</v>
      </c>
      <c r="E5266" t="str">
        <f t="shared" si="82"/>
        <v>By W and D</v>
      </c>
      <c r="F5266" t="str">
        <f>VLOOKUP(MID(C5266,4,10),Ref!$B$2:$E$19,4,FALSE)</f>
        <v>Nitrogen</v>
      </c>
      <c r="G5266" s="1">
        <v>1.8580199999999999E-4</v>
      </c>
      <c r="H5266" s="1">
        <f>VLOOKUP(MID(C5266,4,10),Ref!$B$2:$D$19,3,FALSE)*G5266</f>
        <v>5.6548434782608701E-5</v>
      </c>
    </row>
    <row r="5267" spans="1:8" x14ac:dyDescent="0.25">
      <c r="A5267" t="s">
        <v>537</v>
      </c>
      <c r="B5267" t="str">
        <f>VLOOKUP(A5267,Ref!$L$2:$O$194,4,FALSE)</f>
        <v>Fresno</v>
      </c>
      <c r="C5267" t="s">
        <v>582</v>
      </c>
      <c r="D5267" t="str">
        <f>VLOOKUP(LEFT(C5267,3),Ref!$S$2:$T$4,2,FALSE)</f>
        <v>Wet</v>
      </c>
      <c r="E5267" t="str">
        <f t="shared" si="82"/>
        <v>By W and D</v>
      </c>
      <c r="F5267" t="str">
        <f>VLOOKUP(MID(C5267,4,10),Ref!$B$2:$E$19,4,FALSE)</f>
        <v>Nitrogen</v>
      </c>
      <c r="G5267" s="1">
        <v>7.7533700000000003</v>
      </c>
      <c r="H5267" s="1">
        <f>VLOOKUP(MID(C5267,4,10),Ref!$B$2:$D$19,3,FALSE)*G5267</f>
        <v>1.7507609677419356</v>
      </c>
    </row>
    <row r="5268" spans="1:8" x14ac:dyDescent="0.25">
      <c r="A5268" t="s">
        <v>537</v>
      </c>
      <c r="B5268" t="str">
        <f>VLOOKUP(A5268,Ref!$L$2:$O$194,4,FALSE)</f>
        <v>Fresno</v>
      </c>
      <c r="C5268" t="s">
        <v>583</v>
      </c>
      <c r="D5268" t="str">
        <f>VLOOKUP(LEFT(C5268,3),Ref!$S$2:$T$4,2,FALSE)</f>
        <v>Wet</v>
      </c>
      <c r="E5268" t="str">
        <f t="shared" si="82"/>
        <v>By W and D</v>
      </c>
      <c r="F5268" t="str">
        <f>VLOOKUP(MID(C5268,4,10),Ref!$B$2:$E$19,4,FALSE)</f>
        <v>Nitrogen</v>
      </c>
      <c r="G5268" s="1">
        <v>43.354100000000003</v>
      </c>
      <c r="H5268" s="1">
        <f>VLOOKUP(MID(C5268,4,10),Ref!$B$2:$D$19,3,FALSE)*G5268</f>
        <v>11.239951851851853</v>
      </c>
    </row>
    <row r="5269" spans="1:8" x14ac:dyDescent="0.25">
      <c r="A5269" t="s">
        <v>537</v>
      </c>
      <c r="B5269" t="str">
        <f>VLOOKUP(A5269,Ref!$L$2:$O$194,4,FALSE)</f>
        <v>Fresno</v>
      </c>
      <c r="C5269" t="s">
        <v>584</v>
      </c>
      <c r="D5269" t="str">
        <f>VLOOKUP(LEFT(C5269,3),Ref!$S$2:$T$4,2,FALSE)</f>
        <v>Wet</v>
      </c>
      <c r="E5269" t="str">
        <f t="shared" si="82"/>
        <v>By W and D</v>
      </c>
      <c r="F5269" t="str">
        <f>VLOOKUP(MID(C5269,4,10),Ref!$B$2:$E$19,4,FALSE)</f>
        <v>Nitrogen</v>
      </c>
      <c r="G5269" s="1">
        <v>1075.17</v>
      </c>
      <c r="H5269" s="1">
        <f>VLOOKUP(MID(C5269,4,10),Ref!$B$2:$D$19,3,FALSE)*G5269</f>
        <v>238.92666666666668</v>
      </c>
    </row>
    <row r="5270" spans="1:8" x14ac:dyDescent="0.25">
      <c r="A5270" t="s">
        <v>537</v>
      </c>
      <c r="B5270" t="str">
        <f>VLOOKUP(A5270,Ref!$L$2:$O$194,4,FALSE)</f>
        <v>Fresno</v>
      </c>
      <c r="C5270" t="s">
        <v>585</v>
      </c>
      <c r="D5270" t="str">
        <f>VLOOKUP(LEFT(C5270,3),Ref!$S$2:$T$4,2,FALSE)</f>
        <v>Wet</v>
      </c>
      <c r="E5270" t="str">
        <f t="shared" si="82"/>
        <v>By W and D</v>
      </c>
      <c r="F5270" t="str">
        <f>VLOOKUP(MID(C5270,4,10),Ref!$B$2:$E$19,4,FALSE)</f>
        <v>Nitrogen</v>
      </c>
      <c r="G5270" s="1">
        <v>1.5463899999999999E-2</v>
      </c>
      <c r="H5270" s="1">
        <f>VLOOKUP(MID(C5270,4,10),Ref!$B$2:$D$19,3,FALSE)*G5270</f>
        <v>4.6062680851063822E-3</v>
      </c>
    </row>
    <row r="5271" spans="1:8" x14ac:dyDescent="0.25">
      <c r="A5271" t="s">
        <v>537</v>
      </c>
      <c r="B5271" t="str">
        <f>VLOOKUP(A5271,Ref!$L$2:$O$194,4,FALSE)</f>
        <v>Fresno</v>
      </c>
      <c r="C5271" t="s">
        <v>586</v>
      </c>
      <c r="D5271" t="str">
        <f>VLOOKUP(LEFT(C5271,3),Ref!$S$2:$T$4,2,FALSE)</f>
        <v>Wet</v>
      </c>
      <c r="E5271" t="str">
        <f t="shared" si="82"/>
        <v>By W and D</v>
      </c>
      <c r="F5271" t="str">
        <f>VLOOKUP(MID(C5271,4,10),Ref!$B$2:$E$19,4,FALSE)</f>
        <v>Nitrogen</v>
      </c>
      <c r="G5271" s="1">
        <v>2.6715099999999999E-2</v>
      </c>
      <c r="H5271" s="1">
        <f>VLOOKUP(MID(C5271,4,10),Ref!$B$2:$D$19,3,FALSE)*G5271</f>
        <v>3.0910033057851239E-3</v>
      </c>
    </row>
    <row r="5272" spans="1:8" x14ac:dyDescent="0.25">
      <c r="A5272" t="s">
        <v>537</v>
      </c>
      <c r="B5272" t="str">
        <f>VLOOKUP(A5272,Ref!$L$2:$O$194,4,FALSE)</f>
        <v>Fresno</v>
      </c>
      <c r="C5272" t="s">
        <v>587</v>
      </c>
      <c r="D5272" t="str">
        <f>VLOOKUP(LEFT(C5272,3),Ref!$S$2:$T$4,2,FALSE)</f>
        <v>Wet</v>
      </c>
      <c r="E5272" t="str">
        <f t="shared" si="82"/>
        <v>By W and D</v>
      </c>
      <c r="F5272" t="str">
        <f>VLOOKUP(MID(C5272,4,10),Ref!$B$2:$E$19,4,FALSE)</f>
        <v>Nitrogen</v>
      </c>
      <c r="G5272" s="1">
        <v>5.1763E-3</v>
      </c>
      <c r="H5272" s="1">
        <f>VLOOKUP(MID(C5272,4,10),Ref!$B$2:$D$19,3,FALSE)*G5272</f>
        <v>5.3680148148148147E-4</v>
      </c>
    </row>
    <row r="5273" spans="1:8" x14ac:dyDescent="0.25">
      <c r="A5273" t="s">
        <v>537</v>
      </c>
      <c r="B5273" t="str">
        <f>VLOOKUP(A5273,Ref!$L$2:$O$194,4,FALSE)</f>
        <v>Fresno</v>
      </c>
      <c r="C5273" t="s">
        <v>588</v>
      </c>
      <c r="D5273" t="str">
        <f>VLOOKUP(LEFT(C5273,3),Ref!$S$2:$T$4,2,FALSE)</f>
        <v>Wet</v>
      </c>
      <c r="E5273" t="str">
        <f t="shared" si="82"/>
        <v>By W and D</v>
      </c>
      <c r="F5273" t="str">
        <f>VLOOKUP(MID(C5273,4,10),Ref!$B$2:$E$19,4,FALSE)</f>
        <v>Nitrogen</v>
      </c>
      <c r="G5273" s="1">
        <v>67.895899999999997</v>
      </c>
      <c r="H5273" s="1">
        <f>VLOOKUP(MID(C5273,4,10),Ref!$B$2:$D$19,3,FALSE)*G5273</f>
        <v>7.9877529411764705</v>
      </c>
    </row>
    <row r="5274" spans="1:8" x14ac:dyDescent="0.25">
      <c r="A5274" t="s">
        <v>537</v>
      </c>
      <c r="B5274" t="str">
        <f>VLOOKUP(A5274,Ref!$L$2:$O$194,4,FALSE)</f>
        <v>Fresno</v>
      </c>
      <c r="C5274" t="s">
        <v>589</v>
      </c>
      <c r="D5274" t="str">
        <f>VLOOKUP(LEFT(C5274,3),Ref!$S$2:$T$4,2,FALSE)</f>
        <v>Wet</v>
      </c>
      <c r="E5274" t="str">
        <f t="shared" si="82"/>
        <v>By W and D</v>
      </c>
      <c r="F5274" t="str">
        <f>VLOOKUP(MID(C5274,4,10),Ref!$B$2:$E$19,4,FALSE)</f>
        <v>Nitrogen</v>
      </c>
      <c r="G5274" s="1">
        <v>0.41474100000000003</v>
      </c>
      <c r="H5274" s="1">
        <f>VLOOKUP(MID(C5274,4,10),Ref!$B$2:$D$19,3,FALSE)*G5274</f>
        <v>7.3498405063291139E-2</v>
      </c>
    </row>
    <row r="5275" spans="1:8" x14ac:dyDescent="0.25">
      <c r="A5275" t="s">
        <v>537</v>
      </c>
      <c r="B5275" t="str">
        <f>VLOOKUP(A5275,Ref!$L$2:$O$194,4,FALSE)</f>
        <v>Fresno</v>
      </c>
      <c r="C5275" t="s">
        <v>590</v>
      </c>
      <c r="D5275" t="str">
        <f>VLOOKUP(LEFT(C5275,3),Ref!$S$2:$T$4,2,FALSE)</f>
        <v>Wet</v>
      </c>
      <c r="E5275" t="str">
        <f t="shared" si="82"/>
        <v>By W and D</v>
      </c>
      <c r="F5275" t="str">
        <f>VLOOKUP(MID(C5275,4,10),Ref!$B$2:$E$19,4,FALSE)</f>
        <v>Nitrogen</v>
      </c>
      <c r="G5275" s="1">
        <v>764.04300000000001</v>
      </c>
      <c r="H5275" s="1">
        <f>VLOOKUP(MID(C5275,4,10),Ref!$B$2:$D$19,3,FALSE)*G5275</f>
        <v>629.21188235294119</v>
      </c>
    </row>
    <row r="5276" spans="1:8" x14ac:dyDescent="0.25">
      <c r="A5276" t="s">
        <v>537</v>
      </c>
      <c r="B5276" t="str">
        <f>VLOOKUP(A5276,Ref!$L$2:$O$194,4,FALSE)</f>
        <v>Fresno</v>
      </c>
      <c r="C5276" t="s">
        <v>591</v>
      </c>
      <c r="D5276" t="str">
        <f>VLOOKUP(LEFT(C5276,3),Ref!$S$2:$T$4,2,FALSE)</f>
        <v>Wet</v>
      </c>
      <c r="E5276" t="str">
        <f t="shared" si="82"/>
        <v>By W and D</v>
      </c>
      <c r="F5276" t="str">
        <f>VLOOKUP(MID(C5276,4,10),Ref!$B$2:$E$19,4,FALSE)</f>
        <v>Nitrogen</v>
      </c>
      <c r="G5276" s="1">
        <v>593.29600000000005</v>
      </c>
      <c r="H5276" s="1">
        <f>VLOOKUP(MID(C5276,4,10),Ref!$B$2:$D$19,3,FALSE)*G5276</f>
        <v>133.97006451612904</v>
      </c>
    </row>
    <row r="5277" spans="1:8" x14ac:dyDescent="0.25">
      <c r="A5277" t="s">
        <v>537</v>
      </c>
      <c r="B5277" t="str">
        <f>VLOOKUP(A5277,Ref!$L$2:$O$194,4,FALSE)</f>
        <v>Fresno</v>
      </c>
      <c r="C5277" t="s">
        <v>592</v>
      </c>
      <c r="D5277" t="str">
        <f>VLOOKUP(LEFT(C5277,3),Ref!$S$2:$T$4,2,FALSE)</f>
        <v>Wet</v>
      </c>
      <c r="E5277" t="str">
        <f t="shared" si="82"/>
        <v>By W and D</v>
      </c>
      <c r="F5277" t="str">
        <f>VLOOKUP(MID(C5277,4,10),Ref!$B$2:$E$19,4,FALSE)</f>
        <v>Nitrogen</v>
      </c>
      <c r="G5277" s="1">
        <v>360.10399999999998</v>
      </c>
      <c r="H5277" s="1">
        <f>VLOOKUP(MID(C5277,4,10),Ref!$B$2:$D$19,3,FALSE)*G5277</f>
        <v>280.08088888888886</v>
      </c>
    </row>
    <row r="5278" spans="1:8" x14ac:dyDescent="0.25">
      <c r="A5278" t="s">
        <v>537</v>
      </c>
      <c r="B5278" t="str">
        <f>VLOOKUP(A5278,Ref!$L$2:$O$194,4,FALSE)</f>
        <v>Fresno</v>
      </c>
      <c r="C5278" t="s">
        <v>593</v>
      </c>
      <c r="D5278" t="str">
        <f>VLOOKUP(LEFT(C5278,3),Ref!$S$2:$T$4,2,FALSE)</f>
        <v>Total (Dry+Wet)</v>
      </c>
      <c r="E5278" t="str">
        <f t="shared" si="82"/>
        <v>Total</v>
      </c>
      <c r="F5278" t="str">
        <f>VLOOKUP(MID(C5278,4,10),Ref!$B$2:$E$19,4,FALSE)</f>
        <v>Nitrogen</v>
      </c>
      <c r="G5278" s="1">
        <v>694.61599999999999</v>
      </c>
      <c r="H5278" s="1">
        <f>VLOOKUP(MID(C5278,4,10),Ref!$B$2:$D$19,3,FALSE)*G5278</f>
        <v>324.15413333333333</v>
      </c>
    </row>
    <row r="5279" spans="1:8" x14ac:dyDescent="0.25">
      <c r="A5279" t="s">
        <v>537</v>
      </c>
      <c r="B5279" t="str">
        <f>VLOOKUP(A5279,Ref!$L$2:$O$194,4,FALSE)</f>
        <v>Fresno</v>
      </c>
      <c r="C5279" t="s">
        <v>594</v>
      </c>
      <c r="D5279" t="str">
        <f>VLOOKUP(LEFT(C5279,3),Ref!$S$2:$T$4,2,FALSE)</f>
        <v>Total (Dry+Wet)</v>
      </c>
      <c r="E5279" t="str">
        <f t="shared" si="82"/>
        <v>Total</v>
      </c>
      <c r="F5279" t="str">
        <f>VLOOKUP(MID(C5279,4,10),Ref!$B$2:$E$19,4,FALSE)</f>
        <v>Nitrogen</v>
      </c>
      <c r="G5279" s="1">
        <v>8568.69</v>
      </c>
      <c r="H5279" s="1">
        <f>VLOOKUP(MID(C5279,4,10),Ref!$B$2:$D$19,3,FALSE)*G5279</f>
        <v>2607.862173913044</v>
      </c>
    </row>
    <row r="5280" spans="1:8" x14ac:dyDescent="0.25">
      <c r="A5280" t="s">
        <v>537</v>
      </c>
      <c r="B5280" t="str">
        <f>VLOOKUP(A5280,Ref!$L$2:$O$194,4,FALSE)</f>
        <v>Fresno</v>
      </c>
      <c r="C5280" t="s">
        <v>595</v>
      </c>
      <c r="D5280" t="str">
        <f>VLOOKUP(LEFT(C5280,3),Ref!$S$2:$T$4,2,FALSE)</f>
        <v>Total (Dry+Wet)</v>
      </c>
      <c r="E5280" t="str">
        <f t="shared" si="82"/>
        <v>Total</v>
      </c>
      <c r="F5280" t="str">
        <f>VLOOKUP(MID(C5280,4,10),Ref!$B$2:$E$19,4,FALSE)</f>
        <v>Nitrogen</v>
      </c>
      <c r="G5280" s="1">
        <v>63.970700000000001</v>
      </c>
      <c r="H5280" s="1">
        <f>VLOOKUP(MID(C5280,4,10),Ref!$B$2:$D$19,3,FALSE)*G5280</f>
        <v>14.444996774193548</v>
      </c>
    </row>
    <row r="5281" spans="1:8" x14ac:dyDescent="0.25">
      <c r="A5281" t="s">
        <v>537</v>
      </c>
      <c r="B5281" t="str">
        <f>VLOOKUP(A5281,Ref!$L$2:$O$194,4,FALSE)</f>
        <v>Fresno</v>
      </c>
      <c r="C5281" t="s">
        <v>596</v>
      </c>
      <c r="D5281" t="str">
        <f>VLOOKUP(LEFT(C5281,3),Ref!$S$2:$T$4,2,FALSE)</f>
        <v>Total (Dry+Wet)</v>
      </c>
      <c r="E5281" t="str">
        <f t="shared" si="82"/>
        <v>Total</v>
      </c>
      <c r="F5281" t="str">
        <f>VLOOKUP(MID(C5281,4,10),Ref!$B$2:$E$19,4,FALSE)</f>
        <v>Nitrogen</v>
      </c>
      <c r="G5281" s="1">
        <v>787.88</v>
      </c>
      <c r="H5281" s="1">
        <f>VLOOKUP(MID(C5281,4,10),Ref!$B$2:$D$19,3,FALSE)*G5281</f>
        <v>204.26518518518517</v>
      </c>
    </row>
    <row r="5282" spans="1:8" x14ac:dyDescent="0.25">
      <c r="A5282" t="s">
        <v>537</v>
      </c>
      <c r="B5282" t="str">
        <f>VLOOKUP(A5282,Ref!$L$2:$O$194,4,FALSE)</f>
        <v>Fresno</v>
      </c>
      <c r="C5282" t="s">
        <v>597</v>
      </c>
      <c r="D5282" t="str">
        <f>VLOOKUP(LEFT(C5282,3),Ref!$S$2:$T$4,2,FALSE)</f>
        <v>Total (Dry+Wet)</v>
      </c>
      <c r="E5282" t="str">
        <f t="shared" si="82"/>
        <v>Total</v>
      </c>
      <c r="F5282" t="str">
        <f>VLOOKUP(MID(C5282,4,10),Ref!$B$2:$E$19,4,FALSE)</f>
        <v>Nitrogen</v>
      </c>
      <c r="G5282" s="1">
        <v>25651</v>
      </c>
      <c r="H5282" s="1">
        <f>VLOOKUP(MID(C5282,4,10),Ref!$B$2:$D$19,3,FALSE)*G5282</f>
        <v>5700.2222222222217</v>
      </c>
    </row>
    <row r="5283" spans="1:8" x14ac:dyDescent="0.25">
      <c r="A5283" t="s">
        <v>537</v>
      </c>
      <c r="B5283" t="str">
        <f>VLOOKUP(A5283,Ref!$L$2:$O$194,4,FALSE)</f>
        <v>Fresno</v>
      </c>
      <c r="C5283" t="s">
        <v>598</v>
      </c>
      <c r="D5283" t="str">
        <f>VLOOKUP(LEFT(C5283,3),Ref!$S$2:$T$4,2,FALSE)</f>
        <v>Total (Dry+Wet)</v>
      </c>
      <c r="E5283" t="str">
        <f t="shared" si="82"/>
        <v>Total</v>
      </c>
      <c r="F5283" t="str">
        <f>VLOOKUP(MID(C5283,4,10),Ref!$B$2:$E$19,4,FALSE)</f>
        <v>Nitrogen</v>
      </c>
      <c r="G5283" s="1">
        <v>81.965299999999999</v>
      </c>
      <c r="H5283" s="1">
        <f>VLOOKUP(MID(C5283,4,10),Ref!$B$2:$D$19,3,FALSE)*G5283</f>
        <v>24.415195744680851</v>
      </c>
    </row>
    <row r="5284" spans="1:8" x14ac:dyDescent="0.25">
      <c r="A5284" t="s">
        <v>537</v>
      </c>
      <c r="B5284" t="str">
        <f>VLOOKUP(A5284,Ref!$L$2:$O$194,4,FALSE)</f>
        <v>Fresno</v>
      </c>
      <c r="C5284" t="s">
        <v>599</v>
      </c>
      <c r="D5284" t="str">
        <f>VLOOKUP(LEFT(C5284,3),Ref!$S$2:$T$4,2,FALSE)</f>
        <v>Total (Dry+Wet)</v>
      </c>
      <c r="E5284" t="str">
        <f t="shared" si="82"/>
        <v>Total</v>
      </c>
      <c r="F5284" t="str">
        <f>VLOOKUP(MID(C5284,4,10),Ref!$B$2:$E$19,4,FALSE)</f>
        <v>Nitrogen</v>
      </c>
      <c r="G5284" s="1">
        <v>363.84399999999999</v>
      </c>
      <c r="H5284" s="1">
        <f>VLOOKUP(MID(C5284,4,10),Ref!$B$2:$D$19,3,FALSE)*G5284</f>
        <v>42.097652892561982</v>
      </c>
    </row>
    <row r="5285" spans="1:8" x14ac:dyDescent="0.25">
      <c r="A5285" t="s">
        <v>537</v>
      </c>
      <c r="B5285" t="str">
        <f>VLOOKUP(A5285,Ref!$L$2:$O$194,4,FALSE)</f>
        <v>Fresno</v>
      </c>
      <c r="C5285" t="s">
        <v>600</v>
      </c>
      <c r="D5285" t="str">
        <f>VLOOKUP(LEFT(C5285,3),Ref!$S$2:$T$4,2,FALSE)</f>
        <v>Total (Dry+Wet)</v>
      </c>
      <c r="E5285" t="str">
        <f t="shared" si="82"/>
        <v>Total</v>
      </c>
      <c r="F5285" t="str">
        <f>VLOOKUP(MID(C5285,4,10),Ref!$B$2:$E$19,4,FALSE)</f>
        <v>Nitrogen</v>
      </c>
      <c r="G5285" s="1">
        <v>193.71799999999999</v>
      </c>
      <c r="H5285" s="1">
        <f>VLOOKUP(MID(C5285,4,10),Ref!$B$2:$D$19,3,FALSE)*G5285</f>
        <v>20.089274074074073</v>
      </c>
    </row>
    <row r="5286" spans="1:8" x14ac:dyDescent="0.25">
      <c r="A5286" t="s">
        <v>537</v>
      </c>
      <c r="B5286" t="str">
        <f>VLOOKUP(A5286,Ref!$L$2:$O$194,4,FALSE)</f>
        <v>Fresno</v>
      </c>
      <c r="C5286" t="s">
        <v>601</v>
      </c>
      <c r="D5286" t="str">
        <f>VLOOKUP(LEFT(C5286,3),Ref!$S$2:$T$4,2,FALSE)</f>
        <v>Total (Dry+Wet)</v>
      </c>
      <c r="E5286" t="str">
        <f t="shared" si="82"/>
        <v>Total</v>
      </c>
      <c r="F5286" t="str">
        <f>VLOOKUP(MID(C5286,4,10),Ref!$B$2:$E$19,4,FALSE)</f>
        <v>Nitrogen</v>
      </c>
      <c r="G5286" s="1">
        <v>318.23099999999999</v>
      </c>
      <c r="H5286" s="1">
        <f>VLOOKUP(MID(C5286,4,10),Ref!$B$2:$D$19,3,FALSE)*G5286</f>
        <v>37.438941176470586</v>
      </c>
    </row>
    <row r="5287" spans="1:8" x14ac:dyDescent="0.25">
      <c r="A5287" t="s">
        <v>537</v>
      </c>
      <c r="B5287" t="str">
        <f>VLOOKUP(A5287,Ref!$L$2:$O$194,4,FALSE)</f>
        <v>Fresno</v>
      </c>
      <c r="C5287" t="s">
        <v>602</v>
      </c>
      <c r="D5287" t="str">
        <f>VLOOKUP(LEFT(C5287,3),Ref!$S$2:$T$4,2,FALSE)</f>
        <v>Total (Dry+Wet)</v>
      </c>
      <c r="E5287" t="str">
        <f t="shared" si="82"/>
        <v>Total</v>
      </c>
      <c r="F5287" t="str">
        <f>VLOOKUP(MID(C5287,4,10),Ref!$B$2:$E$19,4,FALSE)</f>
        <v>Nitrogen</v>
      </c>
      <c r="G5287" s="1">
        <v>2.0221100000000001</v>
      </c>
      <c r="H5287" s="1">
        <f>VLOOKUP(MID(C5287,4,10),Ref!$B$2:$D$19,3,FALSE)*G5287</f>
        <v>0.3583486075949367</v>
      </c>
    </row>
    <row r="5288" spans="1:8" x14ac:dyDescent="0.25">
      <c r="A5288" t="s">
        <v>537</v>
      </c>
      <c r="B5288" t="str">
        <f>VLOOKUP(A5288,Ref!$L$2:$O$194,4,FALSE)</f>
        <v>Fresno</v>
      </c>
      <c r="C5288" t="s">
        <v>603</v>
      </c>
      <c r="D5288" t="str">
        <f>VLOOKUP(LEFT(C5288,3),Ref!$S$2:$T$4,2,FALSE)</f>
        <v>Total (Dry+Wet)</v>
      </c>
      <c r="E5288" t="str">
        <f t="shared" si="82"/>
        <v>Total</v>
      </c>
      <c r="F5288" t="str">
        <f>VLOOKUP(MID(C5288,4,10),Ref!$B$2:$E$19,4,FALSE)</f>
        <v>Nitrogen</v>
      </c>
      <c r="G5288" s="1">
        <v>55538.400000000001</v>
      </c>
      <c r="H5288" s="1">
        <f>VLOOKUP(MID(C5288,4,10),Ref!$B$2:$D$19,3,FALSE)*G5288</f>
        <v>45737.50588235294</v>
      </c>
    </row>
    <row r="5289" spans="1:8" x14ac:dyDescent="0.25">
      <c r="A5289" t="s">
        <v>537</v>
      </c>
      <c r="B5289" t="str">
        <f>VLOOKUP(A5289,Ref!$L$2:$O$194,4,FALSE)</f>
        <v>Fresno</v>
      </c>
      <c r="C5289" t="s">
        <v>604</v>
      </c>
      <c r="D5289" t="str">
        <f>VLOOKUP(LEFT(C5289,3),Ref!$S$2:$T$4,2,FALSE)</f>
        <v>Total (Dry+Wet)</v>
      </c>
      <c r="E5289" t="str">
        <f t="shared" si="82"/>
        <v>Total</v>
      </c>
      <c r="F5289" t="str">
        <f>VLOOKUP(MID(C5289,4,10),Ref!$B$2:$E$19,4,FALSE)</f>
        <v>Nitrogen</v>
      </c>
      <c r="G5289" s="1">
        <v>1362.36</v>
      </c>
      <c r="H5289" s="1">
        <f>VLOOKUP(MID(C5289,4,10),Ref!$B$2:$D$19,3,FALSE)*G5289</f>
        <v>307.62967741935483</v>
      </c>
    </row>
    <row r="5290" spans="1:8" x14ac:dyDescent="0.25">
      <c r="A5290" t="s">
        <v>537</v>
      </c>
      <c r="B5290" t="str">
        <f>VLOOKUP(A5290,Ref!$L$2:$O$194,4,FALSE)</f>
        <v>Fresno</v>
      </c>
      <c r="C5290" t="s">
        <v>605</v>
      </c>
      <c r="D5290" t="str">
        <f>VLOOKUP(LEFT(C5290,3),Ref!$S$2:$T$4,2,FALSE)</f>
        <v>Total (Dry+Wet)</v>
      </c>
      <c r="E5290" t="str">
        <f t="shared" si="82"/>
        <v>Total</v>
      </c>
      <c r="F5290" t="str">
        <f>VLOOKUP(MID(C5290,4,10),Ref!$B$2:$E$19,4,FALSE)</f>
        <v>Nitrogen</v>
      </c>
      <c r="G5290" s="1">
        <v>671.62800000000004</v>
      </c>
      <c r="H5290" s="1">
        <f>VLOOKUP(MID(C5290,4,10),Ref!$B$2:$D$19,3,FALSE)*G5290</f>
        <v>522.37733333333335</v>
      </c>
    </row>
    <row r="5291" spans="1:8" x14ac:dyDescent="0.25">
      <c r="A5291" t="s">
        <v>537</v>
      </c>
      <c r="B5291" t="str">
        <f>VLOOKUP(A5291,Ref!$L$2:$O$194,4,FALSE)</f>
        <v>Fresno</v>
      </c>
      <c r="C5291" t="s">
        <v>606</v>
      </c>
      <c r="D5291" t="str">
        <f>VLOOKUP(LEFT(C5291,3),Ref!$S$2:$T$4,2,FALSE)</f>
        <v>Dry</v>
      </c>
      <c r="E5291" t="str">
        <f t="shared" si="82"/>
        <v>By W and D</v>
      </c>
      <c r="F5291" t="str">
        <f>VLOOKUP(MID(C5291,4,10),Ref!$B$2:$E$19,4,FALSE)</f>
        <v>Total Nitrogen</v>
      </c>
      <c r="G5291" s="1">
        <v>54239.8</v>
      </c>
      <c r="H5291" s="1">
        <f>VLOOKUP(MID(C5291,4,10),Ref!$B$2:$D$19,3,FALSE)*G5291</f>
        <v>54239.8</v>
      </c>
    </row>
    <row r="5292" spans="1:8" x14ac:dyDescent="0.25">
      <c r="A5292" t="s">
        <v>537</v>
      </c>
      <c r="B5292" t="str">
        <f>VLOOKUP(A5292,Ref!$L$2:$O$194,4,FALSE)</f>
        <v>Fresno</v>
      </c>
      <c r="C5292" t="s">
        <v>607</v>
      </c>
      <c r="D5292" t="str">
        <f>VLOOKUP(LEFT(C5292,3),Ref!$S$2:$T$4,2,FALSE)</f>
        <v>Wet</v>
      </c>
      <c r="E5292" t="str">
        <f t="shared" si="82"/>
        <v>By W and D</v>
      </c>
      <c r="F5292" t="str">
        <f>VLOOKUP(MID(C5292,4,10),Ref!$B$2:$E$19,4,FALSE)</f>
        <v>Total Nitrogen</v>
      </c>
      <c r="G5292" s="1">
        <v>1303.25</v>
      </c>
      <c r="H5292" s="1">
        <f>VLOOKUP(MID(C5292,4,10),Ref!$B$2:$D$19,3,FALSE)*G5292</f>
        <v>1303.25</v>
      </c>
    </row>
    <row r="5293" spans="1:8" x14ac:dyDescent="0.25">
      <c r="A5293" t="s">
        <v>537</v>
      </c>
      <c r="B5293" t="str">
        <f>VLOOKUP(A5293,Ref!$L$2:$O$194,4,FALSE)</f>
        <v>Fresno</v>
      </c>
      <c r="C5293" t="s">
        <v>608</v>
      </c>
      <c r="D5293" t="str">
        <f>VLOOKUP(LEFT(C5293,3),Ref!$S$2:$T$4,2,FALSE)</f>
        <v>Total (Dry+Wet)</v>
      </c>
      <c r="E5293" t="str">
        <f t="shared" si="82"/>
        <v>Total</v>
      </c>
      <c r="F5293" t="str">
        <f>VLOOKUP(MID(C5293,4,10),Ref!$B$2:$E$19,4,FALSE)</f>
        <v>Total Nitrogen</v>
      </c>
      <c r="G5293" s="1">
        <v>55543</v>
      </c>
      <c r="H5293" s="1">
        <f>VLOOKUP(MID(C5293,4,10),Ref!$B$2:$D$19,3,FALSE)*G5293</f>
        <v>55543</v>
      </c>
    </row>
    <row r="5294" spans="1:8" x14ac:dyDescent="0.25">
      <c r="A5294" t="s">
        <v>252</v>
      </c>
      <c r="B5294" t="str">
        <f>VLOOKUP(A5294,Ref!$L$2:$O$194,4,FALSE)</f>
        <v>Gates of the Mountains</v>
      </c>
      <c r="C5294" t="s">
        <v>555</v>
      </c>
      <c r="D5294" t="str">
        <f>VLOOKUP(LEFT(C5294,3),Ref!$S$2:$T$4,2,FALSE)</f>
        <v>Dry</v>
      </c>
      <c r="E5294" t="str">
        <f t="shared" si="82"/>
        <v>By W and D</v>
      </c>
      <c r="F5294" t="str">
        <f>VLOOKUP(MID(C5294,4,10),Ref!$B$2:$E$19,4,FALSE)</f>
        <v>Sulfur</v>
      </c>
      <c r="G5294" s="1">
        <v>123.294</v>
      </c>
      <c r="H5294" s="1">
        <f>VLOOKUP(MID(C5294,4,10),Ref!$B$2:$D$19,3,FALSE)*G5294</f>
        <v>61.646999999999998</v>
      </c>
    </row>
    <row r="5295" spans="1:8" x14ac:dyDescent="0.25">
      <c r="A5295" t="s">
        <v>252</v>
      </c>
      <c r="B5295" t="str">
        <f>VLOOKUP(A5295,Ref!$L$2:$O$194,4,FALSE)</f>
        <v>Gates of the Mountains</v>
      </c>
      <c r="C5295" t="s">
        <v>556</v>
      </c>
      <c r="D5295" t="str">
        <f>VLOOKUP(LEFT(C5295,3),Ref!$S$2:$T$4,2,FALSE)</f>
        <v>Dry</v>
      </c>
      <c r="E5295" t="str">
        <f t="shared" si="82"/>
        <v>By W and D</v>
      </c>
      <c r="F5295" t="str">
        <f>VLOOKUP(MID(C5295,4,10),Ref!$B$2:$E$19,4,FALSE)</f>
        <v>Sulfur</v>
      </c>
      <c r="G5295" s="1">
        <v>0.835928</v>
      </c>
      <c r="H5295" s="1">
        <f>VLOOKUP(MID(C5295,4,10),Ref!$B$2:$D$19,3,FALSE)*G5295</f>
        <v>0.27295608163265306</v>
      </c>
    </row>
    <row r="5296" spans="1:8" x14ac:dyDescent="0.25">
      <c r="A5296" t="s">
        <v>252</v>
      </c>
      <c r="B5296" t="str">
        <f>VLOOKUP(A5296,Ref!$L$2:$O$194,4,FALSE)</f>
        <v>Gates of the Mountains</v>
      </c>
      <c r="C5296" t="s">
        <v>557</v>
      </c>
      <c r="D5296" t="str">
        <f>VLOOKUP(LEFT(C5296,3),Ref!$S$2:$T$4,2,FALSE)</f>
        <v>Dry</v>
      </c>
      <c r="E5296" t="str">
        <f t="shared" si="82"/>
        <v>By W and D</v>
      </c>
      <c r="F5296" t="str">
        <f>VLOOKUP(MID(C5296,4,10),Ref!$B$2:$E$19,4,FALSE)</f>
        <v>Sulfur</v>
      </c>
      <c r="G5296" s="1">
        <v>153.66499999999999</v>
      </c>
      <c r="H5296" s="1">
        <f>VLOOKUP(MID(C5296,4,10),Ref!$B$2:$D$19,3,FALSE)*G5296</f>
        <v>51.221666666666664</v>
      </c>
    </row>
    <row r="5297" spans="1:8" x14ac:dyDescent="0.25">
      <c r="A5297" t="s">
        <v>252</v>
      </c>
      <c r="B5297" t="str">
        <f>VLOOKUP(A5297,Ref!$L$2:$O$194,4,FALSE)</f>
        <v>Gates of the Mountains</v>
      </c>
      <c r="C5297" t="s">
        <v>558</v>
      </c>
      <c r="D5297" t="str">
        <f>VLOOKUP(LEFT(C5297,3),Ref!$S$2:$T$4,2,FALSE)</f>
        <v>Wet</v>
      </c>
      <c r="E5297" t="str">
        <f t="shared" si="82"/>
        <v>By W and D</v>
      </c>
      <c r="F5297" t="str">
        <f>VLOOKUP(MID(C5297,4,10),Ref!$B$2:$E$19,4,FALSE)</f>
        <v>Sulfur</v>
      </c>
      <c r="G5297" s="1">
        <v>0.83535199999999998</v>
      </c>
      <c r="H5297" s="1">
        <f>VLOOKUP(MID(C5297,4,10),Ref!$B$2:$D$19,3,FALSE)*G5297</f>
        <v>0.41767599999999999</v>
      </c>
    </row>
    <row r="5298" spans="1:8" x14ac:dyDescent="0.25">
      <c r="A5298" t="s">
        <v>252</v>
      </c>
      <c r="B5298" t="str">
        <f>VLOOKUP(A5298,Ref!$L$2:$O$194,4,FALSE)</f>
        <v>Gates of the Mountains</v>
      </c>
      <c r="C5298" t="s">
        <v>559</v>
      </c>
      <c r="D5298" t="str">
        <f>VLOOKUP(LEFT(C5298,3),Ref!$S$2:$T$4,2,FALSE)</f>
        <v>Wet</v>
      </c>
      <c r="E5298" t="str">
        <f t="shared" si="82"/>
        <v>By W and D</v>
      </c>
      <c r="F5298" t="str">
        <f>VLOOKUP(MID(C5298,4,10),Ref!$B$2:$E$19,4,FALSE)</f>
        <v>Sulfur</v>
      </c>
      <c r="G5298" s="1">
        <v>1.2932900000000001E-2</v>
      </c>
      <c r="H5298" s="1">
        <f>VLOOKUP(MID(C5298,4,10),Ref!$B$2:$D$19,3,FALSE)*G5298</f>
        <v>4.2229877551020409E-3</v>
      </c>
    </row>
    <row r="5299" spans="1:8" x14ac:dyDescent="0.25">
      <c r="A5299" t="s">
        <v>252</v>
      </c>
      <c r="B5299" t="str">
        <f>VLOOKUP(A5299,Ref!$L$2:$O$194,4,FALSE)</f>
        <v>Gates of the Mountains</v>
      </c>
      <c r="C5299" t="s">
        <v>560</v>
      </c>
      <c r="D5299" t="str">
        <f>VLOOKUP(LEFT(C5299,3),Ref!$S$2:$T$4,2,FALSE)</f>
        <v>Wet</v>
      </c>
      <c r="E5299" t="str">
        <f t="shared" si="82"/>
        <v>By W and D</v>
      </c>
      <c r="F5299" t="str">
        <f>VLOOKUP(MID(C5299,4,10),Ref!$B$2:$E$19,4,FALSE)</f>
        <v>Sulfur</v>
      </c>
      <c r="G5299" s="1">
        <v>2382.42</v>
      </c>
      <c r="H5299" s="1">
        <f>VLOOKUP(MID(C5299,4,10),Ref!$B$2:$D$19,3,FALSE)*G5299</f>
        <v>794.14</v>
      </c>
    </row>
    <row r="5300" spans="1:8" x14ac:dyDescent="0.25">
      <c r="A5300" t="s">
        <v>252</v>
      </c>
      <c r="B5300" t="str">
        <f>VLOOKUP(A5300,Ref!$L$2:$O$194,4,FALSE)</f>
        <v>Gates of the Mountains</v>
      </c>
      <c r="C5300" t="s">
        <v>561</v>
      </c>
      <c r="D5300" t="str">
        <f>VLOOKUP(LEFT(C5300,3),Ref!$S$2:$T$4,2,FALSE)</f>
        <v>Total (Dry+Wet)</v>
      </c>
      <c r="E5300" t="str">
        <f t="shared" si="82"/>
        <v>Total</v>
      </c>
      <c r="F5300" t="str">
        <f>VLOOKUP(MID(C5300,4,10),Ref!$B$2:$E$19,4,FALSE)</f>
        <v>Sulfur</v>
      </c>
      <c r="G5300" s="1">
        <v>124.13</v>
      </c>
      <c r="H5300" s="1">
        <f>VLOOKUP(MID(C5300,4,10),Ref!$B$2:$D$19,3,FALSE)*G5300</f>
        <v>62.064999999999998</v>
      </c>
    </row>
    <row r="5301" spans="1:8" x14ac:dyDescent="0.25">
      <c r="A5301" t="s">
        <v>252</v>
      </c>
      <c r="B5301" t="str">
        <f>VLOOKUP(A5301,Ref!$L$2:$O$194,4,FALSE)</f>
        <v>Gates of the Mountains</v>
      </c>
      <c r="C5301" t="s">
        <v>562</v>
      </c>
      <c r="D5301" t="str">
        <f>VLOOKUP(LEFT(C5301,3),Ref!$S$2:$T$4,2,FALSE)</f>
        <v>Total (Dry+Wet)</v>
      </c>
      <c r="E5301" t="str">
        <f t="shared" si="82"/>
        <v>Total</v>
      </c>
      <c r="F5301" t="str">
        <f>VLOOKUP(MID(C5301,4,10),Ref!$B$2:$E$19,4,FALSE)</f>
        <v>Sulfur</v>
      </c>
      <c r="G5301" s="1">
        <v>0.84886099999999998</v>
      </c>
      <c r="H5301" s="1">
        <f>VLOOKUP(MID(C5301,4,10),Ref!$B$2:$D$19,3,FALSE)*G5301</f>
        <v>0.27717910204081631</v>
      </c>
    </row>
    <row r="5302" spans="1:8" x14ac:dyDescent="0.25">
      <c r="A5302" t="s">
        <v>252</v>
      </c>
      <c r="B5302" t="str">
        <f>VLOOKUP(A5302,Ref!$L$2:$O$194,4,FALSE)</f>
        <v>Gates of the Mountains</v>
      </c>
      <c r="C5302" t="s">
        <v>563</v>
      </c>
      <c r="D5302" t="str">
        <f>VLOOKUP(LEFT(C5302,3),Ref!$S$2:$T$4,2,FALSE)</f>
        <v>Total (Dry+Wet)</v>
      </c>
      <c r="E5302" t="str">
        <f t="shared" si="82"/>
        <v>Total</v>
      </c>
      <c r="F5302" t="str">
        <f>VLOOKUP(MID(C5302,4,10),Ref!$B$2:$E$19,4,FALSE)</f>
        <v>Sulfur</v>
      </c>
      <c r="G5302" s="1">
        <v>2536.09</v>
      </c>
      <c r="H5302" s="1">
        <f>VLOOKUP(MID(C5302,4,10),Ref!$B$2:$D$19,3,FALSE)*G5302</f>
        <v>845.36333333333334</v>
      </c>
    </row>
    <row r="5303" spans="1:8" x14ac:dyDescent="0.25">
      <c r="A5303" t="s">
        <v>252</v>
      </c>
      <c r="B5303" t="str">
        <f>VLOOKUP(A5303,Ref!$L$2:$O$194,4,FALSE)</f>
        <v>Gates of the Mountains</v>
      </c>
      <c r="C5303" t="s">
        <v>564</v>
      </c>
      <c r="D5303" t="str">
        <f>VLOOKUP(LEFT(C5303,3),Ref!$S$2:$T$4,2,FALSE)</f>
        <v>Dry</v>
      </c>
      <c r="E5303" t="str">
        <f t="shared" si="82"/>
        <v>By W and D</v>
      </c>
      <c r="F5303" t="str">
        <f>VLOOKUP(MID(C5303,4,10),Ref!$B$2:$E$19,4,FALSE)</f>
        <v>Total Sulfur</v>
      </c>
      <c r="G5303" s="1">
        <v>113.14100000000001</v>
      </c>
      <c r="H5303" s="1">
        <f>VLOOKUP(MID(C5303,4,10),Ref!$B$2:$D$19,3,FALSE)*G5303</f>
        <v>113.14100000000001</v>
      </c>
    </row>
    <row r="5304" spans="1:8" x14ac:dyDescent="0.25">
      <c r="A5304" t="s">
        <v>252</v>
      </c>
      <c r="B5304" t="str">
        <f>VLOOKUP(A5304,Ref!$L$2:$O$194,4,FALSE)</f>
        <v>Gates of the Mountains</v>
      </c>
      <c r="C5304" t="s">
        <v>565</v>
      </c>
      <c r="D5304" t="str">
        <f>VLOOKUP(LEFT(C5304,3),Ref!$S$2:$T$4,2,FALSE)</f>
        <v>Wet</v>
      </c>
      <c r="E5304" t="str">
        <f t="shared" si="82"/>
        <v>By W and D</v>
      </c>
      <c r="F5304" t="str">
        <f>VLOOKUP(MID(C5304,4,10),Ref!$B$2:$E$19,4,FALSE)</f>
        <v>Total Sulfur</v>
      </c>
      <c r="G5304" s="1">
        <v>794.55499999999995</v>
      </c>
      <c r="H5304" s="1">
        <f>VLOOKUP(MID(C5304,4,10),Ref!$B$2:$D$19,3,FALSE)*G5304</f>
        <v>794.55499999999995</v>
      </c>
    </row>
    <row r="5305" spans="1:8" x14ac:dyDescent="0.25">
      <c r="A5305" t="s">
        <v>252</v>
      </c>
      <c r="B5305" t="str">
        <f>VLOOKUP(A5305,Ref!$L$2:$O$194,4,FALSE)</f>
        <v>Gates of the Mountains</v>
      </c>
      <c r="C5305" t="s">
        <v>566</v>
      </c>
      <c r="D5305" t="str">
        <f>VLOOKUP(LEFT(C5305,3),Ref!$S$2:$T$4,2,FALSE)</f>
        <v>Total (Dry+Wet)</v>
      </c>
      <c r="E5305" t="str">
        <f t="shared" si="82"/>
        <v>Total</v>
      </c>
      <c r="F5305" t="str">
        <f>VLOOKUP(MID(C5305,4,10),Ref!$B$2:$E$19,4,FALSE)</f>
        <v>Total Sulfur</v>
      </c>
      <c r="G5305" s="1">
        <v>907.697</v>
      </c>
      <c r="H5305" s="1">
        <f>VLOOKUP(MID(C5305,4,10),Ref!$B$2:$D$19,3,FALSE)*G5305</f>
        <v>907.697</v>
      </c>
    </row>
    <row r="5306" spans="1:8" x14ac:dyDescent="0.25">
      <c r="A5306" t="s">
        <v>252</v>
      </c>
      <c r="B5306" t="str">
        <f>VLOOKUP(A5306,Ref!$L$2:$O$194,4,FALSE)</f>
        <v>Gates of the Mountains</v>
      </c>
      <c r="C5306" t="s">
        <v>567</v>
      </c>
      <c r="D5306" t="str">
        <f>VLOOKUP(LEFT(C5306,3),Ref!$S$2:$T$4,2,FALSE)</f>
        <v>Dry</v>
      </c>
      <c r="E5306" t="str">
        <f t="shared" si="82"/>
        <v>By W and D</v>
      </c>
      <c r="F5306" t="str">
        <f>VLOOKUP(MID(C5306,4,10),Ref!$B$2:$E$19,4,FALSE)</f>
        <v>Nitrogen</v>
      </c>
      <c r="G5306" s="1">
        <v>15.487299999999999</v>
      </c>
      <c r="H5306" s="1">
        <f>VLOOKUP(MID(C5306,4,10),Ref!$B$2:$D$19,3,FALSE)*G5306</f>
        <v>7.2274066666666661</v>
      </c>
    </row>
    <row r="5307" spans="1:8" x14ac:dyDescent="0.25">
      <c r="A5307" t="s">
        <v>252</v>
      </c>
      <c r="B5307" t="str">
        <f>VLOOKUP(A5307,Ref!$L$2:$O$194,4,FALSE)</f>
        <v>Gates of the Mountains</v>
      </c>
      <c r="C5307" t="s">
        <v>568</v>
      </c>
      <c r="D5307" t="str">
        <f>VLOOKUP(LEFT(C5307,3),Ref!$S$2:$T$4,2,FALSE)</f>
        <v>Dry</v>
      </c>
      <c r="E5307" t="str">
        <f t="shared" si="82"/>
        <v>By W and D</v>
      </c>
      <c r="F5307" t="str">
        <f>VLOOKUP(MID(C5307,4,10),Ref!$B$2:$E$19,4,FALSE)</f>
        <v>Nitrogen</v>
      </c>
      <c r="G5307" s="1">
        <v>297.928</v>
      </c>
      <c r="H5307" s="1">
        <f>VLOOKUP(MID(C5307,4,10),Ref!$B$2:$D$19,3,FALSE)*G5307</f>
        <v>90.673739130434782</v>
      </c>
    </row>
    <row r="5308" spans="1:8" x14ac:dyDescent="0.25">
      <c r="A5308" t="s">
        <v>252</v>
      </c>
      <c r="B5308" t="str">
        <f>VLOOKUP(A5308,Ref!$L$2:$O$194,4,FALSE)</f>
        <v>Gates of the Mountains</v>
      </c>
      <c r="C5308" t="s">
        <v>569</v>
      </c>
      <c r="D5308" t="str">
        <f>VLOOKUP(LEFT(C5308,3),Ref!$S$2:$T$4,2,FALSE)</f>
        <v>Dry</v>
      </c>
      <c r="E5308" t="str">
        <f t="shared" si="82"/>
        <v>By W and D</v>
      </c>
      <c r="F5308" t="str">
        <f>VLOOKUP(MID(C5308,4,10),Ref!$B$2:$E$19,4,FALSE)</f>
        <v>Nitrogen</v>
      </c>
      <c r="G5308" s="1">
        <v>3.8539300000000001</v>
      </c>
      <c r="H5308" s="1">
        <f>VLOOKUP(MID(C5308,4,10),Ref!$B$2:$D$19,3,FALSE)*G5308</f>
        <v>0.87024225806451616</v>
      </c>
    </row>
    <row r="5309" spans="1:8" x14ac:dyDescent="0.25">
      <c r="A5309" t="s">
        <v>252</v>
      </c>
      <c r="B5309" t="str">
        <f>VLOOKUP(A5309,Ref!$L$2:$O$194,4,FALSE)</f>
        <v>Gates of the Mountains</v>
      </c>
      <c r="C5309" t="s">
        <v>570</v>
      </c>
      <c r="D5309" t="str">
        <f>VLOOKUP(LEFT(C5309,3),Ref!$S$2:$T$4,2,FALSE)</f>
        <v>Dry</v>
      </c>
      <c r="E5309" t="str">
        <f t="shared" si="82"/>
        <v>By W and D</v>
      </c>
      <c r="F5309" t="str">
        <f>VLOOKUP(MID(C5309,4,10),Ref!$B$2:$E$19,4,FALSE)</f>
        <v>Nitrogen</v>
      </c>
      <c r="G5309" s="1">
        <v>64.409300000000002</v>
      </c>
      <c r="H5309" s="1">
        <f>VLOOKUP(MID(C5309,4,10),Ref!$B$2:$D$19,3,FALSE)*G5309</f>
        <v>16.698707407407408</v>
      </c>
    </row>
    <row r="5310" spans="1:8" x14ac:dyDescent="0.25">
      <c r="A5310" t="s">
        <v>252</v>
      </c>
      <c r="B5310" t="str">
        <f>VLOOKUP(A5310,Ref!$L$2:$O$194,4,FALSE)</f>
        <v>Gates of the Mountains</v>
      </c>
      <c r="C5310" t="s">
        <v>571</v>
      </c>
      <c r="D5310" t="str">
        <f>VLOOKUP(LEFT(C5310,3),Ref!$S$2:$T$4,2,FALSE)</f>
        <v>Dry</v>
      </c>
      <c r="E5310" t="str">
        <f t="shared" si="82"/>
        <v>By W and D</v>
      </c>
      <c r="F5310" t="str">
        <f>VLOOKUP(MID(C5310,4,10),Ref!$B$2:$E$19,4,FALSE)</f>
        <v>Nitrogen</v>
      </c>
      <c r="G5310" s="1">
        <v>3451.8</v>
      </c>
      <c r="H5310" s="1">
        <f>VLOOKUP(MID(C5310,4,10),Ref!$B$2:$D$19,3,FALSE)*G5310</f>
        <v>767.06666666666672</v>
      </c>
    </row>
    <row r="5311" spans="1:8" x14ac:dyDescent="0.25">
      <c r="A5311" t="s">
        <v>252</v>
      </c>
      <c r="B5311" t="str">
        <f>VLOOKUP(A5311,Ref!$L$2:$O$194,4,FALSE)</f>
        <v>Gates of the Mountains</v>
      </c>
      <c r="C5311" t="s">
        <v>572</v>
      </c>
      <c r="D5311" t="str">
        <f>VLOOKUP(LEFT(C5311,3),Ref!$S$2:$T$4,2,FALSE)</f>
        <v>Dry</v>
      </c>
      <c r="E5311" t="str">
        <f t="shared" si="82"/>
        <v>By W and D</v>
      </c>
      <c r="F5311" t="str">
        <f>VLOOKUP(MID(C5311,4,10),Ref!$B$2:$E$19,4,FALSE)</f>
        <v>Nitrogen</v>
      </c>
      <c r="G5311" s="1">
        <v>2.0035599999999998</v>
      </c>
      <c r="H5311" s="1">
        <f>VLOOKUP(MID(C5311,4,10),Ref!$B$2:$D$19,3,FALSE)*G5311</f>
        <v>0.59680510638297868</v>
      </c>
    </row>
    <row r="5312" spans="1:8" x14ac:dyDescent="0.25">
      <c r="A5312" t="s">
        <v>252</v>
      </c>
      <c r="B5312" t="str">
        <f>VLOOKUP(A5312,Ref!$L$2:$O$194,4,FALSE)</f>
        <v>Gates of the Mountains</v>
      </c>
      <c r="C5312" t="s">
        <v>573</v>
      </c>
      <c r="D5312" t="str">
        <f>VLOOKUP(LEFT(C5312,3),Ref!$S$2:$T$4,2,FALSE)</f>
        <v>Dry</v>
      </c>
      <c r="E5312" t="str">
        <f t="shared" si="82"/>
        <v>By W and D</v>
      </c>
      <c r="F5312" t="str">
        <f>VLOOKUP(MID(C5312,4,10),Ref!$B$2:$E$19,4,FALSE)</f>
        <v>Nitrogen</v>
      </c>
      <c r="G5312" s="1">
        <v>421.53899999999999</v>
      </c>
      <c r="H5312" s="1">
        <f>VLOOKUP(MID(C5312,4,10),Ref!$B$2:$D$19,3,FALSE)*G5312</f>
        <v>48.773107438016531</v>
      </c>
    </row>
    <row r="5313" spans="1:8" x14ac:dyDescent="0.25">
      <c r="A5313" t="s">
        <v>252</v>
      </c>
      <c r="B5313" t="str">
        <f>VLOOKUP(A5313,Ref!$L$2:$O$194,4,FALSE)</f>
        <v>Gates of the Mountains</v>
      </c>
      <c r="C5313" t="s">
        <v>574</v>
      </c>
      <c r="D5313" t="str">
        <f>VLOOKUP(LEFT(C5313,3),Ref!$S$2:$T$4,2,FALSE)</f>
        <v>Dry</v>
      </c>
      <c r="E5313" t="str">
        <f t="shared" si="82"/>
        <v>By W and D</v>
      </c>
      <c r="F5313" t="str">
        <f>VLOOKUP(MID(C5313,4,10),Ref!$B$2:$E$19,4,FALSE)</f>
        <v>Nitrogen</v>
      </c>
      <c r="G5313" s="1">
        <v>170.32499999999999</v>
      </c>
      <c r="H5313" s="1">
        <f>VLOOKUP(MID(C5313,4,10),Ref!$B$2:$D$19,3,FALSE)*G5313</f>
        <v>17.66333333333333</v>
      </c>
    </row>
    <row r="5314" spans="1:8" x14ac:dyDescent="0.25">
      <c r="A5314" t="s">
        <v>252</v>
      </c>
      <c r="B5314" t="str">
        <f>VLOOKUP(A5314,Ref!$L$2:$O$194,4,FALSE)</f>
        <v>Gates of the Mountains</v>
      </c>
      <c r="C5314" t="s">
        <v>575</v>
      </c>
      <c r="D5314" t="str">
        <f>VLOOKUP(LEFT(C5314,3),Ref!$S$2:$T$4,2,FALSE)</f>
        <v>Dry</v>
      </c>
      <c r="E5314" t="str">
        <f t="shared" si="82"/>
        <v>By W and D</v>
      </c>
      <c r="F5314" t="str">
        <f>VLOOKUP(MID(C5314,4,10),Ref!$B$2:$E$19,4,FALSE)</f>
        <v>Nitrogen</v>
      </c>
      <c r="G5314" s="1">
        <v>330.142</v>
      </c>
      <c r="H5314" s="1">
        <f>VLOOKUP(MID(C5314,4,10),Ref!$B$2:$D$19,3,FALSE)*G5314</f>
        <v>38.840235294117647</v>
      </c>
    </row>
    <row r="5315" spans="1:8" x14ac:dyDescent="0.25">
      <c r="A5315" t="s">
        <v>252</v>
      </c>
      <c r="B5315" t="str">
        <f>VLOOKUP(A5315,Ref!$L$2:$O$194,4,FALSE)</f>
        <v>Gates of the Mountains</v>
      </c>
      <c r="C5315" t="s">
        <v>576</v>
      </c>
      <c r="D5315" t="str">
        <f>VLOOKUP(LEFT(C5315,3),Ref!$S$2:$T$4,2,FALSE)</f>
        <v>Dry</v>
      </c>
      <c r="E5315" t="str">
        <f t="shared" ref="E5315:E5378" si="83">IF(OR(D5315="Dry",D5315="Wet"),"By W and D","Total")</f>
        <v>By W and D</v>
      </c>
      <c r="F5315" t="str">
        <f>VLOOKUP(MID(C5315,4,10),Ref!$B$2:$E$19,4,FALSE)</f>
        <v>Nitrogen</v>
      </c>
      <c r="G5315" s="1">
        <v>4.4396399999999998</v>
      </c>
      <c r="H5315" s="1">
        <f>VLOOKUP(MID(C5315,4,10),Ref!$B$2:$D$19,3,FALSE)*G5315</f>
        <v>0.7867716455696202</v>
      </c>
    </row>
    <row r="5316" spans="1:8" x14ac:dyDescent="0.25">
      <c r="A5316" t="s">
        <v>252</v>
      </c>
      <c r="B5316" t="str">
        <f>VLOOKUP(A5316,Ref!$L$2:$O$194,4,FALSE)</f>
        <v>Gates of the Mountains</v>
      </c>
      <c r="C5316" t="s">
        <v>577</v>
      </c>
      <c r="D5316" t="str">
        <f>VLOOKUP(LEFT(C5316,3),Ref!$S$2:$T$4,2,FALSE)</f>
        <v>Dry</v>
      </c>
      <c r="E5316" t="str">
        <f t="shared" si="83"/>
        <v>By W and D</v>
      </c>
      <c r="F5316" t="str">
        <f>VLOOKUP(MID(C5316,4,10),Ref!$B$2:$E$19,4,FALSE)</f>
        <v>Nitrogen</v>
      </c>
      <c r="G5316" s="1">
        <v>677.08399999999995</v>
      </c>
      <c r="H5316" s="1">
        <f>VLOOKUP(MID(C5316,4,10),Ref!$B$2:$D$19,3,FALSE)*G5316</f>
        <v>557.59858823529407</v>
      </c>
    </row>
    <row r="5317" spans="1:8" x14ac:dyDescent="0.25">
      <c r="A5317" t="s">
        <v>252</v>
      </c>
      <c r="B5317" t="str">
        <f>VLOOKUP(A5317,Ref!$L$2:$O$194,4,FALSE)</f>
        <v>Gates of the Mountains</v>
      </c>
      <c r="C5317" t="s">
        <v>578</v>
      </c>
      <c r="D5317" t="str">
        <f>VLOOKUP(LEFT(C5317,3),Ref!$S$2:$T$4,2,FALSE)</f>
        <v>Dry</v>
      </c>
      <c r="E5317" t="str">
        <f t="shared" si="83"/>
        <v>By W and D</v>
      </c>
      <c r="F5317" t="str">
        <f>VLOOKUP(MID(C5317,4,10),Ref!$B$2:$E$19,4,FALSE)</f>
        <v>Nitrogen</v>
      </c>
      <c r="G5317" s="1">
        <v>81.173400000000001</v>
      </c>
      <c r="H5317" s="1">
        <f>VLOOKUP(MID(C5317,4,10),Ref!$B$2:$D$19,3,FALSE)*G5317</f>
        <v>18.329477419354838</v>
      </c>
    </row>
    <row r="5318" spans="1:8" x14ac:dyDescent="0.25">
      <c r="A5318" t="s">
        <v>252</v>
      </c>
      <c r="B5318" t="str">
        <f>VLOOKUP(A5318,Ref!$L$2:$O$194,4,FALSE)</f>
        <v>Gates of the Mountains</v>
      </c>
      <c r="C5318" t="s">
        <v>579</v>
      </c>
      <c r="D5318" t="str">
        <f>VLOOKUP(LEFT(C5318,3),Ref!$S$2:$T$4,2,FALSE)</f>
        <v>Dry</v>
      </c>
      <c r="E5318" t="str">
        <f t="shared" si="83"/>
        <v>By W and D</v>
      </c>
      <c r="F5318" t="str">
        <f>VLOOKUP(MID(C5318,4,10),Ref!$B$2:$E$19,4,FALSE)</f>
        <v>Nitrogen</v>
      </c>
      <c r="G5318" s="1">
        <v>57.568600000000004</v>
      </c>
      <c r="H5318" s="1">
        <f>VLOOKUP(MID(C5318,4,10),Ref!$B$2:$D$19,3,FALSE)*G5318</f>
        <v>44.775577777777784</v>
      </c>
    </row>
    <row r="5319" spans="1:8" x14ac:dyDescent="0.25">
      <c r="A5319" t="s">
        <v>252</v>
      </c>
      <c r="B5319" t="str">
        <f>VLOOKUP(A5319,Ref!$L$2:$O$194,4,FALSE)</f>
        <v>Gates of the Mountains</v>
      </c>
      <c r="C5319" t="s">
        <v>580</v>
      </c>
      <c r="D5319" t="str">
        <f>VLOOKUP(LEFT(C5319,3),Ref!$S$2:$T$4,2,FALSE)</f>
        <v>Wet</v>
      </c>
      <c r="E5319" t="str">
        <f t="shared" si="83"/>
        <v>By W and D</v>
      </c>
      <c r="F5319" t="str">
        <f>VLOOKUP(MID(C5319,4,10),Ref!$B$2:$E$19,4,FALSE)</f>
        <v>Nitrogen</v>
      </c>
      <c r="G5319" s="1">
        <v>2.75696E-8</v>
      </c>
      <c r="H5319" s="1">
        <f>VLOOKUP(MID(C5319,4,10),Ref!$B$2:$D$19,3,FALSE)*G5319</f>
        <v>1.2865813333333333E-8</v>
      </c>
    </row>
    <row r="5320" spans="1:8" x14ac:dyDescent="0.25">
      <c r="A5320" t="s">
        <v>252</v>
      </c>
      <c r="B5320" t="str">
        <f>VLOOKUP(A5320,Ref!$L$2:$O$194,4,FALSE)</f>
        <v>Gates of the Mountains</v>
      </c>
      <c r="C5320" t="s">
        <v>581</v>
      </c>
      <c r="D5320" t="str">
        <f>VLOOKUP(LEFT(C5320,3),Ref!$S$2:$T$4,2,FALSE)</f>
        <v>Wet</v>
      </c>
      <c r="E5320" t="str">
        <f t="shared" si="83"/>
        <v>By W and D</v>
      </c>
      <c r="F5320" t="str">
        <f>VLOOKUP(MID(C5320,4,10),Ref!$B$2:$E$19,4,FALSE)</f>
        <v>Nitrogen</v>
      </c>
      <c r="G5320" s="1">
        <v>3.56348E-5</v>
      </c>
      <c r="H5320" s="1">
        <f>VLOOKUP(MID(C5320,4,10),Ref!$B$2:$D$19,3,FALSE)*G5320</f>
        <v>1.0845373913043479E-5</v>
      </c>
    </row>
    <row r="5321" spans="1:8" x14ac:dyDescent="0.25">
      <c r="A5321" t="s">
        <v>252</v>
      </c>
      <c r="B5321" t="str">
        <f>VLOOKUP(A5321,Ref!$L$2:$O$194,4,FALSE)</f>
        <v>Gates of the Mountains</v>
      </c>
      <c r="C5321" t="s">
        <v>582</v>
      </c>
      <c r="D5321" t="str">
        <f>VLOOKUP(LEFT(C5321,3),Ref!$S$2:$T$4,2,FALSE)</f>
        <v>Wet</v>
      </c>
      <c r="E5321" t="str">
        <f t="shared" si="83"/>
        <v>By W and D</v>
      </c>
      <c r="F5321" t="str">
        <f>VLOOKUP(MID(C5321,4,10),Ref!$B$2:$E$19,4,FALSE)</f>
        <v>Nitrogen</v>
      </c>
      <c r="G5321" s="1">
        <v>3.6529699999999998</v>
      </c>
      <c r="H5321" s="1">
        <f>VLOOKUP(MID(C5321,4,10),Ref!$B$2:$D$19,3,FALSE)*G5321</f>
        <v>0.82486419354838703</v>
      </c>
    </row>
    <row r="5322" spans="1:8" x14ac:dyDescent="0.25">
      <c r="A5322" t="s">
        <v>252</v>
      </c>
      <c r="B5322" t="str">
        <f>VLOOKUP(A5322,Ref!$L$2:$O$194,4,FALSE)</f>
        <v>Gates of the Mountains</v>
      </c>
      <c r="C5322" t="s">
        <v>583</v>
      </c>
      <c r="D5322" t="str">
        <f>VLOOKUP(LEFT(C5322,3),Ref!$S$2:$T$4,2,FALSE)</f>
        <v>Wet</v>
      </c>
      <c r="E5322" t="str">
        <f t="shared" si="83"/>
        <v>By W and D</v>
      </c>
      <c r="F5322" t="str">
        <f>VLOOKUP(MID(C5322,4,10),Ref!$B$2:$E$19,4,FALSE)</f>
        <v>Nitrogen</v>
      </c>
      <c r="G5322" s="1">
        <v>12.2896</v>
      </c>
      <c r="H5322" s="1">
        <f>VLOOKUP(MID(C5322,4,10),Ref!$B$2:$D$19,3,FALSE)*G5322</f>
        <v>3.1861925925925925</v>
      </c>
    </row>
    <row r="5323" spans="1:8" x14ac:dyDescent="0.25">
      <c r="A5323" t="s">
        <v>252</v>
      </c>
      <c r="B5323" t="str">
        <f>VLOOKUP(A5323,Ref!$L$2:$O$194,4,FALSE)</f>
        <v>Gates of the Mountains</v>
      </c>
      <c r="C5323" t="s">
        <v>584</v>
      </c>
      <c r="D5323" t="str">
        <f>VLOOKUP(LEFT(C5323,3),Ref!$S$2:$T$4,2,FALSE)</f>
        <v>Wet</v>
      </c>
      <c r="E5323" t="str">
        <f t="shared" si="83"/>
        <v>By W and D</v>
      </c>
      <c r="F5323" t="str">
        <f>VLOOKUP(MID(C5323,4,10),Ref!$B$2:$E$19,4,FALSE)</f>
        <v>Nitrogen</v>
      </c>
      <c r="G5323" s="1">
        <v>2836.22</v>
      </c>
      <c r="H5323" s="1">
        <f>VLOOKUP(MID(C5323,4,10),Ref!$B$2:$D$19,3,FALSE)*G5323</f>
        <v>630.27111111111105</v>
      </c>
    </row>
    <row r="5324" spans="1:8" x14ac:dyDescent="0.25">
      <c r="A5324" t="s">
        <v>252</v>
      </c>
      <c r="B5324" t="str">
        <f>VLOOKUP(A5324,Ref!$L$2:$O$194,4,FALSE)</f>
        <v>Gates of the Mountains</v>
      </c>
      <c r="C5324" t="s">
        <v>585</v>
      </c>
      <c r="D5324" t="str">
        <f>VLOOKUP(LEFT(C5324,3),Ref!$S$2:$T$4,2,FALSE)</f>
        <v>Wet</v>
      </c>
      <c r="E5324" t="str">
        <f t="shared" si="83"/>
        <v>By W and D</v>
      </c>
      <c r="F5324" t="str">
        <f>VLOOKUP(MID(C5324,4,10),Ref!$B$2:$E$19,4,FALSE)</f>
        <v>Nitrogen</v>
      </c>
      <c r="G5324" s="1">
        <v>2.81205E-3</v>
      </c>
      <c r="H5324" s="1">
        <f>VLOOKUP(MID(C5324,4,10),Ref!$B$2:$D$19,3,FALSE)*G5324</f>
        <v>8.3763191489361695E-4</v>
      </c>
    </row>
    <row r="5325" spans="1:8" x14ac:dyDescent="0.25">
      <c r="A5325" t="s">
        <v>252</v>
      </c>
      <c r="B5325" t="str">
        <f>VLOOKUP(A5325,Ref!$L$2:$O$194,4,FALSE)</f>
        <v>Gates of the Mountains</v>
      </c>
      <c r="C5325" t="s">
        <v>586</v>
      </c>
      <c r="D5325" t="str">
        <f>VLOOKUP(LEFT(C5325,3),Ref!$S$2:$T$4,2,FALSE)</f>
        <v>Wet</v>
      </c>
      <c r="E5325" t="str">
        <f t="shared" si="83"/>
        <v>By W and D</v>
      </c>
      <c r="F5325" t="str">
        <f>VLOOKUP(MID(C5325,4,10),Ref!$B$2:$E$19,4,FALSE)</f>
        <v>Nitrogen</v>
      </c>
      <c r="G5325" s="1">
        <v>7.6600600000000005E-2</v>
      </c>
      <c r="H5325" s="1">
        <f>VLOOKUP(MID(C5325,4,10),Ref!$B$2:$D$19,3,FALSE)*G5325</f>
        <v>8.8628793388429768E-3</v>
      </c>
    </row>
    <row r="5326" spans="1:8" x14ac:dyDescent="0.25">
      <c r="A5326" t="s">
        <v>252</v>
      </c>
      <c r="B5326" t="str">
        <f>VLOOKUP(A5326,Ref!$L$2:$O$194,4,FALSE)</f>
        <v>Gates of the Mountains</v>
      </c>
      <c r="C5326" t="s">
        <v>587</v>
      </c>
      <c r="D5326" t="str">
        <f>VLOOKUP(LEFT(C5326,3),Ref!$S$2:$T$4,2,FALSE)</f>
        <v>Wet</v>
      </c>
      <c r="E5326" t="str">
        <f t="shared" si="83"/>
        <v>By W and D</v>
      </c>
      <c r="F5326" t="str">
        <f>VLOOKUP(MID(C5326,4,10),Ref!$B$2:$E$19,4,FALSE)</f>
        <v>Nitrogen</v>
      </c>
      <c r="G5326" s="1">
        <v>3.3533E-2</v>
      </c>
      <c r="H5326" s="1">
        <f>VLOOKUP(MID(C5326,4,10),Ref!$B$2:$D$19,3,FALSE)*G5326</f>
        <v>3.4774962962962962E-3</v>
      </c>
    </row>
    <row r="5327" spans="1:8" x14ac:dyDescent="0.25">
      <c r="A5327" t="s">
        <v>252</v>
      </c>
      <c r="B5327" t="str">
        <f>VLOOKUP(A5327,Ref!$L$2:$O$194,4,FALSE)</f>
        <v>Gates of the Mountains</v>
      </c>
      <c r="C5327" t="s">
        <v>588</v>
      </c>
      <c r="D5327" t="str">
        <f>VLOOKUP(LEFT(C5327,3),Ref!$S$2:$T$4,2,FALSE)</f>
        <v>Wet</v>
      </c>
      <c r="E5327" t="str">
        <f t="shared" si="83"/>
        <v>By W and D</v>
      </c>
      <c r="F5327" t="str">
        <f>VLOOKUP(MID(C5327,4,10),Ref!$B$2:$E$19,4,FALSE)</f>
        <v>Nitrogen</v>
      </c>
      <c r="G5327" s="1">
        <v>215.11799999999999</v>
      </c>
      <c r="H5327" s="1">
        <f>VLOOKUP(MID(C5327,4,10),Ref!$B$2:$D$19,3,FALSE)*G5327</f>
        <v>25.308</v>
      </c>
    </row>
    <row r="5328" spans="1:8" x14ac:dyDescent="0.25">
      <c r="A5328" t="s">
        <v>252</v>
      </c>
      <c r="B5328" t="str">
        <f>VLOOKUP(A5328,Ref!$L$2:$O$194,4,FALSE)</f>
        <v>Gates of the Mountains</v>
      </c>
      <c r="C5328" t="s">
        <v>589</v>
      </c>
      <c r="D5328" t="str">
        <f>VLOOKUP(LEFT(C5328,3),Ref!$S$2:$T$4,2,FALSE)</f>
        <v>Wet</v>
      </c>
      <c r="E5328" t="str">
        <f t="shared" si="83"/>
        <v>By W and D</v>
      </c>
      <c r="F5328" t="str">
        <f>VLOOKUP(MID(C5328,4,10),Ref!$B$2:$E$19,4,FALSE)</f>
        <v>Nitrogen</v>
      </c>
      <c r="G5328" s="1">
        <v>2.7672099999999999</v>
      </c>
      <c r="H5328" s="1">
        <f>VLOOKUP(MID(C5328,4,10),Ref!$B$2:$D$19,3,FALSE)*G5328</f>
        <v>0.49039164556962023</v>
      </c>
    </row>
    <row r="5329" spans="1:8" x14ac:dyDescent="0.25">
      <c r="A5329" t="s">
        <v>252</v>
      </c>
      <c r="B5329" t="str">
        <f>VLOOKUP(A5329,Ref!$L$2:$O$194,4,FALSE)</f>
        <v>Gates of the Mountains</v>
      </c>
      <c r="C5329" t="s">
        <v>590</v>
      </c>
      <c r="D5329" t="str">
        <f>VLOOKUP(LEFT(C5329,3),Ref!$S$2:$T$4,2,FALSE)</f>
        <v>Wet</v>
      </c>
      <c r="E5329" t="str">
        <f t="shared" si="83"/>
        <v>By W and D</v>
      </c>
      <c r="F5329" t="str">
        <f>VLOOKUP(MID(C5329,4,10),Ref!$B$2:$E$19,4,FALSE)</f>
        <v>Nitrogen</v>
      </c>
      <c r="G5329" s="1">
        <v>124.22499999999999</v>
      </c>
      <c r="H5329" s="1">
        <f>VLOOKUP(MID(C5329,4,10),Ref!$B$2:$D$19,3,FALSE)*G5329</f>
        <v>102.30294117647058</v>
      </c>
    </row>
    <row r="5330" spans="1:8" x14ac:dyDescent="0.25">
      <c r="A5330" t="s">
        <v>252</v>
      </c>
      <c r="B5330" t="str">
        <f>VLOOKUP(A5330,Ref!$L$2:$O$194,4,FALSE)</f>
        <v>Gates of the Mountains</v>
      </c>
      <c r="C5330" t="s">
        <v>591</v>
      </c>
      <c r="D5330" t="str">
        <f>VLOOKUP(LEFT(C5330,3),Ref!$S$2:$T$4,2,FALSE)</f>
        <v>Wet</v>
      </c>
      <c r="E5330" t="str">
        <f t="shared" si="83"/>
        <v>By W and D</v>
      </c>
      <c r="F5330" t="str">
        <f>VLOOKUP(MID(C5330,4,10),Ref!$B$2:$E$19,4,FALSE)</f>
        <v>Nitrogen</v>
      </c>
      <c r="G5330" s="1">
        <v>1125.04</v>
      </c>
      <c r="H5330" s="1">
        <f>VLOOKUP(MID(C5330,4,10),Ref!$B$2:$D$19,3,FALSE)*G5330</f>
        <v>254.04129032258064</v>
      </c>
    </row>
    <row r="5331" spans="1:8" x14ac:dyDescent="0.25">
      <c r="A5331" t="s">
        <v>252</v>
      </c>
      <c r="B5331" t="str">
        <f>VLOOKUP(A5331,Ref!$L$2:$O$194,4,FALSE)</f>
        <v>Gates of the Mountains</v>
      </c>
      <c r="C5331" t="s">
        <v>592</v>
      </c>
      <c r="D5331" t="str">
        <f>VLOOKUP(LEFT(C5331,3),Ref!$S$2:$T$4,2,FALSE)</f>
        <v>Wet</v>
      </c>
      <c r="E5331" t="str">
        <f t="shared" si="83"/>
        <v>By W and D</v>
      </c>
      <c r="F5331" t="str">
        <f>VLOOKUP(MID(C5331,4,10),Ref!$B$2:$E$19,4,FALSE)</f>
        <v>Nitrogen</v>
      </c>
      <c r="G5331" s="1">
        <v>849.20399999999995</v>
      </c>
      <c r="H5331" s="1">
        <f>VLOOKUP(MID(C5331,4,10),Ref!$B$2:$D$19,3,FALSE)*G5331</f>
        <v>660.49199999999996</v>
      </c>
    </row>
    <row r="5332" spans="1:8" x14ac:dyDescent="0.25">
      <c r="A5332" t="s">
        <v>252</v>
      </c>
      <c r="B5332" t="str">
        <f>VLOOKUP(A5332,Ref!$L$2:$O$194,4,FALSE)</f>
        <v>Gates of the Mountains</v>
      </c>
      <c r="C5332" t="s">
        <v>593</v>
      </c>
      <c r="D5332" t="str">
        <f>VLOOKUP(LEFT(C5332,3),Ref!$S$2:$T$4,2,FALSE)</f>
        <v>Total (Dry+Wet)</v>
      </c>
      <c r="E5332" t="str">
        <f t="shared" si="83"/>
        <v>Total</v>
      </c>
      <c r="F5332" t="str">
        <f>VLOOKUP(MID(C5332,4,10),Ref!$B$2:$E$19,4,FALSE)</f>
        <v>Nitrogen</v>
      </c>
      <c r="G5332" s="1">
        <v>15.487299999999999</v>
      </c>
      <c r="H5332" s="1">
        <f>VLOOKUP(MID(C5332,4,10),Ref!$B$2:$D$19,3,FALSE)*G5332</f>
        <v>7.2274066666666661</v>
      </c>
    </row>
    <row r="5333" spans="1:8" x14ac:dyDescent="0.25">
      <c r="A5333" t="s">
        <v>252</v>
      </c>
      <c r="B5333" t="str">
        <f>VLOOKUP(A5333,Ref!$L$2:$O$194,4,FALSE)</f>
        <v>Gates of the Mountains</v>
      </c>
      <c r="C5333" t="s">
        <v>594</v>
      </c>
      <c r="D5333" t="str">
        <f>VLOOKUP(LEFT(C5333,3),Ref!$S$2:$T$4,2,FALSE)</f>
        <v>Total (Dry+Wet)</v>
      </c>
      <c r="E5333" t="str">
        <f t="shared" si="83"/>
        <v>Total</v>
      </c>
      <c r="F5333" t="str">
        <f>VLOOKUP(MID(C5333,4,10),Ref!$B$2:$E$19,4,FALSE)</f>
        <v>Nitrogen</v>
      </c>
      <c r="G5333" s="1">
        <v>297.928</v>
      </c>
      <c r="H5333" s="1">
        <f>VLOOKUP(MID(C5333,4,10),Ref!$B$2:$D$19,3,FALSE)*G5333</f>
        <v>90.673739130434782</v>
      </c>
    </row>
    <row r="5334" spans="1:8" x14ac:dyDescent="0.25">
      <c r="A5334" t="s">
        <v>252</v>
      </c>
      <c r="B5334" t="str">
        <f>VLOOKUP(A5334,Ref!$L$2:$O$194,4,FALSE)</f>
        <v>Gates of the Mountains</v>
      </c>
      <c r="C5334" t="s">
        <v>595</v>
      </c>
      <c r="D5334" t="str">
        <f>VLOOKUP(LEFT(C5334,3),Ref!$S$2:$T$4,2,FALSE)</f>
        <v>Total (Dry+Wet)</v>
      </c>
      <c r="E5334" t="str">
        <f t="shared" si="83"/>
        <v>Total</v>
      </c>
      <c r="F5334" t="str">
        <f>VLOOKUP(MID(C5334,4,10),Ref!$B$2:$E$19,4,FALSE)</f>
        <v>Nitrogen</v>
      </c>
      <c r="G5334" s="1">
        <v>7.5069100000000004</v>
      </c>
      <c r="H5334" s="1">
        <f>VLOOKUP(MID(C5334,4,10),Ref!$B$2:$D$19,3,FALSE)*G5334</f>
        <v>1.6951087096774193</v>
      </c>
    </row>
    <row r="5335" spans="1:8" x14ac:dyDescent="0.25">
      <c r="A5335" t="s">
        <v>252</v>
      </c>
      <c r="B5335" t="str">
        <f>VLOOKUP(A5335,Ref!$L$2:$O$194,4,FALSE)</f>
        <v>Gates of the Mountains</v>
      </c>
      <c r="C5335" t="s">
        <v>596</v>
      </c>
      <c r="D5335" t="str">
        <f>VLOOKUP(LEFT(C5335,3),Ref!$S$2:$T$4,2,FALSE)</f>
        <v>Total (Dry+Wet)</v>
      </c>
      <c r="E5335" t="str">
        <f t="shared" si="83"/>
        <v>Total</v>
      </c>
      <c r="F5335" t="str">
        <f>VLOOKUP(MID(C5335,4,10),Ref!$B$2:$E$19,4,FALSE)</f>
        <v>Nitrogen</v>
      </c>
      <c r="G5335" s="1">
        <v>76.698899999999995</v>
      </c>
      <c r="H5335" s="1">
        <f>VLOOKUP(MID(C5335,4,10),Ref!$B$2:$D$19,3,FALSE)*G5335</f>
        <v>19.884899999999998</v>
      </c>
    </row>
    <row r="5336" spans="1:8" x14ac:dyDescent="0.25">
      <c r="A5336" t="s">
        <v>252</v>
      </c>
      <c r="B5336" t="str">
        <f>VLOOKUP(A5336,Ref!$L$2:$O$194,4,FALSE)</f>
        <v>Gates of the Mountains</v>
      </c>
      <c r="C5336" t="s">
        <v>597</v>
      </c>
      <c r="D5336" t="str">
        <f>VLOOKUP(LEFT(C5336,3),Ref!$S$2:$T$4,2,FALSE)</f>
        <v>Total (Dry+Wet)</v>
      </c>
      <c r="E5336" t="str">
        <f t="shared" si="83"/>
        <v>Total</v>
      </c>
      <c r="F5336" t="str">
        <f>VLOOKUP(MID(C5336,4,10),Ref!$B$2:$E$19,4,FALSE)</f>
        <v>Nitrogen</v>
      </c>
      <c r="G5336" s="1">
        <v>6288</v>
      </c>
      <c r="H5336" s="1">
        <f>VLOOKUP(MID(C5336,4,10),Ref!$B$2:$D$19,3,FALSE)*G5336</f>
        <v>1397.3333333333333</v>
      </c>
    </row>
    <row r="5337" spans="1:8" x14ac:dyDescent="0.25">
      <c r="A5337" t="s">
        <v>252</v>
      </c>
      <c r="B5337" t="str">
        <f>VLOOKUP(A5337,Ref!$L$2:$O$194,4,FALSE)</f>
        <v>Gates of the Mountains</v>
      </c>
      <c r="C5337" t="s">
        <v>598</v>
      </c>
      <c r="D5337" t="str">
        <f>VLOOKUP(LEFT(C5337,3),Ref!$S$2:$T$4,2,FALSE)</f>
        <v>Total (Dry+Wet)</v>
      </c>
      <c r="E5337" t="str">
        <f t="shared" si="83"/>
        <v>Total</v>
      </c>
      <c r="F5337" t="str">
        <f>VLOOKUP(MID(C5337,4,10),Ref!$B$2:$E$19,4,FALSE)</f>
        <v>Nitrogen</v>
      </c>
      <c r="G5337" s="1">
        <v>2.0063800000000001</v>
      </c>
      <c r="H5337" s="1">
        <f>VLOOKUP(MID(C5337,4,10),Ref!$B$2:$D$19,3,FALSE)*G5337</f>
        <v>0.59764510638297874</v>
      </c>
    </row>
    <row r="5338" spans="1:8" x14ac:dyDescent="0.25">
      <c r="A5338" t="s">
        <v>252</v>
      </c>
      <c r="B5338" t="str">
        <f>VLOOKUP(A5338,Ref!$L$2:$O$194,4,FALSE)</f>
        <v>Gates of the Mountains</v>
      </c>
      <c r="C5338" t="s">
        <v>599</v>
      </c>
      <c r="D5338" t="str">
        <f>VLOOKUP(LEFT(C5338,3),Ref!$S$2:$T$4,2,FALSE)</f>
        <v>Total (Dry+Wet)</v>
      </c>
      <c r="E5338" t="str">
        <f t="shared" si="83"/>
        <v>Total</v>
      </c>
      <c r="F5338" t="str">
        <f>VLOOKUP(MID(C5338,4,10),Ref!$B$2:$E$19,4,FALSE)</f>
        <v>Nitrogen</v>
      </c>
      <c r="G5338" s="1">
        <v>421.61599999999999</v>
      </c>
      <c r="H5338" s="1">
        <f>VLOOKUP(MID(C5338,4,10),Ref!$B$2:$D$19,3,FALSE)*G5338</f>
        <v>48.782016528925617</v>
      </c>
    </row>
    <row r="5339" spans="1:8" x14ac:dyDescent="0.25">
      <c r="A5339" t="s">
        <v>252</v>
      </c>
      <c r="B5339" t="str">
        <f>VLOOKUP(A5339,Ref!$L$2:$O$194,4,FALSE)</f>
        <v>Gates of the Mountains</v>
      </c>
      <c r="C5339" t="s">
        <v>600</v>
      </c>
      <c r="D5339" t="str">
        <f>VLOOKUP(LEFT(C5339,3),Ref!$S$2:$T$4,2,FALSE)</f>
        <v>Total (Dry+Wet)</v>
      </c>
      <c r="E5339" t="str">
        <f t="shared" si="83"/>
        <v>Total</v>
      </c>
      <c r="F5339" t="str">
        <f>VLOOKUP(MID(C5339,4,10),Ref!$B$2:$E$19,4,FALSE)</f>
        <v>Nitrogen</v>
      </c>
      <c r="G5339" s="1">
        <v>170.358</v>
      </c>
      <c r="H5339" s="1">
        <f>VLOOKUP(MID(C5339,4,10),Ref!$B$2:$D$19,3,FALSE)*G5339</f>
        <v>17.666755555555554</v>
      </c>
    </row>
    <row r="5340" spans="1:8" x14ac:dyDescent="0.25">
      <c r="A5340" t="s">
        <v>252</v>
      </c>
      <c r="B5340" t="str">
        <f>VLOOKUP(A5340,Ref!$L$2:$O$194,4,FALSE)</f>
        <v>Gates of the Mountains</v>
      </c>
      <c r="C5340" t="s">
        <v>601</v>
      </c>
      <c r="D5340" t="str">
        <f>VLOOKUP(LEFT(C5340,3),Ref!$S$2:$T$4,2,FALSE)</f>
        <v>Total (Dry+Wet)</v>
      </c>
      <c r="E5340" t="str">
        <f t="shared" si="83"/>
        <v>Total</v>
      </c>
      <c r="F5340" t="str">
        <f>VLOOKUP(MID(C5340,4,10),Ref!$B$2:$E$19,4,FALSE)</f>
        <v>Nitrogen</v>
      </c>
      <c r="G5340" s="1">
        <v>545.25900000000001</v>
      </c>
      <c r="H5340" s="1">
        <f>VLOOKUP(MID(C5340,4,10),Ref!$B$2:$D$19,3,FALSE)*G5340</f>
        <v>64.148117647058825</v>
      </c>
    </row>
    <row r="5341" spans="1:8" x14ac:dyDescent="0.25">
      <c r="A5341" t="s">
        <v>252</v>
      </c>
      <c r="B5341" t="str">
        <f>VLOOKUP(A5341,Ref!$L$2:$O$194,4,FALSE)</f>
        <v>Gates of the Mountains</v>
      </c>
      <c r="C5341" t="s">
        <v>602</v>
      </c>
      <c r="D5341" t="str">
        <f>VLOOKUP(LEFT(C5341,3),Ref!$S$2:$T$4,2,FALSE)</f>
        <v>Total (Dry+Wet)</v>
      </c>
      <c r="E5341" t="str">
        <f t="shared" si="83"/>
        <v>Total</v>
      </c>
      <c r="F5341" t="str">
        <f>VLOOKUP(MID(C5341,4,10),Ref!$B$2:$E$19,4,FALSE)</f>
        <v>Nitrogen</v>
      </c>
      <c r="G5341" s="1">
        <v>7.2068500000000002</v>
      </c>
      <c r="H5341" s="1">
        <f>VLOOKUP(MID(C5341,4,10),Ref!$B$2:$D$19,3,FALSE)*G5341</f>
        <v>1.2771632911392405</v>
      </c>
    </row>
    <row r="5342" spans="1:8" x14ac:dyDescent="0.25">
      <c r="A5342" t="s">
        <v>252</v>
      </c>
      <c r="B5342" t="str">
        <f>VLOOKUP(A5342,Ref!$L$2:$O$194,4,FALSE)</f>
        <v>Gates of the Mountains</v>
      </c>
      <c r="C5342" t="s">
        <v>603</v>
      </c>
      <c r="D5342" t="str">
        <f>VLOOKUP(LEFT(C5342,3),Ref!$S$2:$T$4,2,FALSE)</f>
        <v>Total (Dry+Wet)</v>
      </c>
      <c r="E5342" t="str">
        <f t="shared" si="83"/>
        <v>Total</v>
      </c>
      <c r="F5342" t="str">
        <f>VLOOKUP(MID(C5342,4,10),Ref!$B$2:$E$19,4,FALSE)</f>
        <v>Nitrogen</v>
      </c>
      <c r="G5342" s="1">
        <v>801.30899999999997</v>
      </c>
      <c r="H5342" s="1">
        <f>VLOOKUP(MID(C5342,4,10),Ref!$B$2:$D$19,3,FALSE)*G5342</f>
        <v>659.90152941176461</v>
      </c>
    </row>
    <row r="5343" spans="1:8" x14ac:dyDescent="0.25">
      <c r="A5343" t="s">
        <v>252</v>
      </c>
      <c r="B5343" t="str">
        <f>VLOOKUP(A5343,Ref!$L$2:$O$194,4,FALSE)</f>
        <v>Gates of the Mountains</v>
      </c>
      <c r="C5343" t="s">
        <v>604</v>
      </c>
      <c r="D5343" t="str">
        <f>VLOOKUP(LEFT(C5343,3),Ref!$S$2:$T$4,2,FALSE)</f>
        <v>Total (Dry+Wet)</v>
      </c>
      <c r="E5343" t="str">
        <f t="shared" si="83"/>
        <v>Total</v>
      </c>
      <c r="F5343" t="str">
        <f>VLOOKUP(MID(C5343,4,10),Ref!$B$2:$E$19,4,FALSE)</f>
        <v>Nitrogen</v>
      </c>
      <c r="G5343" s="1">
        <v>1206.22</v>
      </c>
      <c r="H5343" s="1">
        <f>VLOOKUP(MID(C5343,4,10),Ref!$B$2:$D$19,3,FALSE)*G5343</f>
        <v>272.37225806451613</v>
      </c>
    </row>
    <row r="5344" spans="1:8" x14ac:dyDescent="0.25">
      <c r="A5344" t="s">
        <v>252</v>
      </c>
      <c r="B5344" t="str">
        <f>VLOOKUP(A5344,Ref!$L$2:$O$194,4,FALSE)</f>
        <v>Gates of the Mountains</v>
      </c>
      <c r="C5344" t="s">
        <v>605</v>
      </c>
      <c r="D5344" t="str">
        <f>VLOOKUP(LEFT(C5344,3),Ref!$S$2:$T$4,2,FALSE)</f>
        <v>Total (Dry+Wet)</v>
      </c>
      <c r="E5344" t="str">
        <f t="shared" si="83"/>
        <v>Total</v>
      </c>
      <c r="F5344" t="str">
        <f>VLOOKUP(MID(C5344,4,10),Ref!$B$2:$E$19,4,FALSE)</f>
        <v>Nitrogen</v>
      </c>
      <c r="G5344" s="1">
        <v>906.77200000000005</v>
      </c>
      <c r="H5344" s="1">
        <f>VLOOKUP(MID(C5344,4,10),Ref!$B$2:$D$19,3,FALSE)*G5344</f>
        <v>705.26711111111115</v>
      </c>
    </row>
    <row r="5345" spans="1:8" x14ac:dyDescent="0.25">
      <c r="A5345" t="s">
        <v>252</v>
      </c>
      <c r="B5345" t="str">
        <f>VLOOKUP(A5345,Ref!$L$2:$O$194,4,FALSE)</f>
        <v>Gates of the Mountains</v>
      </c>
      <c r="C5345" t="s">
        <v>606</v>
      </c>
      <c r="D5345" t="str">
        <f>VLOOKUP(LEFT(C5345,3),Ref!$S$2:$T$4,2,FALSE)</f>
        <v>Dry</v>
      </c>
      <c r="E5345" t="str">
        <f t="shared" si="83"/>
        <v>By W and D</v>
      </c>
      <c r="F5345" t="str">
        <f>VLOOKUP(MID(C5345,4,10),Ref!$B$2:$E$19,4,FALSE)</f>
        <v>Total Nitrogen</v>
      </c>
      <c r="G5345" s="1">
        <v>1609.9</v>
      </c>
      <c r="H5345" s="1">
        <f>VLOOKUP(MID(C5345,4,10),Ref!$B$2:$D$19,3,FALSE)*G5345</f>
        <v>1609.9</v>
      </c>
    </row>
    <row r="5346" spans="1:8" x14ac:dyDescent="0.25">
      <c r="A5346" t="s">
        <v>252</v>
      </c>
      <c r="B5346" t="str">
        <f>VLOOKUP(A5346,Ref!$L$2:$O$194,4,FALSE)</f>
        <v>Gates of the Mountains</v>
      </c>
      <c r="C5346" t="s">
        <v>607</v>
      </c>
      <c r="D5346" t="str">
        <f>VLOOKUP(LEFT(C5346,3),Ref!$S$2:$T$4,2,FALSE)</f>
        <v>Wet</v>
      </c>
      <c r="E5346" t="str">
        <f t="shared" si="83"/>
        <v>By W and D</v>
      </c>
      <c r="F5346" t="str">
        <f>VLOOKUP(MID(C5346,4,10),Ref!$B$2:$E$19,4,FALSE)</f>
        <v>Total Nitrogen</v>
      </c>
      <c r="G5346" s="1">
        <v>1676.94</v>
      </c>
      <c r="H5346" s="1">
        <f>VLOOKUP(MID(C5346,4,10),Ref!$B$2:$D$19,3,FALSE)*G5346</f>
        <v>1676.94</v>
      </c>
    </row>
    <row r="5347" spans="1:8" x14ac:dyDescent="0.25">
      <c r="A5347" t="s">
        <v>252</v>
      </c>
      <c r="B5347" t="str">
        <f>VLOOKUP(A5347,Ref!$L$2:$O$194,4,FALSE)</f>
        <v>Gates of the Mountains</v>
      </c>
      <c r="C5347" t="s">
        <v>608</v>
      </c>
      <c r="D5347" t="str">
        <f>VLOOKUP(LEFT(C5347,3),Ref!$S$2:$T$4,2,FALSE)</f>
        <v>Total (Dry+Wet)</v>
      </c>
      <c r="E5347" t="str">
        <f t="shared" si="83"/>
        <v>Total</v>
      </c>
      <c r="F5347" t="str">
        <f>VLOOKUP(MID(C5347,4,10),Ref!$B$2:$E$19,4,FALSE)</f>
        <v>Total Nitrogen</v>
      </c>
      <c r="G5347" s="1">
        <v>3286.84</v>
      </c>
      <c r="H5347" s="1">
        <f>VLOOKUP(MID(C5347,4,10),Ref!$B$2:$D$19,3,FALSE)*G5347</f>
        <v>3286.84</v>
      </c>
    </row>
    <row r="5348" spans="1:8" x14ac:dyDescent="0.25">
      <c r="A5348" t="s">
        <v>254</v>
      </c>
      <c r="B5348" t="str">
        <f>VLOOKUP(A5348,Ref!$L$2:$O$194,4,FALSE)</f>
        <v>Gila Wilderness</v>
      </c>
      <c r="C5348" t="s">
        <v>555</v>
      </c>
      <c r="D5348" t="str">
        <f>VLOOKUP(LEFT(C5348,3),Ref!$S$2:$T$4,2,FALSE)</f>
        <v>Dry</v>
      </c>
      <c r="E5348" t="str">
        <f t="shared" si="83"/>
        <v>By W and D</v>
      </c>
      <c r="F5348" t="str">
        <f>VLOOKUP(MID(C5348,4,10),Ref!$B$2:$E$19,4,FALSE)</f>
        <v>Sulfur</v>
      </c>
      <c r="G5348" s="1">
        <v>312.291</v>
      </c>
      <c r="H5348" s="1">
        <f>VLOOKUP(MID(C5348,4,10),Ref!$B$2:$D$19,3,FALSE)*G5348</f>
        <v>156.1455</v>
      </c>
    </row>
    <row r="5349" spans="1:8" x14ac:dyDescent="0.25">
      <c r="A5349" t="s">
        <v>254</v>
      </c>
      <c r="B5349" t="str">
        <f>VLOOKUP(A5349,Ref!$L$2:$O$194,4,FALSE)</f>
        <v>Gila Wilderness</v>
      </c>
      <c r="C5349" t="s">
        <v>556</v>
      </c>
      <c r="D5349" t="str">
        <f>VLOOKUP(LEFT(C5349,3),Ref!$S$2:$T$4,2,FALSE)</f>
        <v>Dry</v>
      </c>
      <c r="E5349" t="str">
        <f t="shared" si="83"/>
        <v>By W and D</v>
      </c>
      <c r="F5349" t="str">
        <f>VLOOKUP(MID(C5349,4,10),Ref!$B$2:$E$19,4,FALSE)</f>
        <v>Sulfur</v>
      </c>
      <c r="G5349" s="1">
        <v>2.5425499999999999</v>
      </c>
      <c r="H5349" s="1">
        <f>VLOOKUP(MID(C5349,4,10),Ref!$B$2:$D$19,3,FALSE)*G5349</f>
        <v>0.83022040816326514</v>
      </c>
    </row>
    <row r="5350" spans="1:8" x14ac:dyDescent="0.25">
      <c r="A5350" t="s">
        <v>254</v>
      </c>
      <c r="B5350" t="str">
        <f>VLOOKUP(A5350,Ref!$L$2:$O$194,4,FALSE)</f>
        <v>Gila Wilderness</v>
      </c>
      <c r="C5350" t="s">
        <v>557</v>
      </c>
      <c r="D5350" t="str">
        <f>VLOOKUP(LEFT(C5350,3),Ref!$S$2:$T$4,2,FALSE)</f>
        <v>Dry</v>
      </c>
      <c r="E5350" t="str">
        <f t="shared" si="83"/>
        <v>By W and D</v>
      </c>
      <c r="F5350" t="str">
        <f>VLOOKUP(MID(C5350,4,10),Ref!$B$2:$E$19,4,FALSE)</f>
        <v>Sulfur</v>
      </c>
      <c r="G5350" s="1">
        <v>259.59899999999999</v>
      </c>
      <c r="H5350" s="1">
        <f>VLOOKUP(MID(C5350,4,10),Ref!$B$2:$D$19,3,FALSE)*G5350</f>
        <v>86.532999999999987</v>
      </c>
    </row>
    <row r="5351" spans="1:8" x14ac:dyDescent="0.25">
      <c r="A5351" t="s">
        <v>254</v>
      </c>
      <c r="B5351" t="str">
        <f>VLOOKUP(A5351,Ref!$L$2:$O$194,4,FALSE)</f>
        <v>Gila Wilderness</v>
      </c>
      <c r="C5351" t="s">
        <v>558</v>
      </c>
      <c r="D5351" t="str">
        <f>VLOOKUP(LEFT(C5351,3),Ref!$S$2:$T$4,2,FALSE)</f>
        <v>Wet</v>
      </c>
      <c r="E5351" t="str">
        <f t="shared" si="83"/>
        <v>By W and D</v>
      </c>
      <c r="F5351" t="str">
        <f>VLOOKUP(MID(C5351,4,10),Ref!$B$2:$E$19,4,FALSE)</f>
        <v>Sulfur</v>
      </c>
      <c r="G5351" s="1">
        <v>1.9040299999999999</v>
      </c>
      <c r="H5351" s="1">
        <f>VLOOKUP(MID(C5351,4,10),Ref!$B$2:$D$19,3,FALSE)*G5351</f>
        <v>0.95201499999999994</v>
      </c>
    </row>
    <row r="5352" spans="1:8" x14ac:dyDescent="0.25">
      <c r="A5352" t="s">
        <v>254</v>
      </c>
      <c r="B5352" t="str">
        <f>VLOOKUP(A5352,Ref!$L$2:$O$194,4,FALSE)</f>
        <v>Gila Wilderness</v>
      </c>
      <c r="C5352" t="s">
        <v>559</v>
      </c>
      <c r="D5352" t="str">
        <f>VLOOKUP(LEFT(C5352,3),Ref!$S$2:$T$4,2,FALSE)</f>
        <v>Wet</v>
      </c>
      <c r="E5352" t="str">
        <f t="shared" si="83"/>
        <v>By W and D</v>
      </c>
      <c r="F5352" t="str">
        <f>VLOOKUP(MID(C5352,4,10),Ref!$B$2:$E$19,4,FALSE)</f>
        <v>Sulfur</v>
      </c>
      <c r="G5352" s="1">
        <v>7.8672199999999998E-2</v>
      </c>
      <c r="H5352" s="1">
        <f>VLOOKUP(MID(C5352,4,10),Ref!$B$2:$D$19,3,FALSE)*G5352</f>
        <v>2.5688881632653059E-2</v>
      </c>
    </row>
    <row r="5353" spans="1:8" x14ac:dyDescent="0.25">
      <c r="A5353" t="s">
        <v>254</v>
      </c>
      <c r="B5353" t="str">
        <f>VLOOKUP(A5353,Ref!$L$2:$O$194,4,FALSE)</f>
        <v>Gila Wilderness</v>
      </c>
      <c r="C5353" t="s">
        <v>560</v>
      </c>
      <c r="D5353" t="str">
        <f>VLOOKUP(LEFT(C5353,3),Ref!$S$2:$T$4,2,FALSE)</f>
        <v>Wet</v>
      </c>
      <c r="E5353" t="str">
        <f t="shared" si="83"/>
        <v>By W and D</v>
      </c>
      <c r="F5353" t="str">
        <f>VLOOKUP(MID(C5353,4,10),Ref!$B$2:$E$19,4,FALSE)</f>
        <v>Sulfur</v>
      </c>
      <c r="G5353" s="1">
        <v>3354.7</v>
      </c>
      <c r="H5353" s="1">
        <f>VLOOKUP(MID(C5353,4,10),Ref!$B$2:$D$19,3,FALSE)*G5353</f>
        <v>1118.2333333333331</v>
      </c>
    </row>
    <row r="5354" spans="1:8" x14ac:dyDescent="0.25">
      <c r="A5354" t="s">
        <v>254</v>
      </c>
      <c r="B5354" t="str">
        <f>VLOOKUP(A5354,Ref!$L$2:$O$194,4,FALSE)</f>
        <v>Gila Wilderness</v>
      </c>
      <c r="C5354" t="s">
        <v>561</v>
      </c>
      <c r="D5354" t="str">
        <f>VLOOKUP(LEFT(C5354,3),Ref!$S$2:$T$4,2,FALSE)</f>
        <v>Total (Dry+Wet)</v>
      </c>
      <c r="E5354" t="str">
        <f t="shared" si="83"/>
        <v>Total</v>
      </c>
      <c r="F5354" t="str">
        <f>VLOOKUP(MID(C5354,4,10),Ref!$B$2:$E$19,4,FALSE)</f>
        <v>Sulfur</v>
      </c>
      <c r="G5354" s="1">
        <v>314.19600000000003</v>
      </c>
      <c r="H5354" s="1">
        <f>VLOOKUP(MID(C5354,4,10),Ref!$B$2:$D$19,3,FALSE)*G5354</f>
        <v>157.09800000000001</v>
      </c>
    </row>
    <row r="5355" spans="1:8" x14ac:dyDescent="0.25">
      <c r="A5355" t="s">
        <v>254</v>
      </c>
      <c r="B5355" t="str">
        <f>VLOOKUP(A5355,Ref!$L$2:$O$194,4,FALSE)</f>
        <v>Gila Wilderness</v>
      </c>
      <c r="C5355" t="s">
        <v>562</v>
      </c>
      <c r="D5355" t="str">
        <f>VLOOKUP(LEFT(C5355,3),Ref!$S$2:$T$4,2,FALSE)</f>
        <v>Total (Dry+Wet)</v>
      </c>
      <c r="E5355" t="str">
        <f t="shared" si="83"/>
        <v>Total</v>
      </c>
      <c r="F5355" t="str">
        <f>VLOOKUP(MID(C5355,4,10),Ref!$B$2:$E$19,4,FALSE)</f>
        <v>Sulfur</v>
      </c>
      <c r="G5355" s="1">
        <v>2.6212200000000001</v>
      </c>
      <c r="H5355" s="1">
        <f>VLOOKUP(MID(C5355,4,10),Ref!$B$2:$D$19,3,FALSE)*G5355</f>
        <v>0.85590857142857135</v>
      </c>
    </row>
    <row r="5356" spans="1:8" x14ac:dyDescent="0.25">
      <c r="A5356" t="s">
        <v>254</v>
      </c>
      <c r="B5356" t="str">
        <f>VLOOKUP(A5356,Ref!$L$2:$O$194,4,FALSE)</f>
        <v>Gila Wilderness</v>
      </c>
      <c r="C5356" t="s">
        <v>563</v>
      </c>
      <c r="D5356" t="str">
        <f>VLOOKUP(LEFT(C5356,3),Ref!$S$2:$T$4,2,FALSE)</f>
        <v>Total (Dry+Wet)</v>
      </c>
      <c r="E5356" t="str">
        <f t="shared" si="83"/>
        <v>Total</v>
      </c>
      <c r="F5356" t="str">
        <f>VLOOKUP(MID(C5356,4,10),Ref!$B$2:$E$19,4,FALSE)</f>
        <v>Sulfur</v>
      </c>
      <c r="G5356" s="1">
        <v>3614.3</v>
      </c>
      <c r="H5356" s="1">
        <f>VLOOKUP(MID(C5356,4,10),Ref!$B$2:$D$19,3,FALSE)*G5356</f>
        <v>1204.7666666666667</v>
      </c>
    </row>
    <row r="5357" spans="1:8" x14ac:dyDescent="0.25">
      <c r="A5357" t="s">
        <v>254</v>
      </c>
      <c r="B5357" t="str">
        <f>VLOOKUP(A5357,Ref!$L$2:$O$194,4,FALSE)</f>
        <v>Gila Wilderness</v>
      </c>
      <c r="C5357" t="s">
        <v>564</v>
      </c>
      <c r="D5357" t="str">
        <f>VLOOKUP(LEFT(C5357,3),Ref!$S$2:$T$4,2,FALSE)</f>
        <v>Dry</v>
      </c>
      <c r="E5357" t="str">
        <f t="shared" si="83"/>
        <v>By W and D</v>
      </c>
      <c r="F5357" t="str">
        <f>VLOOKUP(MID(C5357,4,10),Ref!$B$2:$E$19,4,FALSE)</f>
        <v>Total Sulfur</v>
      </c>
      <c r="G5357" s="1">
        <v>243.50899999999999</v>
      </c>
      <c r="H5357" s="1">
        <f>VLOOKUP(MID(C5357,4,10),Ref!$B$2:$D$19,3,FALSE)*G5357</f>
        <v>243.50899999999999</v>
      </c>
    </row>
    <row r="5358" spans="1:8" x14ac:dyDescent="0.25">
      <c r="A5358" t="s">
        <v>254</v>
      </c>
      <c r="B5358" t="str">
        <f>VLOOKUP(A5358,Ref!$L$2:$O$194,4,FALSE)</f>
        <v>Gila Wilderness</v>
      </c>
      <c r="C5358" t="s">
        <v>565</v>
      </c>
      <c r="D5358" t="str">
        <f>VLOOKUP(LEFT(C5358,3),Ref!$S$2:$T$4,2,FALSE)</f>
        <v>Wet</v>
      </c>
      <c r="E5358" t="str">
        <f t="shared" si="83"/>
        <v>By W and D</v>
      </c>
      <c r="F5358" t="str">
        <f>VLOOKUP(MID(C5358,4,10),Ref!$B$2:$E$19,4,FALSE)</f>
        <v>Total Sulfur</v>
      </c>
      <c r="G5358" s="1">
        <v>1119.2</v>
      </c>
      <c r="H5358" s="1">
        <f>VLOOKUP(MID(C5358,4,10),Ref!$B$2:$D$19,3,FALSE)*G5358</f>
        <v>1119.2</v>
      </c>
    </row>
    <row r="5359" spans="1:8" x14ac:dyDescent="0.25">
      <c r="A5359" t="s">
        <v>254</v>
      </c>
      <c r="B5359" t="str">
        <f>VLOOKUP(A5359,Ref!$L$2:$O$194,4,FALSE)</f>
        <v>Gila Wilderness</v>
      </c>
      <c r="C5359" t="s">
        <v>566</v>
      </c>
      <c r="D5359" t="str">
        <f>VLOOKUP(LEFT(C5359,3),Ref!$S$2:$T$4,2,FALSE)</f>
        <v>Total (Dry+Wet)</v>
      </c>
      <c r="E5359" t="str">
        <f t="shared" si="83"/>
        <v>Total</v>
      </c>
      <c r="F5359" t="str">
        <f>VLOOKUP(MID(C5359,4,10),Ref!$B$2:$E$19,4,FALSE)</f>
        <v>Total Sulfur</v>
      </c>
      <c r="G5359" s="1">
        <v>1362.71</v>
      </c>
      <c r="H5359" s="1">
        <f>VLOOKUP(MID(C5359,4,10),Ref!$B$2:$D$19,3,FALSE)*G5359</f>
        <v>1362.71</v>
      </c>
    </row>
    <row r="5360" spans="1:8" x14ac:dyDescent="0.25">
      <c r="A5360" t="s">
        <v>254</v>
      </c>
      <c r="B5360" t="str">
        <f>VLOOKUP(A5360,Ref!$L$2:$O$194,4,FALSE)</f>
        <v>Gila Wilderness</v>
      </c>
      <c r="C5360" t="s">
        <v>567</v>
      </c>
      <c r="D5360" t="str">
        <f>VLOOKUP(LEFT(C5360,3),Ref!$S$2:$T$4,2,FALSE)</f>
        <v>Dry</v>
      </c>
      <c r="E5360" t="str">
        <f t="shared" si="83"/>
        <v>By W and D</v>
      </c>
      <c r="F5360" t="str">
        <f>VLOOKUP(MID(C5360,4,10),Ref!$B$2:$E$19,4,FALSE)</f>
        <v>Nitrogen</v>
      </c>
      <c r="G5360" s="1">
        <v>6.9379900000000001</v>
      </c>
      <c r="H5360" s="1">
        <f>VLOOKUP(MID(C5360,4,10),Ref!$B$2:$D$19,3,FALSE)*G5360</f>
        <v>3.2377286666666669</v>
      </c>
    </row>
    <row r="5361" spans="1:8" x14ac:dyDescent="0.25">
      <c r="A5361" t="s">
        <v>254</v>
      </c>
      <c r="B5361" t="str">
        <f>VLOOKUP(A5361,Ref!$L$2:$O$194,4,FALSE)</f>
        <v>Gila Wilderness</v>
      </c>
      <c r="C5361" t="s">
        <v>568</v>
      </c>
      <c r="D5361" t="str">
        <f>VLOOKUP(LEFT(C5361,3),Ref!$S$2:$T$4,2,FALSE)</f>
        <v>Dry</v>
      </c>
      <c r="E5361" t="str">
        <f t="shared" si="83"/>
        <v>By W and D</v>
      </c>
      <c r="F5361" t="str">
        <f>VLOOKUP(MID(C5361,4,10),Ref!$B$2:$E$19,4,FALSE)</f>
        <v>Nitrogen</v>
      </c>
      <c r="G5361" s="1">
        <v>138.91900000000001</v>
      </c>
      <c r="H5361" s="1">
        <f>VLOOKUP(MID(C5361,4,10),Ref!$B$2:$D$19,3,FALSE)*G5361</f>
        <v>42.27969565217392</v>
      </c>
    </row>
    <row r="5362" spans="1:8" x14ac:dyDescent="0.25">
      <c r="A5362" t="s">
        <v>254</v>
      </c>
      <c r="B5362" t="str">
        <f>VLOOKUP(A5362,Ref!$L$2:$O$194,4,FALSE)</f>
        <v>Gila Wilderness</v>
      </c>
      <c r="C5362" t="s">
        <v>569</v>
      </c>
      <c r="D5362" t="str">
        <f>VLOOKUP(LEFT(C5362,3),Ref!$S$2:$T$4,2,FALSE)</f>
        <v>Dry</v>
      </c>
      <c r="E5362" t="str">
        <f t="shared" si="83"/>
        <v>By W and D</v>
      </c>
      <c r="F5362" t="str">
        <f>VLOOKUP(MID(C5362,4,10),Ref!$B$2:$E$19,4,FALSE)</f>
        <v>Nitrogen</v>
      </c>
      <c r="G5362" s="1">
        <v>2.1572100000000001</v>
      </c>
      <c r="H5362" s="1">
        <f>VLOOKUP(MID(C5362,4,10),Ref!$B$2:$D$19,3,FALSE)*G5362</f>
        <v>0.48711193548387099</v>
      </c>
    </row>
    <row r="5363" spans="1:8" x14ac:dyDescent="0.25">
      <c r="A5363" t="s">
        <v>254</v>
      </c>
      <c r="B5363" t="str">
        <f>VLOOKUP(A5363,Ref!$L$2:$O$194,4,FALSE)</f>
        <v>Gila Wilderness</v>
      </c>
      <c r="C5363" t="s">
        <v>570</v>
      </c>
      <c r="D5363" t="str">
        <f>VLOOKUP(LEFT(C5363,3),Ref!$S$2:$T$4,2,FALSE)</f>
        <v>Dry</v>
      </c>
      <c r="E5363" t="str">
        <f t="shared" si="83"/>
        <v>By W and D</v>
      </c>
      <c r="F5363" t="str">
        <f>VLOOKUP(MID(C5363,4,10),Ref!$B$2:$E$19,4,FALSE)</f>
        <v>Nitrogen</v>
      </c>
      <c r="G5363" s="1">
        <v>19.492899999999999</v>
      </c>
      <c r="H5363" s="1">
        <f>VLOOKUP(MID(C5363,4,10),Ref!$B$2:$D$19,3,FALSE)*G5363</f>
        <v>5.0537148148148141</v>
      </c>
    </row>
    <row r="5364" spans="1:8" x14ac:dyDescent="0.25">
      <c r="A5364" t="s">
        <v>254</v>
      </c>
      <c r="B5364" t="str">
        <f>VLOOKUP(A5364,Ref!$L$2:$O$194,4,FALSE)</f>
        <v>Gila Wilderness</v>
      </c>
      <c r="C5364" t="s">
        <v>571</v>
      </c>
      <c r="D5364" t="str">
        <f>VLOOKUP(LEFT(C5364,3),Ref!$S$2:$T$4,2,FALSE)</f>
        <v>Dry</v>
      </c>
      <c r="E5364" t="str">
        <f t="shared" si="83"/>
        <v>By W and D</v>
      </c>
      <c r="F5364" t="str">
        <f>VLOOKUP(MID(C5364,4,10),Ref!$B$2:$E$19,4,FALSE)</f>
        <v>Nitrogen</v>
      </c>
      <c r="G5364" s="1">
        <v>2691.71</v>
      </c>
      <c r="H5364" s="1">
        <f>VLOOKUP(MID(C5364,4,10),Ref!$B$2:$D$19,3,FALSE)*G5364</f>
        <v>598.15777777777771</v>
      </c>
    </row>
    <row r="5365" spans="1:8" x14ac:dyDescent="0.25">
      <c r="A5365" t="s">
        <v>254</v>
      </c>
      <c r="B5365" t="str">
        <f>VLOOKUP(A5365,Ref!$L$2:$O$194,4,FALSE)</f>
        <v>Gila Wilderness</v>
      </c>
      <c r="C5365" t="s">
        <v>572</v>
      </c>
      <c r="D5365" t="str">
        <f>VLOOKUP(LEFT(C5365,3),Ref!$S$2:$T$4,2,FALSE)</f>
        <v>Dry</v>
      </c>
      <c r="E5365" t="str">
        <f t="shared" si="83"/>
        <v>By W and D</v>
      </c>
      <c r="F5365" t="str">
        <f>VLOOKUP(MID(C5365,4,10),Ref!$B$2:$E$19,4,FALSE)</f>
        <v>Nitrogen</v>
      </c>
      <c r="G5365" s="1">
        <v>0.73879700000000004</v>
      </c>
      <c r="H5365" s="1">
        <f>VLOOKUP(MID(C5365,4,10),Ref!$B$2:$D$19,3,FALSE)*G5365</f>
        <v>0.22006719148936171</v>
      </c>
    </row>
    <row r="5366" spans="1:8" x14ac:dyDescent="0.25">
      <c r="A5366" t="s">
        <v>254</v>
      </c>
      <c r="B5366" t="str">
        <f>VLOOKUP(A5366,Ref!$L$2:$O$194,4,FALSE)</f>
        <v>Gila Wilderness</v>
      </c>
      <c r="C5366" t="s">
        <v>573</v>
      </c>
      <c r="D5366" t="str">
        <f>VLOOKUP(LEFT(C5366,3),Ref!$S$2:$T$4,2,FALSE)</f>
        <v>Dry</v>
      </c>
      <c r="E5366" t="str">
        <f t="shared" si="83"/>
        <v>By W and D</v>
      </c>
      <c r="F5366" t="str">
        <f>VLOOKUP(MID(C5366,4,10),Ref!$B$2:$E$19,4,FALSE)</f>
        <v>Nitrogen</v>
      </c>
      <c r="G5366" s="1">
        <v>336.685</v>
      </c>
      <c r="H5366" s="1">
        <f>VLOOKUP(MID(C5366,4,10),Ref!$B$2:$D$19,3,FALSE)*G5366</f>
        <v>38.955289256198348</v>
      </c>
    </row>
    <row r="5367" spans="1:8" x14ac:dyDescent="0.25">
      <c r="A5367" t="s">
        <v>254</v>
      </c>
      <c r="B5367" t="str">
        <f>VLOOKUP(A5367,Ref!$L$2:$O$194,4,FALSE)</f>
        <v>Gila Wilderness</v>
      </c>
      <c r="C5367" t="s">
        <v>574</v>
      </c>
      <c r="D5367" t="str">
        <f>VLOOKUP(LEFT(C5367,3),Ref!$S$2:$T$4,2,FALSE)</f>
        <v>Dry</v>
      </c>
      <c r="E5367" t="str">
        <f t="shared" si="83"/>
        <v>By W and D</v>
      </c>
      <c r="F5367" t="str">
        <f>VLOOKUP(MID(C5367,4,10),Ref!$B$2:$E$19,4,FALSE)</f>
        <v>Nitrogen</v>
      </c>
      <c r="G5367" s="1">
        <v>158.19399999999999</v>
      </c>
      <c r="H5367" s="1">
        <f>VLOOKUP(MID(C5367,4,10),Ref!$B$2:$D$19,3,FALSE)*G5367</f>
        <v>16.405303703703702</v>
      </c>
    </row>
    <row r="5368" spans="1:8" x14ac:dyDescent="0.25">
      <c r="A5368" t="s">
        <v>254</v>
      </c>
      <c r="B5368" t="str">
        <f>VLOOKUP(A5368,Ref!$L$2:$O$194,4,FALSE)</f>
        <v>Gila Wilderness</v>
      </c>
      <c r="C5368" t="s">
        <v>575</v>
      </c>
      <c r="D5368" t="str">
        <f>VLOOKUP(LEFT(C5368,3),Ref!$S$2:$T$4,2,FALSE)</f>
        <v>Dry</v>
      </c>
      <c r="E5368" t="str">
        <f t="shared" si="83"/>
        <v>By W and D</v>
      </c>
      <c r="F5368" t="str">
        <f>VLOOKUP(MID(C5368,4,10),Ref!$B$2:$E$19,4,FALSE)</f>
        <v>Nitrogen</v>
      </c>
      <c r="G5368" s="1">
        <v>259.29599999999999</v>
      </c>
      <c r="H5368" s="1">
        <f>VLOOKUP(MID(C5368,4,10),Ref!$B$2:$D$19,3,FALSE)*G5368</f>
        <v>30.50541176470588</v>
      </c>
    </row>
    <row r="5369" spans="1:8" x14ac:dyDescent="0.25">
      <c r="A5369" t="s">
        <v>254</v>
      </c>
      <c r="B5369" t="str">
        <f>VLOOKUP(A5369,Ref!$L$2:$O$194,4,FALSE)</f>
        <v>Gila Wilderness</v>
      </c>
      <c r="C5369" t="s">
        <v>576</v>
      </c>
      <c r="D5369" t="str">
        <f>VLOOKUP(LEFT(C5369,3),Ref!$S$2:$T$4,2,FALSE)</f>
        <v>Dry</v>
      </c>
      <c r="E5369" t="str">
        <f t="shared" si="83"/>
        <v>By W and D</v>
      </c>
      <c r="F5369" t="str">
        <f>VLOOKUP(MID(C5369,4,10),Ref!$B$2:$E$19,4,FALSE)</f>
        <v>Nitrogen</v>
      </c>
      <c r="G5369" s="1">
        <v>3.7808899999999999</v>
      </c>
      <c r="H5369" s="1">
        <f>VLOOKUP(MID(C5369,4,10),Ref!$B$2:$D$19,3,FALSE)*G5369</f>
        <v>0.67003113924050628</v>
      </c>
    </row>
    <row r="5370" spans="1:8" x14ac:dyDescent="0.25">
      <c r="A5370" t="s">
        <v>254</v>
      </c>
      <c r="B5370" t="str">
        <f>VLOOKUP(A5370,Ref!$L$2:$O$194,4,FALSE)</f>
        <v>Gila Wilderness</v>
      </c>
      <c r="C5370" t="s">
        <v>577</v>
      </c>
      <c r="D5370" t="str">
        <f>VLOOKUP(LEFT(C5370,3),Ref!$S$2:$T$4,2,FALSE)</f>
        <v>Dry</v>
      </c>
      <c r="E5370" t="str">
        <f t="shared" si="83"/>
        <v>By W and D</v>
      </c>
      <c r="F5370" t="str">
        <f>VLOOKUP(MID(C5370,4,10),Ref!$B$2:$E$19,4,FALSE)</f>
        <v>Nitrogen</v>
      </c>
      <c r="G5370" s="1">
        <v>193.93199999999999</v>
      </c>
      <c r="H5370" s="1">
        <f>VLOOKUP(MID(C5370,4,10),Ref!$B$2:$D$19,3,FALSE)*G5370</f>
        <v>159.70870588235292</v>
      </c>
    </row>
    <row r="5371" spans="1:8" x14ac:dyDescent="0.25">
      <c r="A5371" t="s">
        <v>254</v>
      </c>
      <c r="B5371" t="str">
        <f>VLOOKUP(A5371,Ref!$L$2:$O$194,4,FALSE)</f>
        <v>Gila Wilderness</v>
      </c>
      <c r="C5371" t="s">
        <v>578</v>
      </c>
      <c r="D5371" t="str">
        <f>VLOOKUP(LEFT(C5371,3),Ref!$S$2:$T$4,2,FALSE)</f>
        <v>Dry</v>
      </c>
      <c r="E5371" t="str">
        <f t="shared" si="83"/>
        <v>By W and D</v>
      </c>
      <c r="F5371" t="str">
        <f>VLOOKUP(MID(C5371,4,10),Ref!$B$2:$E$19,4,FALSE)</f>
        <v>Nitrogen</v>
      </c>
      <c r="G5371" s="1">
        <v>85.667100000000005</v>
      </c>
      <c r="H5371" s="1">
        <f>VLOOKUP(MID(C5371,4,10),Ref!$B$2:$D$19,3,FALSE)*G5371</f>
        <v>19.344183870967743</v>
      </c>
    </row>
    <row r="5372" spans="1:8" x14ac:dyDescent="0.25">
      <c r="A5372" t="s">
        <v>254</v>
      </c>
      <c r="B5372" t="str">
        <f>VLOOKUP(A5372,Ref!$L$2:$O$194,4,FALSE)</f>
        <v>Gila Wilderness</v>
      </c>
      <c r="C5372" t="s">
        <v>579</v>
      </c>
      <c r="D5372" t="str">
        <f>VLOOKUP(LEFT(C5372,3),Ref!$S$2:$T$4,2,FALSE)</f>
        <v>Dry</v>
      </c>
      <c r="E5372" t="str">
        <f t="shared" si="83"/>
        <v>By W and D</v>
      </c>
      <c r="F5372" t="str">
        <f>VLOOKUP(MID(C5372,4,10),Ref!$B$2:$E$19,4,FALSE)</f>
        <v>Nitrogen</v>
      </c>
      <c r="G5372" s="1">
        <v>77.433800000000005</v>
      </c>
      <c r="H5372" s="1">
        <f>VLOOKUP(MID(C5372,4,10),Ref!$B$2:$D$19,3,FALSE)*G5372</f>
        <v>60.226288888888895</v>
      </c>
    </row>
    <row r="5373" spans="1:8" x14ac:dyDescent="0.25">
      <c r="A5373" t="s">
        <v>254</v>
      </c>
      <c r="B5373" t="str">
        <f>VLOOKUP(A5373,Ref!$L$2:$O$194,4,FALSE)</f>
        <v>Gila Wilderness</v>
      </c>
      <c r="C5373" t="s">
        <v>580</v>
      </c>
      <c r="D5373" t="str">
        <f>VLOOKUP(LEFT(C5373,3),Ref!$S$2:$T$4,2,FALSE)</f>
        <v>Wet</v>
      </c>
      <c r="E5373" t="str">
        <f t="shared" si="83"/>
        <v>By W and D</v>
      </c>
      <c r="F5373" t="str">
        <f>VLOOKUP(MID(C5373,4,10),Ref!$B$2:$E$19,4,FALSE)</f>
        <v>Nitrogen</v>
      </c>
      <c r="G5373" s="1">
        <v>5.20051E-8</v>
      </c>
      <c r="H5373" s="1">
        <f>VLOOKUP(MID(C5373,4,10),Ref!$B$2:$D$19,3,FALSE)*G5373</f>
        <v>2.4269046666666667E-8</v>
      </c>
    </row>
    <row r="5374" spans="1:8" x14ac:dyDescent="0.25">
      <c r="A5374" t="s">
        <v>254</v>
      </c>
      <c r="B5374" t="str">
        <f>VLOOKUP(A5374,Ref!$L$2:$O$194,4,FALSE)</f>
        <v>Gila Wilderness</v>
      </c>
      <c r="C5374" t="s">
        <v>581</v>
      </c>
      <c r="D5374" t="str">
        <f>VLOOKUP(LEFT(C5374,3),Ref!$S$2:$T$4,2,FALSE)</f>
        <v>Wet</v>
      </c>
      <c r="E5374" t="str">
        <f t="shared" si="83"/>
        <v>By W and D</v>
      </c>
      <c r="F5374" t="str">
        <f>VLOOKUP(MID(C5374,4,10),Ref!$B$2:$E$19,4,FALSE)</f>
        <v>Nitrogen</v>
      </c>
      <c r="G5374" s="1">
        <v>2.5105200000000001E-5</v>
      </c>
      <c r="H5374" s="1">
        <f>VLOOKUP(MID(C5374,4,10),Ref!$B$2:$D$19,3,FALSE)*G5374</f>
        <v>7.6407130434782623E-6</v>
      </c>
    </row>
    <row r="5375" spans="1:8" x14ac:dyDescent="0.25">
      <c r="A5375" t="s">
        <v>254</v>
      </c>
      <c r="B5375" t="str">
        <f>VLOOKUP(A5375,Ref!$L$2:$O$194,4,FALSE)</f>
        <v>Gila Wilderness</v>
      </c>
      <c r="C5375" t="s">
        <v>582</v>
      </c>
      <c r="D5375" t="str">
        <f>VLOOKUP(LEFT(C5375,3),Ref!$S$2:$T$4,2,FALSE)</f>
        <v>Wet</v>
      </c>
      <c r="E5375" t="str">
        <f t="shared" si="83"/>
        <v>By W and D</v>
      </c>
      <c r="F5375" t="str">
        <f>VLOOKUP(MID(C5375,4,10),Ref!$B$2:$E$19,4,FALSE)</f>
        <v>Nitrogen</v>
      </c>
      <c r="G5375" s="1">
        <v>3.1628400000000001</v>
      </c>
      <c r="H5375" s="1">
        <f>VLOOKUP(MID(C5375,4,10),Ref!$B$2:$D$19,3,FALSE)*G5375</f>
        <v>0.7141896774193548</v>
      </c>
    </row>
    <row r="5376" spans="1:8" x14ac:dyDescent="0.25">
      <c r="A5376" t="s">
        <v>254</v>
      </c>
      <c r="B5376" t="str">
        <f>VLOOKUP(A5376,Ref!$L$2:$O$194,4,FALSE)</f>
        <v>Gila Wilderness</v>
      </c>
      <c r="C5376" t="s">
        <v>583</v>
      </c>
      <c r="D5376" t="str">
        <f>VLOOKUP(LEFT(C5376,3),Ref!$S$2:$T$4,2,FALSE)</f>
        <v>Wet</v>
      </c>
      <c r="E5376" t="str">
        <f t="shared" si="83"/>
        <v>By W and D</v>
      </c>
      <c r="F5376" t="str">
        <f>VLOOKUP(MID(C5376,4,10),Ref!$B$2:$E$19,4,FALSE)</f>
        <v>Nitrogen</v>
      </c>
      <c r="G5376" s="1">
        <v>2.0725099999999999</v>
      </c>
      <c r="H5376" s="1">
        <f>VLOOKUP(MID(C5376,4,10),Ref!$B$2:$D$19,3,FALSE)*G5376</f>
        <v>0.5373174074074073</v>
      </c>
    </row>
    <row r="5377" spans="1:8" x14ac:dyDescent="0.25">
      <c r="A5377" t="s">
        <v>254</v>
      </c>
      <c r="B5377" t="str">
        <f>VLOOKUP(A5377,Ref!$L$2:$O$194,4,FALSE)</f>
        <v>Gila Wilderness</v>
      </c>
      <c r="C5377" t="s">
        <v>584</v>
      </c>
      <c r="D5377" t="str">
        <f>VLOOKUP(LEFT(C5377,3),Ref!$S$2:$T$4,2,FALSE)</f>
        <v>Wet</v>
      </c>
      <c r="E5377" t="str">
        <f t="shared" si="83"/>
        <v>By W and D</v>
      </c>
      <c r="F5377" t="str">
        <f>VLOOKUP(MID(C5377,4,10),Ref!$B$2:$E$19,4,FALSE)</f>
        <v>Nitrogen</v>
      </c>
      <c r="G5377" s="1">
        <v>1516.09</v>
      </c>
      <c r="H5377" s="1">
        <f>VLOOKUP(MID(C5377,4,10),Ref!$B$2:$D$19,3,FALSE)*G5377</f>
        <v>336.90888888888884</v>
      </c>
    </row>
    <row r="5378" spans="1:8" x14ac:dyDescent="0.25">
      <c r="A5378" t="s">
        <v>254</v>
      </c>
      <c r="B5378" t="str">
        <f>VLOOKUP(A5378,Ref!$L$2:$O$194,4,FALSE)</f>
        <v>Gila Wilderness</v>
      </c>
      <c r="C5378" t="s">
        <v>585</v>
      </c>
      <c r="D5378" t="str">
        <f>VLOOKUP(LEFT(C5378,3),Ref!$S$2:$T$4,2,FALSE)</f>
        <v>Wet</v>
      </c>
      <c r="E5378" t="str">
        <f t="shared" si="83"/>
        <v>By W and D</v>
      </c>
      <c r="F5378" t="str">
        <f>VLOOKUP(MID(C5378,4,10),Ref!$B$2:$E$19,4,FALSE)</f>
        <v>Nitrogen</v>
      </c>
      <c r="G5378" s="1">
        <v>1.15993E-3</v>
      </c>
      <c r="H5378" s="1">
        <f>VLOOKUP(MID(C5378,4,10),Ref!$B$2:$D$19,3,FALSE)*G5378</f>
        <v>3.4551106382978722E-4</v>
      </c>
    </row>
    <row r="5379" spans="1:8" x14ac:dyDescent="0.25">
      <c r="A5379" t="s">
        <v>254</v>
      </c>
      <c r="B5379" t="str">
        <f>VLOOKUP(A5379,Ref!$L$2:$O$194,4,FALSE)</f>
        <v>Gila Wilderness</v>
      </c>
      <c r="C5379" t="s">
        <v>586</v>
      </c>
      <c r="D5379" t="str">
        <f>VLOOKUP(LEFT(C5379,3),Ref!$S$2:$T$4,2,FALSE)</f>
        <v>Wet</v>
      </c>
      <c r="E5379" t="str">
        <f t="shared" ref="E5379:E5442" si="84">IF(OR(D5379="Dry",D5379="Wet"),"By W and D","Total")</f>
        <v>By W and D</v>
      </c>
      <c r="F5379" t="str">
        <f>VLOOKUP(MID(C5379,4,10),Ref!$B$2:$E$19,4,FALSE)</f>
        <v>Nitrogen</v>
      </c>
      <c r="G5379" s="1">
        <v>0.11811199999999999</v>
      </c>
      <c r="H5379" s="1">
        <f>VLOOKUP(MID(C5379,4,10),Ref!$B$2:$D$19,3,FALSE)*G5379</f>
        <v>1.3665851239669421E-2</v>
      </c>
    </row>
    <row r="5380" spans="1:8" x14ac:dyDescent="0.25">
      <c r="A5380" t="s">
        <v>254</v>
      </c>
      <c r="B5380" t="str">
        <f>VLOOKUP(A5380,Ref!$L$2:$O$194,4,FALSE)</f>
        <v>Gila Wilderness</v>
      </c>
      <c r="C5380" t="s">
        <v>587</v>
      </c>
      <c r="D5380" t="str">
        <f>VLOOKUP(LEFT(C5380,3),Ref!$S$2:$T$4,2,FALSE)</f>
        <v>Wet</v>
      </c>
      <c r="E5380" t="str">
        <f t="shared" si="84"/>
        <v>By W and D</v>
      </c>
      <c r="F5380" t="str">
        <f>VLOOKUP(MID(C5380,4,10),Ref!$B$2:$E$19,4,FALSE)</f>
        <v>Nitrogen</v>
      </c>
      <c r="G5380" s="1">
        <v>5.6213100000000002E-2</v>
      </c>
      <c r="H5380" s="1">
        <f>VLOOKUP(MID(C5380,4,10),Ref!$B$2:$D$19,3,FALSE)*G5380</f>
        <v>5.8295066666666671E-3</v>
      </c>
    </row>
    <row r="5381" spans="1:8" x14ac:dyDescent="0.25">
      <c r="A5381" t="s">
        <v>254</v>
      </c>
      <c r="B5381" t="str">
        <f>VLOOKUP(A5381,Ref!$L$2:$O$194,4,FALSE)</f>
        <v>Gila Wilderness</v>
      </c>
      <c r="C5381" t="s">
        <v>588</v>
      </c>
      <c r="D5381" t="str">
        <f>VLOOKUP(LEFT(C5381,3),Ref!$S$2:$T$4,2,FALSE)</f>
        <v>Wet</v>
      </c>
      <c r="E5381" t="str">
        <f t="shared" si="84"/>
        <v>By W and D</v>
      </c>
      <c r="F5381" t="str">
        <f>VLOOKUP(MID(C5381,4,10),Ref!$B$2:$E$19,4,FALSE)</f>
        <v>Nitrogen</v>
      </c>
      <c r="G5381" s="1">
        <v>569.60599999999999</v>
      </c>
      <c r="H5381" s="1">
        <f>VLOOKUP(MID(C5381,4,10),Ref!$B$2:$D$19,3,FALSE)*G5381</f>
        <v>67.012470588235288</v>
      </c>
    </row>
    <row r="5382" spans="1:8" x14ac:dyDescent="0.25">
      <c r="A5382" t="s">
        <v>254</v>
      </c>
      <c r="B5382" t="str">
        <f>VLOOKUP(A5382,Ref!$L$2:$O$194,4,FALSE)</f>
        <v>Gila Wilderness</v>
      </c>
      <c r="C5382" t="s">
        <v>589</v>
      </c>
      <c r="D5382" t="str">
        <f>VLOOKUP(LEFT(C5382,3),Ref!$S$2:$T$4,2,FALSE)</f>
        <v>Wet</v>
      </c>
      <c r="E5382" t="str">
        <f t="shared" si="84"/>
        <v>By W and D</v>
      </c>
      <c r="F5382" t="str">
        <f>VLOOKUP(MID(C5382,4,10),Ref!$B$2:$E$19,4,FALSE)</f>
        <v>Nitrogen</v>
      </c>
      <c r="G5382" s="1">
        <v>3.6247699999999998</v>
      </c>
      <c r="H5382" s="1">
        <f>VLOOKUP(MID(C5382,4,10),Ref!$B$2:$D$19,3,FALSE)*G5382</f>
        <v>0.64236430379746834</v>
      </c>
    </row>
    <row r="5383" spans="1:8" x14ac:dyDescent="0.25">
      <c r="A5383" t="s">
        <v>254</v>
      </c>
      <c r="B5383" t="str">
        <f>VLOOKUP(A5383,Ref!$L$2:$O$194,4,FALSE)</f>
        <v>Gila Wilderness</v>
      </c>
      <c r="C5383" t="s">
        <v>590</v>
      </c>
      <c r="D5383" t="str">
        <f>VLOOKUP(LEFT(C5383,3),Ref!$S$2:$T$4,2,FALSE)</f>
        <v>Wet</v>
      </c>
      <c r="E5383" t="str">
        <f t="shared" si="84"/>
        <v>By W and D</v>
      </c>
      <c r="F5383" t="str">
        <f>VLOOKUP(MID(C5383,4,10),Ref!$B$2:$E$19,4,FALSE)</f>
        <v>Nitrogen</v>
      </c>
      <c r="G5383" s="1">
        <v>19.545200000000001</v>
      </c>
      <c r="H5383" s="1">
        <f>VLOOKUP(MID(C5383,4,10),Ref!$B$2:$D$19,3,FALSE)*G5383</f>
        <v>16.09604705882353</v>
      </c>
    </row>
    <row r="5384" spans="1:8" x14ac:dyDescent="0.25">
      <c r="A5384" t="s">
        <v>254</v>
      </c>
      <c r="B5384" t="str">
        <f>VLOOKUP(A5384,Ref!$L$2:$O$194,4,FALSE)</f>
        <v>Gila Wilderness</v>
      </c>
      <c r="C5384" t="s">
        <v>591</v>
      </c>
      <c r="D5384" t="str">
        <f>VLOOKUP(LEFT(C5384,3),Ref!$S$2:$T$4,2,FALSE)</f>
        <v>Wet</v>
      </c>
      <c r="E5384" t="str">
        <f t="shared" si="84"/>
        <v>By W and D</v>
      </c>
      <c r="F5384" t="str">
        <f>VLOOKUP(MID(C5384,4,10),Ref!$B$2:$E$19,4,FALSE)</f>
        <v>Nitrogen</v>
      </c>
      <c r="G5384" s="1">
        <v>533.50599999999997</v>
      </c>
      <c r="H5384" s="1">
        <f>VLOOKUP(MID(C5384,4,10),Ref!$B$2:$D$19,3,FALSE)*G5384</f>
        <v>120.46909677419355</v>
      </c>
    </row>
    <row r="5385" spans="1:8" x14ac:dyDescent="0.25">
      <c r="A5385" t="s">
        <v>254</v>
      </c>
      <c r="B5385" t="str">
        <f>VLOOKUP(A5385,Ref!$L$2:$O$194,4,FALSE)</f>
        <v>Gila Wilderness</v>
      </c>
      <c r="C5385" t="s">
        <v>592</v>
      </c>
      <c r="D5385" t="str">
        <f>VLOOKUP(LEFT(C5385,3),Ref!$S$2:$T$4,2,FALSE)</f>
        <v>Wet</v>
      </c>
      <c r="E5385" t="str">
        <f t="shared" si="84"/>
        <v>By W and D</v>
      </c>
      <c r="F5385" t="str">
        <f>VLOOKUP(MID(C5385,4,10),Ref!$B$2:$E$19,4,FALSE)</f>
        <v>Nitrogen</v>
      </c>
      <c r="G5385" s="1">
        <v>778.09500000000003</v>
      </c>
      <c r="H5385" s="1">
        <f>VLOOKUP(MID(C5385,4,10),Ref!$B$2:$D$19,3,FALSE)*G5385</f>
        <v>605.18500000000006</v>
      </c>
    </row>
    <row r="5386" spans="1:8" x14ac:dyDescent="0.25">
      <c r="A5386" t="s">
        <v>254</v>
      </c>
      <c r="B5386" t="str">
        <f>VLOOKUP(A5386,Ref!$L$2:$O$194,4,FALSE)</f>
        <v>Gila Wilderness</v>
      </c>
      <c r="C5386" t="s">
        <v>593</v>
      </c>
      <c r="D5386" t="str">
        <f>VLOOKUP(LEFT(C5386,3),Ref!$S$2:$T$4,2,FALSE)</f>
        <v>Total (Dry+Wet)</v>
      </c>
      <c r="E5386" t="str">
        <f t="shared" si="84"/>
        <v>Total</v>
      </c>
      <c r="F5386" t="str">
        <f>VLOOKUP(MID(C5386,4,10),Ref!$B$2:$E$19,4,FALSE)</f>
        <v>Nitrogen</v>
      </c>
      <c r="G5386" s="1">
        <v>6.9379900000000001</v>
      </c>
      <c r="H5386" s="1">
        <f>VLOOKUP(MID(C5386,4,10),Ref!$B$2:$D$19,3,FALSE)*G5386</f>
        <v>3.2377286666666669</v>
      </c>
    </row>
    <row r="5387" spans="1:8" x14ac:dyDescent="0.25">
      <c r="A5387" t="s">
        <v>254</v>
      </c>
      <c r="B5387" t="str">
        <f>VLOOKUP(A5387,Ref!$L$2:$O$194,4,FALSE)</f>
        <v>Gila Wilderness</v>
      </c>
      <c r="C5387" t="s">
        <v>594</v>
      </c>
      <c r="D5387" t="str">
        <f>VLOOKUP(LEFT(C5387,3),Ref!$S$2:$T$4,2,FALSE)</f>
        <v>Total (Dry+Wet)</v>
      </c>
      <c r="E5387" t="str">
        <f t="shared" si="84"/>
        <v>Total</v>
      </c>
      <c r="F5387" t="str">
        <f>VLOOKUP(MID(C5387,4,10),Ref!$B$2:$E$19,4,FALSE)</f>
        <v>Nitrogen</v>
      </c>
      <c r="G5387" s="1">
        <v>138.91900000000001</v>
      </c>
      <c r="H5387" s="1">
        <f>VLOOKUP(MID(C5387,4,10),Ref!$B$2:$D$19,3,FALSE)*G5387</f>
        <v>42.27969565217392</v>
      </c>
    </row>
    <row r="5388" spans="1:8" x14ac:dyDescent="0.25">
      <c r="A5388" t="s">
        <v>254</v>
      </c>
      <c r="B5388" t="str">
        <f>VLOOKUP(A5388,Ref!$L$2:$O$194,4,FALSE)</f>
        <v>Gila Wilderness</v>
      </c>
      <c r="C5388" t="s">
        <v>595</v>
      </c>
      <c r="D5388" t="str">
        <f>VLOOKUP(LEFT(C5388,3),Ref!$S$2:$T$4,2,FALSE)</f>
        <v>Total (Dry+Wet)</v>
      </c>
      <c r="E5388" t="str">
        <f t="shared" si="84"/>
        <v>Total</v>
      </c>
      <c r="F5388" t="str">
        <f>VLOOKUP(MID(C5388,4,10),Ref!$B$2:$E$19,4,FALSE)</f>
        <v>Nitrogen</v>
      </c>
      <c r="G5388" s="1">
        <v>5.3200399999999997</v>
      </c>
      <c r="H5388" s="1">
        <f>VLOOKUP(MID(C5388,4,10),Ref!$B$2:$D$19,3,FALSE)*G5388</f>
        <v>1.2012993548387096</v>
      </c>
    </row>
    <row r="5389" spans="1:8" x14ac:dyDescent="0.25">
      <c r="A5389" t="s">
        <v>254</v>
      </c>
      <c r="B5389" t="str">
        <f>VLOOKUP(A5389,Ref!$L$2:$O$194,4,FALSE)</f>
        <v>Gila Wilderness</v>
      </c>
      <c r="C5389" t="s">
        <v>596</v>
      </c>
      <c r="D5389" t="str">
        <f>VLOOKUP(LEFT(C5389,3),Ref!$S$2:$T$4,2,FALSE)</f>
        <v>Total (Dry+Wet)</v>
      </c>
      <c r="E5389" t="str">
        <f t="shared" si="84"/>
        <v>Total</v>
      </c>
      <c r="F5389" t="str">
        <f>VLOOKUP(MID(C5389,4,10),Ref!$B$2:$E$19,4,FALSE)</f>
        <v>Nitrogen</v>
      </c>
      <c r="G5389" s="1">
        <v>21.5655</v>
      </c>
      <c r="H5389" s="1">
        <f>VLOOKUP(MID(C5389,4,10),Ref!$B$2:$D$19,3,FALSE)*G5389</f>
        <v>5.5910555555555552</v>
      </c>
    </row>
    <row r="5390" spans="1:8" x14ac:dyDescent="0.25">
      <c r="A5390" t="s">
        <v>254</v>
      </c>
      <c r="B5390" t="str">
        <f>VLOOKUP(A5390,Ref!$L$2:$O$194,4,FALSE)</f>
        <v>Gila Wilderness</v>
      </c>
      <c r="C5390" t="s">
        <v>597</v>
      </c>
      <c r="D5390" t="str">
        <f>VLOOKUP(LEFT(C5390,3),Ref!$S$2:$T$4,2,FALSE)</f>
        <v>Total (Dry+Wet)</v>
      </c>
      <c r="E5390" t="str">
        <f t="shared" si="84"/>
        <v>Total</v>
      </c>
      <c r="F5390" t="str">
        <f>VLOOKUP(MID(C5390,4,10),Ref!$B$2:$E$19,4,FALSE)</f>
        <v>Nitrogen</v>
      </c>
      <c r="G5390" s="1">
        <v>4207.8</v>
      </c>
      <c r="H5390" s="1">
        <f>VLOOKUP(MID(C5390,4,10),Ref!$B$2:$D$19,3,FALSE)*G5390</f>
        <v>935.06666666666661</v>
      </c>
    </row>
    <row r="5391" spans="1:8" x14ac:dyDescent="0.25">
      <c r="A5391" t="s">
        <v>254</v>
      </c>
      <c r="B5391" t="str">
        <f>VLOOKUP(A5391,Ref!$L$2:$O$194,4,FALSE)</f>
        <v>Gila Wilderness</v>
      </c>
      <c r="C5391" t="s">
        <v>598</v>
      </c>
      <c r="D5391" t="str">
        <f>VLOOKUP(LEFT(C5391,3),Ref!$S$2:$T$4,2,FALSE)</f>
        <v>Total (Dry+Wet)</v>
      </c>
      <c r="E5391" t="str">
        <f t="shared" si="84"/>
        <v>Total</v>
      </c>
      <c r="F5391" t="str">
        <f>VLOOKUP(MID(C5391,4,10),Ref!$B$2:$E$19,4,FALSE)</f>
        <v>Nitrogen</v>
      </c>
      <c r="G5391" s="1">
        <v>0.73995699999999998</v>
      </c>
      <c r="H5391" s="1">
        <f>VLOOKUP(MID(C5391,4,10),Ref!$B$2:$D$19,3,FALSE)*G5391</f>
        <v>0.2204127234042553</v>
      </c>
    </row>
    <row r="5392" spans="1:8" x14ac:dyDescent="0.25">
      <c r="A5392" t="s">
        <v>254</v>
      </c>
      <c r="B5392" t="str">
        <f>VLOOKUP(A5392,Ref!$L$2:$O$194,4,FALSE)</f>
        <v>Gila Wilderness</v>
      </c>
      <c r="C5392" t="s">
        <v>599</v>
      </c>
      <c r="D5392" t="str">
        <f>VLOOKUP(LEFT(C5392,3),Ref!$S$2:$T$4,2,FALSE)</f>
        <v>Total (Dry+Wet)</v>
      </c>
      <c r="E5392" t="str">
        <f t="shared" si="84"/>
        <v>Total</v>
      </c>
      <c r="F5392" t="str">
        <f>VLOOKUP(MID(C5392,4,10),Ref!$B$2:$E$19,4,FALSE)</f>
        <v>Nitrogen</v>
      </c>
      <c r="G5392" s="1">
        <v>336.803</v>
      </c>
      <c r="H5392" s="1">
        <f>VLOOKUP(MID(C5392,4,10),Ref!$B$2:$D$19,3,FALSE)*G5392</f>
        <v>38.968942148760334</v>
      </c>
    </row>
    <row r="5393" spans="1:8" x14ac:dyDescent="0.25">
      <c r="A5393" t="s">
        <v>254</v>
      </c>
      <c r="B5393" t="str">
        <f>VLOOKUP(A5393,Ref!$L$2:$O$194,4,FALSE)</f>
        <v>Gila Wilderness</v>
      </c>
      <c r="C5393" t="s">
        <v>600</v>
      </c>
      <c r="D5393" t="str">
        <f>VLOOKUP(LEFT(C5393,3),Ref!$S$2:$T$4,2,FALSE)</f>
        <v>Total (Dry+Wet)</v>
      </c>
      <c r="E5393" t="str">
        <f t="shared" si="84"/>
        <v>Total</v>
      </c>
      <c r="F5393" t="str">
        <f>VLOOKUP(MID(C5393,4,10),Ref!$B$2:$E$19,4,FALSE)</f>
        <v>Nitrogen</v>
      </c>
      <c r="G5393" s="1">
        <v>158.25</v>
      </c>
      <c r="H5393" s="1">
        <f>VLOOKUP(MID(C5393,4,10),Ref!$B$2:$D$19,3,FALSE)*G5393</f>
        <v>16.411111111111111</v>
      </c>
    </row>
    <row r="5394" spans="1:8" x14ac:dyDescent="0.25">
      <c r="A5394" t="s">
        <v>254</v>
      </c>
      <c r="B5394" t="str">
        <f>VLOOKUP(A5394,Ref!$L$2:$O$194,4,FALSE)</f>
        <v>Gila Wilderness</v>
      </c>
      <c r="C5394" t="s">
        <v>601</v>
      </c>
      <c r="D5394" t="str">
        <f>VLOOKUP(LEFT(C5394,3),Ref!$S$2:$T$4,2,FALSE)</f>
        <v>Total (Dry+Wet)</v>
      </c>
      <c r="E5394" t="str">
        <f t="shared" si="84"/>
        <v>Total</v>
      </c>
      <c r="F5394" t="str">
        <f>VLOOKUP(MID(C5394,4,10),Ref!$B$2:$E$19,4,FALSE)</f>
        <v>Nitrogen</v>
      </c>
      <c r="G5394" s="1">
        <v>828.90300000000002</v>
      </c>
      <c r="H5394" s="1">
        <f>VLOOKUP(MID(C5394,4,10),Ref!$B$2:$D$19,3,FALSE)*G5394</f>
        <v>97.518000000000001</v>
      </c>
    </row>
    <row r="5395" spans="1:8" x14ac:dyDescent="0.25">
      <c r="A5395" t="s">
        <v>254</v>
      </c>
      <c r="B5395" t="str">
        <f>VLOOKUP(A5395,Ref!$L$2:$O$194,4,FALSE)</f>
        <v>Gila Wilderness</v>
      </c>
      <c r="C5395" t="s">
        <v>602</v>
      </c>
      <c r="D5395" t="str">
        <f>VLOOKUP(LEFT(C5395,3),Ref!$S$2:$T$4,2,FALSE)</f>
        <v>Total (Dry+Wet)</v>
      </c>
      <c r="E5395" t="str">
        <f t="shared" si="84"/>
        <v>Total</v>
      </c>
      <c r="F5395" t="str">
        <f>VLOOKUP(MID(C5395,4,10),Ref!$B$2:$E$19,4,FALSE)</f>
        <v>Nitrogen</v>
      </c>
      <c r="G5395" s="1">
        <v>7.4056600000000001</v>
      </c>
      <c r="H5395" s="1">
        <f>VLOOKUP(MID(C5395,4,10),Ref!$B$2:$D$19,3,FALSE)*G5395</f>
        <v>1.3123954430379747</v>
      </c>
    </row>
    <row r="5396" spans="1:8" x14ac:dyDescent="0.25">
      <c r="A5396" t="s">
        <v>254</v>
      </c>
      <c r="B5396" t="str">
        <f>VLOOKUP(A5396,Ref!$L$2:$O$194,4,FALSE)</f>
        <v>Gila Wilderness</v>
      </c>
      <c r="C5396" t="s">
        <v>603</v>
      </c>
      <c r="D5396" t="str">
        <f>VLOOKUP(LEFT(C5396,3),Ref!$S$2:$T$4,2,FALSE)</f>
        <v>Total (Dry+Wet)</v>
      </c>
      <c r="E5396" t="str">
        <f t="shared" si="84"/>
        <v>Total</v>
      </c>
      <c r="F5396" t="str">
        <f>VLOOKUP(MID(C5396,4,10),Ref!$B$2:$E$19,4,FALSE)</f>
        <v>Nitrogen</v>
      </c>
      <c r="G5396" s="1">
        <v>213.477</v>
      </c>
      <c r="H5396" s="1">
        <f>VLOOKUP(MID(C5396,4,10),Ref!$B$2:$D$19,3,FALSE)*G5396</f>
        <v>175.80458823529412</v>
      </c>
    </row>
    <row r="5397" spans="1:8" x14ac:dyDescent="0.25">
      <c r="A5397" t="s">
        <v>254</v>
      </c>
      <c r="B5397" t="str">
        <f>VLOOKUP(A5397,Ref!$L$2:$O$194,4,FALSE)</f>
        <v>Gila Wilderness</v>
      </c>
      <c r="C5397" t="s">
        <v>604</v>
      </c>
      <c r="D5397" t="str">
        <f>VLOOKUP(LEFT(C5397,3),Ref!$S$2:$T$4,2,FALSE)</f>
        <v>Total (Dry+Wet)</v>
      </c>
      <c r="E5397" t="str">
        <f t="shared" si="84"/>
        <v>Total</v>
      </c>
      <c r="F5397" t="str">
        <f>VLOOKUP(MID(C5397,4,10),Ref!$B$2:$E$19,4,FALSE)</f>
        <v>Nitrogen</v>
      </c>
      <c r="G5397" s="1">
        <v>619.173</v>
      </c>
      <c r="H5397" s="1">
        <f>VLOOKUP(MID(C5397,4,10),Ref!$B$2:$D$19,3,FALSE)*G5397</f>
        <v>139.81325806451613</v>
      </c>
    </row>
    <row r="5398" spans="1:8" x14ac:dyDescent="0.25">
      <c r="A5398" t="s">
        <v>254</v>
      </c>
      <c r="B5398" t="str">
        <f>VLOOKUP(A5398,Ref!$L$2:$O$194,4,FALSE)</f>
        <v>Gila Wilderness</v>
      </c>
      <c r="C5398" t="s">
        <v>605</v>
      </c>
      <c r="D5398" t="str">
        <f>VLOOKUP(LEFT(C5398,3),Ref!$S$2:$T$4,2,FALSE)</f>
        <v>Total (Dry+Wet)</v>
      </c>
      <c r="E5398" t="str">
        <f t="shared" si="84"/>
        <v>Total</v>
      </c>
      <c r="F5398" t="str">
        <f>VLOOKUP(MID(C5398,4,10),Ref!$B$2:$E$19,4,FALSE)</f>
        <v>Nitrogen</v>
      </c>
      <c r="G5398" s="1">
        <v>855.529</v>
      </c>
      <c r="H5398" s="1">
        <f>VLOOKUP(MID(C5398,4,10),Ref!$B$2:$D$19,3,FALSE)*G5398</f>
        <v>665.41144444444444</v>
      </c>
    </row>
    <row r="5399" spans="1:8" x14ac:dyDescent="0.25">
      <c r="A5399" t="s">
        <v>254</v>
      </c>
      <c r="B5399" t="str">
        <f>VLOOKUP(A5399,Ref!$L$2:$O$194,4,FALSE)</f>
        <v>Gila Wilderness</v>
      </c>
      <c r="C5399" t="s">
        <v>606</v>
      </c>
      <c r="D5399" t="str">
        <f>VLOOKUP(LEFT(C5399,3),Ref!$S$2:$T$4,2,FALSE)</f>
        <v>Dry</v>
      </c>
      <c r="E5399" t="str">
        <f t="shared" si="84"/>
        <v>By W and D</v>
      </c>
      <c r="F5399" t="str">
        <f>VLOOKUP(MID(C5399,4,10),Ref!$B$2:$E$19,4,FALSE)</f>
        <v>Total Nitrogen</v>
      </c>
      <c r="G5399" s="1">
        <v>975.25300000000004</v>
      </c>
      <c r="H5399" s="1">
        <f>VLOOKUP(MID(C5399,4,10),Ref!$B$2:$D$19,3,FALSE)*G5399</f>
        <v>975.25300000000004</v>
      </c>
    </row>
    <row r="5400" spans="1:8" x14ac:dyDescent="0.25">
      <c r="A5400" t="s">
        <v>254</v>
      </c>
      <c r="B5400" t="str">
        <f>VLOOKUP(A5400,Ref!$L$2:$O$194,4,FALSE)</f>
        <v>Gila Wilderness</v>
      </c>
      <c r="C5400" t="s">
        <v>607</v>
      </c>
      <c r="D5400" t="str">
        <f>VLOOKUP(LEFT(C5400,3),Ref!$S$2:$T$4,2,FALSE)</f>
        <v>Wet</v>
      </c>
      <c r="E5400" t="str">
        <f t="shared" si="84"/>
        <v>By W and D</v>
      </c>
      <c r="F5400" t="str">
        <f>VLOOKUP(MID(C5400,4,10),Ref!$B$2:$E$19,4,FALSE)</f>
        <v>Total Nitrogen</v>
      </c>
      <c r="G5400" s="1">
        <v>1147.5899999999999</v>
      </c>
      <c r="H5400" s="1">
        <f>VLOOKUP(MID(C5400,4,10),Ref!$B$2:$D$19,3,FALSE)*G5400</f>
        <v>1147.5899999999999</v>
      </c>
    </row>
    <row r="5401" spans="1:8" x14ac:dyDescent="0.25">
      <c r="A5401" t="s">
        <v>254</v>
      </c>
      <c r="B5401" t="str">
        <f>VLOOKUP(A5401,Ref!$L$2:$O$194,4,FALSE)</f>
        <v>Gila Wilderness</v>
      </c>
      <c r="C5401" t="s">
        <v>608</v>
      </c>
      <c r="D5401" t="str">
        <f>VLOOKUP(LEFT(C5401,3),Ref!$S$2:$T$4,2,FALSE)</f>
        <v>Total (Dry+Wet)</v>
      </c>
      <c r="E5401" t="str">
        <f t="shared" si="84"/>
        <v>Total</v>
      </c>
      <c r="F5401" t="str">
        <f>VLOOKUP(MID(C5401,4,10),Ref!$B$2:$E$19,4,FALSE)</f>
        <v>Total Nitrogen</v>
      </c>
      <c r="G5401" s="1">
        <v>2122.84</v>
      </c>
      <c r="H5401" s="1">
        <f>VLOOKUP(MID(C5401,4,10),Ref!$B$2:$D$19,3,FALSE)*G5401</f>
        <v>2122.84</v>
      </c>
    </row>
    <row r="5402" spans="1:8" x14ac:dyDescent="0.25">
      <c r="A5402" t="s">
        <v>256</v>
      </c>
      <c r="B5402" t="str">
        <f>VLOOKUP(A5402,Ref!$L$2:$O$194,4,FALSE)</f>
        <v>Glacier National Park</v>
      </c>
      <c r="C5402" t="s">
        <v>555</v>
      </c>
      <c r="D5402" t="str">
        <f>VLOOKUP(LEFT(C5402,3),Ref!$S$2:$T$4,2,FALSE)</f>
        <v>Dry</v>
      </c>
      <c r="E5402" t="str">
        <f t="shared" si="84"/>
        <v>By W and D</v>
      </c>
      <c r="F5402" t="str">
        <f>VLOOKUP(MID(C5402,4,10),Ref!$B$2:$E$19,4,FALSE)</f>
        <v>Sulfur</v>
      </c>
      <c r="G5402" s="1">
        <v>126.489</v>
      </c>
      <c r="H5402" s="1">
        <f>VLOOKUP(MID(C5402,4,10),Ref!$B$2:$D$19,3,FALSE)*G5402</f>
        <v>63.244500000000002</v>
      </c>
    </row>
    <row r="5403" spans="1:8" x14ac:dyDescent="0.25">
      <c r="A5403" t="s">
        <v>256</v>
      </c>
      <c r="B5403" t="str">
        <f>VLOOKUP(A5403,Ref!$L$2:$O$194,4,FALSE)</f>
        <v>Glacier National Park</v>
      </c>
      <c r="C5403" t="s">
        <v>556</v>
      </c>
      <c r="D5403" t="str">
        <f>VLOOKUP(LEFT(C5403,3),Ref!$S$2:$T$4,2,FALSE)</f>
        <v>Dry</v>
      </c>
      <c r="E5403" t="str">
        <f t="shared" si="84"/>
        <v>By W and D</v>
      </c>
      <c r="F5403" t="str">
        <f>VLOOKUP(MID(C5403,4,10),Ref!$B$2:$E$19,4,FALSE)</f>
        <v>Sulfur</v>
      </c>
      <c r="G5403" s="1">
        <v>0.70000099999999998</v>
      </c>
      <c r="H5403" s="1">
        <f>VLOOKUP(MID(C5403,4,10),Ref!$B$2:$D$19,3,FALSE)*G5403</f>
        <v>0.22857175510204078</v>
      </c>
    </row>
    <row r="5404" spans="1:8" x14ac:dyDescent="0.25">
      <c r="A5404" t="s">
        <v>256</v>
      </c>
      <c r="B5404" t="str">
        <f>VLOOKUP(A5404,Ref!$L$2:$O$194,4,FALSE)</f>
        <v>Glacier National Park</v>
      </c>
      <c r="C5404" t="s">
        <v>557</v>
      </c>
      <c r="D5404" t="str">
        <f>VLOOKUP(LEFT(C5404,3),Ref!$S$2:$T$4,2,FALSE)</f>
        <v>Dry</v>
      </c>
      <c r="E5404" t="str">
        <f t="shared" si="84"/>
        <v>By W and D</v>
      </c>
      <c r="F5404" t="str">
        <f>VLOOKUP(MID(C5404,4,10),Ref!$B$2:$E$19,4,FALSE)</f>
        <v>Sulfur</v>
      </c>
      <c r="G5404" s="1">
        <v>124.60599999999999</v>
      </c>
      <c r="H5404" s="1">
        <f>VLOOKUP(MID(C5404,4,10),Ref!$B$2:$D$19,3,FALSE)*G5404</f>
        <v>41.535333333333327</v>
      </c>
    </row>
    <row r="5405" spans="1:8" x14ac:dyDescent="0.25">
      <c r="A5405" t="s">
        <v>256</v>
      </c>
      <c r="B5405" t="str">
        <f>VLOOKUP(A5405,Ref!$L$2:$O$194,4,FALSE)</f>
        <v>Glacier National Park</v>
      </c>
      <c r="C5405" t="s">
        <v>558</v>
      </c>
      <c r="D5405" t="str">
        <f>VLOOKUP(LEFT(C5405,3),Ref!$S$2:$T$4,2,FALSE)</f>
        <v>Wet</v>
      </c>
      <c r="E5405" t="str">
        <f t="shared" si="84"/>
        <v>By W and D</v>
      </c>
      <c r="F5405" t="str">
        <f>VLOOKUP(MID(C5405,4,10),Ref!$B$2:$E$19,4,FALSE)</f>
        <v>Sulfur</v>
      </c>
      <c r="G5405" s="1">
        <v>0.83645599999999998</v>
      </c>
      <c r="H5405" s="1">
        <f>VLOOKUP(MID(C5405,4,10),Ref!$B$2:$D$19,3,FALSE)*G5405</f>
        <v>0.41822799999999999</v>
      </c>
    </row>
    <row r="5406" spans="1:8" x14ac:dyDescent="0.25">
      <c r="A5406" t="s">
        <v>256</v>
      </c>
      <c r="B5406" t="str">
        <f>VLOOKUP(A5406,Ref!$L$2:$O$194,4,FALSE)</f>
        <v>Glacier National Park</v>
      </c>
      <c r="C5406" t="s">
        <v>559</v>
      </c>
      <c r="D5406" t="str">
        <f>VLOOKUP(LEFT(C5406,3),Ref!$S$2:$T$4,2,FALSE)</f>
        <v>Wet</v>
      </c>
      <c r="E5406" t="str">
        <f t="shared" si="84"/>
        <v>By W and D</v>
      </c>
      <c r="F5406" t="str">
        <f>VLOOKUP(MID(C5406,4,10),Ref!$B$2:$E$19,4,FALSE)</f>
        <v>Sulfur</v>
      </c>
      <c r="G5406" s="1">
        <v>2.31244E-2</v>
      </c>
      <c r="H5406" s="1">
        <f>VLOOKUP(MID(C5406,4,10),Ref!$B$2:$D$19,3,FALSE)*G5406</f>
        <v>7.5508244897959176E-3</v>
      </c>
    </row>
    <row r="5407" spans="1:8" x14ac:dyDescent="0.25">
      <c r="A5407" t="s">
        <v>256</v>
      </c>
      <c r="B5407" t="str">
        <f>VLOOKUP(A5407,Ref!$L$2:$O$194,4,FALSE)</f>
        <v>Glacier National Park</v>
      </c>
      <c r="C5407" t="s">
        <v>560</v>
      </c>
      <c r="D5407" t="str">
        <f>VLOOKUP(LEFT(C5407,3),Ref!$S$2:$T$4,2,FALSE)</f>
        <v>Wet</v>
      </c>
      <c r="E5407" t="str">
        <f t="shared" si="84"/>
        <v>By W and D</v>
      </c>
      <c r="F5407" t="str">
        <f>VLOOKUP(MID(C5407,4,10),Ref!$B$2:$E$19,4,FALSE)</f>
        <v>Sulfur</v>
      </c>
      <c r="G5407" s="1">
        <v>3455.8</v>
      </c>
      <c r="H5407" s="1">
        <f>VLOOKUP(MID(C5407,4,10),Ref!$B$2:$D$19,3,FALSE)*G5407</f>
        <v>1151.9333333333334</v>
      </c>
    </row>
    <row r="5408" spans="1:8" x14ac:dyDescent="0.25">
      <c r="A5408" t="s">
        <v>256</v>
      </c>
      <c r="B5408" t="str">
        <f>VLOOKUP(A5408,Ref!$L$2:$O$194,4,FALSE)</f>
        <v>Glacier National Park</v>
      </c>
      <c r="C5408" t="s">
        <v>561</v>
      </c>
      <c r="D5408" t="str">
        <f>VLOOKUP(LEFT(C5408,3),Ref!$S$2:$T$4,2,FALSE)</f>
        <v>Total (Dry+Wet)</v>
      </c>
      <c r="E5408" t="str">
        <f t="shared" si="84"/>
        <v>Total</v>
      </c>
      <c r="F5408" t="str">
        <f>VLOOKUP(MID(C5408,4,10),Ref!$B$2:$E$19,4,FALSE)</f>
        <v>Sulfur</v>
      </c>
      <c r="G5408" s="1">
        <v>127.32599999999999</v>
      </c>
      <c r="H5408" s="1">
        <f>VLOOKUP(MID(C5408,4,10),Ref!$B$2:$D$19,3,FALSE)*G5408</f>
        <v>63.662999999999997</v>
      </c>
    </row>
    <row r="5409" spans="1:8" x14ac:dyDescent="0.25">
      <c r="A5409" t="s">
        <v>256</v>
      </c>
      <c r="B5409" t="str">
        <f>VLOOKUP(A5409,Ref!$L$2:$O$194,4,FALSE)</f>
        <v>Glacier National Park</v>
      </c>
      <c r="C5409" t="s">
        <v>562</v>
      </c>
      <c r="D5409" t="str">
        <f>VLOOKUP(LEFT(C5409,3),Ref!$S$2:$T$4,2,FALSE)</f>
        <v>Total (Dry+Wet)</v>
      </c>
      <c r="E5409" t="str">
        <f t="shared" si="84"/>
        <v>Total</v>
      </c>
      <c r="F5409" t="str">
        <f>VLOOKUP(MID(C5409,4,10),Ref!$B$2:$E$19,4,FALSE)</f>
        <v>Sulfur</v>
      </c>
      <c r="G5409" s="1">
        <v>0.72312600000000005</v>
      </c>
      <c r="H5409" s="1">
        <f>VLOOKUP(MID(C5409,4,10),Ref!$B$2:$D$19,3,FALSE)*G5409</f>
        <v>0.23612277551020408</v>
      </c>
    </row>
    <row r="5410" spans="1:8" x14ac:dyDescent="0.25">
      <c r="A5410" t="s">
        <v>256</v>
      </c>
      <c r="B5410" t="str">
        <f>VLOOKUP(A5410,Ref!$L$2:$O$194,4,FALSE)</f>
        <v>Glacier National Park</v>
      </c>
      <c r="C5410" t="s">
        <v>563</v>
      </c>
      <c r="D5410" t="str">
        <f>VLOOKUP(LEFT(C5410,3),Ref!$S$2:$T$4,2,FALSE)</f>
        <v>Total (Dry+Wet)</v>
      </c>
      <c r="E5410" t="str">
        <f t="shared" si="84"/>
        <v>Total</v>
      </c>
      <c r="F5410" t="str">
        <f>VLOOKUP(MID(C5410,4,10),Ref!$B$2:$E$19,4,FALSE)</f>
        <v>Sulfur</v>
      </c>
      <c r="G5410" s="1">
        <v>3580.41</v>
      </c>
      <c r="H5410" s="1">
        <f>VLOOKUP(MID(C5410,4,10),Ref!$B$2:$D$19,3,FALSE)*G5410</f>
        <v>1193.4699999999998</v>
      </c>
    </row>
    <row r="5411" spans="1:8" x14ac:dyDescent="0.25">
      <c r="A5411" t="s">
        <v>256</v>
      </c>
      <c r="B5411" t="str">
        <f>VLOOKUP(A5411,Ref!$L$2:$O$194,4,FALSE)</f>
        <v>Glacier National Park</v>
      </c>
      <c r="C5411" t="s">
        <v>564</v>
      </c>
      <c r="D5411" t="str">
        <f>VLOOKUP(LEFT(C5411,3),Ref!$S$2:$T$4,2,FALSE)</f>
        <v>Dry</v>
      </c>
      <c r="E5411" t="str">
        <f t="shared" si="84"/>
        <v>By W and D</v>
      </c>
      <c r="F5411" t="str">
        <f>VLOOKUP(MID(C5411,4,10),Ref!$B$2:$E$19,4,FALSE)</f>
        <v>Total Sulfur</v>
      </c>
      <c r="G5411" s="1">
        <v>105.008</v>
      </c>
      <c r="H5411" s="1">
        <f>VLOOKUP(MID(C5411,4,10),Ref!$B$2:$D$19,3,FALSE)*G5411</f>
        <v>105.008</v>
      </c>
    </row>
    <row r="5412" spans="1:8" x14ac:dyDescent="0.25">
      <c r="A5412" t="s">
        <v>256</v>
      </c>
      <c r="B5412" t="str">
        <f>VLOOKUP(A5412,Ref!$L$2:$O$194,4,FALSE)</f>
        <v>Glacier National Park</v>
      </c>
      <c r="C5412" t="s">
        <v>565</v>
      </c>
      <c r="D5412" t="str">
        <f>VLOOKUP(LEFT(C5412,3),Ref!$S$2:$T$4,2,FALSE)</f>
        <v>Wet</v>
      </c>
      <c r="E5412" t="str">
        <f t="shared" si="84"/>
        <v>By W and D</v>
      </c>
      <c r="F5412" t="str">
        <f>VLOOKUP(MID(C5412,4,10),Ref!$B$2:$E$19,4,FALSE)</f>
        <v>Total Sulfur</v>
      </c>
      <c r="G5412" s="1">
        <v>1152.3499999999999</v>
      </c>
      <c r="H5412" s="1">
        <f>VLOOKUP(MID(C5412,4,10),Ref!$B$2:$D$19,3,FALSE)*G5412</f>
        <v>1152.3499999999999</v>
      </c>
    </row>
    <row r="5413" spans="1:8" x14ac:dyDescent="0.25">
      <c r="A5413" t="s">
        <v>256</v>
      </c>
      <c r="B5413" t="str">
        <f>VLOOKUP(A5413,Ref!$L$2:$O$194,4,FALSE)</f>
        <v>Glacier National Park</v>
      </c>
      <c r="C5413" t="s">
        <v>566</v>
      </c>
      <c r="D5413" t="str">
        <f>VLOOKUP(LEFT(C5413,3),Ref!$S$2:$T$4,2,FALSE)</f>
        <v>Total (Dry+Wet)</v>
      </c>
      <c r="E5413" t="str">
        <f t="shared" si="84"/>
        <v>Total</v>
      </c>
      <c r="F5413" t="str">
        <f>VLOOKUP(MID(C5413,4,10),Ref!$B$2:$E$19,4,FALSE)</f>
        <v>Total Sulfur</v>
      </c>
      <c r="G5413" s="1">
        <v>1257.3499999999999</v>
      </c>
      <c r="H5413" s="1">
        <f>VLOOKUP(MID(C5413,4,10),Ref!$B$2:$D$19,3,FALSE)*G5413</f>
        <v>1257.3499999999999</v>
      </c>
    </row>
    <row r="5414" spans="1:8" x14ac:dyDescent="0.25">
      <c r="A5414" t="s">
        <v>256</v>
      </c>
      <c r="B5414" t="str">
        <f>VLOOKUP(A5414,Ref!$L$2:$O$194,4,FALSE)</f>
        <v>Glacier National Park</v>
      </c>
      <c r="C5414" t="s">
        <v>567</v>
      </c>
      <c r="D5414" t="str">
        <f>VLOOKUP(LEFT(C5414,3),Ref!$S$2:$T$4,2,FALSE)</f>
        <v>Dry</v>
      </c>
      <c r="E5414" t="str">
        <f t="shared" si="84"/>
        <v>By W and D</v>
      </c>
      <c r="F5414" t="str">
        <f>VLOOKUP(MID(C5414,4,10),Ref!$B$2:$E$19,4,FALSE)</f>
        <v>Nitrogen</v>
      </c>
      <c r="G5414" s="1">
        <v>50.464599999999997</v>
      </c>
      <c r="H5414" s="1">
        <f>VLOOKUP(MID(C5414,4,10),Ref!$B$2:$D$19,3,FALSE)*G5414</f>
        <v>23.550146666666667</v>
      </c>
    </row>
    <row r="5415" spans="1:8" x14ac:dyDescent="0.25">
      <c r="A5415" t="s">
        <v>256</v>
      </c>
      <c r="B5415" t="str">
        <f>VLOOKUP(A5415,Ref!$L$2:$O$194,4,FALSE)</f>
        <v>Glacier National Park</v>
      </c>
      <c r="C5415" t="s">
        <v>568</v>
      </c>
      <c r="D5415" t="str">
        <f>VLOOKUP(LEFT(C5415,3),Ref!$S$2:$T$4,2,FALSE)</f>
        <v>Dry</v>
      </c>
      <c r="E5415" t="str">
        <f t="shared" si="84"/>
        <v>By W and D</v>
      </c>
      <c r="F5415" t="str">
        <f>VLOOKUP(MID(C5415,4,10),Ref!$B$2:$E$19,4,FALSE)</f>
        <v>Nitrogen</v>
      </c>
      <c r="G5415" s="1">
        <v>780.34199999999998</v>
      </c>
      <c r="H5415" s="1">
        <f>VLOOKUP(MID(C5415,4,10),Ref!$B$2:$D$19,3,FALSE)*G5415</f>
        <v>237.49539130434783</v>
      </c>
    </row>
    <row r="5416" spans="1:8" x14ac:dyDescent="0.25">
      <c r="A5416" t="s">
        <v>256</v>
      </c>
      <c r="B5416" t="str">
        <f>VLOOKUP(A5416,Ref!$L$2:$O$194,4,FALSE)</f>
        <v>Glacier National Park</v>
      </c>
      <c r="C5416" t="s">
        <v>569</v>
      </c>
      <c r="D5416" t="str">
        <f>VLOOKUP(LEFT(C5416,3),Ref!$S$2:$T$4,2,FALSE)</f>
        <v>Dry</v>
      </c>
      <c r="E5416" t="str">
        <f t="shared" si="84"/>
        <v>By W and D</v>
      </c>
      <c r="F5416" t="str">
        <f>VLOOKUP(MID(C5416,4,10),Ref!$B$2:$E$19,4,FALSE)</f>
        <v>Nitrogen</v>
      </c>
      <c r="G5416" s="1">
        <v>1.80288</v>
      </c>
      <c r="H5416" s="1">
        <f>VLOOKUP(MID(C5416,4,10),Ref!$B$2:$D$19,3,FALSE)*G5416</f>
        <v>0.40710193548387097</v>
      </c>
    </row>
    <row r="5417" spans="1:8" x14ac:dyDescent="0.25">
      <c r="A5417" t="s">
        <v>256</v>
      </c>
      <c r="B5417" t="str">
        <f>VLOOKUP(A5417,Ref!$L$2:$O$194,4,FALSE)</f>
        <v>Glacier National Park</v>
      </c>
      <c r="C5417" t="s">
        <v>570</v>
      </c>
      <c r="D5417" t="str">
        <f>VLOOKUP(LEFT(C5417,3),Ref!$S$2:$T$4,2,FALSE)</f>
        <v>Dry</v>
      </c>
      <c r="E5417" t="str">
        <f t="shared" si="84"/>
        <v>By W and D</v>
      </c>
      <c r="F5417" t="str">
        <f>VLOOKUP(MID(C5417,4,10),Ref!$B$2:$E$19,4,FALSE)</f>
        <v>Nitrogen</v>
      </c>
      <c r="G5417" s="1">
        <v>56.134300000000003</v>
      </c>
      <c r="H5417" s="1">
        <f>VLOOKUP(MID(C5417,4,10),Ref!$B$2:$D$19,3,FALSE)*G5417</f>
        <v>14.553337037037037</v>
      </c>
    </row>
    <row r="5418" spans="1:8" x14ac:dyDescent="0.25">
      <c r="A5418" t="s">
        <v>256</v>
      </c>
      <c r="B5418" t="str">
        <f>VLOOKUP(A5418,Ref!$L$2:$O$194,4,FALSE)</f>
        <v>Glacier National Park</v>
      </c>
      <c r="C5418" t="s">
        <v>571</v>
      </c>
      <c r="D5418" t="str">
        <f>VLOOKUP(LEFT(C5418,3),Ref!$S$2:$T$4,2,FALSE)</f>
        <v>Dry</v>
      </c>
      <c r="E5418" t="str">
        <f t="shared" si="84"/>
        <v>By W and D</v>
      </c>
      <c r="F5418" t="str">
        <f>VLOOKUP(MID(C5418,4,10),Ref!$B$2:$E$19,4,FALSE)</f>
        <v>Nitrogen</v>
      </c>
      <c r="G5418" s="1">
        <v>3554.41</v>
      </c>
      <c r="H5418" s="1">
        <f>VLOOKUP(MID(C5418,4,10),Ref!$B$2:$D$19,3,FALSE)*G5418</f>
        <v>789.86888888888882</v>
      </c>
    </row>
    <row r="5419" spans="1:8" x14ac:dyDescent="0.25">
      <c r="A5419" t="s">
        <v>256</v>
      </c>
      <c r="B5419" t="str">
        <f>VLOOKUP(A5419,Ref!$L$2:$O$194,4,FALSE)</f>
        <v>Glacier National Park</v>
      </c>
      <c r="C5419" t="s">
        <v>572</v>
      </c>
      <c r="D5419" t="str">
        <f>VLOOKUP(LEFT(C5419,3),Ref!$S$2:$T$4,2,FALSE)</f>
        <v>Dry</v>
      </c>
      <c r="E5419" t="str">
        <f t="shared" si="84"/>
        <v>By W and D</v>
      </c>
      <c r="F5419" t="str">
        <f>VLOOKUP(MID(C5419,4,10),Ref!$B$2:$E$19,4,FALSE)</f>
        <v>Nitrogen</v>
      </c>
      <c r="G5419" s="1">
        <v>6.9497099999999996</v>
      </c>
      <c r="H5419" s="1">
        <f>VLOOKUP(MID(C5419,4,10),Ref!$B$2:$D$19,3,FALSE)*G5419</f>
        <v>2.0701263829787231</v>
      </c>
    </row>
    <row r="5420" spans="1:8" x14ac:dyDescent="0.25">
      <c r="A5420" t="s">
        <v>256</v>
      </c>
      <c r="B5420" t="str">
        <f>VLOOKUP(A5420,Ref!$L$2:$O$194,4,FALSE)</f>
        <v>Glacier National Park</v>
      </c>
      <c r="C5420" t="s">
        <v>573</v>
      </c>
      <c r="D5420" t="str">
        <f>VLOOKUP(LEFT(C5420,3),Ref!$S$2:$T$4,2,FALSE)</f>
        <v>Dry</v>
      </c>
      <c r="E5420" t="str">
        <f t="shared" si="84"/>
        <v>By W and D</v>
      </c>
      <c r="F5420" t="str">
        <f>VLOOKUP(MID(C5420,4,10),Ref!$B$2:$E$19,4,FALSE)</f>
        <v>Nitrogen</v>
      </c>
      <c r="G5420" s="1">
        <v>369.50700000000001</v>
      </c>
      <c r="H5420" s="1">
        <f>VLOOKUP(MID(C5420,4,10),Ref!$B$2:$D$19,3,FALSE)*G5420</f>
        <v>42.752876033057852</v>
      </c>
    </row>
    <row r="5421" spans="1:8" x14ac:dyDescent="0.25">
      <c r="A5421" t="s">
        <v>256</v>
      </c>
      <c r="B5421" t="str">
        <f>VLOOKUP(A5421,Ref!$L$2:$O$194,4,FALSE)</f>
        <v>Glacier National Park</v>
      </c>
      <c r="C5421" t="s">
        <v>574</v>
      </c>
      <c r="D5421" t="str">
        <f>VLOOKUP(LEFT(C5421,3),Ref!$S$2:$T$4,2,FALSE)</f>
        <v>Dry</v>
      </c>
      <c r="E5421" t="str">
        <f t="shared" si="84"/>
        <v>By W and D</v>
      </c>
      <c r="F5421" t="str">
        <f>VLOOKUP(MID(C5421,4,10),Ref!$B$2:$E$19,4,FALSE)</f>
        <v>Nitrogen</v>
      </c>
      <c r="G5421" s="1">
        <v>168.45400000000001</v>
      </c>
      <c r="H5421" s="1">
        <f>VLOOKUP(MID(C5421,4,10),Ref!$B$2:$D$19,3,FALSE)*G5421</f>
        <v>17.469303703703705</v>
      </c>
    </row>
    <row r="5422" spans="1:8" x14ac:dyDescent="0.25">
      <c r="A5422" t="s">
        <v>256</v>
      </c>
      <c r="B5422" t="str">
        <f>VLOOKUP(A5422,Ref!$L$2:$O$194,4,FALSE)</f>
        <v>Glacier National Park</v>
      </c>
      <c r="C5422" t="s">
        <v>575</v>
      </c>
      <c r="D5422" t="str">
        <f>VLOOKUP(LEFT(C5422,3),Ref!$S$2:$T$4,2,FALSE)</f>
        <v>Dry</v>
      </c>
      <c r="E5422" t="str">
        <f t="shared" si="84"/>
        <v>By W and D</v>
      </c>
      <c r="F5422" t="str">
        <f>VLOOKUP(MID(C5422,4,10),Ref!$B$2:$E$19,4,FALSE)</f>
        <v>Nitrogen</v>
      </c>
      <c r="G5422" s="1">
        <v>404.96899999999999</v>
      </c>
      <c r="H5422" s="1">
        <f>VLOOKUP(MID(C5422,4,10),Ref!$B$2:$D$19,3,FALSE)*G5422</f>
        <v>47.643411764705881</v>
      </c>
    </row>
    <row r="5423" spans="1:8" x14ac:dyDescent="0.25">
      <c r="A5423" t="s">
        <v>256</v>
      </c>
      <c r="B5423" t="str">
        <f>VLOOKUP(A5423,Ref!$L$2:$O$194,4,FALSE)</f>
        <v>Glacier National Park</v>
      </c>
      <c r="C5423" t="s">
        <v>576</v>
      </c>
      <c r="D5423" t="str">
        <f>VLOOKUP(LEFT(C5423,3),Ref!$S$2:$T$4,2,FALSE)</f>
        <v>Dry</v>
      </c>
      <c r="E5423" t="str">
        <f t="shared" si="84"/>
        <v>By W and D</v>
      </c>
      <c r="F5423" t="str">
        <f>VLOOKUP(MID(C5423,4,10),Ref!$B$2:$E$19,4,FALSE)</f>
        <v>Nitrogen</v>
      </c>
      <c r="G5423" s="1">
        <v>3.8314400000000002</v>
      </c>
      <c r="H5423" s="1">
        <f>VLOOKUP(MID(C5423,4,10),Ref!$B$2:$D$19,3,FALSE)*G5423</f>
        <v>0.67898936708860758</v>
      </c>
    </row>
    <row r="5424" spans="1:8" x14ac:dyDescent="0.25">
      <c r="A5424" t="s">
        <v>256</v>
      </c>
      <c r="B5424" t="str">
        <f>VLOOKUP(A5424,Ref!$L$2:$O$194,4,FALSE)</f>
        <v>Glacier National Park</v>
      </c>
      <c r="C5424" t="s">
        <v>577</v>
      </c>
      <c r="D5424" t="str">
        <f>VLOOKUP(LEFT(C5424,3),Ref!$S$2:$T$4,2,FALSE)</f>
        <v>Dry</v>
      </c>
      <c r="E5424" t="str">
        <f t="shared" si="84"/>
        <v>By W and D</v>
      </c>
      <c r="F5424" t="str">
        <f>VLOOKUP(MID(C5424,4,10),Ref!$B$2:$E$19,4,FALSE)</f>
        <v>Nitrogen</v>
      </c>
      <c r="G5424" s="1">
        <v>536.56700000000001</v>
      </c>
      <c r="H5424" s="1">
        <f>VLOOKUP(MID(C5424,4,10),Ref!$B$2:$D$19,3,FALSE)*G5424</f>
        <v>441.8787058823529</v>
      </c>
    </row>
    <row r="5425" spans="1:8" x14ac:dyDescent="0.25">
      <c r="A5425" t="s">
        <v>256</v>
      </c>
      <c r="B5425" t="str">
        <f>VLOOKUP(A5425,Ref!$L$2:$O$194,4,FALSE)</f>
        <v>Glacier National Park</v>
      </c>
      <c r="C5425" t="s">
        <v>578</v>
      </c>
      <c r="D5425" t="str">
        <f>VLOOKUP(LEFT(C5425,3),Ref!$S$2:$T$4,2,FALSE)</f>
        <v>Dry</v>
      </c>
      <c r="E5425" t="str">
        <f t="shared" si="84"/>
        <v>By W and D</v>
      </c>
      <c r="F5425" t="str">
        <f>VLOOKUP(MID(C5425,4,10),Ref!$B$2:$E$19,4,FALSE)</f>
        <v>Nitrogen</v>
      </c>
      <c r="G5425" s="1">
        <v>82.027900000000002</v>
      </c>
      <c r="H5425" s="1">
        <f>VLOOKUP(MID(C5425,4,10),Ref!$B$2:$D$19,3,FALSE)*G5425</f>
        <v>18.522429032258064</v>
      </c>
    </row>
    <row r="5426" spans="1:8" x14ac:dyDescent="0.25">
      <c r="A5426" t="s">
        <v>256</v>
      </c>
      <c r="B5426" t="str">
        <f>VLOOKUP(A5426,Ref!$L$2:$O$194,4,FALSE)</f>
        <v>Glacier National Park</v>
      </c>
      <c r="C5426" t="s">
        <v>579</v>
      </c>
      <c r="D5426" t="str">
        <f>VLOOKUP(LEFT(C5426,3),Ref!$S$2:$T$4,2,FALSE)</f>
        <v>Dry</v>
      </c>
      <c r="E5426" t="str">
        <f t="shared" si="84"/>
        <v>By W and D</v>
      </c>
      <c r="F5426" t="str">
        <f>VLOOKUP(MID(C5426,4,10),Ref!$B$2:$E$19,4,FALSE)</f>
        <v>Nitrogen</v>
      </c>
      <c r="G5426" s="1">
        <v>52.026899999999998</v>
      </c>
      <c r="H5426" s="1">
        <f>VLOOKUP(MID(C5426,4,10),Ref!$B$2:$D$19,3,FALSE)*G5426</f>
        <v>40.465366666666668</v>
      </c>
    </row>
    <row r="5427" spans="1:8" x14ac:dyDescent="0.25">
      <c r="A5427" t="s">
        <v>256</v>
      </c>
      <c r="B5427" t="str">
        <f>VLOOKUP(A5427,Ref!$L$2:$O$194,4,FALSE)</f>
        <v>Glacier National Park</v>
      </c>
      <c r="C5427" t="s">
        <v>580</v>
      </c>
      <c r="D5427" t="str">
        <f>VLOOKUP(LEFT(C5427,3),Ref!$S$2:$T$4,2,FALSE)</f>
        <v>Wet</v>
      </c>
      <c r="E5427" t="str">
        <f t="shared" si="84"/>
        <v>By W and D</v>
      </c>
      <c r="F5427" t="str">
        <f>VLOOKUP(MID(C5427,4,10),Ref!$B$2:$E$19,4,FALSE)</f>
        <v>Nitrogen</v>
      </c>
      <c r="G5427" s="1">
        <v>1.2453099999999999E-7</v>
      </c>
      <c r="H5427" s="1">
        <f>VLOOKUP(MID(C5427,4,10),Ref!$B$2:$D$19,3,FALSE)*G5427</f>
        <v>5.8114466666666661E-8</v>
      </c>
    </row>
    <row r="5428" spans="1:8" x14ac:dyDescent="0.25">
      <c r="A5428" t="s">
        <v>256</v>
      </c>
      <c r="B5428" t="str">
        <f>VLOOKUP(A5428,Ref!$L$2:$O$194,4,FALSE)</f>
        <v>Glacier National Park</v>
      </c>
      <c r="C5428" t="s">
        <v>581</v>
      </c>
      <c r="D5428" t="str">
        <f>VLOOKUP(LEFT(C5428,3),Ref!$S$2:$T$4,2,FALSE)</f>
        <v>Wet</v>
      </c>
      <c r="E5428" t="str">
        <f t="shared" si="84"/>
        <v>By W and D</v>
      </c>
      <c r="F5428" t="str">
        <f>VLOOKUP(MID(C5428,4,10),Ref!$B$2:$E$19,4,FALSE)</f>
        <v>Nitrogen</v>
      </c>
      <c r="G5428" s="1">
        <v>9.5835900000000002E-5</v>
      </c>
      <c r="H5428" s="1">
        <f>VLOOKUP(MID(C5428,4,10),Ref!$B$2:$D$19,3,FALSE)*G5428</f>
        <v>2.9167447826086957E-5</v>
      </c>
    </row>
    <row r="5429" spans="1:8" x14ac:dyDescent="0.25">
      <c r="A5429" t="s">
        <v>256</v>
      </c>
      <c r="B5429" t="str">
        <f>VLOOKUP(A5429,Ref!$L$2:$O$194,4,FALSE)</f>
        <v>Glacier National Park</v>
      </c>
      <c r="C5429" t="s">
        <v>582</v>
      </c>
      <c r="D5429" t="str">
        <f>VLOOKUP(LEFT(C5429,3),Ref!$S$2:$T$4,2,FALSE)</f>
        <v>Wet</v>
      </c>
      <c r="E5429" t="str">
        <f t="shared" si="84"/>
        <v>By W and D</v>
      </c>
      <c r="F5429" t="str">
        <f>VLOOKUP(MID(C5429,4,10),Ref!$B$2:$E$19,4,FALSE)</f>
        <v>Nitrogen</v>
      </c>
      <c r="G5429" s="1">
        <v>3.19245</v>
      </c>
      <c r="H5429" s="1">
        <f>VLOOKUP(MID(C5429,4,10),Ref!$B$2:$D$19,3,FALSE)*G5429</f>
        <v>0.72087580645161287</v>
      </c>
    </row>
    <row r="5430" spans="1:8" x14ac:dyDescent="0.25">
      <c r="A5430" t="s">
        <v>256</v>
      </c>
      <c r="B5430" t="str">
        <f>VLOOKUP(A5430,Ref!$L$2:$O$194,4,FALSE)</f>
        <v>Glacier National Park</v>
      </c>
      <c r="C5430" t="s">
        <v>583</v>
      </c>
      <c r="D5430" t="str">
        <f>VLOOKUP(LEFT(C5430,3),Ref!$S$2:$T$4,2,FALSE)</f>
        <v>Wet</v>
      </c>
      <c r="E5430" t="str">
        <f t="shared" si="84"/>
        <v>By W and D</v>
      </c>
      <c r="F5430" t="str">
        <f>VLOOKUP(MID(C5430,4,10),Ref!$B$2:$E$19,4,FALSE)</f>
        <v>Nitrogen</v>
      </c>
      <c r="G5430" s="1">
        <v>15.544600000000001</v>
      </c>
      <c r="H5430" s="1">
        <f>VLOOKUP(MID(C5430,4,10),Ref!$B$2:$D$19,3,FALSE)*G5430</f>
        <v>4.0300814814814814</v>
      </c>
    </row>
    <row r="5431" spans="1:8" x14ac:dyDescent="0.25">
      <c r="A5431" t="s">
        <v>256</v>
      </c>
      <c r="B5431" t="str">
        <f>VLOOKUP(A5431,Ref!$L$2:$O$194,4,FALSE)</f>
        <v>Glacier National Park</v>
      </c>
      <c r="C5431" t="s">
        <v>584</v>
      </c>
      <c r="D5431" t="str">
        <f>VLOOKUP(LEFT(C5431,3),Ref!$S$2:$T$4,2,FALSE)</f>
        <v>Wet</v>
      </c>
      <c r="E5431" t="str">
        <f t="shared" si="84"/>
        <v>By W and D</v>
      </c>
      <c r="F5431" t="str">
        <f>VLOOKUP(MID(C5431,4,10),Ref!$B$2:$E$19,4,FALSE)</f>
        <v>Nitrogen</v>
      </c>
      <c r="G5431" s="1">
        <v>3703.19</v>
      </c>
      <c r="H5431" s="1">
        <f>VLOOKUP(MID(C5431,4,10),Ref!$B$2:$D$19,3,FALSE)*G5431</f>
        <v>822.93111111111102</v>
      </c>
    </row>
    <row r="5432" spans="1:8" x14ac:dyDescent="0.25">
      <c r="A5432" t="s">
        <v>256</v>
      </c>
      <c r="B5432" t="str">
        <f>VLOOKUP(A5432,Ref!$L$2:$O$194,4,FALSE)</f>
        <v>Glacier National Park</v>
      </c>
      <c r="C5432" t="s">
        <v>585</v>
      </c>
      <c r="D5432" t="str">
        <f>VLOOKUP(LEFT(C5432,3),Ref!$S$2:$T$4,2,FALSE)</f>
        <v>Wet</v>
      </c>
      <c r="E5432" t="str">
        <f t="shared" si="84"/>
        <v>By W and D</v>
      </c>
      <c r="F5432" t="str">
        <f>VLOOKUP(MID(C5432,4,10),Ref!$B$2:$E$19,4,FALSE)</f>
        <v>Nitrogen</v>
      </c>
      <c r="G5432" s="1">
        <v>8.6494099999999997E-3</v>
      </c>
      <c r="H5432" s="1">
        <f>VLOOKUP(MID(C5432,4,10),Ref!$B$2:$D$19,3,FALSE)*G5432</f>
        <v>2.5764199999999998E-3</v>
      </c>
    </row>
    <row r="5433" spans="1:8" x14ac:dyDescent="0.25">
      <c r="A5433" t="s">
        <v>256</v>
      </c>
      <c r="B5433" t="str">
        <f>VLOOKUP(A5433,Ref!$L$2:$O$194,4,FALSE)</f>
        <v>Glacier National Park</v>
      </c>
      <c r="C5433" t="s">
        <v>586</v>
      </c>
      <c r="D5433" t="str">
        <f>VLOOKUP(LEFT(C5433,3),Ref!$S$2:$T$4,2,FALSE)</f>
        <v>Wet</v>
      </c>
      <c r="E5433" t="str">
        <f t="shared" si="84"/>
        <v>By W and D</v>
      </c>
      <c r="F5433" t="str">
        <f>VLOOKUP(MID(C5433,4,10),Ref!$B$2:$E$19,4,FALSE)</f>
        <v>Nitrogen</v>
      </c>
      <c r="G5433" s="1">
        <v>7.1207500000000007E-2</v>
      </c>
      <c r="H5433" s="1">
        <f>VLOOKUP(MID(C5433,4,10),Ref!$B$2:$D$19,3,FALSE)*G5433</f>
        <v>8.2388842975206628E-3</v>
      </c>
    </row>
    <row r="5434" spans="1:8" x14ac:dyDescent="0.25">
      <c r="A5434" t="s">
        <v>256</v>
      </c>
      <c r="B5434" t="str">
        <f>VLOOKUP(A5434,Ref!$L$2:$O$194,4,FALSE)</f>
        <v>Glacier National Park</v>
      </c>
      <c r="C5434" t="s">
        <v>587</v>
      </c>
      <c r="D5434" t="str">
        <f>VLOOKUP(LEFT(C5434,3),Ref!$S$2:$T$4,2,FALSE)</f>
        <v>Wet</v>
      </c>
      <c r="E5434" t="str">
        <f t="shared" si="84"/>
        <v>By W and D</v>
      </c>
      <c r="F5434" t="str">
        <f>VLOOKUP(MID(C5434,4,10),Ref!$B$2:$E$19,4,FALSE)</f>
        <v>Nitrogen</v>
      </c>
      <c r="G5434" s="1">
        <v>3.0346999999999999E-2</v>
      </c>
      <c r="H5434" s="1">
        <f>VLOOKUP(MID(C5434,4,10),Ref!$B$2:$D$19,3,FALSE)*G5434</f>
        <v>3.1470962962962959E-3</v>
      </c>
    </row>
    <row r="5435" spans="1:8" x14ac:dyDescent="0.25">
      <c r="A5435" t="s">
        <v>256</v>
      </c>
      <c r="B5435" t="str">
        <f>VLOOKUP(A5435,Ref!$L$2:$O$194,4,FALSE)</f>
        <v>Glacier National Park</v>
      </c>
      <c r="C5435" t="s">
        <v>588</v>
      </c>
      <c r="D5435" t="str">
        <f>VLOOKUP(LEFT(C5435,3),Ref!$S$2:$T$4,2,FALSE)</f>
        <v>Wet</v>
      </c>
      <c r="E5435" t="str">
        <f t="shared" si="84"/>
        <v>By W and D</v>
      </c>
      <c r="F5435" t="str">
        <f>VLOOKUP(MID(C5435,4,10),Ref!$B$2:$E$19,4,FALSE)</f>
        <v>Nitrogen</v>
      </c>
      <c r="G5435" s="1">
        <v>223.46899999999999</v>
      </c>
      <c r="H5435" s="1">
        <f>VLOOKUP(MID(C5435,4,10),Ref!$B$2:$D$19,3,FALSE)*G5435</f>
        <v>26.290470588235294</v>
      </c>
    </row>
    <row r="5436" spans="1:8" x14ac:dyDescent="0.25">
      <c r="A5436" t="s">
        <v>256</v>
      </c>
      <c r="B5436" t="str">
        <f>VLOOKUP(A5436,Ref!$L$2:$O$194,4,FALSE)</f>
        <v>Glacier National Park</v>
      </c>
      <c r="C5436" t="s">
        <v>589</v>
      </c>
      <c r="D5436" t="str">
        <f>VLOOKUP(LEFT(C5436,3),Ref!$S$2:$T$4,2,FALSE)</f>
        <v>Wet</v>
      </c>
      <c r="E5436" t="str">
        <f t="shared" si="84"/>
        <v>By W and D</v>
      </c>
      <c r="F5436" t="str">
        <f>VLOOKUP(MID(C5436,4,10),Ref!$B$2:$E$19,4,FALSE)</f>
        <v>Nitrogen</v>
      </c>
      <c r="G5436" s="1">
        <v>2.8609599999999999</v>
      </c>
      <c r="H5436" s="1">
        <f>VLOOKUP(MID(C5436,4,10),Ref!$B$2:$D$19,3,FALSE)*G5436</f>
        <v>0.50700556962025312</v>
      </c>
    </row>
    <row r="5437" spans="1:8" x14ac:dyDescent="0.25">
      <c r="A5437" t="s">
        <v>256</v>
      </c>
      <c r="B5437" t="str">
        <f>VLOOKUP(A5437,Ref!$L$2:$O$194,4,FALSE)</f>
        <v>Glacier National Park</v>
      </c>
      <c r="C5437" t="s">
        <v>590</v>
      </c>
      <c r="D5437" t="str">
        <f>VLOOKUP(LEFT(C5437,3),Ref!$S$2:$T$4,2,FALSE)</f>
        <v>Wet</v>
      </c>
      <c r="E5437" t="str">
        <f t="shared" si="84"/>
        <v>By W and D</v>
      </c>
      <c r="F5437" t="str">
        <f>VLOOKUP(MID(C5437,4,10),Ref!$B$2:$E$19,4,FALSE)</f>
        <v>Nitrogen</v>
      </c>
      <c r="G5437" s="1">
        <v>161.27699999999999</v>
      </c>
      <c r="H5437" s="1">
        <f>VLOOKUP(MID(C5437,4,10),Ref!$B$2:$D$19,3,FALSE)*G5437</f>
        <v>132.81635294117646</v>
      </c>
    </row>
    <row r="5438" spans="1:8" x14ac:dyDescent="0.25">
      <c r="A5438" t="s">
        <v>256</v>
      </c>
      <c r="B5438" t="str">
        <f>VLOOKUP(A5438,Ref!$L$2:$O$194,4,FALSE)</f>
        <v>Glacier National Park</v>
      </c>
      <c r="C5438" t="s">
        <v>591</v>
      </c>
      <c r="D5438" t="str">
        <f>VLOOKUP(LEFT(C5438,3),Ref!$S$2:$T$4,2,FALSE)</f>
        <v>Wet</v>
      </c>
      <c r="E5438" t="str">
        <f t="shared" si="84"/>
        <v>By W and D</v>
      </c>
      <c r="F5438" t="str">
        <f>VLOOKUP(MID(C5438,4,10),Ref!$B$2:$E$19,4,FALSE)</f>
        <v>Nitrogen</v>
      </c>
      <c r="G5438" s="1">
        <v>1720</v>
      </c>
      <c r="H5438" s="1">
        <f>VLOOKUP(MID(C5438,4,10),Ref!$B$2:$D$19,3,FALSE)*G5438</f>
        <v>388.38709677419354</v>
      </c>
    </row>
    <row r="5439" spans="1:8" x14ac:dyDescent="0.25">
      <c r="A5439" t="s">
        <v>256</v>
      </c>
      <c r="B5439" t="str">
        <f>VLOOKUP(A5439,Ref!$L$2:$O$194,4,FALSE)</f>
        <v>Glacier National Park</v>
      </c>
      <c r="C5439" t="s">
        <v>592</v>
      </c>
      <c r="D5439" t="str">
        <f>VLOOKUP(LEFT(C5439,3),Ref!$S$2:$T$4,2,FALSE)</f>
        <v>Wet</v>
      </c>
      <c r="E5439" t="str">
        <f t="shared" si="84"/>
        <v>By W and D</v>
      </c>
      <c r="F5439" t="str">
        <f>VLOOKUP(MID(C5439,4,10),Ref!$B$2:$E$19,4,FALSE)</f>
        <v>Nitrogen</v>
      </c>
      <c r="G5439" s="1">
        <v>1162.9000000000001</v>
      </c>
      <c r="H5439" s="1">
        <f>VLOOKUP(MID(C5439,4,10),Ref!$B$2:$D$19,3,FALSE)*G5439</f>
        <v>904.47777777777787</v>
      </c>
    </row>
    <row r="5440" spans="1:8" x14ac:dyDescent="0.25">
      <c r="A5440" t="s">
        <v>256</v>
      </c>
      <c r="B5440" t="str">
        <f>VLOOKUP(A5440,Ref!$L$2:$O$194,4,FALSE)</f>
        <v>Glacier National Park</v>
      </c>
      <c r="C5440" t="s">
        <v>593</v>
      </c>
      <c r="D5440" t="str">
        <f>VLOOKUP(LEFT(C5440,3),Ref!$S$2:$T$4,2,FALSE)</f>
        <v>Total (Dry+Wet)</v>
      </c>
      <c r="E5440" t="str">
        <f t="shared" si="84"/>
        <v>Total</v>
      </c>
      <c r="F5440" t="str">
        <f>VLOOKUP(MID(C5440,4,10),Ref!$B$2:$E$19,4,FALSE)</f>
        <v>Nitrogen</v>
      </c>
      <c r="G5440" s="1">
        <v>50.464599999999997</v>
      </c>
      <c r="H5440" s="1">
        <f>VLOOKUP(MID(C5440,4,10),Ref!$B$2:$D$19,3,FALSE)*G5440</f>
        <v>23.550146666666667</v>
      </c>
    </row>
    <row r="5441" spans="1:8" x14ac:dyDescent="0.25">
      <c r="A5441" t="s">
        <v>256</v>
      </c>
      <c r="B5441" t="str">
        <f>VLOOKUP(A5441,Ref!$L$2:$O$194,4,FALSE)</f>
        <v>Glacier National Park</v>
      </c>
      <c r="C5441" t="s">
        <v>594</v>
      </c>
      <c r="D5441" t="str">
        <f>VLOOKUP(LEFT(C5441,3),Ref!$S$2:$T$4,2,FALSE)</f>
        <v>Total (Dry+Wet)</v>
      </c>
      <c r="E5441" t="str">
        <f t="shared" si="84"/>
        <v>Total</v>
      </c>
      <c r="F5441" t="str">
        <f>VLOOKUP(MID(C5441,4,10),Ref!$B$2:$E$19,4,FALSE)</f>
        <v>Nitrogen</v>
      </c>
      <c r="G5441" s="1">
        <v>780.34299999999996</v>
      </c>
      <c r="H5441" s="1">
        <f>VLOOKUP(MID(C5441,4,10),Ref!$B$2:$D$19,3,FALSE)*G5441</f>
        <v>237.49569565217391</v>
      </c>
    </row>
    <row r="5442" spans="1:8" x14ac:dyDescent="0.25">
      <c r="A5442" t="s">
        <v>256</v>
      </c>
      <c r="B5442" t="str">
        <f>VLOOKUP(A5442,Ref!$L$2:$O$194,4,FALSE)</f>
        <v>Glacier National Park</v>
      </c>
      <c r="C5442" t="s">
        <v>595</v>
      </c>
      <c r="D5442" t="str">
        <f>VLOOKUP(LEFT(C5442,3),Ref!$S$2:$T$4,2,FALSE)</f>
        <v>Total (Dry+Wet)</v>
      </c>
      <c r="E5442" t="str">
        <f t="shared" si="84"/>
        <v>Total</v>
      </c>
      <c r="F5442" t="str">
        <f>VLOOKUP(MID(C5442,4,10),Ref!$B$2:$E$19,4,FALSE)</f>
        <v>Nitrogen</v>
      </c>
      <c r="G5442" s="1">
        <v>4.99533</v>
      </c>
      <c r="H5442" s="1">
        <f>VLOOKUP(MID(C5442,4,10),Ref!$B$2:$D$19,3,FALSE)*G5442</f>
        <v>1.1279777419354839</v>
      </c>
    </row>
    <row r="5443" spans="1:8" x14ac:dyDescent="0.25">
      <c r="A5443" t="s">
        <v>256</v>
      </c>
      <c r="B5443" t="str">
        <f>VLOOKUP(A5443,Ref!$L$2:$O$194,4,FALSE)</f>
        <v>Glacier National Park</v>
      </c>
      <c r="C5443" t="s">
        <v>596</v>
      </c>
      <c r="D5443" t="str">
        <f>VLOOKUP(LEFT(C5443,3),Ref!$S$2:$T$4,2,FALSE)</f>
        <v>Total (Dry+Wet)</v>
      </c>
      <c r="E5443" t="str">
        <f t="shared" ref="E5443:E5506" si="85">IF(OR(D5443="Dry",D5443="Wet"),"By W and D","Total")</f>
        <v>Total</v>
      </c>
      <c r="F5443" t="str">
        <f>VLOOKUP(MID(C5443,4,10),Ref!$B$2:$E$19,4,FALSE)</f>
        <v>Nitrogen</v>
      </c>
      <c r="G5443" s="1">
        <v>71.678799999999995</v>
      </c>
      <c r="H5443" s="1">
        <f>VLOOKUP(MID(C5443,4,10),Ref!$B$2:$D$19,3,FALSE)*G5443</f>
        <v>18.583392592592592</v>
      </c>
    </row>
    <row r="5444" spans="1:8" x14ac:dyDescent="0.25">
      <c r="A5444" t="s">
        <v>256</v>
      </c>
      <c r="B5444" t="str">
        <f>VLOOKUP(A5444,Ref!$L$2:$O$194,4,FALSE)</f>
        <v>Glacier National Park</v>
      </c>
      <c r="C5444" t="s">
        <v>597</v>
      </c>
      <c r="D5444" t="str">
        <f>VLOOKUP(LEFT(C5444,3),Ref!$S$2:$T$4,2,FALSE)</f>
        <v>Total (Dry+Wet)</v>
      </c>
      <c r="E5444" t="str">
        <f t="shared" si="85"/>
        <v>Total</v>
      </c>
      <c r="F5444" t="str">
        <f>VLOOKUP(MID(C5444,4,10),Ref!$B$2:$E$19,4,FALSE)</f>
        <v>Nitrogen</v>
      </c>
      <c r="G5444" s="1">
        <v>7257.6</v>
      </c>
      <c r="H5444" s="1">
        <f>VLOOKUP(MID(C5444,4,10),Ref!$B$2:$D$19,3,FALSE)*G5444</f>
        <v>1612.8</v>
      </c>
    </row>
    <row r="5445" spans="1:8" x14ac:dyDescent="0.25">
      <c r="A5445" t="s">
        <v>256</v>
      </c>
      <c r="B5445" t="str">
        <f>VLOOKUP(A5445,Ref!$L$2:$O$194,4,FALSE)</f>
        <v>Glacier National Park</v>
      </c>
      <c r="C5445" t="s">
        <v>598</v>
      </c>
      <c r="D5445" t="str">
        <f>VLOOKUP(LEFT(C5445,3),Ref!$S$2:$T$4,2,FALSE)</f>
        <v>Total (Dry+Wet)</v>
      </c>
      <c r="E5445" t="str">
        <f t="shared" si="85"/>
        <v>Total</v>
      </c>
      <c r="F5445" t="str">
        <f>VLOOKUP(MID(C5445,4,10),Ref!$B$2:$E$19,4,FALSE)</f>
        <v>Nitrogen</v>
      </c>
      <c r="G5445" s="1">
        <v>6.9583599999999999</v>
      </c>
      <c r="H5445" s="1">
        <f>VLOOKUP(MID(C5445,4,10),Ref!$B$2:$D$19,3,FALSE)*G5445</f>
        <v>2.0727029787234041</v>
      </c>
    </row>
    <row r="5446" spans="1:8" x14ac:dyDescent="0.25">
      <c r="A5446" t="s">
        <v>256</v>
      </c>
      <c r="B5446" t="str">
        <f>VLOOKUP(A5446,Ref!$L$2:$O$194,4,FALSE)</f>
        <v>Glacier National Park</v>
      </c>
      <c r="C5446" t="s">
        <v>599</v>
      </c>
      <c r="D5446" t="str">
        <f>VLOOKUP(LEFT(C5446,3),Ref!$S$2:$T$4,2,FALSE)</f>
        <v>Total (Dry+Wet)</v>
      </c>
      <c r="E5446" t="str">
        <f t="shared" si="85"/>
        <v>Total</v>
      </c>
      <c r="F5446" t="str">
        <f>VLOOKUP(MID(C5446,4,10),Ref!$B$2:$E$19,4,FALSE)</f>
        <v>Nitrogen</v>
      </c>
      <c r="G5446" s="1">
        <v>369.57799999999997</v>
      </c>
      <c r="H5446" s="1">
        <f>VLOOKUP(MID(C5446,4,10),Ref!$B$2:$D$19,3,FALSE)*G5446</f>
        <v>42.76109090909091</v>
      </c>
    </row>
    <row r="5447" spans="1:8" x14ac:dyDescent="0.25">
      <c r="A5447" t="s">
        <v>256</v>
      </c>
      <c r="B5447" t="str">
        <f>VLOOKUP(A5447,Ref!$L$2:$O$194,4,FALSE)</f>
        <v>Glacier National Park</v>
      </c>
      <c r="C5447" t="s">
        <v>600</v>
      </c>
      <c r="D5447" t="str">
        <f>VLOOKUP(LEFT(C5447,3),Ref!$S$2:$T$4,2,FALSE)</f>
        <v>Total (Dry+Wet)</v>
      </c>
      <c r="E5447" t="str">
        <f t="shared" si="85"/>
        <v>Total</v>
      </c>
      <c r="F5447" t="str">
        <f>VLOOKUP(MID(C5447,4,10),Ref!$B$2:$E$19,4,FALSE)</f>
        <v>Nitrogen</v>
      </c>
      <c r="G5447" s="1">
        <v>168.48400000000001</v>
      </c>
      <c r="H5447" s="1">
        <f>VLOOKUP(MID(C5447,4,10),Ref!$B$2:$D$19,3,FALSE)*G5447</f>
        <v>17.472414814814815</v>
      </c>
    </row>
    <row r="5448" spans="1:8" x14ac:dyDescent="0.25">
      <c r="A5448" t="s">
        <v>256</v>
      </c>
      <c r="B5448" t="str">
        <f>VLOOKUP(A5448,Ref!$L$2:$O$194,4,FALSE)</f>
        <v>Glacier National Park</v>
      </c>
      <c r="C5448" t="s">
        <v>601</v>
      </c>
      <c r="D5448" t="str">
        <f>VLOOKUP(LEFT(C5448,3),Ref!$S$2:$T$4,2,FALSE)</f>
        <v>Total (Dry+Wet)</v>
      </c>
      <c r="E5448" t="str">
        <f t="shared" si="85"/>
        <v>Total</v>
      </c>
      <c r="F5448" t="str">
        <f>VLOOKUP(MID(C5448,4,10),Ref!$B$2:$E$19,4,FALSE)</f>
        <v>Nitrogen</v>
      </c>
      <c r="G5448" s="1">
        <v>628.43899999999996</v>
      </c>
      <c r="H5448" s="1">
        <f>VLOOKUP(MID(C5448,4,10),Ref!$B$2:$D$19,3,FALSE)*G5448</f>
        <v>73.933999999999997</v>
      </c>
    </row>
    <row r="5449" spans="1:8" x14ac:dyDescent="0.25">
      <c r="A5449" t="s">
        <v>256</v>
      </c>
      <c r="B5449" t="str">
        <f>VLOOKUP(A5449,Ref!$L$2:$O$194,4,FALSE)</f>
        <v>Glacier National Park</v>
      </c>
      <c r="C5449" t="s">
        <v>602</v>
      </c>
      <c r="D5449" t="str">
        <f>VLOOKUP(LEFT(C5449,3),Ref!$S$2:$T$4,2,FALSE)</f>
        <v>Total (Dry+Wet)</v>
      </c>
      <c r="E5449" t="str">
        <f t="shared" si="85"/>
        <v>Total</v>
      </c>
      <c r="F5449" t="str">
        <f>VLOOKUP(MID(C5449,4,10),Ref!$B$2:$E$19,4,FALSE)</f>
        <v>Nitrogen</v>
      </c>
      <c r="G5449" s="1">
        <v>6.6923899999999996</v>
      </c>
      <c r="H5449" s="1">
        <f>VLOOKUP(MID(C5449,4,10),Ref!$B$2:$D$19,3,FALSE)*G5449</f>
        <v>1.1859931645569619</v>
      </c>
    </row>
    <row r="5450" spans="1:8" x14ac:dyDescent="0.25">
      <c r="A5450" t="s">
        <v>256</v>
      </c>
      <c r="B5450" t="str">
        <f>VLOOKUP(A5450,Ref!$L$2:$O$194,4,FALSE)</f>
        <v>Glacier National Park</v>
      </c>
      <c r="C5450" t="s">
        <v>603</v>
      </c>
      <c r="D5450" t="str">
        <f>VLOOKUP(LEFT(C5450,3),Ref!$S$2:$T$4,2,FALSE)</f>
        <v>Total (Dry+Wet)</v>
      </c>
      <c r="E5450" t="str">
        <f t="shared" si="85"/>
        <v>Total</v>
      </c>
      <c r="F5450" t="str">
        <f>VLOOKUP(MID(C5450,4,10),Ref!$B$2:$E$19,4,FALSE)</f>
        <v>Nitrogen</v>
      </c>
      <c r="G5450" s="1">
        <v>697.84299999999996</v>
      </c>
      <c r="H5450" s="1">
        <f>VLOOKUP(MID(C5450,4,10),Ref!$B$2:$D$19,3,FALSE)*G5450</f>
        <v>574.69423529411756</v>
      </c>
    </row>
    <row r="5451" spans="1:8" x14ac:dyDescent="0.25">
      <c r="A5451" t="s">
        <v>256</v>
      </c>
      <c r="B5451" t="str">
        <f>VLOOKUP(A5451,Ref!$L$2:$O$194,4,FALSE)</f>
        <v>Glacier National Park</v>
      </c>
      <c r="C5451" t="s">
        <v>604</v>
      </c>
      <c r="D5451" t="str">
        <f>VLOOKUP(LEFT(C5451,3),Ref!$S$2:$T$4,2,FALSE)</f>
        <v>Total (Dry+Wet)</v>
      </c>
      <c r="E5451" t="str">
        <f t="shared" si="85"/>
        <v>Total</v>
      </c>
      <c r="F5451" t="str">
        <f>VLOOKUP(MID(C5451,4,10),Ref!$B$2:$E$19,4,FALSE)</f>
        <v>Nitrogen</v>
      </c>
      <c r="G5451" s="1">
        <v>1802.03</v>
      </c>
      <c r="H5451" s="1">
        <f>VLOOKUP(MID(C5451,4,10),Ref!$B$2:$D$19,3,FALSE)*G5451</f>
        <v>406.90999999999997</v>
      </c>
    </row>
    <row r="5452" spans="1:8" x14ac:dyDescent="0.25">
      <c r="A5452" t="s">
        <v>256</v>
      </c>
      <c r="B5452" t="str">
        <f>VLOOKUP(A5452,Ref!$L$2:$O$194,4,FALSE)</f>
        <v>Glacier National Park</v>
      </c>
      <c r="C5452" t="s">
        <v>605</v>
      </c>
      <c r="D5452" t="str">
        <f>VLOOKUP(LEFT(C5452,3),Ref!$S$2:$T$4,2,FALSE)</f>
        <v>Total (Dry+Wet)</v>
      </c>
      <c r="E5452" t="str">
        <f t="shared" si="85"/>
        <v>Total</v>
      </c>
      <c r="F5452" t="str">
        <f>VLOOKUP(MID(C5452,4,10),Ref!$B$2:$E$19,4,FALSE)</f>
        <v>Nitrogen</v>
      </c>
      <c r="G5452" s="1">
        <v>1214.93</v>
      </c>
      <c r="H5452" s="1">
        <f>VLOOKUP(MID(C5452,4,10),Ref!$B$2:$D$19,3,FALSE)*G5452</f>
        <v>944.94555555555564</v>
      </c>
    </row>
    <row r="5453" spans="1:8" x14ac:dyDescent="0.25">
      <c r="A5453" t="s">
        <v>256</v>
      </c>
      <c r="B5453" t="str">
        <f>VLOOKUP(A5453,Ref!$L$2:$O$194,4,FALSE)</f>
        <v>Glacier National Park</v>
      </c>
      <c r="C5453" t="s">
        <v>606</v>
      </c>
      <c r="D5453" t="str">
        <f>VLOOKUP(LEFT(C5453,3),Ref!$S$2:$T$4,2,FALSE)</f>
        <v>Dry</v>
      </c>
      <c r="E5453" t="str">
        <f t="shared" si="85"/>
        <v>By W and D</v>
      </c>
      <c r="F5453" t="str">
        <f>VLOOKUP(MID(C5453,4,10),Ref!$B$2:$E$19,4,FALSE)</f>
        <v>Total Nitrogen</v>
      </c>
      <c r="G5453" s="1">
        <v>1677.36</v>
      </c>
      <c r="H5453" s="1">
        <f>VLOOKUP(MID(C5453,4,10),Ref!$B$2:$D$19,3,FALSE)*G5453</f>
        <v>1677.36</v>
      </c>
    </row>
    <row r="5454" spans="1:8" x14ac:dyDescent="0.25">
      <c r="A5454" t="s">
        <v>256</v>
      </c>
      <c r="B5454" t="str">
        <f>VLOOKUP(A5454,Ref!$L$2:$O$194,4,FALSE)</f>
        <v>Glacier National Park</v>
      </c>
      <c r="C5454" t="s">
        <v>607</v>
      </c>
      <c r="D5454" t="str">
        <f>VLOOKUP(LEFT(C5454,3),Ref!$S$2:$T$4,2,FALSE)</f>
        <v>Wet</v>
      </c>
      <c r="E5454" t="str">
        <f t="shared" si="85"/>
        <v>By W and D</v>
      </c>
      <c r="F5454" t="str">
        <f>VLOOKUP(MID(C5454,4,10),Ref!$B$2:$E$19,4,FALSE)</f>
        <v>Total Nitrogen</v>
      </c>
      <c r="G5454" s="1">
        <v>2280.1799999999998</v>
      </c>
      <c r="H5454" s="1">
        <f>VLOOKUP(MID(C5454,4,10),Ref!$B$2:$D$19,3,FALSE)*G5454</f>
        <v>2280.1799999999998</v>
      </c>
    </row>
    <row r="5455" spans="1:8" x14ac:dyDescent="0.25">
      <c r="A5455" t="s">
        <v>256</v>
      </c>
      <c r="B5455" t="str">
        <f>VLOOKUP(A5455,Ref!$L$2:$O$194,4,FALSE)</f>
        <v>Glacier National Park</v>
      </c>
      <c r="C5455" t="s">
        <v>608</v>
      </c>
      <c r="D5455" t="str">
        <f>VLOOKUP(LEFT(C5455,3),Ref!$S$2:$T$4,2,FALSE)</f>
        <v>Total (Dry+Wet)</v>
      </c>
      <c r="E5455" t="str">
        <f t="shared" si="85"/>
        <v>Total</v>
      </c>
      <c r="F5455" t="str">
        <f>VLOOKUP(MID(C5455,4,10),Ref!$B$2:$E$19,4,FALSE)</f>
        <v>Total Nitrogen</v>
      </c>
      <c r="G5455" s="1">
        <v>3957.54</v>
      </c>
      <c r="H5455" s="1">
        <f>VLOOKUP(MID(C5455,4,10),Ref!$B$2:$D$19,3,FALSE)*G5455</f>
        <v>3957.54</v>
      </c>
    </row>
    <row r="5456" spans="1:8" x14ac:dyDescent="0.25">
      <c r="A5456" t="s">
        <v>258</v>
      </c>
      <c r="B5456" t="str">
        <f>VLOOKUP(A5456,Ref!$L$2:$O$194,4,FALSE)</f>
        <v>Great Basin National Park</v>
      </c>
      <c r="C5456" t="s">
        <v>555</v>
      </c>
      <c r="D5456" t="str">
        <f>VLOOKUP(LEFT(C5456,3),Ref!$S$2:$T$4,2,FALSE)</f>
        <v>Dry</v>
      </c>
      <c r="E5456" t="str">
        <f t="shared" si="85"/>
        <v>By W and D</v>
      </c>
      <c r="F5456" t="str">
        <f>VLOOKUP(MID(C5456,4,10),Ref!$B$2:$E$19,4,FALSE)</f>
        <v>Sulfur</v>
      </c>
      <c r="G5456" s="1">
        <v>71.909099999999995</v>
      </c>
      <c r="H5456" s="1">
        <f>VLOOKUP(MID(C5456,4,10),Ref!$B$2:$D$19,3,FALSE)*G5456</f>
        <v>35.954549999999998</v>
      </c>
    </row>
    <row r="5457" spans="1:8" x14ac:dyDescent="0.25">
      <c r="A5457" t="s">
        <v>258</v>
      </c>
      <c r="B5457" t="str">
        <f>VLOOKUP(A5457,Ref!$L$2:$O$194,4,FALSE)</f>
        <v>Great Basin National Park</v>
      </c>
      <c r="C5457" t="s">
        <v>556</v>
      </c>
      <c r="D5457" t="str">
        <f>VLOOKUP(LEFT(C5457,3),Ref!$S$2:$T$4,2,FALSE)</f>
        <v>Dry</v>
      </c>
      <c r="E5457" t="str">
        <f t="shared" si="85"/>
        <v>By W and D</v>
      </c>
      <c r="F5457" t="str">
        <f>VLOOKUP(MID(C5457,4,10),Ref!$B$2:$E$19,4,FALSE)</f>
        <v>Sulfur</v>
      </c>
      <c r="G5457" s="1">
        <v>0.36911899999999997</v>
      </c>
      <c r="H5457" s="1">
        <f>VLOOKUP(MID(C5457,4,10),Ref!$B$2:$D$19,3,FALSE)*G5457</f>
        <v>0.12052865306122447</v>
      </c>
    </row>
    <row r="5458" spans="1:8" x14ac:dyDescent="0.25">
      <c r="A5458" t="s">
        <v>258</v>
      </c>
      <c r="B5458" t="str">
        <f>VLOOKUP(A5458,Ref!$L$2:$O$194,4,FALSE)</f>
        <v>Great Basin National Park</v>
      </c>
      <c r="C5458" t="s">
        <v>557</v>
      </c>
      <c r="D5458" t="str">
        <f>VLOOKUP(LEFT(C5458,3),Ref!$S$2:$T$4,2,FALSE)</f>
        <v>Dry</v>
      </c>
      <c r="E5458" t="str">
        <f t="shared" si="85"/>
        <v>By W and D</v>
      </c>
      <c r="F5458" t="str">
        <f>VLOOKUP(MID(C5458,4,10),Ref!$B$2:$E$19,4,FALSE)</f>
        <v>Sulfur</v>
      </c>
      <c r="G5458" s="1">
        <v>220.34100000000001</v>
      </c>
      <c r="H5458" s="1">
        <f>VLOOKUP(MID(C5458,4,10),Ref!$B$2:$D$19,3,FALSE)*G5458</f>
        <v>73.447000000000003</v>
      </c>
    </row>
    <row r="5459" spans="1:8" x14ac:dyDescent="0.25">
      <c r="A5459" t="s">
        <v>258</v>
      </c>
      <c r="B5459" t="str">
        <f>VLOOKUP(A5459,Ref!$L$2:$O$194,4,FALSE)</f>
        <v>Great Basin National Park</v>
      </c>
      <c r="C5459" t="s">
        <v>558</v>
      </c>
      <c r="D5459" t="str">
        <f>VLOOKUP(LEFT(C5459,3),Ref!$S$2:$T$4,2,FALSE)</f>
        <v>Wet</v>
      </c>
      <c r="E5459" t="str">
        <f t="shared" si="85"/>
        <v>By W and D</v>
      </c>
      <c r="F5459" t="str">
        <f>VLOOKUP(MID(C5459,4,10),Ref!$B$2:$E$19,4,FALSE)</f>
        <v>Sulfur</v>
      </c>
      <c r="G5459" s="1">
        <v>0.17263800000000001</v>
      </c>
      <c r="H5459" s="1">
        <f>VLOOKUP(MID(C5459,4,10),Ref!$B$2:$D$19,3,FALSE)*G5459</f>
        <v>8.6319000000000007E-2</v>
      </c>
    </row>
    <row r="5460" spans="1:8" x14ac:dyDescent="0.25">
      <c r="A5460" t="s">
        <v>258</v>
      </c>
      <c r="B5460" t="str">
        <f>VLOOKUP(A5460,Ref!$L$2:$O$194,4,FALSE)</f>
        <v>Great Basin National Park</v>
      </c>
      <c r="C5460" t="s">
        <v>559</v>
      </c>
      <c r="D5460" t="str">
        <f>VLOOKUP(LEFT(C5460,3),Ref!$S$2:$T$4,2,FALSE)</f>
        <v>Wet</v>
      </c>
      <c r="E5460" t="str">
        <f t="shared" si="85"/>
        <v>By W and D</v>
      </c>
      <c r="F5460" t="str">
        <f>VLOOKUP(MID(C5460,4,10),Ref!$B$2:$E$19,4,FALSE)</f>
        <v>Sulfur</v>
      </c>
      <c r="G5460" s="1">
        <v>3.1805100000000001E-3</v>
      </c>
      <c r="H5460" s="1">
        <f>VLOOKUP(MID(C5460,4,10),Ref!$B$2:$D$19,3,FALSE)*G5460</f>
        <v>1.0385338775510203E-3</v>
      </c>
    </row>
    <row r="5461" spans="1:8" x14ac:dyDescent="0.25">
      <c r="A5461" t="s">
        <v>258</v>
      </c>
      <c r="B5461" t="str">
        <f>VLOOKUP(A5461,Ref!$L$2:$O$194,4,FALSE)</f>
        <v>Great Basin National Park</v>
      </c>
      <c r="C5461" t="s">
        <v>560</v>
      </c>
      <c r="D5461" t="str">
        <f>VLOOKUP(LEFT(C5461,3),Ref!$S$2:$T$4,2,FALSE)</f>
        <v>Wet</v>
      </c>
      <c r="E5461" t="str">
        <f t="shared" si="85"/>
        <v>By W and D</v>
      </c>
      <c r="F5461" t="str">
        <f>VLOOKUP(MID(C5461,4,10),Ref!$B$2:$E$19,4,FALSE)</f>
        <v>Sulfur</v>
      </c>
      <c r="G5461" s="1">
        <v>926.03899999999999</v>
      </c>
      <c r="H5461" s="1">
        <f>VLOOKUP(MID(C5461,4,10),Ref!$B$2:$D$19,3,FALSE)*G5461</f>
        <v>308.67966666666666</v>
      </c>
    </row>
    <row r="5462" spans="1:8" x14ac:dyDescent="0.25">
      <c r="A5462" t="s">
        <v>258</v>
      </c>
      <c r="B5462" t="str">
        <f>VLOOKUP(A5462,Ref!$L$2:$O$194,4,FALSE)</f>
        <v>Great Basin National Park</v>
      </c>
      <c r="C5462" t="s">
        <v>561</v>
      </c>
      <c r="D5462" t="str">
        <f>VLOOKUP(LEFT(C5462,3),Ref!$S$2:$T$4,2,FALSE)</f>
        <v>Total (Dry+Wet)</v>
      </c>
      <c r="E5462" t="str">
        <f t="shared" si="85"/>
        <v>Total</v>
      </c>
      <c r="F5462" t="str">
        <f>VLOOKUP(MID(C5462,4,10),Ref!$B$2:$E$19,4,FALSE)</f>
        <v>Sulfur</v>
      </c>
      <c r="G5462" s="1">
        <v>72.081800000000001</v>
      </c>
      <c r="H5462" s="1">
        <f>VLOOKUP(MID(C5462,4,10),Ref!$B$2:$D$19,3,FALSE)*G5462</f>
        <v>36.040900000000001</v>
      </c>
    </row>
    <row r="5463" spans="1:8" x14ac:dyDescent="0.25">
      <c r="A5463" t="s">
        <v>258</v>
      </c>
      <c r="B5463" t="str">
        <f>VLOOKUP(A5463,Ref!$L$2:$O$194,4,FALSE)</f>
        <v>Great Basin National Park</v>
      </c>
      <c r="C5463" t="s">
        <v>562</v>
      </c>
      <c r="D5463" t="str">
        <f>VLOOKUP(LEFT(C5463,3),Ref!$S$2:$T$4,2,FALSE)</f>
        <v>Total (Dry+Wet)</v>
      </c>
      <c r="E5463" t="str">
        <f t="shared" si="85"/>
        <v>Total</v>
      </c>
      <c r="F5463" t="str">
        <f>VLOOKUP(MID(C5463,4,10),Ref!$B$2:$E$19,4,FALSE)</f>
        <v>Sulfur</v>
      </c>
      <c r="G5463" s="1">
        <v>0.37229899999999999</v>
      </c>
      <c r="H5463" s="1">
        <f>VLOOKUP(MID(C5463,4,10),Ref!$B$2:$D$19,3,FALSE)*G5463</f>
        <v>0.12156702040816325</v>
      </c>
    </row>
    <row r="5464" spans="1:8" x14ac:dyDescent="0.25">
      <c r="A5464" t="s">
        <v>258</v>
      </c>
      <c r="B5464" t="str">
        <f>VLOOKUP(A5464,Ref!$L$2:$O$194,4,FALSE)</f>
        <v>Great Basin National Park</v>
      </c>
      <c r="C5464" t="s">
        <v>563</v>
      </c>
      <c r="D5464" t="str">
        <f>VLOOKUP(LEFT(C5464,3),Ref!$S$2:$T$4,2,FALSE)</f>
        <v>Total (Dry+Wet)</v>
      </c>
      <c r="E5464" t="str">
        <f t="shared" si="85"/>
        <v>Total</v>
      </c>
      <c r="F5464" t="str">
        <f>VLOOKUP(MID(C5464,4,10),Ref!$B$2:$E$19,4,FALSE)</f>
        <v>Sulfur</v>
      </c>
      <c r="G5464" s="1">
        <v>1146.3800000000001</v>
      </c>
      <c r="H5464" s="1">
        <f>VLOOKUP(MID(C5464,4,10),Ref!$B$2:$D$19,3,FALSE)*G5464</f>
        <v>382.12666666666667</v>
      </c>
    </row>
    <row r="5465" spans="1:8" x14ac:dyDescent="0.25">
      <c r="A5465" t="s">
        <v>258</v>
      </c>
      <c r="B5465" t="str">
        <f>VLOOKUP(A5465,Ref!$L$2:$O$194,4,FALSE)</f>
        <v>Great Basin National Park</v>
      </c>
      <c r="C5465" t="s">
        <v>564</v>
      </c>
      <c r="D5465" t="str">
        <f>VLOOKUP(LEFT(C5465,3),Ref!$S$2:$T$4,2,FALSE)</f>
        <v>Dry</v>
      </c>
      <c r="E5465" t="str">
        <f t="shared" si="85"/>
        <v>By W and D</v>
      </c>
      <c r="F5465" t="str">
        <f>VLOOKUP(MID(C5465,4,10),Ref!$B$2:$E$19,4,FALSE)</f>
        <v>Total Sulfur</v>
      </c>
      <c r="G5465" s="1">
        <v>109.521</v>
      </c>
      <c r="H5465" s="1">
        <f>VLOOKUP(MID(C5465,4,10),Ref!$B$2:$D$19,3,FALSE)*G5465</f>
        <v>109.521</v>
      </c>
    </row>
    <row r="5466" spans="1:8" x14ac:dyDescent="0.25">
      <c r="A5466" t="s">
        <v>258</v>
      </c>
      <c r="B5466" t="str">
        <f>VLOOKUP(A5466,Ref!$L$2:$O$194,4,FALSE)</f>
        <v>Great Basin National Park</v>
      </c>
      <c r="C5466" t="s">
        <v>565</v>
      </c>
      <c r="D5466" t="str">
        <f>VLOOKUP(LEFT(C5466,3),Ref!$S$2:$T$4,2,FALSE)</f>
        <v>Wet</v>
      </c>
      <c r="E5466" t="str">
        <f t="shared" si="85"/>
        <v>By W and D</v>
      </c>
      <c r="F5466" t="str">
        <f>VLOOKUP(MID(C5466,4,10),Ref!$B$2:$E$19,4,FALSE)</f>
        <v>Total Sulfur</v>
      </c>
      <c r="G5466" s="1">
        <v>308.76400000000001</v>
      </c>
      <c r="H5466" s="1">
        <f>VLOOKUP(MID(C5466,4,10),Ref!$B$2:$D$19,3,FALSE)*G5466</f>
        <v>308.76400000000001</v>
      </c>
    </row>
    <row r="5467" spans="1:8" x14ac:dyDescent="0.25">
      <c r="A5467" t="s">
        <v>258</v>
      </c>
      <c r="B5467" t="str">
        <f>VLOOKUP(A5467,Ref!$L$2:$O$194,4,FALSE)</f>
        <v>Great Basin National Park</v>
      </c>
      <c r="C5467" t="s">
        <v>566</v>
      </c>
      <c r="D5467" t="str">
        <f>VLOOKUP(LEFT(C5467,3),Ref!$S$2:$T$4,2,FALSE)</f>
        <v>Total (Dry+Wet)</v>
      </c>
      <c r="E5467" t="str">
        <f t="shared" si="85"/>
        <v>Total</v>
      </c>
      <c r="F5467" t="str">
        <f>VLOOKUP(MID(C5467,4,10),Ref!$B$2:$E$19,4,FALSE)</f>
        <v>Total Sulfur</v>
      </c>
      <c r="G5467" s="1">
        <v>418.28399999999999</v>
      </c>
      <c r="H5467" s="1">
        <f>VLOOKUP(MID(C5467,4,10),Ref!$B$2:$D$19,3,FALSE)*G5467</f>
        <v>418.28399999999999</v>
      </c>
    </row>
    <row r="5468" spans="1:8" x14ac:dyDescent="0.25">
      <c r="A5468" t="s">
        <v>258</v>
      </c>
      <c r="B5468" t="str">
        <f>VLOOKUP(A5468,Ref!$L$2:$O$194,4,FALSE)</f>
        <v>Great Basin National Park</v>
      </c>
      <c r="C5468" t="s">
        <v>567</v>
      </c>
      <c r="D5468" t="str">
        <f>VLOOKUP(LEFT(C5468,3),Ref!$S$2:$T$4,2,FALSE)</f>
        <v>Dry</v>
      </c>
      <c r="E5468" t="str">
        <f t="shared" si="85"/>
        <v>By W and D</v>
      </c>
      <c r="F5468" t="str">
        <f>VLOOKUP(MID(C5468,4,10),Ref!$B$2:$E$19,4,FALSE)</f>
        <v>Nitrogen</v>
      </c>
      <c r="G5468" s="1">
        <v>3.2233499999999999</v>
      </c>
      <c r="H5468" s="1">
        <f>VLOOKUP(MID(C5468,4,10),Ref!$B$2:$D$19,3,FALSE)*G5468</f>
        <v>1.50423</v>
      </c>
    </row>
    <row r="5469" spans="1:8" x14ac:dyDescent="0.25">
      <c r="A5469" t="s">
        <v>258</v>
      </c>
      <c r="B5469" t="str">
        <f>VLOOKUP(A5469,Ref!$L$2:$O$194,4,FALSE)</f>
        <v>Great Basin National Park</v>
      </c>
      <c r="C5469" t="s">
        <v>568</v>
      </c>
      <c r="D5469" t="str">
        <f>VLOOKUP(LEFT(C5469,3),Ref!$S$2:$T$4,2,FALSE)</f>
        <v>Dry</v>
      </c>
      <c r="E5469" t="str">
        <f t="shared" si="85"/>
        <v>By W and D</v>
      </c>
      <c r="F5469" t="str">
        <f>VLOOKUP(MID(C5469,4,10),Ref!$B$2:$E$19,4,FALSE)</f>
        <v>Nitrogen</v>
      </c>
      <c r="G5469" s="1">
        <v>84.603999999999999</v>
      </c>
      <c r="H5469" s="1">
        <f>VLOOKUP(MID(C5469,4,10),Ref!$B$2:$D$19,3,FALSE)*G5469</f>
        <v>25.749043478260869</v>
      </c>
    </row>
    <row r="5470" spans="1:8" x14ac:dyDescent="0.25">
      <c r="A5470" t="s">
        <v>258</v>
      </c>
      <c r="B5470" t="str">
        <f>VLOOKUP(A5470,Ref!$L$2:$O$194,4,FALSE)</f>
        <v>Great Basin National Park</v>
      </c>
      <c r="C5470" t="s">
        <v>569</v>
      </c>
      <c r="D5470" t="str">
        <f>VLOOKUP(LEFT(C5470,3),Ref!$S$2:$T$4,2,FALSE)</f>
        <v>Dry</v>
      </c>
      <c r="E5470" t="str">
        <f t="shared" si="85"/>
        <v>By W and D</v>
      </c>
      <c r="F5470" t="str">
        <f>VLOOKUP(MID(C5470,4,10),Ref!$B$2:$E$19,4,FALSE)</f>
        <v>Nitrogen</v>
      </c>
      <c r="G5470" s="1">
        <v>4.77806</v>
      </c>
      <c r="H5470" s="1">
        <f>VLOOKUP(MID(C5470,4,10),Ref!$B$2:$D$19,3,FALSE)*G5470</f>
        <v>1.0789167741935484</v>
      </c>
    </row>
    <row r="5471" spans="1:8" x14ac:dyDescent="0.25">
      <c r="A5471" t="s">
        <v>258</v>
      </c>
      <c r="B5471" t="str">
        <f>VLOOKUP(A5471,Ref!$L$2:$O$194,4,FALSE)</f>
        <v>Great Basin National Park</v>
      </c>
      <c r="C5471" t="s">
        <v>570</v>
      </c>
      <c r="D5471" t="str">
        <f>VLOOKUP(LEFT(C5471,3),Ref!$S$2:$T$4,2,FALSE)</f>
        <v>Dry</v>
      </c>
      <c r="E5471" t="str">
        <f t="shared" si="85"/>
        <v>By W and D</v>
      </c>
      <c r="F5471" t="str">
        <f>VLOOKUP(MID(C5471,4,10),Ref!$B$2:$E$19,4,FALSE)</f>
        <v>Nitrogen</v>
      </c>
      <c r="G5471" s="1">
        <v>30.2544</v>
      </c>
      <c r="H5471" s="1">
        <f>VLOOKUP(MID(C5471,4,10),Ref!$B$2:$D$19,3,FALSE)*G5471</f>
        <v>7.8437333333333328</v>
      </c>
    </row>
    <row r="5472" spans="1:8" x14ac:dyDescent="0.25">
      <c r="A5472" t="s">
        <v>258</v>
      </c>
      <c r="B5472" t="str">
        <f>VLOOKUP(A5472,Ref!$L$2:$O$194,4,FALSE)</f>
        <v>Great Basin National Park</v>
      </c>
      <c r="C5472" t="s">
        <v>571</v>
      </c>
      <c r="D5472" t="str">
        <f>VLOOKUP(LEFT(C5472,3),Ref!$S$2:$T$4,2,FALSE)</f>
        <v>Dry</v>
      </c>
      <c r="E5472" t="str">
        <f t="shared" si="85"/>
        <v>By W and D</v>
      </c>
      <c r="F5472" t="str">
        <f>VLOOKUP(MID(C5472,4,10),Ref!$B$2:$E$19,4,FALSE)</f>
        <v>Nitrogen</v>
      </c>
      <c r="G5472" s="1">
        <v>2721.41</v>
      </c>
      <c r="H5472" s="1">
        <f>VLOOKUP(MID(C5472,4,10),Ref!$B$2:$D$19,3,FALSE)*G5472</f>
        <v>604.75777777777773</v>
      </c>
    </row>
    <row r="5473" spans="1:8" x14ac:dyDescent="0.25">
      <c r="A5473" t="s">
        <v>258</v>
      </c>
      <c r="B5473" t="str">
        <f>VLOOKUP(A5473,Ref!$L$2:$O$194,4,FALSE)</f>
        <v>Great Basin National Park</v>
      </c>
      <c r="C5473" t="s">
        <v>572</v>
      </c>
      <c r="D5473" t="str">
        <f>VLOOKUP(LEFT(C5473,3),Ref!$S$2:$T$4,2,FALSE)</f>
        <v>Dry</v>
      </c>
      <c r="E5473" t="str">
        <f t="shared" si="85"/>
        <v>By W and D</v>
      </c>
      <c r="F5473" t="str">
        <f>VLOOKUP(MID(C5473,4,10),Ref!$B$2:$E$19,4,FALSE)</f>
        <v>Nitrogen</v>
      </c>
      <c r="G5473" s="1">
        <v>0.42072500000000002</v>
      </c>
      <c r="H5473" s="1">
        <f>VLOOKUP(MID(C5473,4,10),Ref!$B$2:$D$19,3,FALSE)*G5473</f>
        <v>0.12532234042553192</v>
      </c>
    </row>
    <row r="5474" spans="1:8" x14ac:dyDescent="0.25">
      <c r="A5474" t="s">
        <v>258</v>
      </c>
      <c r="B5474" t="str">
        <f>VLOOKUP(A5474,Ref!$L$2:$O$194,4,FALSE)</f>
        <v>Great Basin National Park</v>
      </c>
      <c r="C5474" t="s">
        <v>573</v>
      </c>
      <c r="D5474" t="str">
        <f>VLOOKUP(LEFT(C5474,3),Ref!$S$2:$T$4,2,FALSE)</f>
        <v>Dry</v>
      </c>
      <c r="E5474" t="str">
        <f t="shared" si="85"/>
        <v>By W and D</v>
      </c>
      <c r="F5474" t="str">
        <f>VLOOKUP(MID(C5474,4,10),Ref!$B$2:$E$19,4,FALSE)</f>
        <v>Nitrogen</v>
      </c>
      <c r="G5474" s="1">
        <v>265.94299999999998</v>
      </c>
      <c r="H5474" s="1">
        <f>VLOOKUP(MID(C5474,4,10),Ref!$B$2:$D$19,3,FALSE)*G5474</f>
        <v>30.770264462809916</v>
      </c>
    </row>
    <row r="5475" spans="1:8" x14ac:dyDescent="0.25">
      <c r="A5475" t="s">
        <v>258</v>
      </c>
      <c r="B5475" t="str">
        <f>VLOOKUP(A5475,Ref!$L$2:$O$194,4,FALSE)</f>
        <v>Great Basin National Park</v>
      </c>
      <c r="C5475" t="s">
        <v>574</v>
      </c>
      <c r="D5475" t="str">
        <f>VLOOKUP(LEFT(C5475,3),Ref!$S$2:$T$4,2,FALSE)</f>
        <v>Dry</v>
      </c>
      <c r="E5475" t="str">
        <f t="shared" si="85"/>
        <v>By W and D</v>
      </c>
      <c r="F5475" t="str">
        <f>VLOOKUP(MID(C5475,4,10),Ref!$B$2:$E$19,4,FALSE)</f>
        <v>Nitrogen</v>
      </c>
      <c r="G5475" s="1">
        <v>89.734800000000007</v>
      </c>
      <c r="H5475" s="1">
        <f>VLOOKUP(MID(C5475,4,10),Ref!$B$2:$D$19,3,FALSE)*G5475</f>
        <v>9.3058311111111109</v>
      </c>
    </row>
    <row r="5476" spans="1:8" x14ac:dyDescent="0.25">
      <c r="A5476" t="s">
        <v>258</v>
      </c>
      <c r="B5476" t="str">
        <f>VLOOKUP(A5476,Ref!$L$2:$O$194,4,FALSE)</f>
        <v>Great Basin National Park</v>
      </c>
      <c r="C5476" t="s">
        <v>575</v>
      </c>
      <c r="D5476" t="str">
        <f>VLOOKUP(LEFT(C5476,3),Ref!$S$2:$T$4,2,FALSE)</f>
        <v>Dry</v>
      </c>
      <c r="E5476" t="str">
        <f t="shared" si="85"/>
        <v>By W and D</v>
      </c>
      <c r="F5476" t="str">
        <f>VLOOKUP(MID(C5476,4,10),Ref!$B$2:$E$19,4,FALSE)</f>
        <v>Nitrogen</v>
      </c>
      <c r="G5476" s="1">
        <v>257.92399999999998</v>
      </c>
      <c r="H5476" s="1">
        <f>VLOOKUP(MID(C5476,4,10),Ref!$B$2:$D$19,3,FALSE)*G5476</f>
        <v>30.343999999999998</v>
      </c>
    </row>
    <row r="5477" spans="1:8" x14ac:dyDescent="0.25">
      <c r="A5477" t="s">
        <v>258</v>
      </c>
      <c r="B5477" t="str">
        <f>VLOOKUP(A5477,Ref!$L$2:$O$194,4,FALSE)</f>
        <v>Great Basin National Park</v>
      </c>
      <c r="C5477" t="s">
        <v>576</v>
      </c>
      <c r="D5477" t="str">
        <f>VLOOKUP(LEFT(C5477,3),Ref!$S$2:$T$4,2,FALSE)</f>
        <v>Dry</v>
      </c>
      <c r="E5477" t="str">
        <f t="shared" si="85"/>
        <v>By W and D</v>
      </c>
      <c r="F5477" t="str">
        <f>VLOOKUP(MID(C5477,4,10),Ref!$B$2:$E$19,4,FALSE)</f>
        <v>Nitrogen</v>
      </c>
      <c r="G5477" s="1">
        <v>3.9597500000000001</v>
      </c>
      <c r="H5477" s="1">
        <f>VLOOKUP(MID(C5477,4,10),Ref!$B$2:$D$19,3,FALSE)*G5477</f>
        <v>0.70172784810126587</v>
      </c>
    </row>
    <row r="5478" spans="1:8" x14ac:dyDescent="0.25">
      <c r="A5478" t="s">
        <v>258</v>
      </c>
      <c r="B5478" t="str">
        <f>VLOOKUP(A5478,Ref!$L$2:$O$194,4,FALSE)</f>
        <v>Great Basin National Park</v>
      </c>
      <c r="C5478" t="s">
        <v>577</v>
      </c>
      <c r="D5478" t="str">
        <f>VLOOKUP(LEFT(C5478,3),Ref!$S$2:$T$4,2,FALSE)</f>
        <v>Dry</v>
      </c>
      <c r="E5478" t="str">
        <f t="shared" si="85"/>
        <v>By W and D</v>
      </c>
      <c r="F5478" t="str">
        <f>VLOOKUP(MID(C5478,4,10),Ref!$B$2:$E$19,4,FALSE)</f>
        <v>Nitrogen</v>
      </c>
      <c r="G5478" s="1">
        <v>280.471</v>
      </c>
      <c r="H5478" s="1">
        <f>VLOOKUP(MID(C5478,4,10),Ref!$B$2:$D$19,3,FALSE)*G5478</f>
        <v>230.97611764705883</v>
      </c>
    </row>
    <row r="5479" spans="1:8" x14ac:dyDescent="0.25">
      <c r="A5479" t="s">
        <v>258</v>
      </c>
      <c r="B5479" t="str">
        <f>VLOOKUP(A5479,Ref!$L$2:$O$194,4,FALSE)</f>
        <v>Great Basin National Park</v>
      </c>
      <c r="C5479" t="s">
        <v>578</v>
      </c>
      <c r="D5479" t="str">
        <f>VLOOKUP(LEFT(C5479,3),Ref!$S$2:$T$4,2,FALSE)</f>
        <v>Dry</v>
      </c>
      <c r="E5479" t="str">
        <f t="shared" si="85"/>
        <v>By W and D</v>
      </c>
      <c r="F5479" t="str">
        <f>VLOOKUP(MID(C5479,4,10),Ref!$B$2:$E$19,4,FALSE)</f>
        <v>Nitrogen</v>
      </c>
      <c r="G5479" s="1">
        <v>78.842100000000002</v>
      </c>
      <c r="H5479" s="1">
        <f>VLOOKUP(MID(C5479,4,10),Ref!$B$2:$D$19,3,FALSE)*G5479</f>
        <v>17.803054838709677</v>
      </c>
    </row>
    <row r="5480" spans="1:8" x14ac:dyDescent="0.25">
      <c r="A5480" t="s">
        <v>258</v>
      </c>
      <c r="B5480" t="str">
        <f>VLOOKUP(A5480,Ref!$L$2:$O$194,4,FALSE)</f>
        <v>Great Basin National Park</v>
      </c>
      <c r="C5480" t="s">
        <v>579</v>
      </c>
      <c r="D5480" t="str">
        <f>VLOOKUP(LEFT(C5480,3),Ref!$S$2:$T$4,2,FALSE)</f>
        <v>Dry</v>
      </c>
      <c r="E5480" t="str">
        <f t="shared" si="85"/>
        <v>By W and D</v>
      </c>
      <c r="F5480" t="str">
        <f>VLOOKUP(MID(C5480,4,10),Ref!$B$2:$E$19,4,FALSE)</f>
        <v>Nitrogen</v>
      </c>
      <c r="G5480" s="1">
        <v>66.842500000000001</v>
      </c>
      <c r="H5480" s="1">
        <f>VLOOKUP(MID(C5480,4,10),Ref!$B$2:$D$19,3,FALSE)*G5480</f>
        <v>51.988611111111112</v>
      </c>
    </row>
    <row r="5481" spans="1:8" x14ac:dyDescent="0.25">
      <c r="A5481" t="s">
        <v>258</v>
      </c>
      <c r="B5481" t="str">
        <f>VLOOKUP(A5481,Ref!$L$2:$O$194,4,FALSE)</f>
        <v>Great Basin National Park</v>
      </c>
      <c r="C5481" t="s">
        <v>580</v>
      </c>
      <c r="D5481" t="str">
        <f>VLOOKUP(LEFT(C5481,3),Ref!$S$2:$T$4,2,FALSE)</f>
        <v>Wet</v>
      </c>
      <c r="E5481" t="str">
        <f t="shared" si="85"/>
        <v>By W and D</v>
      </c>
      <c r="F5481" t="str">
        <f>VLOOKUP(MID(C5481,4,10),Ref!$B$2:$E$19,4,FALSE)</f>
        <v>Nitrogen</v>
      </c>
      <c r="G5481" s="1">
        <v>0</v>
      </c>
      <c r="H5481" s="1">
        <f>VLOOKUP(MID(C5481,4,10),Ref!$B$2:$D$19,3,FALSE)*G5481</f>
        <v>0</v>
      </c>
    </row>
    <row r="5482" spans="1:8" x14ac:dyDescent="0.25">
      <c r="A5482" t="s">
        <v>258</v>
      </c>
      <c r="B5482" t="str">
        <f>VLOOKUP(A5482,Ref!$L$2:$O$194,4,FALSE)</f>
        <v>Great Basin National Park</v>
      </c>
      <c r="C5482" t="s">
        <v>581</v>
      </c>
      <c r="D5482" t="str">
        <f>VLOOKUP(LEFT(C5482,3),Ref!$S$2:$T$4,2,FALSE)</f>
        <v>Wet</v>
      </c>
      <c r="E5482" t="str">
        <f t="shared" si="85"/>
        <v>By W and D</v>
      </c>
      <c r="F5482" t="str">
        <f>VLOOKUP(MID(C5482,4,10),Ref!$B$2:$E$19,4,FALSE)</f>
        <v>Nitrogen</v>
      </c>
      <c r="G5482" s="1">
        <v>4.1768999999999998E-6</v>
      </c>
      <c r="H5482" s="1">
        <f>VLOOKUP(MID(C5482,4,10),Ref!$B$2:$D$19,3,FALSE)*G5482</f>
        <v>1.2712304347826088E-6</v>
      </c>
    </row>
    <row r="5483" spans="1:8" x14ac:dyDescent="0.25">
      <c r="A5483" t="s">
        <v>258</v>
      </c>
      <c r="B5483" t="str">
        <f>VLOOKUP(A5483,Ref!$L$2:$O$194,4,FALSE)</f>
        <v>Great Basin National Park</v>
      </c>
      <c r="C5483" t="s">
        <v>582</v>
      </c>
      <c r="D5483" t="str">
        <f>VLOOKUP(LEFT(C5483,3),Ref!$S$2:$T$4,2,FALSE)</f>
        <v>Wet</v>
      </c>
      <c r="E5483" t="str">
        <f t="shared" si="85"/>
        <v>By W and D</v>
      </c>
      <c r="F5483" t="str">
        <f>VLOOKUP(MID(C5483,4,10),Ref!$B$2:$E$19,4,FALSE)</f>
        <v>Nitrogen</v>
      </c>
      <c r="G5483" s="1">
        <v>1.37815</v>
      </c>
      <c r="H5483" s="1">
        <f>VLOOKUP(MID(C5483,4,10),Ref!$B$2:$D$19,3,FALSE)*G5483</f>
        <v>0.31119516129032254</v>
      </c>
    </row>
    <row r="5484" spans="1:8" x14ac:dyDescent="0.25">
      <c r="A5484" t="s">
        <v>258</v>
      </c>
      <c r="B5484" t="str">
        <f>VLOOKUP(A5484,Ref!$L$2:$O$194,4,FALSE)</f>
        <v>Great Basin National Park</v>
      </c>
      <c r="C5484" t="s">
        <v>583</v>
      </c>
      <c r="D5484" t="str">
        <f>VLOOKUP(LEFT(C5484,3),Ref!$S$2:$T$4,2,FALSE)</f>
        <v>Wet</v>
      </c>
      <c r="E5484" t="str">
        <f t="shared" si="85"/>
        <v>By W and D</v>
      </c>
      <c r="F5484" t="str">
        <f>VLOOKUP(MID(C5484,4,10),Ref!$B$2:$E$19,4,FALSE)</f>
        <v>Nitrogen</v>
      </c>
      <c r="G5484" s="1">
        <v>1.14849</v>
      </c>
      <c r="H5484" s="1">
        <f>VLOOKUP(MID(C5484,4,10),Ref!$B$2:$D$19,3,FALSE)*G5484</f>
        <v>0.29775666666666667</v>
      </c>
    </row>
    <row r="5485" spans="1:8" x14ac:dyDescent="0.25">
      <c r="A5485" t="s">
        <v>258</v>
      </c>
      <c r="B5485" t="str">
        <f>VLOOKUP(A5485,Ref!$L$2:$O$194,4,FALSE)</f>
        <v>Great Basin National Park</v>
      </c>
      <c r="C5485" t="s">
        <v>584</v>
      </c>
      <c r="D5485" t="str">
        <f>VLOOKUP(LEFT(C5485,3),Ref!$S$2:$T$4,2,FALSE)</f>
        <v>Wet</v>
      </c>
      <c r="E5485" t="str">
        <f t="shared" si="85"/>
        <v>By W and D</v>
      </c>
      <c r="F5485" t="str">
        <f>VLOOKUP(MID(C5485,4,10),Ref!$B$2:$E$19,4,FALSE)</f>
        <v>Nitrogen</v>
      </c>
      <c r="G5485" s="1">
        <v>598.54</v>
      </c>
      <c r="H5485" s="1">
        <f>VLOOKUP(MID(C5485,4,10),Ref!$B$2:$D$19,3,FALSE)*G5485</f>
        <v>133.00888888888886</v>
      </c>
    </row>
    <row r="5486" spans="1:8" x14ac:dyDescent="0.25">
      <c r="A5486" t="s">
        <v>258</v>
      </c>
      <c r="B5486" t="str">
        <f>VLOOKUP(A5486,Ref!$L$2:$O$194,4,FALSE)</f>
        <v>Great Basin National Park</v>
      </c>
      <c r="C5486" t="s">
        <v>585</v>
      </c>
      <c r="D5486" t="str">
        <f>VLOOKUP(LEFT(C5486,3),Ref!$S$2:$T$4,2,FALSE)</f>
        <v>Wet</v>
      </c>
      <c r="E5486" t="str">
        <f t="shared" si="85"/>
        <v>By W and D</v>
      </c>
      <c r="F5486" t="str">
        <f>VLOOKUP(MID(C5486,4,10),Ref!$B$2:$E$19,4,FALSE)</f>
        <v>Nitrogen</v>
      </c>
      <c r="G5486" s="1">
        <v>2.8610499999999999E-4</v>
      </c>
      <c r="H5486" s="1">
        <f>VLOOKUP(MID(C5486,4,10),Ref!$B$2:$D$19,3,FALSE)*G5486</f>
        <v>8.5222765957446807E-5</v>
      </c>
    </row>
    <row r="5487" spans="1:8" x14ac:dyDescent="0.25">
      <c r="A5487" t="s">
        <v>258</v>
      </c>
      <c r="B5487" t="str">
        <f>VLOOKUP(A5487,Ref!$L$2:$O$194,4,FALSE)</f>
        <v>Great Basin National Park</v>
      </c>
      <c r="C5487" t="s">
        <v>586</v>
      </c>
      <c r="D5487" t="str">
        <f>VLOOKUP(LEFT(C5487,3),Ref!$S$2:$T$4,2,FALSE)</f>
        <v>Wet</v>
      </c>
      <c r="E5487" t="str">
        <f t="shared" si="85"/>
        <v>By W and D</v>
      </c>
      <c r="F5487" t="str">
        <f>VLOOKUP(MID(C5487,4,10),Ref!$B$2:$E$19,4,FALSE)</f>
        <v>Nitrogen</v>
      </c>
      <c r="G5487" s="1">
        <v>8.3619799999999998E-3</v>
      </c>
      <c r="H5487" s="1">
        <f>VLOOKUP(MID(C5487,4,10),Ref!$B$2:$D$19,3,FALSE)*G5487</f>
        <v>9.6750181818181815E-4</v>
      </c>
    </row>
    <row r="5488" spans="1:8" x14ac:dyDescent="0.25">
      <c r="A5488" t="s">
        <v>258</v>
      </c>
      <c r="B5488" t="str">
        <f>VLOOKUP(A5488,Ref!$L$2:$O$194,4,FALSE)</f>
        <v>Great Basin National Park</v>
      </c>
      <c r="C5488" t="s">
        <v>587</v>
      </c>
      <c r="D5488" t="str">
        <f>VLOOKUP(LEFT(C5488,3),Ref!$S$2:$T$4,2,FALSE)</f>
        <v>Wet</v>
      </c>
      <c r="E5488" t="str">
        <f t="shared" si="85"/>
        <v>By W and D</v>
      </c>
      <c r="F5488" t="str">
        <f>VLOOKUP(MID(C5488,4,10),Ref!$B$2:$E$19,4,FALSE)</f>
        <v>Nitrogen</v>
      </c>
      <c r="G5488" s="1">
        <v>2.7690499999999999E-3</v>
      </c>
      <c r="H5488" s="1">
        <f>VLOOKUP(MID(C5488,4,10),Ref!$B$2:$D$19,3,FALSE)*G5488</f>
        <v>2.8716074074074073E-4</v>
      </c>
    </row>
    <row r="5489" spans="1:8" x14ac:dyDescent="0.25">
      <c r="A5489" t="s">
        <v>258</v>
      </c>
      <c r="B5489" t="str">
        <f>VLOOKUP(A5489,Ref!$L$2:$O$194,4,FALSE)</f>
        <v>Great Basin National Park</v>
      </c>
      <c r="C5489" t="s">
        <v>588</v>
      </c>
      <c r="D5489" t="str">
        <f>VLOOKUP(LEFT(C5489,3),Ref!$S$2:$T$4,2,FALSE)</f>
        <v>Wet</v>
      </c>
      <c r="E5489" t="str">
        <f t="shared" si="85"/>
        <v>By W and D</v>
      </c>
      <c r="F5489" t="str">
        <f>VLOOKUP(MID(C5489,4,10),Ref!$B$2:$E$19,4,FALSE)</f>
        <v>Nitrogen</v>
      </c>
      <c r="G5489" s="1">
        <v>25.130700000000001</v>
      </c>
      <c r="H5489" s="1">
        <f>VLOOKUP(MID(C5489,4,10),Ref!$B$2:$D$19,3,FALSE)*G5489</f>
        <v>2.9565529411764708</v>
      </c>
    </row>
    <row r="5490" spans="1:8" x14ac:dyDescent="0.25">
      <c r="A5490" t="s">
        <v>258</v>
      </c>
      <c r="B5490" t="str">
        <f>VLOOKUP(A5490,Ref!$L$2:$O$194,4,FALSE)</f>
        <v>Great Basin National Park</v>
      </c>
      <c r="C5490" t="s">
        <v>589</v>
      </c>
      <c r="D5490" t="str">
        <f>VLOOKUP(LEFT(C5490,3),Ref!$S$2:$T$4,2,FALSE)</f>
        <v>Wet</v>
      </c>
      <c r="E5490" t="str">
        <f t="shared" si="85"/>
        <v>By W and D</v>
      </c>
      <c r="F5490" t="str">
        <f>VLOOKUP(MID(C5490,4,10),Ref!$B$2:$E$19,4,FALSE)</f>
        <v>Nitrogen</v>
      </c>
      <c r="G5490" s="1">
        <v>0.58113300000000001</v>
      </c>
      <c r="H5490" s="1">
        <f>VLOOKUP(MID(C5490,4,10),Ref!$B$2:$D$19,3,FALSE)*G5490</f>
        <v>0.10298559493670886</v>
      </c>
    </row>
    <row r="5491" spans="1:8" x14ac:dyDescent="0.25">
      <c r="A5491" t="s">
        <v>258</v>
      </c>
      <c r="B5491" t="str">
        <f>VLOOKUP(A5491,Ref!$L$2:$O$194,4,FALSE)</f>
        <v>Great Basin National Park</v>
      </c>
      <c r="C5491" t="s">
        <v>590</v>
      </c>
      <c r="D5491" t="str">
        <f>VLOOKUP(LEFT(C5491,3),Ref!$S$2:$T$4,2,FALSE)</f>
        <v>Wet</v>
      </c>
      <c r="E5491" t="str">
        <f t="shared" si="85"/>
        <v>By W and D</v>
      </c>
      <c r="F5491" t="str">
        <f>VLOOKUP(MID(C5491,4,10),Ref!$B$2:$E$19,4,FALSE)</f>
        <v>Nitrogen</v>
      </c>
      <c r="G5491" s="1">
        <v>11.5328</v>
      </c>
      <c r="H5491" s="1">
        <f>VLOOKUP(MID(C5491,4,10),Ref!$B$2:$D$19,3,FALSE)*G5491</f>
        <v>9.4976000000000003</v>
      </c>
    </row>
    <row r="5492" spans="1:8" x14ac:dyDescent="0.25">
      <c r="A5492" t="s">
        <v>258</v>
      </c>
      <c r="B5492" t="str">
        <f>VLOOKUP(A5492,Ref!$L$2:$O$194,4,FALSE)</f>
        <v>Great Basin National Park</v>
      </c>
      <c r="C5492" t="s">
        <v>591</v>
      </c>
      <c r="D5492" t="str">
        <f>VLOOKUP(LEFT(C5492,3),Ref!$S$2:$T$4,2,FALSE)</f>
        <v>Wet</v>
      </c>
      <c r="E5492" t="str">
        <f t="shared" si="85"/>
        <v>By W and D</v>
      </c>
      <c r="F5492" t="str">
        <f>VLOOKUP(MID(C5492,4,10),Ref!$B$2:$E$19,4,FALSE)</f>
        <v>Nitrogen</v>
      </c>
      <c r="G5492" s="1">
        <v>339.65699999999998</v>
      </c>
      <c r="H5492" s="1">
        <f>VLOOKUP(MID(C5492,4,10),Ref!$B$2:$D$19,3,FALSE)*G5492</f>
        <v>76.696741935483871</v>
      </c>
    </row>
    <row r="5493" spans="1:8" x14ac:dyDescent="0.25">
      <c r="A5493" t="s">
        <v>258</v>
      </c>
      <c r="B5493" t="str">
        <f>VLOOKUP(A5493,Ref!$L$2:$O$194,4,FALSE)</f>
        <v>Great Basin National Park</v>
      </c>
      <c r="C5493" t="s">
        <v>592</v>
      </c>
      <c r="D5493" t="str">
        <f>VLOOKUP(LEFT(C5493,3),Ref!$S$2:$T$4,2,FALSE)</f>
        <v>Wet</v>
      </c>
      <c r="E5493" t="str">
        <f t="shared" si="85"/>
        <v>By W and D</v>
      </c>
      <c r="F5493" t="str">
        <f>VLOOKUP(MID(C5493,4,10),Ref!$B$2:$E$19,4,FALSE)</f>
        <v>Nitrogen</v>
      </c>
      <c r="G5493" s="1">
        <v>266.12799999999999</v>
      </c>
      <c r="H5493" s="1">
        <f>VLOOKUP(MID(C5493,4,10),Ref!$B$2:$D$19,3,FALSE)*G5493</f>
        <v>206.98844444444444</v>
      </c>
    </row>
    <row r="5494" spans="1:8" x14ac:dyDescent="0.25">
      <c r="A5494" t="s">
        <v>258</v>
      </c>
      <c r="B5494" t="str">
        <f>VLOOKUP(A5494,Ref!$L$2:$O$194,4,FALSE)</f>
        <v>Great Basin National Park</v>
      </c>
      <c r="C5494" t="s">
        <v>593</v>
      </c>
      <c r="D5494" t="str">
        <f>VLOOKUP(LEFT(C5494,3),Ref!$S$2:$T$4,2,FALSE)</f>
        <v>Total (Dry+Wet)</v>
      </c>
      <c r="E5494" t="str">
        <f t="shared" si="85"/>
        <v>Total</v>
      </c>
      <c r="F5494" t="str">
        <f>VLOOKUP(MID(C5494,4,10),Ref!$B$2:$E$19,4,FALSE)</f>
        <v>Nitrogen</v>
      </c>
      <c r="G5494" s="1">
        <v>3.2233499999999999</v>
      </c>
      <c r="H5494" s="1">
        <f>VLOOKUP(MID(C5494,4,10),Ref!$B$2:$D$19,3,FALSE)*G5494</f>
        <v>1.50423</v>
      </c>
    </row>
    <row r="5495" spans="1:8" x14ac:dyDescent="0.25">
      <c r="A5495" t="s">
        <v>258</v>
      </c>
      <c r="B5495" t="str">
        <f>VLOOKUP(A5495,Ref!$L$2:$O$194,4,FALSE)</f>
        <v>Great Basin National Park</v>
      </c>
      <c r="C5495" t="s">
        <v>594</v>
      </c>
      <c r="D5495" t="str">
        <f>VLOOKUP(LEFT(C5495,3),Ref!$S$2:$T$4,2,FALSE)</f>
        <v>Total (Dry+Wet)</v>
      </c>
      <c r="E5495" t="str">
        <f t="shared" si="85"/>
        <v>Total</v>
      </c>
      <c r="F5495" t="str">
        <f>VLOOKUP(MID(C5495,4,10),Ref!$B$2:$E$19,4,FALSE)</f>
        <v>Nitrogen</v>
      </c>
      <c r="G5495" s="1">
        <v>84.603999999999999</v>
      </c>
      <c r="H5495" s="1">
        <f>VLOOKUP(MID(C5495,4,10),Ref!$B$2:$D$19,3,FALSE)*G5495</f>
        <v>25.749043478260869</v>
      </c>
    </row>
    <row r="5496" spans="1:8" x14ac:dyDescent="0.25">
      <c r="A5496" t="s">
        <v>258</v>
      </c>
      <c r="B5496" t="str">
        <f>VLOOKUP(A5496,Ref!$L$2:$O$194,4,FALSE)</f>
        <v>Great Basin National Park</v>
      </c>
      <c r="C5496" t="s">
        <v>595</v>
      </c>
      <c r="D5496" t="str">
        <f>VLOOKUP(LEFT(C5496,3),Ref!$S$2:$T$4,2,FALSE)</f>
        <v>Total (Dry+Wet)</v>
      </c>
      <c r="E5496" t="str">
        <f t="shared" si="85"/>
        <v>Total</v>
      </c>
      <c r="F5496" t="str">
        <f>VLOOKUP(MID(C5496,4,10),Ref!$B$2:$E$19,4,FALSE)</f>
        <v>Nitrogen</v>
      </c>
      <c r="G5496" s="1">
        <v>6.1562000000000001</v>
      </c>
      <c r="H5496" s="1">
        <f>VLOOKUP(MID(C5496,4,10),Ref!$B$2:$D$19,3,FALSE)*G5496</f>
        <v>1.3901096774193549</v>
      </c>
    </row>
    <row r="5497" spans="1:8" x14ac:dyDescent="0.25">
      <c r="A5497" t="s">
        <v>258</v>
      </c>
      <c r="B5497" t="str">
        <f>VLOOKUP(A5497,Ref!$L$2:$O$194,4,FALSE)</f>
        <v>Great Basin National Park</v>
      </c>
      <c r="C5497" t="s">
        <v>596</v>
      </c>
      <c r="D5497" t="str">
        <f>VLOOKUP(LEFT(C5497,3),Ref!$S$2:$T$4,2,FALSE)</f>
        <v>Total (Dry+Wet)</v>
      </c>
      <c r="E5497" t="str">
        <f t="shared" si="85"/>
        <v>Total</v>
      </c>
      <c r="F5497" t="str">
        <f>VLOOKUP(MID(C5497,4,10),Ref!$B$2:$E$19,4,FALSE)</f>
        <v>Nitrogen</v>
      </c>
      <c r="G5497" s="1">
        <v>31.402899999999999</v>
      </c>
      <c r="H5497" s="1">
        <f>VLOOKUP(MID(C5497,4,10),Ref!$B$2:$D$19,3,FALSE)*G5497</f>
        <v>8.1414925925925914</v>
      </c>
    </row>
    <row r="5498" spans="1:8" x14ac:dyDescent="0.25">
      <c r="A5498" t="s">
        <v>258</v>
      </c>
      <c r="B5498" t="str">
        <f>VLOOKUP(A5498,Ref!$L$2:$O$194,4,FALSE)</f>
        <v>Great Basin National Park</v>
      </c>
      <c r="C5498" t="s">
        <v>597</v>
      </c>
      <c r="D5498" t="str">
        <f>VLOOKUP(LEFT(C5498,3),Ref!$S$2:$T$4,2,FALSE)</f>
        <v>Total (Dry+Wet)</v>
      </c>
      <c r="E5498" t="str">
        <f t="shared" si="85"/>
        <v>Total</v>
      </c>
      <c r="F5498" t="str">
        <f>VLOOKUP(MID(C5498,4,10),Ref!$B$2:$E$19,4,FALSE)</f>
        <v>Nitrogen</v>
      </c>
      <c r="G5498" s="1">
        <v>3319.95</v>
      </c>
      <c r="H5498" s="1">
        <f>VLOOKUP(MID(C5498,4,10),Ref!$B$2:$D$19,3,FALSE)*G5498</f>
        <v>737.76666666666654</v>
      </c>
    </row>
    <row r="5499" spans="1:8" x14ac:dyDescent="0.25">
      <c r="A5499" t="s">
        <v>258</v>
      </c>
      <c r="B5499" t="str">
        <f>VLOOKUP(A5499,Ref!$L$2:$O$194,4,FALSE)</f>
        <v>Great Basin National Park</v>
      </c>
      <c r="C5499" t="s">
        <v>598</v>
      </c>
      <c r="D5499" t="str">
        <f>VLOOKUP(LEFT(C5499,3),Ref!$S$2:$T$4,2,FALSE)</f>
        <v>Total (Dry+Wet)</v>
      </c>
      <c r="E5499" t="str">
        <f t="shared" si="85"/>
        <v>Total</v>
      </c>
      <c r="F5499" t="str">
        <f>VLOOKUP(MID(C5499,4,10),Ref!$B$2:$E$19,4,FALSE)</f>
        <v>Nitrogen</v>
      </c>
      <c r="G5499" s="1">
        <v>0.42101100000000002</v>
      </c>
      <c r="H5499" s="1">
        <f>VLOOKUP(MID(C5499,4,10),Ref!$B$2:$D$19,3,FALSE)*G5499</f>
        <v>0.12540753191489362</v>
      </c>
    </row>
    <row r="5500" spans="1:8" x14ac:dyDescent="0.25">
      <c r="A5500" t="s">
        <v>258</v>
      </c>
      <c r="B5500" t="str">
        <f>VLOOKUP(A5500,Ref!$L$2:$O$194,4,FALSE)</f>
        <v>Great Basin National Park</v>
      </c>
      <c r="C5500" t="s">
        <v>599</v>
      </c>
      <c r="D5500" t="str">
        <f>VLOOKUP(LEFT(C5500,3),Ref!$S$2:$T$4,2,FALSE)</f>
        <v>Total (Dry+Wet)</v>
      </c>
      <c r="E5500" t="str">
        <f t="shared" si="85"/>
        <v>Total</v>
      </c>
      <c r="F5500" t="str">
        <f>VLOOKUP(MID(C5500,4,10),Ref!$B$2:$E$19,4,FALSE)</f>
        <v>Nitrogen</v>
      </c>
      <c r="G5500" s="1">
        <v>265.95100000000002</v>
      </c>
      <c r="H5500" s="1">
        <f>VLOOKUP(MID(C5500,4,10),Ref!$B$2:$D$19,3,FALSE)*G5500</f>
        <v>30.771190082644633</v>
      </c>
    </row>
    <row r="5501" spans="1:8" x14ac:dyDescent="0.25">
      <c r="A5501" t="s">
        <v>258</v>
      </c>
      <c r="B5501" t="str">
        <f>VLOOKUP(A5501,Ref!$L$2:$O$194,4,FALSE)</f>
        <v>Great Basin National Park</v>
      </c>
      <c r="C5501" t="s">
        <v>600</v>
      </c>
      <c r="D5501" t="str">
        <f>VLOOKUP(LEFT(C5501,3),Ref!$S$2:$T$4,2,FALSE)</f>
        <v>Total (Dry+Wet)</v>
      </c>
      <c r="E5501" t="str">
        <f t="shared" si="85"/>
        <v>Total</v>
      </c>
      <c r="F5501" t="str">
        <f>VLOOKUP(MID(C5501,4,10),Ref!$B$2:$E$19,4,FALSE)</f>
        <v>Nitrogen</v>
      </c>
      <c r="G5501" s="1">
        <v>89.7376</v>
      </c>
      <c r="H5501" s="1">
        <f>VLOOKUP(MID(C5501,4,10),Ref!$B$2:$D$19,3,FALSE)*G5501</f>
        <v>9.3061214814814814</v>
      </c>
    </row>
    <row r="5502" spans="1:8" x14ac:dyDescent="0.25">
      <c r="A5502" t="s">
        <v>258</v>
      </c>
      <c r="B5502" t="str">
        <f>VLOOKUP(A5502,Ref!$L$2:$O$194,4,FALSE)</f>
        <v>Great Basin National Park</v>
      </c>
      <c r="C5502" t="s">
        <v>601</v>
      </c>
      <c r="D5502" t="str">
        <f>VLOOKUP(LEFT(C5502,3),Ref!$S$2:$T$4,2,FALSE)</f>
        <v>Total (Dry+Wet)</v>
      </c>
      <c r="E5502" t="str">
        <f t="shared" si="85"/>
        <v>Total</v>
      </c>
      <c r="F5502" t="str">
        <f>VLOOKUP(MID(C5502,4,10),Ref!$B$2:$E$19,4,FALSE)</f>
        <v>Nitrogen</v>
      </c>
      <c r="G5502" s="1">
        <v>283.05500000000001</v>
      </c>
      <c r="H5502" s="1">
        <f>VLOOKUP(MID(C5502,4,10),Ref!$B$2:$D$19,3,FALSE)*G5502</f>
        <v>33.300588235294121</v>
      </c>
    </row>
    <row r="5503" spans="1:8" x14ac:dyDescent="0.25">
      <c r="A5503" t="s">
        <v>258</v>
      </c>
      <c r="B5503" t="str">
        <f>VLOOKUP(A5503,Ref!$L$2:$O$194,4,FALSE)</f>
        <v>Great Basin National Park</v>
      </c>
      <c r="C5503" t="s">
        <v>602</v>
      </c>
      <c r="D5503" t="str">
        <f>VLOOKUP(LEFT(C5503,3),Ref!$S$2:$T$4,2,FALSE)</f>
        <v>Total (Dry+Wet)</v>
      </c>
      <c r="E5503" t="str">
        <f t="shared" si="85"/>
        <v>Total</v>
      </c>
      <c r="F5503" t="str">
        <f>VLOOKUP(MID(C5503,4,10),Ref!$B$2:$E$19,4,FALSE)</f>
        <v>Nitrogen</v>
      </c>
      <c r="G5503" s="1">
        <v>4.5408799999999996</v>
      </c>
      <c r="H5503" s="1">
        <f>VLOOKUP(MID(C5503,4,10),Ref!$B$2:$D$19,3,FALSE)*G5503</f>
        <v>0.80471291139240497</v>
      </c>
    </row>
    <row r="5504" spans="1:8" x14ac:dyDescent="0.25">
      <c r="A5504" t="s">
        <v>258</v>
      </c>
      <c r="B5504" t="str">
        <f>VLOOKUP(A5504,Ref!$L$2:$O$194,4,FALSE)</f>
        <v>Great Basin National Park</v>
      </c>
      <c r="C5504" t="s">
        <v>603</v>
      </c>
      <c r="D5504" t="str">
        <f>VLOOKUP(LEFT(C5504,3),Ref!$S$2:$T$4,2,FALSE)</f>
        <v>Total (Dry+Wet)</v>
      </c>
      <c r="E5504" t="str">
        <f t="shared" si="85"/>
        <v>Total</v>
      </c>
      <c r="F5504" t="str">
        <f>VLOOKUP(MID(C5504,4,10),Ref!$B$2:$E$19,4,FALSE)</f>
        <v>Nitrogen</v>
      </c>
      <c r="G5504" s="1">
        <v>292.00400000000002</v>
      </c>
      <c r="H5504" s="1">
        <f>VLOOKUP(MID(C5504,4,10),Ref!$B$2:$D$19,3,FALSE)*G5504</f>
        <v>240.47388235294119</v>
      </c>
    </row>
    <row r="5505" spans="1:8" x14ac:dyDescent="0.25">
      <c r="A5505" t="s">
        <v>258</v>
      </c>
      <c r="B5505" t="str">
        <f>VLOOKUP(A5505,Ref!$L$2:$O$194,4,FALSE)</f>
        <v>Great Basin National Park</v>
      </c>
      <c r="C5505" t="s">
        <v>604</v>
      </c>
      <c r="D5505" t="str">
        <f>VLOOKUP(LEFT(C5505,3),Ref!$S$2:$T$4,2,FALSE)</f>
        <v>Total (Dry+Wet)</v>
      </c>
      <c r="E5505" t="str">
        <f t="shared" si="85"/>
        <v>Total</v>
      </c>
      <c r="F5505" t="str">
        <f>VLOOKUP(MID(C5505,4,10),Ref!$B$2:$E$19,4,FALSE)</f>
        <v>Nitrogen</v>
      </c>
      <c r="G5505" s="1">
        <v>418.5</v>
      </c>
      <c r="H5505" s="1">
        <f>VLOOKUP(MID(C5505,4,10),Ref!$B$2:$D$19,3,FALSE)*G5505</f>
        <v>94.5</v>
      </c>
    </row>
    <row r="5506" spans="1:8" x14ac:dyDescent="0.25">
      <c r="A5506" t="s">
        <v>258</v>
      </c>
      <c r="B5506" t="str">
        <f>VLOOKUP(A5506,Ref!$L$2:$O$194,4,FALSE)</f>
        <v>Great Basin National Park</v>
      </c>
      <c r="C5506" t="s">
        <v>605</v>
      </c>
      <c r="D5506" t="str">
        <f>VLOOKUP(LEFT(C5506,3),Ref!$S$2:$T$4,2,FALSE)</f>
        <v>Total (Dry+Wet)</v>
      </c>
      <c r="E5506" t="str">
        <f t="shared" si="85"/>
        <v>Total</v>
      </c>
      <c r="F5506" t="str">
        <f>VLOOKUP(MID(C5506,4,10),Ref!$B$2:$E$19,4,FALSE)</f>
        <v>Nitrogen</v>
      </c>
      <c r="G5506" s="1">
        <v>332.97</v>
      </c>
      <c r="H5506" s="1">
        <f>VLOOKUP(MID(C5506,4,10),Ref!$B$2:$D$19,3,FALSE)*G5506</f>
        <v>258.97666666666669</v>
      </c>
    </row>
    <row r="5507" spans="1:8" x14ac:dyDescent="0.25">
      <c r="A5507" t="s">
        <v>258</v>
      </c>
      <c r="B5507" t="str">
        <f>VLOOKUP(A5507,Ref!$L$2:$O$194,4,FALSE)</f>
        <v>Great Basin National Park</v>
      </c>
      <c r="C5507" t="s">
        <v>606</v>
      </c>
      <c r="D5507" t="str">
        <f>VLOOKUP(LEFT(C5507,3),Ref!$S$2:$T$4,2,FALSE)</f>
        <v>Dry</v>
      </c>
      <c r="E5507" t="str">
        <f t="shared" ref="E5507:E5570" si="86">IF(OR(D5507="Dry",D5507="Wet"),"By W and D","Total")</f>
        <v>By W and D</v>
      </c>
      <c r="F5507" t="str">
        <f>VLOOKUP(MID(C5507,4,10),Ref!$B$2:$E$19,4,FALSE)</f>
        <v>Total Nitrogen</v>
      </c>
      <c r="G5507" s="1">
        <v>1012.95</v>
      </c>
      <c r="H5507" s="1">
        <f>VLOOKUP(MID(C5507,4,10),Ref!$B$2:$D$19,3,FALSE)*G5507</f>
        <v>1012.95</v>
      </c>
    </row>
    <row r="5508" spans="1:8" x14ac:dyDescent="0.25">
      <c r="A5508" t="s">
        <v>258</v>
      </c>
      <c r="B5508" t="str">
        <f>VLOOKUP(A5508,Ref!$L$2:$O$194,4,FALSE)</f>
        <v>Great Basin National Park</v>
      </c>
      <c r="C5508" t="s">
        <v>607</v>
      </c>
      <c r="D5508" t="str">
        <f>VLOOKUP(LEFT(C5508,3),Ref!$S$2:$T$4,2,FALSE)</f>
        <v>Wet</v>
      </c>
      <c r="E5508" t="str">
        <f t="shared" si="86"/>
        <v>By W and D</v>
      </c>
      <c r="F5508" t="str">
        <f>VLOOKUP(MID(C5508,4,10),Ref!$B$2:$E$19,4,FALSE)</f>
        <v>Total Nitrogen</v>
      </c>
      <c r="G5508" s="1">
        <v>429.863</v>
      </c>
      <c r="H5508" s="1">
        <f>VLOOKUP(MID(C5508,4,10),Ref!$B$2:$D$19,3,FALSE)*G5508</f>
        <v>429.863</v>
      </c>
    </row>
    <row r="5509" spans="1:8" x14ac:dyDescent="0.25">
      <c r="A5509" t="s">
        <v>258</v>
      </c>
      <c r="B5509" t="str">
        <f>VLOOKUP(A5509,Ref!$L$2:$O$194,4,FALSE)</f>
        <v>Great Basin National Park</v>
      </c>
      <c r="C5509" t="s">
        <v>608</v>
      </c>
      <c r="D5509" t="str">
        <f>VLOOKUP(LEFT(C5509,3),Ref!$S$2:$T$4,2,FALSE)</f>
        <v>Total (Dry+Wet)</v>
      </c>
      <c r="E5509" t="str">
        <f t="shared" si="86"/>
        <v>Total</v>
      </c>
      <c r="F5509" t="str">
        <f>VLOOKUP(MID(C5509,4,10),Ref!$B$2:$E$19,4,FALSE)</f>
        <v>Total Nitrogen</v>
      </c>
      <c r="G5509" s="1">
        <v>1442.81</v>
      </c>
      <c r="H5509" s="1">
        <f>VLOOKUP(MID(C5509,4,10),Ref!$B$2:$D$19,3,FALSE)*G5509</f>
        <v>1442.81</v>
      </c>
    </row>
    <row r="5510" spans="1:8" x14ac:dyDescent="0.25">
      <c r="A5510" t="s">
        <v>260</v>
      </c>
      <c r="B5510" t="str">
        <f>VLOOKUP(A5510,Ref!$L$2:$O$194,4,FALSE)</f>
        <v>Hopi Point #1</v>
      </c>
      <c r="C5510" t="s">
        <v>555</v>
      </c>
      <c r="D5510" t="str">
        <f>VLOOKUP(LEFT(C5510,3),Ref!$S$2:$T$4,2,FALSE)</f>
        <v>Dry</v>
      </c>
      <c r="E5510" t="str">
        <f t="shared" si="86"/>
        <v>By W and D</v>
      </c>
      <c r="F5510" t="str">
        <f>VLOOKUP(MID(C5510,4,10),Ref!$B$2:$E$19,4,FALSE)</f>
        <v>Sulfur</v>
      </c>
      <c r="G5510" s="1">
        <v>133.184</v>
      </c>
      <c r="H5510" s="1">
        <f>VLOOKUP(MID(C5510,4,10),Ref!$B$2:$D$19,3,FALSE)*G5510</f>
        <v>66.591999999999999</v>
      </c>
    </row>
    <row r="5511" spans="1:8" x14ac:dyDescent="0.25">
      <c r="A5511" t="s">
        <v>260</v>
      </c>
      <c r="B5511" t="str">
        <f>VLOOKUP(A5511,Ref!$L$2:$O$194,4,FALSE)</f>
        <v>Hopi Point #1</v>
      </c>
      <c r="C5511" t="s">
        <v>556</v>
      </c>
      <c r="D5511" t="str">
        <f>VLOOKUP(LEFT(C5511,3),Ref!$S$2:$T$4,2,FALSE)</f>
        <v>Dry</v>
      </c>
      <c r="E5511" t="str">
        <f t="shared" si="86"/>
        <v>By W and D</v>
      </c>
      <c r="F5511" t="str">
        <f>VLOOKUP(MID(C5511,4,10),Ref!$B$2:$E$19,4,FALSE)</f>
        <v>Sulfur</v>
      </c>
      <c r="G5511" s="1">
        <v>1.2891600000000001</v>
      </c>
      <c r="H5511" s="1">
        <f>VLOOKUP(MID(C5511,4,10),Ref!$B$2:$D$19,3,FALSE)*G5511</f>
        <v>0.42095020408163264</v>
      </c>
    </row>
    <row r="5512" spans="1:8" x14ac:dyDescent="0.25">
      <c r="A5512" t="s">
        <v>260</v>
      </c>
      <c r="B5512" t="str">
        <f>VLOOKUP(A5512,Ref!$L$2:$O$194,4,FALSE)</f>
        <v>Hopi Point #1</v>
      </c>
      <c r="C5512" t="s">
        <v>557</v>
      </c>
      <c r="D5512" t="str">
        <f>VLOOKUP(LEFT(C5512,3),Ref!$S$2:$T$4,2,FALSE)</f>
        <v>Dry</v>
      </c>
      <c r="E5512" t="str">
        <f t="shared" si="86"/>
        <v>By W and D</v>
      </c>
      <c r="F5512" t="str">
        <f>VLOOKUP(MID(C5512,4,10),Ref!$B$2:$E$19,4,FALSE)</f>
        <v>Sulfur</v>
      </c>
      <c r="G5512" s="1">
        <v>181.72499999999999</v>
      </c>
      <c r="H5512" s="1">
        <f>VLOOKUP(MID(C5512,4,10),Ref!$B$2:$D$19,3,FALSE)*G5512</f>
        <v>60.574999999999996</v>
      </c>
    </row>
    <row r="5513" spans="1:8" x14ac:dyDescent="0.25">
      <c r="A5513" t="s">
        <v>260</v>
      </c>
      <c r="B5513" t="str">
        <f>VLOOKUP(A5513,Ref!$L$2:$O$194,4,FALSE)</f>
        <v>Hopi Point #1</v>
      </c>
      <c r="C5513" t="s">
        <v>558</v>
      </c>
      <c r="D5513" t="str">
        <f>VLOOKUP(LEFT(C5513,3),Ref!$S$2:$T$4,2,FALSE)</f>
        <v>Wet</v>
      </c>
      <c r="E5513" t="str">
        <f t="shared" si="86"/>
        <v>By W and D</v>
      </c>
      <c r="F5513" t="str">
        <f>VLOOKUP(MID(C5513,4,10),Ref!$B$2:$E$19,4,FALSE)</f>
        <v>Sulfur</v>
      </c>
      <c r="G5513" s="1">
        <v>1.0692299999999999</v>
      </c>
      <c r="H5513" s="1">
        <f>VLOOKUP(MID(C5513,4,10),Ref!$B$2:$D$19,3,FALSE)*G5513</f>
        <v>0.53461499999999995</v>
      </c>
    </row>
    <row r="5514" spans="1:8" x14ac:dyDescent="0.25">
      <c r="A5514" t="s">
        <v>260</v>
      </c>
      <c r="B5514" t="str">
        <f>VLOOKUP(A5514,Ref!$L$2:$O$194,4,FALSE)</f>
        <v>Hopi Point #1</v>
      </c>
      <c r="C5514" t="s">
        <v>559</v>
      </c>
      <c r="D5514" t="str">
        <f>VLOOKUP(LEFT(C5514,3),Ref!$S$2:$T$4,2,FALSE)</f>
        <v>Wet</v>
      </c>
      <c r="E5514" t="str">
        <f t="shared" si="86"/>
        <v>By W and D</v>
      </c>
      <c r="F5514" t="str">
        <f>VLOOKUP(MID(C5514,4,10),Ref!$B$2:$E$19,4,FALSE)</f>
        <v>Sulfur</v>
      </c>
      <c r="G5514" s="1">
        <v>3.2811399999999998E-2</v>
      </c>
      <c r="H5514" s="1">
        <f>VLOOKUP(MID(C5514,4,10),Ref!$B$2:$D$19,3,FALSE)*G5514</f>
        <v>1.0713926530612244E-2</v>
      </c>
    </row>
    <row r="5515" spans="1:8" x14ac:dyDescent="0.25">
      <c r="A5515" t="s">
        <v>260</v>
      </c>
      <c r="B5515" t="str">
        <f>VLOOKUP(A5515,Ref!$L$2:$O$194,4,FALSE)</f>
        <v>Hopi Point #1</v>
      </c>
      <c r="C5515" t="s">
        <v>560</v>
      </c>
      <c r="D5515" t="str">
        <f>VLOOKUP(LEFT(C5515,3),Ref!$S$2:$T$4,2,FALSE)</f>
        <v>Wet</v>
      </c>
      <c r="E5515" t="str">
        <f t="shared" si="86"/>
        <v>By W and D</v>
      </c>
      <c r="F5515" t="str">
        <f>VLOOKUP(MID(C5515,4,10),Ref!$B$2:$E$19,4,FALSE)</f>
        <v>Sulfur</v>
      </c>
      <c r="G5515" s="1">
        <v>1201.7</v>
      </c>
      <c r="H5515" s="1">
        <f>VLOOKUP(MID(C5515,4,10),Ref!$B$2:$D$19,3,FALSE)*G5515</f>
        <v>400.56666666666666</v>
      </c>
    </row>
    <row r="5516" spans="1:8" x14ac:dyDescent="0.25">
      <c r="A5516" t="s">
        <v>260</v>
      </c>
      <c r="B5516" t="str">
        <f>VLOOKUP(A5516,Ref!$L$2:$O$194,4,FALSE)</f>
        <v>Hopi Point #1</v>
      </c>
      <c r="C5516" t="s">
        <v>561</v>
      </c>
      <c r="D5516" t="str">
        <f>VLOOKUP(LEFT(C5516,3),Ref!$S$2:$T$4,2,FALSE)</f>
        <v>Total (Dry+Wet)</v>
      </c>
      <c r="E5516" t="str">
        <f t="shared" si="86"/>
        <v>Total</v>
      </c>
      <c r="F5516" t="str">
        <f>VLOOKUP(MID(C5516,4,10),Ref!$B$2:$E$19,4,FALSE)</f>
        <v>Sulfur</v>
      </c>
      <c r="G5516" s="1">
        <v>134.25399999999999</v>
      </c>
      <c r="H5516" s="1">
        <f>VLOOKUP(MID(C5516,4,10),Ref!$B$2:$D$19,3,FALSE)*G5516</f>
        <v>67.126999999999995</v>
      </c>
    </row>
    <row r="5517" spans="1:8" x14ac:dyDescent="0.25">
      <c r="A5517" t="s">
        <v>260</v>
      </c>
      <c r="B5517" t="str">
        <f>VLOOKUP(A5517,Ref!$L$2:$O$194,4,FALSE)</f>
        <v>Hopi Point #1</v>
      </c>
      <c r="C5517" t="s">
        <v>562</v>
      </c>
      <c r="D5517" t="str">
        <f>VLOOKUP(LEFT(C5517,3),Ref!$S$2:$T$4,2,FALSE)</f>
        <v>Total (Dry+Wet)</v>
      </c>
      <c r="E5517" t="str">
        <f t="shared" si="86"/>
        <v>Total</v>
      </c>
      <c r="F5517" t="str">
        <f>VLOOKUP(MID(C5517,4,10),Ref!$B$2:$E$19,4,FALSE)</f>
        <v>Sulfur</v>
      </c>
      <c r="G5517" s="1">
        <v>1.3219700000000001</v>
      </c>
      <c r="H5517" s="1">
        <f>VLOOKUP(MID(C5517,4,10),Ref!$B$2:$D$19,3,FALSE)*G5517</f>
        <v>0.43166367346938778</v>
      </c>
    </row>
    <row r="5518" spans="1:8" x14ac:dyDescent="0.25">
      <c r="A5518" t="s">
        <v>260</v>
      </c>
      <c r="B5518" t="str">
        <f>VLOOKUP(A5518,Ref!$L$2:$O$194,4,FALSE)</f>
        <v>Hopi Point #1</v>
      </c>
      <c r="C5518" t="s">
        <v>563</v>
      </c>
      <c r="D5518" t="str">
        <f>VLOOKUP(LEFT(C5518,3),Ref!$S$2:$T$4,2,FALSE)</f>
        <v>Total (Dry+Wet)</v>
      </c>
      <c r="E5518" t="str">
        <f t="shared" si="86"/>
        <v>Total</v>
      </c>
      <c r="F5518" t="str">
        <f>VLOOKUP(MID(C5518,4,10),Ref!$B$2:$E$19,4,FALSE)</f>
        <v>Sulfur</v>
      </c>
      <c r="G5518" s="1">
        <v>1383.42</v>
      </c>
      <c r="H5518" s="1">
        <f>VLOOKUP(MID(C5518,4,10),Ref!$B$2:$D$19,3,FALSE)*G5518</f>
        <v>461.14</v>
      </c>
    </row>
    <row r="5519" spans="1:8" x14ac:dyDescent="0.25">
      <c r="A5519" t="s">
        <v>260</v>
      </c>
      <c r="B5519" t="str">
        <f>VLOOKUP(A5519,Ref!$L$2:$O$194,4,FALSE)</f>
        <v>Hopi Point #1</v>
      </c>
      <c r="C5519" t="s">
        <v>564</v>
      </c>
      <c r="D5519" t="str">
        <f>VLOOKUP(LEFT(C5519,3),Ref!$S$2:$T$4,2,FALSE)</f>
        <v>Dry</v>
      </c>
      <c r="E5519" t="str">
        <f t="shared" si="86"/>
        <v>By W and D</v>
      </c>
      <c r="F5519" t="str">
        <f>VLOOKUP(MID(C5519,4,10),Ref!$B$2:$E$19,4,FALSE)</f>
        <v>Total Sulfur</v>
      </c>
      <c r="G5519" s="1">
        <v>127.587</v>
      </c>
      <c r="H5519" s="1">
        <f>VLOOKUP(MID(C5519,4,10),Ref!$B$2:$D$19,3,FALSE)*G5519</f>
        <v>127.587</v>
      </c>
    </row>
    <row r="5520" spans="1:8" x14ac:dyDescent="0.25">
      <c r="A5520" t="s">
        <v>260</v>
      </c>
      <c r="B5520" t="str">
        <f>VLOOKUP(A5520,Ref!$L$2:$O$194,4,FALSE)</f>
        <v>Hopi Point #1</v>
      </c>
      <c r="C5520" t="s">
        <v>565</v>
      </c>
      <c r="D5520" t="str">
        <f>VLOOKUP(LEFT(C5520,3),Ref!$S$2:$T$4,2,FALSE)</f>
        <v>Wet</v>
      </c>
      <c r="E5520" t="str">
        <f t="shared" si="86"/>
        <v>By W and D</v>
      </c>
      <c r="F5520" t="str">
        <f>VLOOKUP(MID(C5520,4,10),Ref!$B$2:$E$19,4,FALSE)</f>
        <v>Total Sulfur</v>
      </c>
      <c r="G5520" s="1">
        <v>401.108</v>
      </c>
      <c r="H5520" s="1">
        <f>VLOOKUP(MID(C5520,4,10),Ref!$B$2:$D$19,3,FALSE)*G5520</f>
        <v>401.108</v>
      </c>
    </row>
    <row r="5521" spans="1:8" x14ac:dyDescent="0.25">
      <c r="A5521" t="s">
        <v>260</v>
      </c>
      <c r="B5521" t="str">
        <f>VLOOKUP(A5521,Ref!$L$2:$O$194,4,FALSE)</f>
        <v>Hopi Point #1</v>
      </c>
      <c r="C5521" t="s">
        <v>566</v>
      </c>
      <c r="D5521" t="str">
        <f>VLOOKUP(LEFT(C5521,3),Ref!$S$2:$T$4,2,FALSE)</f>
        <v>Total (Dry+Wet)</v>
      </c>
      <c r="E5521" t="str">
        <f t="shared" si="86"/>
        <v>Total</v>
      </c>
      <c r="F5521" t="str">
        <f>VLOOKUP(MID(C5521,4,10),Ref!$B$2:$E$19,4,FALSE)</f>
        <v>Total Sulfur</v>
      </c>
      <c r="G5521" s="1">
        <v>528.69500000000005</v>
      </c>
      <c r="H5521" s="1">
        <f>VLOOKUP(MID(C5521,4,10),Ref!$B$2:$D$19,3,FALSE)*G5521</f>
        <v>528.69500000000005</v>
      </c>
    </row>
    <row r="5522" spans="1:8" x14ac:dyDescent="0.25">
      <c r="A5522" t="s">
        <v>260</v>
      </c>
      <c r="B5522" t="str">
        <f>VLOOKUP(A5522,Ref!$L$2:$O$194,4,FALSE)</f>
        <v>Hopi Point #1</v>
      </c>
      <c r="C5522" t="s">
        <v>567</v>
      </c>
      <c r="D5522" t="str">
        <f>VLOOKUP(LEFT(C5522,3),Ref!$S$2:$T$4,2,FALSE)</f>
        <v>Dry</v>
      </c>
      <c r="E5522" t="str">
        <f t="shared" si="86"/>
        <v>By W and D</v>
      </c>
      <c r="F5522" t="str">
        <f>VLOOKUP(MID(C5522,4,10),Ref!$B$2:$E$19,4,FALSE)</f>
        <v>Nitrogen</v>
      </c>
      <c r="G5522" s="1">
        <v>18.328499999999998</v>
      </c>
      <c r="H5522" s="1">
        <f>VLOOKUP(MID(C5522,4,10),Ref!$B$2:$D$19,3,FALSE)*G5522</f>
        <v>8.5533000000000001</v>
      </c>
    </row>
    <row r="5523" spans="1:8" x14ac:dyDescent="0.25">
      <c r="A5523" t="s">
        <v>260</v>
      </c>
      <c r="B5523" t="str">
        <f>VLOOKUP(A5523,Ref!$L$2:$O$194,4,FALSE)</f>
        <v>Hopi Point #1</v>
      </c>
      <c r="C5523" t="s">
        <v>568</v>
      </c>
      <c r="D5523" t="str">
        <f>VLOOKUP(LEFT(C5523,3),Ref!$S$2:$T$4,2,FALSE)</f>
        <v>Dry</v>
      </c>
      <c r="E5523" t="str">
        <f t="shared" si="86"/>
        <v>By W and D</v>
      </c>
      <c r="F5523" t="str">
        <f>VLOOKUP(MID(C5523,4,10),Ref!$B$2:$E$19,4,FALSE)</f>
        <v>Nitrogen</v>
      </c>
      <c r="G5523" s="1">
        <v>247.61500000000001</v>
      </c>
      <c r="H5523" s="1">
        <f>VLOOKUP(MID(C5523,4,10),Ref!$B$2:$D$19,3,FALSE)*G5523</f>
        <v>75.361086956521746</v>
      </c>
    </row>
    <row r="5524" spans="1:8" x14ac:dyDescent="0.25">
      <c r="A5524" t="s">
        <v>260</v>
      </c>
      <c r="B5524" t="str">
        <f>VLOOKUP(A5524,Ref!$L$2:$O$194,4,FALSE)</f>
        <v>Hopi Point #1</v>
      </c>
      <c r="C5524" t="s">
        <v>569</v>
      </c>
      <c r="D5524" t="str">
        <f>VLOOKUP(LEFT(C5524,3),Ref!$S$2:$T$4,2,FALSE)</f>
        <v>Dry</v>
      </c>
      <c r="E5524" t="str">
        <f t="shared" si="86"/>
        <v>By W and D</v>
      </c>
      <c r="F5524" t="str">
        <f>VLOOKUP(MID(C5524,4,10),Ref!$B$2:$E$19,4,FALSE)</f>
        <v>Nitrogen</v>
      </c>
      <c r="G5524" s="1">
        <v>1.9981800000000001</v>
      </c>
      <c r="H5524" s="1">
        <f>VLOOKUP(MID(C5524,4,10),Ref!$B$2:$D$19,3,FALSE)*G5524</f>
        <v>0.451201935483871</v>
      </c>
    </row>
    <row r="5525" spans="1:8" x14ac:dyDescent="0.25">
      <c r="A5525" t="s">
        <v>260</v>
      </c>
      <c r="B5525" t="str">
        <f>VLOOKUP(A5525,Ref!$L$2:$O$194,4,FALSE)</f>
        <v>Hopi Point #1</v>
      </c>
      <c r="C5525" t="s">
        <v>570</v>
      </c>
      <c r="D5525" t="str">
        <f>VLOOKUP(LEFT(C5525,3),Ref!$S$2:$T$4,2,FALSE)</f>
        <v>Dry</v>
      </c>
      <c r="E5525" t="str">
        <f t="shared" si="86"/>
        <v>By W and D</v>
      </c>
      <c r="F5525" t="str">
        <f>VLOOKUP(MID(C5525,4,10),Ref!$B$2:$E$19,4,FALSE)</f>
        <v>Nitrogen</v>
      </c>
      <c r="G5525" s="1">
        <v>25.391100000000002</v>
      </c>
      <c r="H5525" s="1">
        <f>VLOOKUP(MID(C5525,4,10),Ref!$B$2:$D$19,3,FALSE)*G5525</f>
        <v>6.582877777777778</v>
      </c>
    </row>
    <row r="5526" spans="1:8" x14ac:dyDescent="0.25">
      <c r="A5526" t="s">
        <v>260</v>
      </c>
      <c r="B5526" t="str">
        <f>VLOOKUP(A5526,Ref!$L$2:$O$194,4,FALSE)</f>
        <v>Hopi Point #1</v>
      </c>
      <c r="C5526" t="s">
        <v>571</v>
      </c>
      <c r="D5526" t="str">
        <f>VLOOKUP(LEFT(C5526,3),Ref!$S$2:$T$4,2,FALSE)</f>
        <v>Dry</v>
      </c>
      <c r="E5526" t="str">
        <f t="shared" si="86"/>
        <v>By W and D</v>
      </c>
      <c r="F5526" t="str">
        <f>VLOOKUP(MID(C5526,4,10),Ref!$B$2:$E$19,4,FALSE)</f>
        <v>Nitrogen</v>
      </c>
      <c r="G5526" s="1">
        <v>3765.59</v>
      </c>
      <c r="H5526" s="1">
        <f>VLOOKUP(MID(C5526,4,10),Ref!$B$2:$D$19,3,FALSE)*G5526</f>
        <v>836.79777777777781</v>
      </c>
    </row>
    <row r="5527" spans="1:8" x14ac:dyDescent="0.25">
      <c r="A5527" t="s">
        <v>260</v>
      </c>
      <c r="B5527" t="str">
        <f>VLOOKUP(A5527,Ref!$L$2:$O$194,4,FALSE)</f>
        <v>Hopi Point #1</v>
      </c>
      <c r="C5527" t="s">
        <v>572</v>
      </c>
      <c r="D5527" t="str">
        <f>VLOOKUP(LEFT(C5527,3),Ref!$S$2:$T$4,2,FALSE)</f>
        <v>Dry</v>
      </c>
      <c r="E5527" t="str">
        <f t="shared" si="86"/>
        <v>By W and D</v>
      </c>
      <c r="F5527" t="str">
        <f>VLOOKUP(MID(C5527,4,10),Ref!$B$2:$E$19,4,FALSE)</f>
        <v>Nitrogen</v>
      </c>
      <c r="G5527" s="1">
        <v>1.8199000000000001</v>
      </c>
      <c r="H5527" s="1">
        <f>VLOOKUP(MID(C5527,4,10),Ref!$B$2:$D$19,3,FALSE)*G5527</f>
        <v>0.5420978723404255</v>
      </c>
    </row>
    <row r="5528" spans="1:8" x14ac:dyDescent="0.25">
      <c r="A5528" t="s">
        <v>260</v>
      </c>
      <c r="B5528" t="str">
        <f>VLOOKUP(A5528,Ref!$L$2:$O$194,4,FALSE)</f>
        <v>Hopi Point #1</v>
      </c>
      <c r="C5528" t="s">
        <v>573</v>
      </c>
      <c r="D5528" t="str">
        <f>VLOOKUP(LEFT(C5528,3),Ref!$S$2:$T$4,2,FALSE)</f>
        <v>Dry</v>
      </c>
      <c r="E5528" t="str">
        <f t="shared" si="86"/>
        <v>By W and D</v>
      </c>
      <c r="F5528" t="str">
        <f>VLOOKUP(MID(C5528,4,10),Ref!$B$2:$E$19,4,FALSE)</f>
        <v>Nitrogen</v>
      </c>
      <c r="G5528" s="1">
        <v>245.38499999999999</v>
      </c>
      <c r="H5528" s="1">
        <f>VLOOKUP(MID(C5528,4,10),Ref!$B$2:$D$19,3,FALSE)*G5528</f>
        <v>28.391652892561982</v>
      </c>
    </row>
    <row r="5529" spans="1:8" x14ac:dyDescent="0.25">
      <c r="A5529" t="s">
        <v>260</v>
      </c>
      <c r="B5529" t="str">
        <f>VLOOKUP(A5529,Ref!$L$2:$O$194,4,FALSE)</f>
        <v>Hopi Point #1</v>
      </c>
      <c r="C5529" t="s">
        <v>574</v>
      </c>
      <c r="D5529" t="str">
        <f>VLOOKUP(LEFT(C5529,3),Ref!$S$2:$T$4,2,FALSE)</f>
        <v>Dry</v>
      </c>
      <c r="E5529" t="str">
        <f t="shared" si="86"/>
        <v>By W and D</v>
      </c>
      <c r="F5529" t="str">
        <f>VLOOKUP(MID(C5529,4,10),Ref!$B$2:$E$19,4,FALSE)</f>
        <v>Nitrogen</v>
      </c>
      <c r="G5529" s="1">
        <v>96.628900000000002</v>
      </c>
      <c r="H5529" s="1">
        <f>VLOOKUP(MID(C5529,4,10),Ref!$B$2:$D$19,3,FALSE)*G5529</f>
        <v>10.020774814814814</v>
      </c>
    </row>
    <row r="5530" spans="1:8" x14ac:dyDescent="0.25">
      <c r="A5530" t="s">
        <v>260</v>
      </c>
      <c r="B5530" t="str">
        <f>VLOOKUP(A5530,Ref!$L$2:$O$194,4,FALSE)</f>
        <v>Hopi Point #1</v>
      </c>
      <c r="C5530" t="s">
        <v>575</v>
      </c>
      <c r="D5530" t="str">
        <f>VLOOKUP(LEFT(C5530,3),Ref!$S$2:$T$4,2,FALSE)</f>
        <v>Dry</v>
      </c>
      <c r="E5530" t="str">
        <f t="shared" si="86"/>
        <v>By W and D</v>
      </c>
      <c r="F5530" t="str">
        <f>VLOOKUP(MID(C5530,4,10),Ref!$B$2:$E$19,4,FALSE)</f>
        <v>Nitrogen</v>
      </c>
      <c r="G5530" s="1">
        <v>226.489</v>
      </c>
      <c r="H5530" s="1">
        <f>VLOOKUP(MID(C5530,4,10),Ref!$B$2:$D$19,3,FALSE)*G5530</f>
        <v>26.645764705882353</v>
      </c>
    </row>
    <row r="5531" spans="1:8" x14ac:dyDescent="0.25">
      <c r="A5531" t="s">
        <v>260</v>
      </c>
      <c r="B5531" t="str">
        <f>VLOOKUP(A5531,Ref!$L$2:$O$194,4,FALSE)</f>
        <v>Hopi Point #1</v>
      </c>
      <c r="C5531" t="s">
        <v>576</v>
      </c>
      <c r="D5531" t="str">
        <f>VLOOKUP(LEFT(C5531,3),Ref!$S$2:$T$4,2,FALSE)</f>
        <v>Dry</v>
      </c>
      <c r="E5531" t="str">
        <f t="shared" si="86"/>
        <v>By W and D</v>
      </c>
      <c r="F5531" t="str">
        <f>VLOOKUP(MID(C5531,4,10),Ref!$B$2:$E$19,4,FALSE)</f>
        <v>Nitrogen</v>
      </c>
      <c r="G5531" s="1">
        <v>3.1566399999999999</v>
      </c>
      <c r="H5531" s="1">
        <f>VLOOKUP(MID(C5531,4,10),Ref!$B$2:$D$19,3,FALSE)*G5531</f>
        <v>0.55940455696202529</v>
      </c>
    </row>
    <row r="5532" spans="1:8" x14ac:dyDescent="0.25">
      <c r="A5532" t="s">
        <v>260</v>
      </c>
      <c r="B5532" t="str">
        <f>VLOOKUP(A5532,Ref!$L$2:$O$194,4,FALSE)</f>
        <v>Hopi Point #1</v>
      </c>
      <c r="C5532" t="s">
        <v>577</v>
      </c>
      <c r="D5532" t="str">
        <f>VLOOKUP(LEFT(C5532,3),Ref!$S$2:$T$4,2,FALSE)</f>
        <v>Dry</v>
      </c>
      <c r="E5532" t="str">
        <f t="shared" si="86"/>
        <v>By W and D</v>
      </c>
      <c r="F5532" t="str">
        <f>VLOOKUP(MID(C5532,4,10),Ref!$B$2:$E$19,4,FALSE)</f>
        <v>Nitrogen</v>
      </c>
      <c r="G5532" s="1">
        <v>325.14100000000002</v>
      </c>
      <c r="H5532" s="1">
        <f>VLOOKUP(MID(C5532,4,10),Ref!$B$2:$D$19,3,FALSE)*G5532</f>
        <v>267.76317647058823</v>
      </c>
    </row>
    <row r="5533" spans="1:8" x14ac:dyDescent="0.25">
      <c r="A5533" t="s">
        <v>260</v>
      </c>
      <c r="B5533" t="str">
        <f>VLOOKUP(A5533,Ref!$L$2:$O$194,4,FALSE)</f>
        <v>Hopi Point #1</v>
      </c>
      <c r="C5533" t="s">
        <v>578</v>
      </c>
      <c r="D5533" t="str">
        <f>VLOOKUP(LEFT(C5533,3),Ref!$S$2:$T$4,2,FALSE)</f>
        <v>Dry</v>
      </c>
      <c r="E5533" t="str">
        <f t="shared" si="86"/>
        <v>By W and D</v>
      </c>
      <c r="F5533" t="str">
        <f>VLOOKUP(MID(C5533,4,10),Ref!$B$2:$E$19,4,FALSE)</f>
        <v>Nitrogen</v>
      </c>
      <c r="G5533" s="1">
        <v>66.817300000000003</v>
      </c>
      <c r="H5533" s="1">
        <f>VLOOKUP(MID(C5533,4,10),Ref!$B$2:$D$19,3,FALSE)*G5533</f>
        <v>15.08777741935484</v>
      </c>
    </row>
    <row r="5534" spans="1:8" x14ac:dyDescent="0.25">
      <c r="A5534" t="s">
        <v>260</v>
      </c>
      <c r="B5534" t="str">
        <f>VLOOKUP(A5534,Ref!$L$2:$O$194,4,FALSE)</f>
        <v>Hopi Point #1</v>
      </c>
      <c r="C5534" t="s">
        <v>579</v>
      </c>
      <c r="D5534" t="str">
        <f>VLOOKUP(LEFT(C5534,3),Ref!$S$2:$T$4,2,FALSE)</f>
        <v>Dry</v>
      </c>
      <c r="E5534" t="str">
        <f t="shared" si="86"/>
        <v>By W and D</v>
      </c>
      <c r="F5534" t="str">
        <f>VLOOKUP(MID(C5534,4,10),Ref!$B$2:$E$19,4,FALSE)</f>
        <v>Nitrogen</v>
      </c>
      <c r="G5534" s="1">
        <v>56.567599999999999</v>
      </c>
      <c r="H5534" s="1">
        <f>VLOOKUP(MID(C5534,4,10),Ref!$B$2:$D$19,3,FALSE)*G5534</f>
        <v>43.99702222222222</v>
      </c>
    </row>
    <row r="5535" spans="1:8" x14ac:dyDescent="0.25">
      <c r="A5535" t="s">
        <v>260</v>
      </c>
      <c r="B5535" t="str">
        <f>VLOOKUP(A5535,Ref!$L$2:$O$194,4,FALSE)</f>
        <v>Hopi Point #1</v>
      </c>
      <c r="C5535" t="s">
        <v>580</v>
      </c>
      <c r="D5535" t="str">
        <f>VLOOKUP(LEFT(C5535,3),Ref!$S$2:$T$4,2,FALSE)</f>
        <v>Wet</v>
      </c>
      <c r="E5535" t="str">
        <f t="shared" si="86"/>
        <v>By W and D</v>
      </c>
      <c r="F5535" t="str">
        <f>VLOOKUP(MID(C5535,4,10),Ref!$B$2:$E$19,4,FALSE)</f>
        <v>Nitrogen</v>
      </c>
      <c r="G5535" s="1">
        <v>2.4059400000000001E-9</v>
      </c>
      <c r="H5535" s="1">
        <f>VLOOKUP(MID(C5535,4,10),Ref!$B$2:$D$19,3,FALSE)*G5535</f>
        <v>1.1227720000000001E-9</v>
      </c>
    </row>
    <row r="5536" spans="1:8" x14ac:dyDescent="0.25">
      <c r="A5536" t="s">
        <v>260</v>
      </c>
      <c r="B5536" t="str">
        <f>VLOOKUP(A5536,Ref!$L$2:$O$194,4,FALSE)</f>
        <v>Hopi Point #1</v>
      </c>
      <c r="C5536" t="s">
        <v>581</v>
      </c>
      <c r="D5536" t="str">
        <f>VLOOKUP(LEFT(C5536,3),Ref!$S$2:$T$4,2,FALSE)</f>
        <v>Wet</v>
      </c>
      <c r="E5536" t="str">
        <f t="shared" si="86"/>
        <v>By W and D</v>
      </c>
      <c r="F5536" t="str">
        <f>VLOOKUP(MID(C5536,4,10),Ref!$B$2:$E$19,4,FALSE)</f>
        <v>Nitrogen</v>
      </c>
      <c r="G5536" s="1">
        <v>5.86349E-6</v>
      </c>
      <c r="H5536" s="1">
        <f>VLOOKUP(MID(C5536,4,10),Ref!$B$2:$D$19,3,FALSE)*G5536</f>
        <v>1.7845404347826088E-6</v>
      </c>
    </row>
    <row r="5537" spans="1:8" x14ac:dyDescent="0.25">
      <c r="A5537" t="s">
        <v>260</v>
      </c>
      <c r="B5537" t="str">
        <f>VLOOKUP(A5537,Ref!$L$2:$O$194,4,FALSE)</f>
        <v>Hopi Point #1</v>
      </c>
      <c r="C5537" t="s">
        <v>582</v>
      </c>
      <c r="D5537" t="str">
        <f>VLOOKUP(LEFT(C5537,3),Ref!$S$2:$T$4,2,FALSE)</f>
        <v>Wet</v>
      </c>
      <c r="E5537" t="str">
        <f t="shared" si="86"/>
        <v>By W and D</v>
      </c>
      <c r="F5537" t="str">
        <f>VLOOKUP(MID(C5537,4,10),Ref!$B$2:$E$19,4,FALSE)</f>
        <v>Nitrogen</v>
      </c>
      <c r="G5537" s="1">
        <v>1.3247100000000001</v>
      </c>
      <c r="H5537" s="1">
        <f>VLOOKUP(MID(C5537,4,10),Ref!$B$2:$D$19,3,FALSE)*G5537</f>
        <v>0.29912806451612906</v>
      </c>
    </row>
    <row r="5538" spans="1:8" x14ac:dyDescent="0.25">
      <c r="A5538" t="s">
        <v>260</v>
      </c>
      <c r="B5538" t="str">
        <f>VLOOKUP(A5538,Ref!$L$2:$O$194,4,FALSE)</f>
        <v>Hopi Point #1</v>
      </c>
      <c r="C5538" t="s">
        <v>583</v>
      </c>
      <c r="D5538" t="str">
        <f>VLOOKUP(LEFT(C5538,3),Ref!$S$2:$T$4,2,FALSE)</f>
        <v>Wet</v>
      </c>
      <c r="E5538" t="str">
        <f t="shared" si="86"/>
        <v>By W and D</v>
      </c>
      <c r="F5538" t="str">
        <f>VLOOKUP(MID(C5538,4,10),Ref!$B$2:$E$19,4,FALSE)</f>
        <v>Nitrogen</v>
      </c>
      <c r="G5538" s="1">
        <v>1.49841</v>
      </c>
      <c r="H5538" s="1">
        <f>VLOOKUP(MID(C5538,4,10),Ref!$B$2:$D$19,3,FALSE)*G5538</f>
        <v>0.38847666666666664</v>
      </c>
    </row>
    <row r="5539" spans="1:8" x14ac:dyDescent="0.25">
      <c r="A5539" t="s">
        <v>260</v>
      </c>
      <c r="B5539" t="str">
        <f>VLOOKUP(A5539,Ref!$L$2:$O$194,4,FALSE)</f>
        <v>Hopi Point #1</v>
      </c>
      <c r="C5539" t="s">
        <v>584</v>
      </c>
      <c r="D5539" t="str">
        <f>VLOOKUP(LEFT(C5539,3),Ref!$S$2:$T$4,2,FALSE)</f>
        <v>Wet</v>
      </c>
      <c r="E5539" t="str">
        <f t="shared" si="86"/>
        <v>By W and D</v>
      </c>
      <c r="F5539" t="str">
        <f>VLOOKUP(MID(C5539,4,10),Ref!$B$2:$E$19,4,FALSE)</f>
        <v>Nitrogen</v>
      </c>
      <c r="G5539" s="1">
        <v>844.98900000000003</v>
      </c>
      <c r="H5539" s="1">
        <f>VLOOKUP(MID(C5539,4,10),Ref!$B$2:$D$19,3,FALSE)*G5539</f>
        <v>187.77533333333332</v>
      </c>
    </row>
    <row r="5540" spans="1:8" x14ac:dyDescent="0.25">
      <c r="A5540" t="s">
        <v>260</v>
      </c>
      <c r="B5540" t="str">
        <f>VLOOKUP(A5540,Ref!$L$2:$O$194,4,FALSE)</f>
        <v>Hopi Point #1</v>
      </c>
      <c r="C5540" t="s">
        <v>585</v>
      </c>
      <c r="D5540" t="str">
        <f>VLOOKUP(LEFT(C5540,3),Ref!$S$2:$T$4,2,FALSE)</f>
        <v>Wet</v>
      </c>
      <c r="E5540" t="str">
        <f t="shared" si="86"/>
        <v>By W and D</v>
      </c>
      <c r="F5540" t="str">
        <f>VLOOKUP(MID(C5540,4,10),Ref!$B$2:$E$19,4,FALSE)</f>
        <v>Nitrogen</v>
      </c>
      <c r="G5540" s="1">
        <v>5.0789900000000002E-4</v>
      </c>
      <c r="H5540" s="1">
        <f>VLOOKUP(MID(C5540,4,10),Ref!$B$2:$D$19,3,FALSE)*G5540</f>
        <v>1.5128906382978722E-4</v>
      </c>
    </row>
    <row r="5541" spans="1:8" x14ac:dyDescent="0.25">
      <c r="A5541" t="s">
        <v>260</v>
      </c>
      <c r="B5541" t="str">
        <f>VLOOKUP(A5541,Ref!$L$2:$O$194,4,FALSE)</f>
        <v>Hopi Point #1</v>
      </c>
      <c r="C5541" t="s">
        <v>586</v>
      </c>
      <c r="D5541" t="str">
        <f>VLOOKUP(LEFT(C5541,3),Ref!$S$2:$T$4,2,FALSE)</f>
        <v>Wet</v>
      </c>
      <c r="E5541" t="str">
        <f t="shared" si="86"/>
        <v>By W and D</v>
      </c>
      <c r="F5541" t="str">
        <f>VLOOKUP(MID(C5541,4,10),Ref!$B$2:$E$19,4,FALSE)</f>
        <v>Nitrogen</v>
      </c>
      <c r="G5541" s="1">
        <v>2.44826E-2</v>
      </c>
      <c r="H5541" s="1">
        <f>VLOOKUP(MID(C5541,4,10),Ref!$B$2:$D$19,3,FALSE)*G5541</f>
        <v>2.8326975206611573E-3</v>
      </c>
    </row>
    <row r="5542" spans="1:8" x14ac:dyDescent="0.25">
      <c r="A5542" t="s">
        <v>260</v>
      </c>
      <c r="B5542" t="str">
        <f>VLOOKUP(A5542,Ref!$L$2:$O$194,4,FALSE)</f>
        <v>Hopi Point #1</v>
      </c>
      <c r="C5542" t="s">
        <v>587</v>
      </c>
      <c r="D5542" t="str">
        <f>VLOOKUP(LEFT(C5542,3),Ref!$S$2:$T$4,2,FALSE)</f>
        <v>Wet</v>
      </c>
      <c r="E5542" t="str">
        <f t="shared" si="86"/>
        <v>By W and D</v>
      </c>
      <c r="F5542" t="str">
        <f>VLOOKUP(MID(C5542,4,10),Ref!$B$2:$E$19,4,FALSE)</f>
        <v>Nitrogen</v>
      </c>
      <c r="G5542" s="1">
        <v>1.06195E-2</v>
      </c>
      <c r="H5542" s="1">
        <f>VLOOKUP(MID(C5542,4,10),Ref!$B$2:$D$19,3,FALSE)*G5542</f>
        <v>1.1012814814814816E-3</v>
      </c>
    </row>
    <row r="5543" spans="1:8" x14ac:dyDescent="0.25">
      <c r="A5543" t="s">
        <v>260</v>
      </c>
      <c r="B5543" t="str">
        <f>VLOOKUP(A5543,Ref!$L$2:$O$194,4,FALSE)</f>
        <v>Hopi Point #1</v>
      </c>
      <c r="C5543" t="s">
        <v>588</v>
      </c>
      <c r="D5543" t="str">
        <f>VLOOKUP(LEFT(C5543,3),Ref!$S$2:$T$4,2,FALSE)</f>
        <v>Wet</v>
      </c>
      <c r="E5543" t="str">
        <f t="shared" si="86"/>
        <v>By W and D</v>
      </c>
      <c r="F5543" t="str">
        <f>VLOOKUP(MID(C5543,4,10),Ref!$B$2:$E$19,4,FALSE)</f>
        <v>Nitrogen</v>
      </c>
      <c r="G5543" s="1">
        <v>131.49100000000001</v>
      </c>
      <c r="H5543" s="1">
        <f>VLOOKUP(MID(C5543,4,10),Ref!$B$2:$D$19,3,FALSE)*G5543</f>
        <v>15.469529411764707</v>
      </c>
    </row>
    <row r="5544" spans="1:8" x14ac:dyDescent="0.25">
      <c r="A5544" t="s">
        <v>260</v>
      </c>
      <c r="B5544" t="str">
        <f>VLOOKUP(A5544,Ref!$L$2:$O$194,4,FALSE)</f>
        <v>Hopi Point #1</v>
      </c>
      <c r="C5544" t="s">
        <v>589</v>
      </c>
      <c r="D5544" t="str">
        <f>VLOOKUP(LEFT(C5544,3),Ref!$S$2:$T$4,2,FALSE)</f>
        <v>Wet</v>
      </c>
      <c r="E5544" t="str">
        <f t="shared" si="86"/>
        <v>By W and D</v>
      </c>
      <c r="F5544" t="str">
        <f>VLOOKUP(MID(C5544,4,10),Ref!$B$2:$E$19,4,FALSE)</f>
        <v>Nitrogen</v>
      </c>
      <c r="G5544" s="1">
        <v>1.0620499999999999</v>
      </c>
      <c r="H5544" s="1">
        <f>VLOOKUP(MID(C5544,4,10),Ref!$B$2:$D$19,3,FALSE)*G5544</f>
        <v>0.18821139240506329</v>
      </c>
    </row>
    <row r="5545" spans="1:8" x14ac:dyDescent="0.25">
      <c r="A5545" t="s">
        <v>260</v>
      </c>
      <c r="B5545" t="str">
        <f>VLOOKUP(A5545,Ref!$L$2:$O$194,4,FALSE)</f>
        <v>Hopi Point #1</v>
      </c>
      <c r="C5545" t="s">
        <v>590</v>
      </c>
      <c r="D5545" t="str">
        <f>VLOOKUP(LEFT(C5545,3),Ref!$S$2:$T$4,2,FALSE)</f>
        <v>Wet</v>
      </c>
      <c r="E5545" t="str">
        <f t="shared" si="86"/>
        <v>By W and D</v>
      </c>
      <c r="F5545" t="str">
        <f>VLOOKUP(MID(C5545,4,10),Ref!$B$2:$E$19,4,FALSE)</f>
        <v>Nitrogen</v>
      </c>
      <c r="G5545" s="1">
        <v>22.635400000000001</v>
      </c>
      <c r="H5545" s="1">
        <f>VLOOKUP(MID(C5545,4,10),Ref!$B$2:$D$19,3,FALSE)*G5545</f>
        <v>18.640917647058824</v>
      </c>
    </row>
    <row r="5546" spans="1:8" x14ac:dyDescent="0.25">
      <c r="A5546" t="s">
        <v>260</v>
      </c>
      <c r="B5546" t="str">
        <f>VLOOKUP(A5546,Ref!$L$2:$O$194,4,FALSE)</f>
        <v>Hopi Point #1</v>
      </c>
      <c r="C5546" t="s">
        <v>591</v>
      </c>
      <c r="D5546" t="str">
        <f>VLOOKUP(LEFT(C5546,3),Ref!$S$2:$T$4,2,FALSE)</f>
        <v>Wet</v>
      </c>
      <c r="E5546" t="str">
        <f t="shared" si="86"/>
        <v>By W and D</v>
      </c>
      <c r="F5546" t="str">
        <f>VLOOKUP(MID(C5546,4,10),Ref!$B$2:$E$19,4,FALSE)</f>
        <v>Nitrogen</v>
      </c>
      <c r="G5546" s="1">
        <v>318.72300000000001</v>
      </c>
      <c r="H5546" s="1">
        <f>VLOOKUP(MID(C5546,4,10),Ref!$B$2:$D$19,3,FALSE)*G5546</f>
        <v>71.96970967741936</v>
      </c>
    </row>
    <row r="5547" spans="1:8" x14ac:dyDescent="0.25">
      <c r="A5547" t="s">
        <v>260</v>
      </c>
      <c r="B5547" t="str">
        <f>VLOOKUP(A5547,Ref!$L$2:$O$194,4,FALSE)</f>
        <v>Hopi Point #1</v>
      </c>
      <c r="C5547" t="s">
        <v>592</v>
      </c>
      <c r="D5547" t="str">
        <f>VLOOKUP(LEFT(C5547,3),Ref!$S$2:$T$4,2,FALSE)</f>
        <v>Wet</v>
      </c>
      <c r="E5547" t="str">
        <f t="shared" si="86"/>
        <v>By W and D</v>
      </c>
      <c r="F5547" t="str">
        <f>VLOOKUP(MID(C5547,4,10),Ref!$B$2:$E$19,4,FALSE)</f>
        <v>Nitrogen</v>
      </c>
      <c r="G5547" s="1">
        <v>345.56299999999999</v>
      </c>
      <c r="H5547" s="1">
        <f>VLOOKUP(MID(C5547,4,10),Ref!$B$2:$D$19,3,FALSE)*G5547</f>
        <v>268.77122222222221</v>
      </c>
    </row>
    <row r="5548" spans="1:8" x14ac:dyDescent="0.25">
      <c r="A5548" t="s">
        <v>260</v>
      </c>
      <c r="B5548" t="str">
        <f>VLOOKUP(A5548,Ref!$L$2:$O$194,4,FALSE)</f>
        <v>Hopi Point #1</v>
      </c>
      <c r="C5548" t="s">
        <v>593</v>
      </c>
      <c r="D5548" t="str">
        <f>VLOOKUP(LEFT(C5548,3),Ref!$S$2:$T$4,2,FALSE)</f>
        <v>Total (Dry+Wet)</v>
      </c>
      <c r="E5548" t="str">
        <f t="shared" si="86"/>
        <v>Total</v>
      </c>
      <c r="F5548" t="str">
        <f>VLOOKUP(MID(C5548,4,10),Ref!$B$2:$E$19,4,FALSE)</f>
        <v>Nitrogen</v>
      </c>
      <c r="G5548" s="1">
        <v>18.328499999999998</v>
      </c>
      <c r="H5548" s="1">
        <f>VLOOKUP(MID(C5548,4,10),Ref!$B$2:$D$19,3,FALSE)*G5548</f>
        <v>8.5533000000000001</v>
      </c>
    </row>
    <row r="5549" spans="1:8" x14ac:dyDescent="0.25">
      <c r="A5549" t="s">
        <v>260</v>
      </c>
      <c r="B5549" t="str">
        <f>VLOOKUP(A5549,Ref!$L$2:$O$194,4,FALSE)</f>
        <v>Hopi Point #1</v>
      </c>
      <c r="C5549" t="s">
        <v>594</v>
      </c>
      <c r="D5549" t="str">
        <f>VLOOKUP(LEFT(C5549,3),Ref!$S$2:$T$4,2,FALSE)</f>
        <v>Total (Dry+Wet)</v>
      </c>
      <c r="E5549" t="str">
        <f t="shared" si="86"/>
        <v>Total</v>
      </c>
      <c r="F5549" t="str">
        <f>VLOOKUP(MID(C5549,4,10),Ref!$B$2:$E$19,4,FALSE)</f>
        <v>Nitrogen</v>
      </c>
      <c r="G5549" s="1">
        <v>247.61500000000001</v>
      </c>
      <c r="H5549" s="1">
        <f>VLOOKUP(MID(C5549,4,10),Ref!$B$2:$D$19,3,FALSE)*G5549</f>
        <v>75.361086956521746</v>
      </c>
    </row>
    <row r="5550" spans="1:8" x14ac:dyDescent="0.25">
      <c r="A5550" t="s">
        <v>260</v>
      </c>
      <c r="B5550" t="str">
        <f>VLOOKUP(A5550,Ref!$L$2:$O$194,4,FALSE)</f>
        <v>Hopi Point #1</v>
      </c>
      <c r="C5550" t="s">
        <v>595</v>
      </c>
      <c r="D5550" t="str">
        <f>VLOOKUP(LEFT(C5550,3),Ref!$S$2:$T$4,2,FALSE)</f>
        <v>Total (Dry+Wet)</v>
      </c>
      <c r="E5550" t="str">
        <f t="shared" si="86"/>
        <v>Total</v>
      </c>
      <c r="F5550" t="str">
        <f>VLOOKUP(MID(C5550,4,10),Ref!$B$2:$E$19,4,FALSE)</f>
        <v>Nitrogen</v>
      </c>
      <c r="G5550" s="1">
        <v>3.3228900000000001</v>
      </c>
      <c r="H5550" s="1">
        <f>VLOOKUP(MID(C5550,4,10),Ref!$B$2:$D$19,3,FALSE)*G5550</f>
        <v>0.75033000000000005</v>
      </c>
    </row>
    <row r="5551" spans="1:8" x14ac:dyDescent="0.25">
      <c r="A5551" t="s">
        <v>260</v>
      </c>
      <c r="B5551" t="str">
        <f>VLOOKUP(A5551,Ref!$L$2:$O$194,4,FALSE)</f>
        <v>Hopi Point #1</v>
      </c>
      <c r="C5551" t="s">
        <v>596</v>
      </c>
      <c r="D5551" t="str">
        <f>VLOOKUP(LEFT(C5551,3),Ref!$S$2:$T$4,2,FALSE)</f>
        <v>Total (Dry+Wet)</v>
      </c>
      <c r="E5551" t="str">
        <f t="shared" si="86"/>
        <v>Total</v>
      </c>
      <c r="F5551" t="str">
        <f>VLOOKUP(MID(C5551,4,10),Ref!$B$2:$E$19,4,FALSE)</f>
        <v>Nitrogen</v>
      </c>
      <c r="G5551" s="1">
        <v>26.889500000000002</v>
      </c>
      <c r="H5551" s="1">
        <f>VLOOKUP(MID(C5551,4,10),Ref!$B$2:$D$19,3,FALSE)*G5551</f>
        <v>6.9713518518518516</v>
      </c>
    </row>
    <row r="5552" spans="1:8" x14ac:dyDescent="0.25">
      <c r="A5552" t="s">
        <v>260</v>
      </c>
      <c r="B5552" t="str">
        <f>VLOOKUP(A5552,Ref!$L$2:$O$194,4,FALSE)</f>
        <v>Hopi Point #1</v>
      </c>
      <c r="C5552" t="s">
        <v>597</v>
      </c>
      <c r="D5552" t="str">
        <f>VLOOKUP(LEFT(C5552,3),Ref!$S$2:$T$4,2,FALSE)</f>
        <v>Total (Dry+Wet)</v>
      </c>
      <c r="E5552" t="str">
        <f t="shared" si="86"/>
        <v>Total</v>
      </c>
      <c r="F5552" t="str">
        <f>VLOOKUP(MID(C5552,4,10),Ref!$B$2:$E$19,4,FALSE)</f>
        <v>Nitrogen</v>
      </c>
      <c r="G5552" s="1">
        <v>4610.58</v>
      </c>
      <c r="H5552" s="1">
        <f>VLOOKUP(MID(C5552,4,10),Ref!$B$2:$D$19,3,FALSE)*G5552</f>
        <v>1024.5733333333333</v>
      </c>
    </row>
    <row r="5553" spans="1:8" x14ac:dyDescent="0.25">
      <c r="A5553" t="s">
        <v>260</v>
      </c>
      <c r="B5553" t="str">
        <f>VLOOKUP(A5553,Ref!$L$2:$O$194,4,FALSE)</f>
        <v>Hopi Point #1</v>
      </c>
      <c r="C5553" t="s">
        <v>598</v>
      </c>
      <c r="D5553" t="str">
        <f>VLOOKUP(LEFT(C5553,3),Ref!$S$2:$T$4,2,FALSE)</f>
        <v>Total (Dry+Wet)</v>
      </c>
      <c r="E5553" t="str">
        <f t="shared" si="86"/>
        <v>Total</v>
      </c>
      <c r="F5553" t="str">
        <f>VLOOKUP(MID(C5553,4,10),Ref!$B$2:$E$19,4,FALSE)</f>
        <v>Nitrogen</v>
      </c>
      <c r="G5553" s="1">
        <v>1.8204100000000001</v>
      </c>
      <c r="H5553" s="1">
        <f>VLOOKUP(MID(C5553,4,10),Ref!$B$2:$D$19,3,FALSE)*G5553</f>
        <v>0.5422497872340426</v>
      </c>
    </row>
    <row r="5554" spans="1:8" x14ac:dyDescent="0.25">
      <c r="A5554" t="s">
        <v>260</v>
      </c>
      <c r="B5554" t="str">
        <f>VLOOKUP(A5554,Ref!$L$2:$O$194,4,FALSE)</f>
        <v>Hopi Point #1</v>
      </c>
      <c r="C5554" t="s">
        <v>599</v>
      </c>
      <c r="D5554" t="str">
        <f>VLOOKUP(LEFT(C5554,3),Ref!$S$2:$T$4,2,FALSE)</f>
        <v>Total (Dry+Wet)</v>
      </c>
      <c r="E5554" t="str">
        <f t="shared" si="86"/>
        <v>Total</v>
      </c>
      <c r="F5554" t="str">
        <f>VLOOKUP(MID(C5554,4,10),Ref!$B$2:$E$19,4,FALSE)</f>
        <v>Nitrogen</v>
      </c>
      <c r="G5554" s="1">
        <v>245.41</v>
      </c>
      <c r="H5554" s="1">
        <f>VLOOKUP(MID(C5554,4,10),Ref!$B$2:$D$19,3,FALSE)*G5554</f>
        <v>28.394545454545455</v>
      </c>
    </row>
    <row r="5555" spans="1:8" x14ac:dyDescent="0.25">
      <c r="A5555" t="s">
        <v>260</v>
      </c>
      <c r="B5555" t="str">
        <f>VLOOKUP(A5555,Ref!$L$2:$O$194,4,FALSE)</f>
        <v>Hopi Point #1</v>
      </c>
      <c r="C5555" t="s">
        <v>600</v>
      </c>
      <c r="D5555" t="str">
        <f>VLOOKUP(LEFT(C5555,3),Ref!$S$2:$T$4,2,FALSE)</f>
        <v>Total (Dry+Wet)</v>
      </c>
      <c r="E5555" t="str">
        <f t="shared" si="86"/>
        <v>Total</v>
      </c>
      <c r="F5555" t="str">
        <f>VLOOKUP(MID(C5555,4,10),Ref!$B$2:$E$19,4,FALSE)</f>
        <v>Nitrogen</v>
      </c>
      <c r="G5555" s="1">
        <v>96.639499999999998</v>
      </c>
      <c r="H5555" s="1">
        <f>VLOOKUP(MID(C5555,4,10),Ref!$B$2:$D$19,3,FALSE)*G5555</f>
        <v>10.021874074074073</v>
      </c>
    </row>
    <row r="5556" spans="1:8" x14ac:dyDescent="0.25">
      <c r="A5556" t="s">
        <v>260</v>
      </c>
      <c r="B5556" t="str">
        <f>VLOOKUP(A5556,Ref!$L$2:$O$194,4,FALSE)</f>
        <v>Hopi Point #1</v>
      </c>
      <c r="C5556" t="s">
        <v>601</v>
      </c>
      <c r="D5556" t="str">
        <f>VLOOKUP(LEFT(C5556,3),Ref!$S$2:$T$4,2,FALSE)</f>
        <v>Total (Dry+Wet)</v>
      </c>
      <c r="E5556" t="str">
        <f t="shared" si="86"/>
        <v>Total</v>
      </c>
      <c r="F5556" t="str">
        <f>VLOOKUP(MID(C5556,4,10),Ref!$B$2:$E$19,4,FALSE)</f>
        <v>Nitrogen</v>
      </c>
      <c r="G5556" s="1">
        <v>357.98099999999999</v>
      </c>
      <c r="H5556" s="1">
        <f>VLOOKUP(MID(C5556,4,10),Ref!$B$2:$D$19,3,FALSE)*G5556</f>
        <v>42.115411764705883</v>
      </c>
    </row>
    <row r="5557" spans="1:8" x14ac:dyDescent="0.25">
      <c r="A5557" t="s">
        <v>260</v>
      </c>
      <c r="B5557" t="str">
        <f>VLOOKUP(A5557,Ref!$L$2:$O$194,4,FALSE)</f>
        <v>Hopi Point #1</v>
      </c>
      <c r="C5557" t="s">
        <v>602</v>
      </c>
      <c r="D5557" t="str">
        <f>VLOOKUP(LEFT(C5557,3),Ref!$S$2:$T$4,2,FALSE)</f>
        <v>Total (Dry+Wet)</v>
      </c>
      <c r="E5557" t="str">
        <f t="shared" si="86"/>
        <v>Total</v>
      </c>
      <c r="F5557" t="str">
        <f>VLOOKUP(MID(C5557,4,10),Ref!$B$2:$E$19,4,FALSE)</f>
        <v>Nitrogen</v>
      </c>
      <c r="G5557" s="1">
        <v>4.2186899999999996</v>
      </c>
      <c r="H5557" s="1">
        <f>VLOOKUP(MID(C5557,4,10),Ref!$B$2:$D$19,3,FALSE)*G5557</f>
        <v>0.74761594936708853</v>
      </c>
    </row>
    <row r="5558" spans="1:8" x14ac:dyDescent="0.25">
      <c r="A5558" t="s">
        <v>260</v>
      </c>
      <c r="B5558" t="str">
        <f>VLOOKUP(A5558,Ref!$L$2:$O$194,4,FALSE)</f>
        <v>Hopi Point #1</v>
      </c>
      <c r="C5558" t="s">
        <v>603</v>
      </c>
      <c r="D5558" t="str">
        <f>VLOOKUP(LEFT(C5558,3),Ref!$S$2:$T$4,2,FALSE)</f>
        <v>Total (Dry+Wet)</v>
      </c>
      <c r="E5558" t="str">
        <f t="shared" si="86"/>
        <v>Total</v>
      </c>
      <c r="F5558" t="str">
        <f>VLOOKUP(MID(C5558,4,10),Ref!$B$2:$E$19,4,FALSE)</f>
        <v>Nitrogen</v>
      </c>
      <c r="G5558" s="1">
        <v>347.77600000000001</v>
      </c>
      <c r="H5558" s="1">
        <f>VLOOKUP(MID(C5558,4,10),Ref!$B$2:$D$19,3,FALSE)*G5558</f>
        <v>286.40376470588234</v>
      </c>
    </row>
    <row r="5559" spans="1:8" x14ac:dyDescent="0.25">
      <c r="A5559" t="s">
        <v>260</v>
      </c>
      <c r="B5559" t="str">
        <f>VLOOKUP(A5559,Ref!$L$2:$O$194,4,FALSE)</f>
        <v>Hopi Point #1</v>
      </c>
      <c r="C5559" t="s">
        <v>604</v>
      </c>
      <c r="D5559" t="str">
        <f>VLOOKUP(LEFT(C5559,3),Ref!$S$2:$T$4,2,FALSE)</f>
        <v>Total (Dry+Wet)</v>
      </c>
      <c r="E5559" t="str">
        <f t="shared" si="86"/>
        <v>Total</v>
      </c>
      <c r="F5559" t="str">
        <f>VLOOKUP(MID(C5559,4,10),Ref!$B$2:$E$19,4,FALSE)</f>
        <v>Nitrogen</v>
      </c>
      <c r="G5559" s="1">
        <v>385.54</v>
      </c>
      <c r="H5559" s="1">
        <f>VLOOKUP(MID(C5559,4,10),Ref!$B$2:$D$19,3,FALSE)*G5559</f>
        <v>87.057419354838714</v>
      </c>
    </row>
    <row r="5560" spans="1:8" x14ac:dyDescent="0.25">
      <c r="A5560" t="s">
        <v>260</v>
      </c>
      <c r="B5560" t="str">
        <f>VLOOKUP(A5560,Ref!$L$2:$O$194,4,FALSE)</f>
        <v>Hopi Point #1</v>
      </c>
      <c r="C5560" t="s">
        <v>605</v>
      </c>
      <c r="D5560" t="str">
        <f>VLOOKUP(LEFT(C5560,3),Ref!$S$2:$T$4,2,FALSE)</f>
        <v>Total (Dry+Wet)</v>
      </c>
      <c r="E5560" t="str">
        <f t="shared" si="86"/>
        <v>Total</v>
      </c>
      <c r="F5560" t="str">
        <f>VLOOKUP(MID(C5560,4,10),Ref!$B$2:$E$19,4,FALSE)</f>
        <v>Nitrogen</v>
      </c>
      <c r="G5560" s="1">
        <v>402.13</v>
      </c>
      <c r="H5560" s="1">
        <f>VLOOKUP(MID(C5560,4,10),Ref!$B$2:$D$19,3,FALSE)*G5560</f>
        <v>312.76777777777778</v>
      </c>
    </row>
    <row r="5561" spans="1:8" x14ac:dyDescent="0.25">
      <c r="A5561" t="s">
        <v>260</v>
      </c>
      <c r="B5561" t="str">
        <f>VLOOKUP(A5561,Ref!$L$2:$O$194,4,FALSE)</f>
        <v>Hopi Point #1</v>
      </c>
      <c r="C5561" t="s">
        <v>606</v>
      </c>
      <c r="D5561" t="str">
        <f>VLOOKUP(LEFT(C5561,3),Ref!$S$2:$T$4,2,FALSE)</f>
        <v>Dry</v>
      </c>
      <c r="E5561" t="str">
        <f t="shared" si="86"/>
        <v>By W and D</v>
      </c>
      <c r="F5561" t="str">
        <f>VLOOKUP(MID(C5561,4,10),Ref!$B$2:$E$19,4,FALSE)</f>
        <v>Total Nitrogen</v>
      </c>
      <c r="G5561" s="1">
        <v>1320.75</v>
      </c>
      <c r="H5561" s="1">
        <f>VLOOKUP(MID(C5561,4,10),Ref!$B$2:$D$19,3,FALSE)*G5561</f>
        <v>1320.75</v>
      </c>
    </row>
    <row r="5562" spans="1:8" x14ac:dyDescent="0.25">
      <c r="A5562" t="s">
        <v>260</v>
      </c>
      <c r="B5562" t="str">
        <f>VLOOKUP(A5562,Ref!$L$2:$O$194,4,FALSE)</f>
        <v>Hopi Point #1</v>
      </c>
      <c r="C5562" t="s">
        <v>607</v>
      </c>
      <c r="D5562" t="str">
        <f>VLOOKUP(LEFT(C5562,3),Ref!$S$2:$T$4,2,FALSE)</f>
        <v>Wet</v>
      </c>
      <c r="E5562" t="str">
        <f t="shared" si="86"/>
        <v>By W and D</v>
      </c>
      <c r="F5562" t="str">
        <f>VLOOKUP(MID(C5562,4,10),Ref!$B$2:$E$19,4,FALSE)</f>
        <v>Total Nitrogen</v>
      </c>
      <c r="G5562" s="1">
        <v>563.50800000000004</v>
      </c>
      <c r="H5562" s="1">
        <f>VLOOKUP(MID(C5562,4,10),Ref!$B$2:$D$19,3,FALSE)*G5562</f>
        <v>563.50800000000004</v>
      </c>
    </row>
    <row r="5563" spans="1:8" x14ac:dyDescent="0.25">
      <c r="A5563" t="s">
        <v>260</v>
      </c>
      <c r="B5563" t="str">
        <f>VLOOKUP(A5563,Ref!$L$2:$O$194,4,FALSE)</f>
        <v>Hopi Point #1</v>
      </c>
      <c r="C5563" t="s">
        <v>608</v>
      </c>
      <c r="D5563" t="str">
        <f>VLOOKUP(LEFT(C5563,3),Ref!$S$2:$T$4,2,FALSE)</f>
        <v>Total (Dry+Wet)</v>
      </c>
      <c r="E5563" t="str">
        <f t="shared" si="86"/>
        <v>Total</v>
      </c>
      <c r="F5563" t="str">
        <f>VLOOKUP(MID(C5563,4,10),Ref!$B$2:$E$19,4,FALSE)</f>
        <v>Total Nitrogen</v>
      </c>
      <c r="G5563" s="1">
        <v>1884.26</v>
      </c>
      <c r="H5563" s="1">
        <f>VLOOKUP(MID(C5563,4,10),Ref!$B$2:$D$19,3,FALSE)*G5563</f>
        <v>1884.26</v>
      </c>
    </row>
    <row r="5564" spans="1:8" x14ac:dyDescent="0.25">
      <c r="A5564" t="s">
        <v>262</v>
      </c>
      <c r="B5564" t="str">
        <f>VLOOKUP(A5564,Ref!$L$2:$O$194,4,FALSE)</f>
        <v>Hance Camp at Grand Canyon NP</v>
      </c>
      <c r="C5564" t="s">
        <v>555</v>
      </c>
      <c r="D5564" t="str">
        <f>VLOOKUP(LEFT(C5564,3),Ref!$S$2:$T$4,2,FALSE)</f>
        <v>Dry</v>
      </c>
      <c r="E5564" t="str">
        <f t="shared" si="86"/>
        <v>By W and D</v>
      </c>
      <c r="F5564" t="str">
        <f>VLOOKUP(MID(C5564,4,10),Ref!$B$2:$E$19,4,FALSE)</f>
        <v>Sulfur</v>
      </c>
      <c r="G5564" s="1">
        <v>157.69200000000001</v>
      </c>
      <c r="H5564" s="1">
        <f>VLOOKUP(MID(C5564,4,10),Ref!$B$2:$D$19,3,FALSE)*G5564</f>
        <v>78.846000000000004</v>
      </c>
    </row>
    <row r="5565" spans="1:8" x14ac:dyDescent="0.25">
      <c r="A5565" t="s">
        <v>262</v>
      </c>
      <c r="B5565" t="str">
        <f>VLOOKUP(A5565,Ref!$L$2:$O$194,4,FALSE)</f>
        <v>Hance Camp at Grand Canyon NP</v>
      </c>
      <c r="C5565" t="s">
        <v>556</v>
      </c>
      <c r="D5565" t="str">
        <f>VLOOKUP(LEFT(C5565,3),Ref!$S$2:$T$4,2,FALSE)</f>
        <v>Dry</v>
      </c>
      <c r="E5565" t="str">
        <f t="shared" si="86"/>
        <v>By W and D</v>
      </c>
      <c r="F5565" t="str">
        <f>VLOOKUP(MID(C5565,4,10),Ref!$B$2:$E$19,4,FALSE)</f>
        <v>Sulfur</v>
      </c>
      <c r="G5565" s="1">
        <v>1.50444</v>
      </c>
      <c r="H5565" s="1">
        <f>VLOOKUP(MID(C5565,4,10),Ref!$B$2:$D$19,3,FALSE)*G5565</f>
        <v>0.49124571428571423</v>
      </c>
    </row>
    <row r="5566" spans="1:8" x14ac:dyDescent="0.25">
      <c r="A5566" t="s">
        <v>262</v>
      </c>
      <c r="B5566" t="str">
        <f>VLOOKUP(A5566,Ref!$L$2:$O$194,4,FALSE)</f>
        <v>Hance Camp at Grand Canyon NP</v>
      </c>
      <c r="C5566" t="s">
        <v>557</v>
      </c>
      <c r="D5566" t="str">
        <f>VLOOKUP(LEFT(C5566,3),Ref!$S$2:$T$4,2,FALSE)</f>
        <v>Dry</v>
      </c>
      <c r="E5566" t="str">
        <f t="shared" si="86"/>
        <v>By W and D</v>
      </c>
      <c r="F5566" t="str">
        <f>VLOOKUP(MID(C5566,4,10),Ref!$B$2:$E$19,4,FALSE)</f>
        <v>Sulfur</v>
      </c>
      <c r="G5566" s="1">
        <v>282.733</v>
      </c>
      <c r="H5566" s="1">
        <f>VLOOKUP(MID(C5566,4,10),Ref!$B$2:$D$19,3,FALSE)*G5566</f>
        <v>94.24433333333333</v>
      </c>
    </row>
    <row r="5567" spans="1:8" x14ac:dyDescent="0.25">
      <c r="A5567" t="s">
        <v>262</v>
      </c>
      <c r="B5567" t="str">
        <f>VLOOKUP(A5567,Ref!$L$2:$O$194,4,FALSE)</f>
        <v>Hance Camp at Grand Canyon NP</v>
      </c>
      <c r="C5567" t="s">
        <v>558</v>
      </c>
      <c r="D5567" t="str">
        <f>VLOOKUP(LEFT(C5567,3),Ref!$S$2:$T$4,2,FALSE)</f>
        <v>Wet</v>
      </c>
      <c r="E5567" t="str">
        <f t="shared" si="86"/>
        <v>By W and D</v>
      </c>
      <c r="F5567" t="str">
        <f>VLOOKUP(MID(C5567,4,10),Ref!$B$2:$E$19,4,FALSE)</f>
        <v>Sulfur</v>
      </c>
      <c r="G5567" s="1">
        <v>0.92545900000000003</v>
      </c>
      <c r="H5567" s="1">
        <f>VLOOKUP(MID(C5567,4,10),Ref!$B$2:$D$19,3,FALSE)*G5567</f>
        <v>0.46272950000000002</v>
      </c>
    </row>
    <row r="5568" spans="1:8" x14ac:dyDescent="0.25">
      <c r="A5568" t="s">
        <v>262</v>
      </c>
      <c r="B5568" t="str">
        <f>VLOOKUP(A5568,Ref!$L$2:$O$194,4,FALSE)</f>
        <v>Hance Camp at Grand Canyon NP</v>
      </c>
      <c r="C5568" t="s">
        <v>559</v>
      </c>
      <c r="D5568" t="str">
        <f>VLOOKUP(LEFT(C5568,3),Ref!$S$2:$T$4,2,FALSE)</f>
        <v>Wet</v>
      </c>
      <c r="E5568" t="str">
        <f t="shared" si="86"/>
        <v>By W and D</v>
      </c>
      <c r="F5568" t="str">
        <f>VLOOKUP(MID(C5568,4,10),Ref!$B$2:$E$19,4,FALSE)</f>
        <v>Sulfur</v>
      </c>
      <c r="G5568" s="1">
        <v>2.85984E-2</v>
      </c>
      <c r="H5568" s="1">
        <f>VLOOKUP(MID(C5568,4,10),Ref!$B$2:$D$19,3,FALSE)*G5568</f>
        <v>9.3382530612244885E-3</v>
      </c>
    </row>
    <row r="5569" spans="1:8" x14ac:dyDescent="0.25">
      <c r="A5569" t="s">
        <v>262</v>
      </c>
      <c r="B5569" t="str">
        <f>VLOOKUP(A5569,Ref!$L$2:$O$194,4,FALSE)</f>
        <v>Hance Camp at Grand Canyon NP</v>
      </c>
      <c r="C5569" t="s">
        <v>560</v>
      </c>
      <c r="D5569" t="str">
        <f>VLOOKUP(LEFT(C5569,3),Ref!$S$2:$T$4,2,FALSE)</f>
        <v>Wet</v>
      </c>
      <c r="E5569" t="str">
        <f t="shared" si="86"/>
        <v>By W and D</v>
      </c>
      <c r="F5569" t="str">
        <f>VLOOKUP(MID(C5569,4,10),Ref!$B$2:$E$19,4,FALSE)</f>
        <v>Sulfur</v>
      </c>
      <c r="G5569" s="1">
        <v>896.90700000000004</v>
      </c>
      <c r="H5569" s="1">
        <f>VLOOKUP(MID(C5569,4,10),Ref!$B$2:$D$19,3,FALSE)*G5569</f>
        <v>298.96899999999999</v>
      </c>
    </row>
    <row r="5570" spans="1:8" x14ac:dyDescent="0.25">
      <c r="A5570" t="s">
        <v>262</v>
      </c>
      <c r="B5570" t="str">
        <f>VLOOKUP(A5570,Ref!$L$2:$O$194,4,FALSE)</f>
        <v>Hance Camp at Grand Canyon NP</v>
      </c>
      <c r="C5570" t="s">
        <v>561</v>
      </c>
      <c r="D5570" t="str">
        <f>VLOOKUP(LEFT(C5570,3),Ref!$S$2:$T$4,2,FALSE)</f>
        <v>Total (Dry+Wet)</v>
      </c>
      <c r="E5570" t="str">
        <f t="shared" si="86"/>
        <v>Total</v>
      </c>
      <c r="F5570" t="str">
        <f>VLOOKUP(MID(C5570,4,10),Ref!$B$2:$E$19,4,FALSE)</f>
        <v>Sulfur</v>
      </c>
      <c r="G5570" s="1">
        <v>158.61699999999999</v>
      </c>
      <c r="H5570" s="1">
        <f>VLOOKUP(MID(C5570,4,10),Ref!$B$2:$D$19,3,FALSE)*G5570</f>
        <v>79.308499999999995</v>
      </c>
    </row>
    <row r="5571" spans="1:8" x14ac:dyDescent="0.25">
      <c r="A5571" t="s">
        <v>262</v>
      </c>
      <c r="B5571" t="str">
        <f>VLOOKUP(A5571,Ref!$L$2:$O$194,4,FALSE)</f>
        <v>Hance Camp at Grand Canyon NP</v>
      </c>
      <c r="C5571" t="s">
        <v>562</v>
      </c>
      <c r="D5571" t="str">
        <f>VLOOKUP(LEFT(C5571,3),Ref!$S$2:$T$4,2,FALSE)</f>
        <v>Total (Dry+Wet)</v>
      </c>
      <c r="E5571" t="str">
        <f t="shared" ref="E5571:E5634" si="87">IF(OR(D5571="Dry",D5571="Wet"),"By W and D","Total")</f>
        <v>Total</v>
      </c>
      <c r="F5571" t="str">
        <f>VLOOKUP(MID(C5571,4,10),Ref!$B$2:$E$19,4,FALSE)</f>
        <v>Sulfur</v>
      </c>
      <c r="G5571" s="1">
        <v>1.53304</v>
      </c>
      <c r="H5571" s="1">
        <f>VLOOKUP(MID(C5571,4,10),Ref!$B$2:$D$19,3,FALSE)*G5571</f>
        <v>0.5005844897959183</v>
      </c>
    </row>
    <row r="5572" spans="1:8" x14ac:dyDescent="0.25">
      <c r="A5572" t="s">
        <v>262</v>
      </c>
      <c r="B5572" t="str">
        <f>VLOOKUP(A5572,Ref!$L$2:$O$194,4,FALSE)</f>
        <v>Hance Camp at Grand Canyon NP</v>
      </c>
      <c r="C5572" t="s">
        <v>563</v>
      </c>
      <c r="D5572" t="str">
        <f>VLOOKUP(LEFT(C5572,3),Ref!$S$2:$T$4,2,FALSE)</f>
        <v>Total (Dry+Wet)</v>
      </c>
      <c r="E5572" t="str">
        <f t="shared" si="87"/>
        <v>Total</v>
      </c>
      <c r="F5572" t="str">
        <f>VLOOKUP(MID(C5572,4,10),Ref!$B$2:$E$19,4,FALSE)</f>
        <v>Sulfur</v>
      </c>
      <c r="G5572" s="1">
        <v>1179.6400000000001</v>
      </c>
      <c r="H5572" s="1">
        <f>VLOOKUP(MID(C5572,4,10),Ref!$B$2:$D$19,3,FALSE)*G5572</f>
        <v>393.21333333333337</v>
      </c>
    </row>
    <row r="5573" spans="1:8" x14ac:dyDescent="0.25">
      <c r="A5573" t="s">
        <v>262</v>
      </c>
      <c r="B5573" t="str">
        <f>VLOOKUP(A5573,Ref!$L$2:$O$194,4,FALSE)</f>
        <v>Hance Camp at Grand Canyon NP</v>
      </c>
      <c r="C5573" t="s">
        <v>564</v>
      </c>
      <c r="D5573" t="str">
        <f>VLOOKUP(LEFT(C5573,3),Ref!$S$2:$T$4,2,FALSE)</f>
        <v>Dry</v>
      </c>
      <c r="E5573" t="str">
        <f t="shared" si="87"/>
        <v>By W and D</v>
      </c>
      <c r="F5573" t="str">
        <f>VLOOKUP(MID(C5573,4,10),Ref!$B$2:$E$19,4,FALSE)</f>
        <v>Total Sulfur</v>
      </c>
      <c r="G5573" s="1">
        <v>173.58099999999999</v>
      </c>
      <c r="H5573" s="1">
        <f>VLOOKUP(MID(C5573,4,10),Ref!$B$2:$D$19,3,FALSE)*G5573</f>
        <v>173.58099999999999</v>
      </c>
    </row>
    <row r="5574" spans="1:8" x14ac:dyDescent="0.25">
      <c r="A5574" t="s">
        <v>262</v>
      </c>
      <c r="B5574" t="str">
        <f>VLOOKUP(A5574,Ref!$L$2:$O$194,4,FALSE)</f>
        <v>Hance Camp at Grand Canyon NP</v>
      </c>
      <c r="C5574" t="s">
        <v>565</v>
      </c>
      <c r="D5574" t="str">
        <f>VLOOKUP(LEFT(C5574,3),Ref!$S$2:$T$4,2,FALSE)</f>
        <v>Wet</v>
      </c>
      <c r="E5574" t="str">
        <f t="shared" si="87"/>
        <v>By W and D</v>
      </c>
      <c r="F5574" t="str">
        <f>VLOOKUP(MID(C5574,4,10),Ref!$B$2:$E$19,4,FALSE)</f>
        <v>Total Sulfur</v>
      </c>
      <c r="G5574" s="1">
        <v>299.43799999999999</v>
      </c>
      <c r="H5574" s="1">
        <f>VLOOKUP(MID(C5574,4,10),Ref!$B$2:$D$19,3,FALSE)*G5574</f>
        <v>299.43799999999999</v>
      </c>
    </row>
    <row r="5575" spans="1:8" x14ac:dyDescent="0.25">
      <c r="A5575" t="s">
        <v>262</v>
      </c>
      <c r="B5575" t="str">
        <f>VLOOKUP(A5575,Ref!$L$2:$O$194,4,FALSE)</f>
        <v>Hance Camp at Grand Canyon NP</v>
      </c>
      <c r="C5575" t="s">
        <v>566</v>
      </c>
      <c r="D5575" t="str">
        <f>VLOOKUP(LEFT(C5575,3),Ref!$S$2:$T$4,2,FALSE)</f>
        <v>Total (Dry+Wet)</v>
      </c>
      <c r="E5575" t="str">
        <f t="shared" si="87"/>
        <v>Total</v>
      </c>
      <c r="F5575" t="str">
        <f>VLOOKUP(MID(C5575,4,10),Ref!$B$2:$E$19,4,FALSE)</f>
        <v>Total Sulfur</v>
      </c>
      <c r="G5575" s="1">
        <v>473.01900000000001</v>
      </c>
      <c r="H5575" s="1">
        <f>VLOOKUP(MID(C5575,4,10),Ref!$B$2:$D$19,3,FALSE)*G5575</f>
        <v>473.01900000000001</v>
      </c>
    </row>
    <row r="5576" spans="1:8" x14ac:dyDescent="0.25">
      <c r="A5576" t="s">
        <v>262</v>
      </c>
      <c r="B5576" t="str">
        <f>VLOOKUP(A5576,Ref!$L$2:$O$194,4,FALSE)</f>
        <v>Hance Camp at Grand Canyon NP</v>
      </c>
      <c r="C5576" t="s">
        <v>567</v>
      </c>
      <c r="D5576" t="str">
        <f>VLOOKUP(LEFT(C5576,3),Ref!$S$2:$T$4,2,FALSE)</f>
        <v>Dry</v>
      </c>
      <c r="E5576" t="str">
        <f t="shared" si="87"/>
        <v>By W and D</v>
      </c>
      <c r="F5576" t="str">
        <f>VLOOKUP(MID(C5576,4,10),Ref!$B$2:$E$19,4,FALSE)</f>
        <v>Nitrogen</v>
      </c>
      <c r="G5576" s="1">
        <v>18.104900000000001</v>
      </c>
      <c r="H5576" s="1">
        <f>VLOOKUP(MID(C5576,4,10),Ref!$B$2:$D$19,3,FALSE)*G5576</f>
        <v>8.4489533333333338</v>
      </c>
    </row>
    <row r="5577" spans="1:8" x14ac:dyDescent="0.25">
      <c r="A5577" t="s">
        <v>262</v>
      </c>
      <c r="B5577" t="str">
        <f>VLOOKUP(A5577,Ref!$L$2:$O$194,4,FALSE)</f>
        <v>Hance Camp at Grand Canyon NP</v>
      </c>
      <c r="C5577" t="s">
        <v>568</v>
      </c>
      <c r="D5577" t="str">
        <f>VLOOKUP(LEFT(C5577,3),Ref!$S$2:$T$4,2,FALSE)</f>
        <v>Dry</v>
      </c>
      <c r="E5577" t="str">
        <f t="shared" si="87"/>
        <v>By W and D</v>
      </c>
      <c r="F5577" t="str">
        <f>VLOOKUP(MID(C5577,4,10),Ref!$B$2:$E$19,4,FALSE)</f>
        <v>Nitrogen</v>
      </c>
      <c r="G5577" s="1">
        <v>437.48500000000001</v>
      </c>
      <c r="H5577" s="1">
        <f>VLOOKUP(MID(C5577,4,10),Ref!$B$2:$D$19,3,FALSE)*G5577</f>
        <v>133.1476086956522</v>
      </c>
    </row>
    <row r="5578" spans="1:8" x14ac:dyDescent="0.25">
      <c r="A5578" t="s">
        <v>262</v>
      </c>
      <c r="B5578" t="str">
        <f>VLOOKUP(A5578,Ref!$L$2:$O$194,4,FALSE)</f>
        <v>Hance Camp at Grand Canyon NP</v>
      </c>
      <c r="C5578" t="s">
        <v>569</v>
      </c>
      <c r="D5578" t="str">
        <f>VLOOKUP(LEFT(C5578,3),Ref!$S$2:$T$4,2,FALSE)</f>
        <v>Dry</v>
      </c>
      <c r="E5578" t="str">
        <f t="shared" si="87"/>
        <v>By W and D</v>
      </c>
      <c r="F5578" t="str">
        <f>VLOOKUP(MID(C5578,4,10),Ref!$B$2:$E$19,4,FALSE)</f>
        <v>Nitrogen</v>
      </c>
      <c r="G5578" s="1">
        <v>5.9253200000000001</v>
      </c>
      <c r="H5578" s="1">
        <f>VLOOKUP(MID(C5578,4,10),Ref!$B$2:$D$19,3,FALSE)*G5578</f>
        <v>1.3379754838709677</v>
      </c>
    </row>
    <row r="5579" spans="1:8" x14ac:dyDescent="0.25">
      <c r="A5579" t="s">
        <v>262</v>
      </c>
      <c r="B5579" t="str">
        <f>VLOOKUP(A5579,Ref!$L$2:$O$194,4,FALSE)</f>
        <v>Hance Camp at Grand Canyon NP</v>
      </c>
      <c r="C5579" t="s">
        <v>570</v>
      </c>
      <c r="D5579" t="str">
        <f>VLOOKUP(LEFT(C5579,3),Ref!$S$2:$T$4,2,FALSE)</f>
        <v>Dry</v>
      </c>
      <c r="E5579" t="str">
        <f t="shared" si="87"/>
        <v>By W and D</v>
      </c>
      <c r="F5579" t="str">
        <f>VLOOKUP(MID(C5579,4,10),Ref!$B$2:$E$19,4,FALSE)</f>
        <v>Nitrogen</v>
      </c>
      <c r="G5579" s="1">
        <v>67.076300000000003</v>
      </c>
      <c r="H5579" s="1">
        <f>VLOOKUP(MID(C5579,4,10),Ref!$B$2:$D$19,3,FALSE)*G5579</f>
        <v>17.390151851851851</v>
      </c>
    </row>
    <row r="5580" spans="1:8" x14ac:dyDescent="0.25">
      <c r="A5580" t="s">
        <v>262</v>
      </c>
      <c r="B5580" t="str">
        <f>VLOOKUP(A5580,Ref!$L$2:$O$194,4,FALSE)</f>
        <v>Hance Camp at Grand Canyon NP</v>
      </c>
      <c r="C5580" t="s">
        <v>571</v>
      </c>
      <c r="D5580" t="str">
        <f>VLOOKUP(LEFT(C5580,3),Ref!$S$2:$T$4,2,FALSE)</f>
        <v>Dry</v>
      </c>
      <c r="E5580" t="str">
        <f t="shared" si="87"/>
        <v>By W and D</v>
      </c>
      <c r="F5580" t="str">
        <f>VLOOKUP(MID(C5580,4,10),Ref!$B$2:$E$19,4,FALSE)</f>
        <v>Nitrogen</v>
      </c>
      <c r="G5580" s="1">
        <v>4759.3999999999996</v>
      </c>
      <c r="H5580" s="1">
        <f>VLOOKUP(MID(C5580,4,10),Ref!$B$2:$D$19,3,FALSE)*G5580</f>
        <v>1057.6444444444444</v>
      </c>
    </row>
    <row r="5581" spans="1:8" x14ac:dyDescent="0.25">
      <c r="A5581" t="s">
        <v>262</v>
      </c>
      <c r="B5581" t="str">
        <f>VLOOKUP(A5581,Ref!$L$2:$O$194,4,FALSE)</f>
        <v>Hance Camp at Grand Canyon NP</v>
      </c>
      <c r="C5581" t="s">
        <v>572</v>
      </c>
      <c r="D5581" t="str">
        <f>VLOOKUP(LEFT(C5581,3),Ref!$S$2:$T$4,2,FALSE)</f>
        <v>Dry</v>
      </c>
      <c r="E5581" t="str">
        <f t="shared" si="87"/>
        <v>By W and D</v>
      </c>
      <c r="F5581" t="str">
        <f>VLOOKUP(MID(C5581,4,10),Ref!$B$2:$E$19,4,FALSE)</f>
        <v>Nitrogen</v>
      </c>
      <c r="G5581" s="1">
        <v>3.2031900000000002</v>
      </c>
      <c r="H5581" s="1">
        <f>VLOOKUP(MID(C5581,4,10),Ref!$B$2:$D$19,3,FALSE)*G5581</f>
        <v>0.95414170212765959</v>
      </c>
    </row>
    <row r="5582" spans="1:8" x14ac:dyDescent="0.25">
      <c r="A5582" t="s">
        <v>262</v>
      </c>
      <c r="B5582" t="str">
        <f>VLOOKUP(A5582,Ref!$L$2:$O$194,4,FALSE)</f>
        <v>Hance Camp at Grand Canyon NP</v>
      </c>
      <c r="C5582" t="s">
        <v>573</v>
      </c>
      <c r="D5582" t="str">
        <f>VLOOKUP(LEFT(C5582,3),Ref!$S$2:$T$4,2,FALSE)</f>
        <v>Dry</v>
      </c>
      <c r="E5582" t="str">
        <f t="shared" si="87"/>
        <v>By W and D</v>
      </c>
      <c r="F5582" t="str">
        <f>VLOOKUP(MID(C5582,4,10),Ref!$B$2:$E$19,4,FALSE)</f>
        <v>Nitrogen</v>
      </c>
      <c r="G5582" s="1">
        <v>334.64100000000002</v>
      </c>
      <c r="H5582" s="1">
        <f>VLOOKUP(MID(C5582,4,10),Ref!$B$2:$D$19,3,FALSE)*G5582</f>
        <v>38.718793388429752</v>
      </c>
    </row>
    <row r="5583" spans="1:8" x14ac:dyDescent="0.25">
      <c r="A5583" t="s">
        <v>262</v>
      </c>
      <c r="B5583" t="str">
        <f>VLOOKUP(A5583,Ref!$L$2:$O$194,4,FALSE)</f>
        <v>Hance Camp at Grand Canyon NP</v>
      </c>
      <c r="C5583" t="s">
        <v>574</v>
      </c>
      <c r="D5583" t="str">
        <f>VLOOKUP(LEFT(C5583,3),Ref!$S$2:$T$4,2,FALSE)</f>
        <v>Dry</v>
      </c>
      <c r="E5583" t="str">
        <f t="shared" si="87"/>
        <v>By W and D</v>
      </c>
      <c r="F5583" t="str">
        <f>VLOOKUP(MID(C5583,4,10),Ref!$B$2:$E$19,4,FALSE)</f>
        <v>Nitrogen</v>
      </c>
      <c r="G5583" s="1">
        <v>139.11699999999999</v>
      </c>
      <c r="H5583" s="1">
        <f>VLOOKUP(MID(C5583,4,10),Ref!$B$2:$D$19,3,FALSE)*G5583</f>
        <v>14.426948148148147</v>
      </c>
    </row>
    <row r="5584" spans="1:8" x14ac:dyDescent="0.25">
      <c r="A5584" t="s">
        <v>262</v>
      </c>
      <c r="B5584" t="str">
        <f>VLOOKUP(A5584,Ref!$L$2:$O$194,4,FALSE)</f>
        <v>Hance Camp at Grand Canyon NP</v>
      </c>
      <c r="C5584" t="s">
        <v>575</v>
      </c>
      <c r="D5584" t="str">
        <f>VLOOKUP(LEFT(C5584,3),Ref!$S$2:$T$4,2,FALSE)</f>
        <v>Dry</v>
      </c>
      <c r="E5584" t="str">
        <f t="shared" si="87"/>
        <v>By W and D</v>
      </c>
      <c r="F5584" t="str">
        <f>VLOOKUP(MID(C5584,4,10),Ref!$B$2:$E$19,4,FALSE)</f>
        <v>Nitrogen</v>
      </c>
      <c r="G5584" s="1">
        <v>291.11799999999999</v>
      </c>
      <c r="H5584" s="1">
        <f>VLOOKUP(MID(C5584,4,10),Ref!$B$2:$D$19,3,FALSE)*G5584</f>
        <v>34.249176470588232</v>
      </c>
    </row>
    <row r="5585" spans="1:8" x14ac:dyDescent="0.25">
      <c r="A5585" t="s">
        <v>262</v>
      </c>
      <c r="B5585" t="str">
        <f>VLOOKUP(A5585,Ref!$L$2:$O$194,4,FALSE)</f>
        <v>Hance Camp at Grand Canyon NP</v>
      </c>
      <c r="C5585" t="s">
        <v>576</v>
      </c>
      <c r="D5585" t="str">
        <f>VLOOKUP(LEFT(C5585,3),Ref!$S$2:$T$4,2,FALSE)</f>
        <v>Dry</v>
      </c>
      <c r="E5585" t="str">
        <f t="shared" si="87"/>
        <v>By W and D</v>
      </c>
      <c r="F5585" t="str">
        <f>VLOOKUP(MID(C5585,4,10),Ref!$B$2:$E$19,4,FALSE)</f>
        <v>Nitrogen</v>
      </c>
      <c r="G5585" s="1">
        <v>3.8390300000000002</v>
      </c>
      <c r="H5585" s="1">
        <f>VLOOKUP(MID(C5585,4,10),Ref!$B$2:$D$19,3,FALSE)*G5585</f>
        <v>0.68033443037974684</v>
      </c>
    </row>
    <row r="5586" spans="1:8" x14ac:dyDescent="0.25">
      <c r="A5586" t="s">
        <v>262</v>
      </c>
      <c r="B5586" t="str">
        <f>VLOOKUP(A5586,Ref!$L$2:$O$194,4,FALSE)</f>
        <v>Hance Camp at Grand Canyon NP</v>
      </c>
      <c r="C5586" t="s">
        <v>577</v>
      </c>
      <c r="D5586" t="str">
        <f>VLOOKUP(LEFT(C5586,3),Ref!$S$2:$T$4,2,FALSE)</f>
        <v>Dry</v>
      </c>
      <c r="E5586" t="str">
        <f t="shared" si="87"/>
        <v>By W and D</v>
      </c>
      <c r="F5586" t="str">
        <f>VLOOKUP(MID(C5586,4,10),Ref!$B$2:$E$19,4,FALSE)</f>
        <v>Nitrogen</v>
      </c>
      <c r="G5586" s="1">
        <v>457.23099999999999</v>
      </c>
      <c r="H5586" s="1">
        <f>VLOOKUP(MID(C5586,4,10),Ref!$B$2:$D$19,3,FALSE)*G5586</f>
        <v>376.54317647058821</v>
      </c>
    </row>
    <row r="5587" spans="1:8" x14ac:dyDescent="0.25">
      <c r="A5587" t="s">
        <v>262</v>
      </c>
      <c r="B5587" t="str">
        <f>VLOOKUP(A5587,Ref!$L$2:$O$194,4,FALSE)</f>
        <v>Hance Camp at Grand Canyon NP</v>
      </c>
      <c r="C5587" t="s">
        <v>578</v>
      </c>
      <c r="D5587" t="str">
        <f>VLOOKUP(LEFT(C5587,3),Ref!$S$2:$T$4,2,FALSE)</f>
        <v>Dry</v>
      </c>
      <c r="E5587" t="str">
        <f t="shared" si="87"/>
        <v>By W and D</v>
      </c>
      <c r="F5587" t="str">
        <f>VLOOKUP(MID(C5587,4,10),Ref!$B$2:$E$19,4,FALSE)</f>
        <v>Nitrogen</v>
      </c>
      <c r="G5587" s="1">
        <v>101.67100000000001</v>
      </c>
      <c r="H5587" s="1">
        <f>VLOOKUP(MID(C5587,4,10),Ref!$B$2:$D$19,3,FALSE)*G5587</f>
        <v>22.957967741935484</v>
      </c>
    </row>
    <row r="5588" spans="1:8" x14ac:dyDescent="0.25">
      <c r="A5588" t="s">
        <v>262</v>
      </c>
      <c r="B5588" t="str">
        <f>VLOOKUP(A5588,Ref!$L$2:$O$194,4,FALSE)</f>
        <v>Hance Camp at Grand Canyon NP</v>
      </c>
      <c r="C5588" t="s">
        <v>579</v>
      </c>
      <c r="D5588" t="str">
        <f>VLOOKUP(LEFT(C5588,3),Ref!$S$2:$T$4,2,FALSE)</f>
        <v>Dry</v>
      </c>
      <c r="E5588" t="str">
        <f t="shared" si="87"/>
        <v>By W and D</v>
      </c>
      <c r="F5588" t="str">
        <f>VLOOKUP(MID(C5588,4,10),Ref!$B$2:$E$19,4,FALSE)</f>
        <v>Nitrogen</v>
      </c>
      <c r="G5588" s="1">
        <v>89.354799999999997</v>
      </c>
      <c r="H5588" s="1">
        <f>VLOOKUP(MID(C5588,4,10),Ref!$B$2:$D$19,3,FALSE)*G5588</f>
        <v>69.498177777777784</v>
      </c>
    </row>
    <row r="5589" spans="1:8" x14ac:dyDescent="0.25">
      <c r="A5589" t="s">
        <v>262</v>
      </c>
      <c r="B5589" t="str">
        <f>VLOOKUP(A5589,Ref!$L$2:$O$194,4,FALSE)</f>
        <v>Hance Camp at Grand Canyon NP</v>
      </c>
      <c r="C5589" t="s">
        <v>580</v>
      </c>
      <c r="D5589" t="str">
        <f>VLOOKUP(LEFT(C5589,3),Ref!$S$2:$T$4,2,FALSE)</f>
        <v>Wet</v>
      </c>
      <c r="E5589" t="str">
        <f t="shared" si="87"/>
        <v>By W and D</v>
      </c>
      <c r="F5589" t="str">
        <f>VLOOKUP(MID(C5589,4,10),Ref!$B$2:$E$19,4,FALSE)</f>
        <v>Nitrogen</v>
      </c>
      <c r="G5589" s="1">
        <v>1.50656E-9</v>
      </c>
      <c r="H5589" s="1">
        <f>VLOOKUP(MID(C5589,4,10),Ref!$B$2:$D$19,3,FALSE)*G5589</f>
        <v>7.0306133333333333E-10</v>
      </c>
    </row>
    <row r="5590" spans="1:8" x14ac:dyDescent="0.25">
      <c r="A5590" t="s">
        <v>262</v>
      </c>
      <c r="B5590" t="str">
        <f>VLOOKUP(A5590,Ref!$L$2:$O$194,4,FALSE)</f>
        <v>Hance Camp at Grand Canyon NP</v>
      </c>
      <c r="C5590" t="s">
        <v>581</v>
      </c>
      <c r="D5590" t="str">
        <f>VLOOKUP(LEFT(C5590,3),Ref!$S$2:$T$4,2,FALSE)</f>
        <v>Wet</v>
      </c>
      <c r="E5590" t="str">
        <f t="shared" si="87"/>
        <v>By W and D</v>
      </c>
      <c r="F5590" t="str">
        <f>VLOOKUP(MID(C5590,4,10),Ref!$B$2:$E$19,4,FALSE)</f>
        <v>Nitrogen</v>
      </c>
      <c r="G5590" s="1">
        <v>3.7585300000000001E-6</v>
      </c>
      <c r="H5590" s="1">
        <f>VLOOKUP(MID(C5590,4,10),Ref!$B$2:$D$19,3,FALSE)*G5590</f>
        <v>1.1439004347826087E-6</v>
      </c>
    </row>
    <row r="5591" spans="1:8" x14ac:dyDescent="0.25">
      <c r="A5591" t="s">
        <v>262</v>
      </c>
      <c r="B5591" t="str">
        <f>VLOOKUP(A5591,Ref!$L$2:$O$194,4,FALSE)</f>
        <v>Hance Camp at Grand Canyon NP</v>
      </c>
      <c r="C5591" t="s">
        <v>582</v>
      </c>
      <c r="D5591" t="str">
        <f>VLOOKUP(LEFT(C5591,3),Ref!$S$2:$T$4,2,FALSE)</f>
        <v>Wet</v>
      </c>
      <c r="E5591" t="str">
        <f t="shared" si="87"/>
        <v>By W and D</v>
      </c>
      <c r="F5591" t="str">
        <f>VLOOKUP(MID(C5591,4,10),Ref!$B$2:$E$19,4,FALSE)</f>
        <v>Nitrogen</v>
      </c>
      <c r="G5591" s="1">
        <v>1.1719599999999999</v>
      </c>
      <c r="H5591" s="1">
        <f>VLOOKUP(MID(C5591,4,10),Ref!$B$2:$D$19,3,FALSE)*G5591</f>
        <v>0.26463612903225803</v>
      </c>
    </row>
    <row r="5592" spans="1:8" x14ac:dyDescent="0.25">
      <c r="A5592" t="s">
        <v>262</v>
      </c>
      <c r="B5592" t="str">
        <f>VLOOKUP(A5592,Ref!$L$2:$O$194,4,FALSE)</f>
        <v>Hance Camp at Grand Canyon NP</v>
      </c>
      <c r="C5592" t="s">
        <v>583</v>
      </c>
      <c r="D5592" t="str">
        <f>VLOOKUP(LEFT(C5592,3),Ref!$S$2:$T$4,2,FALSE)</f>
        <v>Wet</v>
      </c>
      <c r="E5592" t="str">
        <f t="shared" si="87"/>
        <v>By W and D</v>
      </c>
      <c r="F5592" t="str">
        <f>VLOOKUP(MID(C5592,4,10),Ref!$B$2:$E$19,4,FALSE)</f>
        <v>Nitrogen</v>
      </c>
      <c r="G5592" s="1">
        <v>1.08989</v>
      </c>
      <c r="H5592" s="1">
        <f>VLOOKUP(MID(C5592,4,10),Ref!$B$2:$D$19,3,FALSE)*G5592</f>
        <v>0.28256407407407408</v>
      </c>
    </row>
    <row r="5593" spans="1:8" x14ac:dyDescent="0.25">
      <c r="A5593" t="s">
        <v>262</v>
      </c>
      <c r="B5593" t="str">
        <f>VLOOKUP(A5593,Ref!$L$2:$O$194,4,FALSE)</f>
        <v>Hance Camp at Grand Canyon NP</v>
      </c>
      <c r="C5593" t="s">
        <v>584</v>
      </c>
      <c r="D5593" t="str">
        <f>VLOOKUP(LEFT(C5593,3),Ref!$S$2:$T$4,2,FALSE)</f>
        <v>Wet</v>
      </c>
      <c r="E5593" t="str">
        <f t="shared" si="87"/>
        <v>By W and D</v>
      </c>
      <c r="F5593" t="str">
        <f>VLOOKUP(MID(C5593,4,10),Ref!$B$2:$E$19,4,FALSE)</f>
        <v>Nitrogen</v>
      </c>
      <c r="G5593" s="1">
        <v>708.70799999999997</v>
      </c>
      <c r="H5593" s="1">
        <f>VLOOKUP(MID(C5593,4,10),Ref!$B$2:$D$19,3,FALSE)*G5593</f>
        <v>157.49066666666664</v>
      </c>
    </row>
    <row r="5594" spans="1:8" x14ac:dyDescent="0.25">
      <c r="A5594" t="s">
        <v>262</v>
      </c>
      <c r="B5594" t="str">
        <f>VLOOKUP(A5594,Ref!$L$2:$O$194,4,FALSE)</f>
        <v>Hance Camp at Grand Canyon NP</v>
      </c>
      <c r="C5594" t="s">
        <v>585</v>
      </c>
      <c r="D5594" t="str">
        <f>VLOOKUP(LEFT(C5594,3),Ref!$S$2:$T$4,2,FALSE)</f>
        <v>Wet</v>
      </c>
      <c r="E5594" t="str">
        <f t="shared" si="87"/>
        <v>By W and D</v>
      </c>
      <c r="F5594" t="str">
        <f>VLOOKUP(MID(C5594,4,10),Ref!$B$2:$E$19,4,FALSE)</f>
        <v>Nitrogen</v>
      </c>
      <c r="G5594" s="1">
        <v>4.1622300000000002E-4</v>
      </c>
      <c r="H5594" s="1">
        <f>VLOOKUP(MID(C5594,4,10),Ref!$B$2:$D$19,3,FALSE)*G5594</f>
        <v>1.2398131914893618E-4</v>
      </c>
    </row>
    <row r="5595" spans="1:8" x14ac:dyDescent="0.25">
      <c r="A5595" t="s">
        <v>262</v>
      </c>
      <c r="B5595" t="str">
        <f>VLOOKUP(A5595,Ref!$L$2:$O$194,4,FALSE)</f>
        <v>Hance Camp at Grand Canyon NP</v>
      </c>
      <c r="C5595" t="s">
        <v>586</v>
      </c>
      <c r="D5595" t="str">
        <f>VLOOKUP(LEFT(C5595,3),Ref!$S$2:$T$4,2,FALSE)</f>
        <v>Wet</v>
      </c>
      <c r="E5595" t="str">
        <f t="shared" si="87"/>
        <v>By W and D</v>
      </c>
      <c r="F5595" t="str">
        <f>VLOOKUP(MID(C5595,4,10),Ref!$B$2:$E$19,4,FALSE)</f>
        <v>Nitrogen</v>
      </c>
      <c r="G5595" s="1">
        <v>1.96489E-2</v>
      </c>
      <c r="H5595" s="1">
        <f>VLOOKUP(MID(C5595,4,10),Ref!$B$2:$D$19,3,FALSE)*G5595</f>
        <v>2.273426446280992E-3</v>
      </c>
    </row>
    <row r="5596" spans="1:8" x14ac:dyDescent="0.25">
      <c r="A5596" t="s">
        <v>262</v>
      </c>
      <c r="B5596" t="str">
        <f>VLOOKUP(A5596,Ref!$L$2:$O$194,4,FALSE)</f>
        <v>Hance Camp at Grand Canyon NP</v>
      </c>
      <c r="C5596" t="s">
        <v>587</v>
      </c>
      <c r="D5596" t="str">
        <f>VLOOKUP(LEFT(C5596,3),Ref!$S$2:$T$4,2,FALSE)</f>
        <v>Wet</v>
      </c>
      <c r="E5596" t="str">
        <f t="shared" si="87"/>
        <v>By W and D</v>
      </c>
      <c r="F5596" t="str">
        <f>VLOOKUP(MID(C5596,4,10),Ref!$B$2:$E$19,4,FALSE)</f>
        <v>Nitrogen</v>
      </c>
      <c r="G5596" s="1">
        <v>8.4843200000000001E-3</v>
      </c>
      <c r="H5596" s="1">
        <f>VLOOKUP(MID(C5596,4,10),Ref!$B$2:$D$19,3,FALSE)*G5596</f>
        <v>8.7985540740740742E-4</v>
      </c>
    </row>
    <row r="5597" spans="1:8" x14ac:dyDescent="0.25">
      <c r="A5597" t="s">
        <v>262</v>
      </c>
      <c r="B5597" t="str">
        <f>VLOOKUP(A5597,Ref!$L$2:$O$194,4,FALSE)</f>
        <v>Hance Camp at Grand Canyon NP</v>
      </c>
      <c r="C5597" t="s">
        <v>588</v>
      </c>
      <c r="D5597" t="str">
        <f>VLOOKUP(LEFT(C5597,3),Ref!$S$2:$T$4,2,FALSE)</f>
        <v>Wet</v>
      </c>
      <c r="E5597" t="str">
        <f t="shared" si="87"/>
        <v>By W and D</v>
      </c>
      <c r="F5597" t="str">
        <f>VLOOKUP(MID(C5597,4,10),Ref!$B$2:$E$19,4,FALSE)</f>
        <v>Nitrogen</v>
      </c>
      <c r="G5597" s="1">
        <v>97.893500000000003</v>
      </c>
      <c r="H5597" s="1">
        <f>VLOOKUP(MID(C5597,4,10),Ref!$B$2:$D$19,3,FALSE)*G5597</f>
        <v>11.516882352941177</v>
      </c>
    </row>
    <row r="5598" spans="1:8" x14ac:dyDescent="0.25">
      <c r="A5598" t="s">
        <v>262</v>
      </c>
      <c r="B5598" t="str">
        <f>VLOOKUP(A5598,Ref!$L$2:$O$194,4,FALSE)</f>
        <v>Hance Camp at Grand Canyon NP</v>
      </c>
      <c r="C5598" t="s">
        <v>589</v>
      </c>
      <c r="D5598" t="str">
        <f>VLOOKUP(LEFT(C5598,3),Ref!$S$2:$T$4,2,FALSE)</f>
        <v>Wet</v>
      </c>
      <c r="E5598" t="str">
        <f t="shared" si="87"/>
        <v>By W and D</v>
      </c>
      <c r="F5598" t="str">
        <f>VLOOKUP(MID(C5598,4,10),Ref!$B$2:$E$19,4,FALSE)</f>
        <v>Nitrogen</v>
      </c>
      <c r="G5598" s="1">
        <v>0.92783199999999999</v>
      </c>
      <c r="H5598" s="1">
        <f>VLOOKUP(MID(C5598,4,10),Ref!$B$2:$D$19,3,FALSE)*G5598</f>
        <v>0.16442592405063292</v>
      </c>
    </row>
    <row r="5599" spans="1:8" x14ac:dyDescent="0.25">
      <c r="A5599" t="s">
        <v>262</v>
      </c>
      <c r="B5599" t="str">
        <f>VLOOKUP(A5599,Ref!$L$2:$O$194,4,FALSE)</f>
        <v>Hance Camp at Grand Canyon NP</v>
      </c>
      <c r="C5599" t="s">
        <v>590</v>
      </c>
      <c r="D5599" t="str">
        <f>VLOOKUP(LEFT(C5599,3),Ref!$S$2:$T$4,2,FALSE)</f>
        <v>Wet</v>
      </c>
      <c r="E5599" t="str">
        <f t="shared" si="87"/>
        <v>By W and D</v>
      </c>
      <c r="F5599" t="str">
        <f>VLOOKUP(MID(C5599,4,10),Ref!$B$2:$E$19,4,FALSE)</f>
        <v>Nitrogen</v>
      </c>
      <c r="G5599" s="1">
        <v>13.5121</v>
      </c>
      <c r="H5599" s="1">
        <f>VLOOKUP(MID(C5599,4,10),Ref!$B$2:$D$19,3,FALSE)*G5599</f>
        <v>11.127611764705883</v>
      </c>
    </row>
    <row r="5600" spans="1:8" x14ac:dyDescent="0.25">
      <c r="A5600" t="s">
        <v>262</v>
      </c>
      <c r="B5600" t="str">
        <f>VLOOKUP(A5600,Ref!$L$2:$O$194,4,FALSE)</f>
        <v>Hance Camp at Grand Canyon NP</v>
      </c>
      <c r="C5600" t="s">
        <v>591</v>
      </c>
      <c r="D5600" t="str">
        <f>VLOOKUP(LEFT(C5600,3),Ref!$S$2:$T$4,2,FALSE)</f>
        <v>Wet</v>
      </c>
      <c r="E5600" t="str">
        <f t="shared" si="87"/>
        <v>By W and D</v>
      </c>
      <c r="F5600" t="str">
        <f>VLOOKUP(MID(C5600,4,10),Ref!$B$2:$E$19,4,FALSE)</f>
        <v>Nitrogen</v>
      </c>
      <c r="G5600" s="1">
        <v>260.56700000000001</v>
      </c>
      <c r="H5600" s="1">
        <f>VLOOKUP(MID(C5600,4,10),Ref!$B$2:$D$19,3,FALSE)*G5600</f>
        <v>58.837709677419355</v>
      </c>
    </row>
    <row r="5601" spans="1:8" x14ac:dyDescent="0.25">
      <c r="A5601" t="s">
        <v>262</v>
      </c>
      <c r="B5601" t="str">
        <f>VLOOKUP(A5601,Ref!$L$2:$O$194,4,FALSE)</f>
        <v>Hance Camp at Grand Canyon NP</v>
      </c>
      <c r="C5601" t="s">
        <v>592</v>
      </c>
      <c r="D5601" t="str">
        <f>VLOOKUP(LEFT(C5601,3),Ref!$S$2:$T$4,2,FALSE)</f>
        <v>Wet</v>
      </c>
      <c r="E5601" t="str">
        <f t="shared" si="87"/>
        <v>By W and D</v>
      </c>
      <c r="F5601" t="str">
        <f>VLOOKUP(MID(C5601,4,10),Ref!$B$2:$E$19,4,FALSE)</f>
        <v>Nitrogen</v>
      </c>
      <c r="G5601" s="1">
        <v>261.57400000000001</v>
      </c>
      <c r="H5601" s="1">
        <f>VLOOKUP(MID(C5601,4,10),Ref!$B$2:$D$19,3,FALSE)*G5601</f>
        <v>203.44644444444447</v>
      </c>
    </row>
    <row r="5602" spans="1:8" x14ac:dyDescent="0.25">
      <c r="A5602" t="s">
        <v>262</v>
      </c>
      <c r="B5602" t="str">
        <f>VLOOKUP(A5602,Ref!$L$2:$O$194,4,FALSE)</f>
        <v>Hance Camp at Grand Canyon NP</v>
      </c>
      <c r="C5602" t="s">
        <v>593</v>
      </c>
      <c r="D5602" t="str">
        <f>VLOOKUP(LEFT(C5602,3),Ref!$S$2:$T$4,2,FALSE)</f>
        <v>Total (Dry+Wet)</v>
      </c>
      <c r="E5602" t="str">
        <f t="shared" si="87"/>
        <v>Total</v>
      </c>
      <c r="F5602" t="str">
        <f>VLOOKUP(MID(C5602,4,10),Ref!$B$2:$E$19,4,FALSE)</f>
        <v>Nitrogen</v>
      </c>
      <c r="G5602" s="1">
        <v>18.104900000000001</v>
      </c>
      <c r="H5602" s="1">
        <f>VLOOKUP(MID(C5602,4,10),Ref!$B$2:$D$19,3,FALSE)*G5602</f>
        <v>8.4489533333333338</v>
      </c>
    </row>
    <row r="5603" spans="1:8" x14ac:dyDescent="0.25">
      <c r="A5603" t="s">
        <v>262</v>
      </c>
      <c r="B5603" t="str">
        <f>VLOOKUP(A5603,Ref!$L$2:$O$194,4,FALSE)</f>
        <v>Hance Camp at Grand Canyon NP</v>
      </c>
      <c r="C5603" t="s">
        <v>594</v>
      </c>
      <c r="D5603" t="str">
        <f>VLOOKUP(LEFT(C5603,3),Ref!$S$2:$T$4,2,FALSE)</f>
        <v>Total (Dry+Wet)</v>
      </c>
      <c r="E5603" t="str">
        <f t="shared" si="87"/>
        <v>Total</v>
      </c>
      <c r="F5603" t="str">
        <f>VLOOKUP(MID(C5603,4,10),Ref!$B$2:$E$19,4,FALSE)</f>
        <v>Nitrogen</v>
      </c>
      <c r="G5603" s="1">
        <v>437.48500000000001</v>
      </c>
      <c r="H5603" s="1">
        <f>VLOOKUP(MID(C5603,4,10),Ref!$B$2:$D$19,3,FALSE)*G5603</f>
        <v>133.1476086956522</v>
      </c>
    </row>
    <row r="5604" spans="1:8" x14ac:dyDescent="0.25">
      <c r="A5604" t="s">
        <v>262</v>
      </c>
      <c r="B5604" t="str">
        <f>VLOOKUP(A5604,Ref!$L$2:$O$194,4,FALSE)</f>
        <v>Hance Camp at Grand Canyon NP</v>
      </c>
      <c r="C5604" t="s">
        <v>595</v>
      </c>
      <c r="D5604" t="str">
        <f>VLOOKUP(LEFT(C5604,3),Ref!$S$2:$T$4,2,FALSE)</f>
        <v>Total (Dry+Wet)</v>
      </c>
      <c r="E5604" t="str">
        <f t="shared" si="87"/>
        <v>Total</v>
      </c>
      <c r="F5604" t="str">
        <f>VLOOKUP(MID(C5604,4,10),Ref!$B$2:$E$19,4,FALSE)</f>
        <v>Nitrogen</v>
      </c>
      <c r="G5604" s="1">
        <v>7.0972600000000003</v>
      </c>
      <c r="H5604" s="1">
        <f>VLOOKUP(MID(C5604,4,10),Ref!$B$2:$D$19,3,FALSE)*G5604</f>
        <v>1.6026070967741937</v>
      </c>
    </row>
    <row r="5605" spans="1:8" x14ac:dyDescent="0.25">
      <c r="A5605" t="s">
        <v>262</v>
      </c>
      <c r="B5605" t="str">
        <f>VLOOKUP(A5605,Ref!$L$2:$O$194,4,FALSE)</f>
        <v>Hance Camp at Grand Canyon NP</v>
      </c>
      <c r="C5605" t="s">
        <v>596</v>
      </c>
      <c r="D5605" t="str">
        <f>VLOOKUP(LEFT(C5605,3),Ref!$S$2:$T$4,2,FALSE)</f>
        <v>Total (Dry+Wet)</v>
      </c>
      <c r="E5605" t="str">
        <f t="shared" si="87"/>
        <v>Total</v>
      </c>
      <c r="F5605" t="str">
        <f>VLOOKUP(MID(C5605,4,10),Ref!$B$2:$E$19,4,FALSE)</f>
        <v>Nitrogen</v>
      </c>
      <c r="G5605" s="1">
        <v>68.166200000000003</v>
      </c>
      <c r="H5605" s="1">
        <f>VLOOKUP(MID(C5605,4,10),Ref!$B$2:$D$19,3,FALSE)*G5605</f>
        <v>17.672718518518518</v>
      </c>
    </row>
    <row r="5606" spans="1:8" x14ac:dyDescent="0.25">
      <c r="A5606" t="s">
        <v>262</v>
      </c>
      <c r="B5606" t="str">
        <f>VLOOKUP(A5606,Ref!$L$2:$O$194,4,FALSE)</f>
        <v>Hance Camp at Grand Canyon NP</v>
      </c>
      <c r="C5606" t="s">
        <v>597</v>
      </c>
      <c r="D5606" t="str">
        <f>VLOOKUP(LEFT(C5606,3),Ref!$S$2:$T$4,2,FALSE)</f>
        <v>Total (Dry+Wet)</v>
      </c>
      <c r="E5606" t="str">
        <f t="shared" si="87"/>
        <v>Total</v>
      </c>
      <c r="F5606" t="str">
        <f>VLOOKUP(MID(C5606,4,10),Ref!$B$2:$E$19,4,FALSE)</f>
        <v>Nitrogen</v>
      </c>
      <c r="G5606" s="1">
        <v>5468.1</v>
      </c>
      <c r="H5606" s="1">
        <f>VLOOKUP(MID(C5606,4,10),Ref!$B$2:$D$19,3,FALSE)*G5606</f>
        <v>1215.1333333333334</v>
      </c>
    </row>
    <row r="5607" spans="1:8" x14ac:dyDescent="0.25">
      <c r="A5607" t="s">
        <v>262</v>
      </c>
      <c r="B5607" t="str">
        <f>VLOOKUP(A5607,Ref!$L$2:$O$194,4,FALSE)</f>
        <v>Hance Camp at Grand Canyon NP</v>
      </c>
      <c r="C5607" t="s">
        <v>598</v>
      </c>
      <c r="D5607" t="str">
        <f>VLOOKUP(LEFT(C5607,3),Ref!$S$2:$T$4,2,FALSE)</f>
        <v>Total (Dry+Wet)</v>
      </c>
      <c r="E5607" t="str">
        <f t="shared" si="87"/>
        <v>Total</v>
      </c>
      <c r="F5607" t="str">
        <f>VLOOKUP(MID(C5607,4,10),Ref!$B$2:$E$19,4,FALSE)</f>
        <v>Nitrogen</v>
      </c>
      <c r="G5607" s="1">
        <v>3.2035999999999998</v>
      </c>
      <c r="H5607" s="1">
        <f>VLOOKUP(MID(C5607,4,10),Ref!$B$2:$D$19,3,FALSE)*G5607</f>
        <v>0.9542638297872339</v>
      </c>
    </row>
    <row r="5608" spans="1:8" x14ac:dyDescent="0.25">
      <c r="A5608" t="s">
        <v>262</v>
      </c>
      <c r="B5608" t="str">
        <f>VLOOKUP(A5608,Ref!$L$2:$O$194,4,FALSE)</f>
        <v>Hance Camp at Grand Canyon NP</v>
      </c>
      <c r="C5608" t="s">
        <v>599</v>
      </c>
      <c r="D5608" t="str">
        <f>VLOOKUP(LEFT(C5608,3),Ref!$S$2:$T$4,2,FALSE)</f>
        <v>Total (Dry+Wet)</v>
      </c>
      <c r="E5608" t="str">
        <f t="shared" si="87"/>
        <v>Total</v>
      </c>
      <c r="F5608" t="str">
        <f>VLOOKUP(MID(C5608,4,10),Ref!$B$2:$E$19,4,FALSE)</f>
        <v>Nitrogen</v>
      </c>
      <c r="G5608" s="1">
        <v>334.661</v>
      </c>
      <c r="H5608" s="1">
        <f>VLOOKUP(MID(C5608,4,10),Ref!$B$2:$D$19,3,FALSE)*G5608</f>
        <v>38.721107438016531</v>
      </c>
    </row>
    <row r="5609" spans="1:8" x14ac:dyDescent="0.25">
      <c r="A5609" t="s">
        <v>262</v>
      </c>
      <c r="B5609" t="str">
        <f>VLOOKUP(A5609,Ref!$L$2:$O$194,4,FALSE)</f>
        <v>Hance Camp at Grand Canyon NP</v>
      </c>
      <c r="C5609" t="s">
        <v>600</v>
      </c>
      <c r="D5609" t="str">
        <f>VLOOKUP(LEFT(C5609,3),Ref!$S$2:$T$4,2,FALSE)</f>
        <v>Total (Dry+Wet)</v>
      </c>
      <c r="E5609" t="str">
        <f t="shared" si="87"/>
        <v>Total</v>
      </c>
      <c r="F5609" t="str">
        <f>VLOOKUP(MID(C5609,4,10),Ref!$B$2:$E$19,4,FALSE)</f>
        <v>Nitrogen</v>
      </c>
      <c r="G5609" s="1">
        <v>139.125</v>
      </c>
      <c r="H5609" s="1">
        <f>VLOOKUP(MID(C5609,4,10),Ref!$B$2:$D$19,3,FALSE)*G5609</f>
        <v>14.427777777777777</v>
      </c>
    </row>
    <row r="5610" spans="1:8" x14ac:dyDescent="0.25">
      <c r="A5610" t="s">
        <v>262</v>
      </c>
      <c r="B5610" t="str">
        <f>VLOOKUP(A5610,Ref!$L$2:$O$194,4,FALSE)</f>
        <v>Hance Camp at Grand Canyon NP</v>
      </c>
      <c r="C5610" t="s">
        <v>601</v>
      </c>
      <c r="D5610" t="str">
        <f>VLOOKUP(LEFT(C5610,3),Ref!$S$2:$T$4,2,FALSE)</f>
        <v>Total (Dry+Wet)</v>
      </c>
      <c r="E5610" t="str">
        <f t="shared" si="87"/>
        <v>Total</v>
      </c>
      <c r="F5610" t="str">
        <f>VLOOKUP(MID(C5610,4,10),Ref!$B$2:$E$19,4,FALSE)</f>
        <v>Nitrogen</v>
      </c>
      <c r="G5610" s="1">
        <v>389.01100000000002</v>
      </c>
      <c r="H5610" s="1">
        <f>VLOOKUP(MID(C5610,4,10),Ref!$B$2:$D$19,3,FALSE)*G5610</f>
        <v>45.766000000000005</v>
      </c>
    </row>
    <row r="5611" spans="1:8" x14ac:dyDescent="0.25">
      <c r="A5611" t="s">
        <v>262</v>
      </c>
      <c r="B5611" t="str">
        <f>VLOOKUP(A5611,Ref!$L$2:$O$194,4,FALSE)</f>
        <v>Hance Camp at Grand Canyon NP</v>
      </c>
      <c r="C5611" t="s">
        <v>602</v>
      </c>
      <c r="D5611" t="str">
        <f>VLOOKUP(LEFT(C5611,3),Ref!$S$2:$T$4,2,FALSE)</f>
        <v>Total (Dry+Wet)</v>
      </c>
      <c r="E5611" t="str">
        <f t="shared" si="87"/>
        <v>Total</v>
      </c>
      <c r="F5611" t="str">
        <f>VLOOKUP(MID(C5611,4,10),Ref!$B$2:$E$19,4,FALSE)</f>
        <v>Nitrogen</v>
      </c>
      <c r="G5611" s="1">
        <v>4.7668699999999999</v>
      </c>
      <c r="H5611" s="1">
        <f>VLOOKUP(MID(C5611,4,10),Ref!$B$2:$D$19,3,FALSE)*G5611</f>
        <v>0.84476177215189874</v>
      </c>
    </row>
    <row r="5612" spans="1:8" x14ac:dyDescent="0.25">
      <c r="A5612" t="s">
        <v>262</v>
      </c>
      <c r="B5612" t="str">
        <f>VLOOKUP(A5612,Ref!$L$2:$O$194,4,FALSE)</f>
        <v>Hance Camp at Grand Canyon NP</v>
      </c>
      <c r="C5612" t="s">
        <v>603</v>
      </c>
      <c r="D5612" t="str">
        <f>VLOOKUP(LEFT(C5612,3),Ref!$S$2:$T$4,2,FALSE)</f>
        <v>Total (Dry+Wet)</v>
      </c>
      <c r="E5612" t="str">
        <f t="shared" si="87"/>
        <v>Total</v>
      </c>
      <c r="F5612" t="str">
        <f>VLOOKUP(MID(C5612,4,10),Ref!$B$2:$E$19,4,FALSE)</f>
        <v>Nitrogen</v>
      </c>
      <c r="G5612" s="1">
        <v>470.74299999999999</v>
      </c>
      <c r="H5612" s="1">
        <f>VLOOKUP(MID(C5612,4,10),Ref!$B$2:$D$19,3,FALSE)*G5612</f>
        <v>387.67070588235293</v>
      </c>
    </row>
    <row r="5613" spans="1:8" x14ac:dyDescent="0.25">
      <c r="A5613" t="s">
        <v>262</v>
      </c>
      <c r="B5613" t="str">
        <f>VLOOKUP(A5613,Ref!$L$2:$O$194,4,FALSE)</f>
        <v>Hance Camp at Grand Canyon NP</v>
      </c>
      <c r="C5613" t="s">
        <v>604</v>
      </c>
      <c r="D5613" t="str">
        <f>VLOOKUP(LEFT(C5613,3),Ref!$S$2:$T$4,2,FALSE)</f>
        <v>Total (Dry+Wet)</v>
      </c>
      <c r="E5613" t="str">
        <f t="shared" si="87"/>
        <v>Total</v>
      </c>
      <c r="F5613" t="str">
        <f>VLOOKUP(MID(C5613,4,10),Ref!$B$2:$E$19,4,FALSE)</f>
        <v>Nitrogen</v>
      </c>
      <c r="G5613" s="1">
        <v>362.23700000000002</v>
      </c>
      <c r="H5613" s="1">
        <f>VLOOKUP(MID(C5613,4,10),Ref!$B$2:$D$19,3,FALSE)*G5613</f>
        <v>81.795451612903236</v>
      </c>
    </row>
    <row r="5614" spans="1:8" x14ac:dyDescent="0.25">
      <c r="A5614" t="s">
        <v>262</v>
      </c>
      <c r="B5614" t="str">
        <f>VLOOKUP(A5614,Ref!$L$2:$O$194,4,FALSE)</f>
        <v>Hance Camp at Grand Canyon NP</v>
      </c>
      <c r="C5614" t="s">
        <v>605</v>
      </c>
      <c r="D5614" t="str">
        <f>VLOOKUP(LEFT(C5614,3),Ref!$S$2:$T$4,2,FALSE)</f>
        <v>Total (Dry+Wet)</v>
      </c>
      <c r="E5614" t="str">
        <f t="shared" si="87"/>
        <v>Total</v>
      </c>
      <c r="F5614" t="str">
        <f>VLOOKUP(MID(C5614,4,10),Ref!$B$2:$E$19,4,FALSE)</f>
        <v>Nitrogen</v>
      </c>
      <c r="G5614" s="1">
        <v>350.92899999999997</v>
      </c>
      <c r="H5614" s="1">
        <f>VLOOKUP(MID(C5614,4,10),Ref!$B$2:$D$19,3,FALSE)*G5614</f>
        <v>272.94477777777774</v>
      </c>
    </row>
    <row r="5615" spans="1:8" x14ac:dyDescent="0.25">
      <c r="A5615" t="s">
        <v>262</v>
      </c>
      <c r="B5615" t="str">
        <f>VLOOKUP(A5615,Ref!$L$2:$O$194,4,FALSE)</f>
        <v>Hance Camp at Grand Canyon NP</v>
      </c>
      <c r="C5615" t="s">
        <v>606</v>
      </c>
      <c r="D5615" t="str">
        <f>VLOOKUP(LEFT(C5615,3),Ref!$S$2:$T$4,2,FALSE)</f>
        <v>Dry</v>
      </c>
      <c r="E5615" t="str">
        <f t="shared" si="87"/>
        <v>By W and D</v>
      </c>
      <c r="F5615" t="str">
        <f>VLOOKUP(MID(C5615,4,10),Ref!$B$2:$E$19,4,FALSE)</f>
        <v>Total Nitrogen</v>
      </c>
      <c r="G5615" s="1">
        <v>1776</v>
      </c>
      <c r="H5615" s="1">
        <f>VLOOKUP(MID(C5615,4,10),Ref!$B$2:$D$19,3,FALSE)*G5615</f>
        <v>1776</v>
      </c>
    </row>
    <row r="5616" spans="1:8" x14ac:dyDescent="0.25">
      <c r="A5616" t="s">
        <v>262</v>
      </c>
      <c r="B5616" t="str">
        <f>VLOOKUP(A5616,Ref!$L$2:$O$194,4,FALSE)</f>
        <v>Hance Camp at Grand Canyon NP</v>
      </c>
      <c r="C5616" t="s">
        <v>607</v>
      </c>
      <c r="D5616" t="str">
        <f>VLOOKUP(LEFT(C5616,3),Ref!$S$2:$T$4,2,FALSE)</f>
        <v>Wet</v>
      </c>
      <c r="E5616" t="str">
        <f t="shared" si="87"/>
        <v>By W and D</v>
      </c>
      <c r="F5616" t="str">
        <f>VLOOKUP(MID(C5616,4,10),Ref!$B$2:$E$19,4,FALSE)</f>
        <v>Total Nitrogen</v>
      </c>
      <c r="G5616" s="1">
        <v>443.13600000000002</v>
      </c>
      <c r="H5616" s="1">
        <f>VLOOKUP(MID(C5616,4,10),Ref!$B$2:$D$19,3,FALSE)*G5616</f>
        <v>443.13600000000002</v>
      </c>
    </row>
    <row r="5617" spans="1:8" x14ac:dyDescent="0.25">
      <c r="A5617" t="s">
        <v>262</v>
      </c>
      <c r="B5617" t="str">
        <f>VLOOKUP(A5617,Ref!$L$2:$O$194,4,FALSE)</f>
        <v>Hance Camp at Grand Canyon NP</v>
      </c>
      <c r="C5617" t="s">
        <v>608</v>
      </c>
      <c r="D5617" t="str">
        <f>VLOOKUP(LEFT(C5617,3),Ref!$S$2:$T$4,2,FALSE)</f>
        <v>Total (Dry+Wet)</v>
      </c>
      <c r="E5617" t="str">
        <f t="shared" si="87"/>
        <v>Total</v>
      </c>
      <c r="F5617" t="str">
        <f>VLOOKUP(MID(C5617,4,10),Ref!$B$2:$E$19,4,FALSE)</f>
        <v>Total Nitrogen</v>
      </c>
      <c r="G5617" s="1">
        <v>2219.14</v>
      </c>
      <c r="H5617" s="1">
        <f>VLOOKUP(MID(C5617,4,10),Ref!$B$2:$D$19,3,FALSE)*G5617</f>
        <v>2219.14</v>
      </c>
    </row>
    <row r="5618" spans="1:8" x14ac:dyDescent="0.25">
      <c r="A5618" t="s">
        <v>268</v>
      </c>
      <c r="B5618" t="str">
        <f>VLOOKUP(A5618,Ref!$L$2:$O$194,4,FALSE)</f>
        <v>Great Sand Dunes National Monument</v>
      </c>
      <c r="C5618" t="s">
        <v>555</v>
      </c>
      <c r="D5618" t="str">
        <f>VLOOKUP(LEFT(C5618,3),Ref!$S$2:$T$4,2,FALSE)</f>
        <v>Dry</v>
      </c>
      <c r="E5618" t="str">
        <f t="shared" si="87"/>
        <v>By W and D</v>
      </c>
      <c r="F5618" t="str">
        <f>VLOOKUP(MID(C5618,4,10),Ref!$B$2:$E$19,4,FALSE)</f>
        <v>Sulfur</v>
      </c>
      <c r="G5618" s="1">
        <v>159.32400000000001</v>
      </c>
      <c r="H5618" s="1">
        <f>VLOOKUP(MID(C5618,4,10),Ref!$B$2:$D$19,3,FALSE)*G5618</f>
        <v>79.662000000000006</v>
      </c>
    </row>
    <row r="5619" spans="1:8" x14ac:dyDescent="0.25">
      <c r="A5619" t="s">
        <v>268</v>
      </c>
      <c r="B5619" t="str">
        <f>VLOOKUP(A5619,Ref!$L$2:$O$194,4,FALSE)</f>
        <v>Great Sand Dunes National Monument</v>
      </c>
      <c r="C5619" t="s">
        <v>556</v>
      </c>
      <c r="D5619" t="str">
        <f>VLOOKUP(LEFT(C5619,3),Ref!$S$2:$T$4,2,FALSE)</f>
        <v>Dry</v>
      </c>
      <c r="E5619" t="str">
        <f t="shared" si="87"/>
        <v>By W and D</v>
      </c>
      <c r="F5619" t="str">
        <f>VLOOKUP(MID(C5619,4,10),Ref!$B$2:$E$19,4,FALSE)</f>
        <v>Sulfur</v>
      </c>
      <c r="G5619" s="1">
        <v>1.20546</v>
      </c>
      <c r="H5619" s="1">
        <f>VLOOKUP(MID(C5619,4,10),Ref!$B$2:$D$19,3,FALSE)*G5619</f>
        <v>0.39361959183673467</v>
      </c>
    </row>
    <row r="5620" spans="1:8" x14ac:dyDescent="0.25">
      <c r="A5620" t="s">
        <v>268</v>
      </c>
      <c r="B5620" t="str">
        <f>VLOOKUP(A5620,Ref!$L$2:$O$194,4,FALSE)</f>
        <v>Great Sand Dunes National Monument</v>
      </c>
      <c r="C5620" t="s">
        <v>557</v>
      </c>
      <c r="D5620" t="str">
        <f>VLOOKUP(LEFT(C5620,3),Ref!$S$2:$T$4,2,FALSE)</f>
        <v>Dry</v>
      </c>
      <c r="E5620" t="str">
        <f t="shared" si="87"/>
        <v>By W and D</v>
      </c>
      <c r="F5620" t="str">
        <f>VLOOKUP(MID(C5620,4,10),Ref!$B$2:$E$19,4,FALSE)</f>
        <v>Sulfur</v>
      </c>
      <c r="G5620" s="1">
        <v>198.286</v>
      </c>
      <c r="H5620" s="1">
        <f>VLOOKUP(MID(C5620,4,10),Ref!$B$2:$D$19,3,FALSE)*G5620</f>
        <v>66.095333333333329</v>
      </c>
    </row>
    <row r="5621" spans="1:8" x14ac:dyDescent="0.25">
      <c r="A5621" t="s">
        <v>268</v>
      </c>
      <c r="B5621" t="str">
        <f>VLOOKUP(A5621,Ref!$L$2:$O$194,4,FALSE)</f>
        <v>Great Sand Dunes National Monument</v>
      </c>
      <c r="C5621" t="s">
        <v>558</v>
      </c>
      <c r="D5621" t="str">
        <f>VLOOKUP(LEFT(C5621,3),Ref!$S$2:$T$4,2,FALSE)</f>
        <v>Wet</v>
      </c>
      <c r="E5621" t="str">
        <f t="shared" si="87"/>
        <v>By W and D</v>
      </c>
      <c r="F5621" t="str">
        <f>VLOOKUP(MID(C5621,4,10),Ref!$B$2:$E$19,4,FALSE)</f>
        <v>Sulfur</v>
      </c>
      <c r="G5621" s="1">
        <v>0.90523200000000004</v>
      </c>
      <c r="H5621" s="1">
        <f>VLOOKUP(MID(C5621,4,10),Ref!$B$2:$D$19,3,FALSE)*G5621</f>
        <v>0.45261600000000002</v>
      </c>
    </row>
    <row r="5622" spans="1:8" x14ac:dyDescent="0.25">
      <c r="A5622" t="s">
        <v>268</v>
      </c>
      <c r="B5622" t="str">
        <f>VLOOKUP(A5622,Ref!$L$2:$O$194,4,FALSE)</f>
        <v>Great Sand Dunes National Monument</v>
      </c>
      <c r="C5622" t="s">
        <v>559</v>
      </c>
      <c r="D5622" t="str">
        <f>VLOOKUP(LEFT(C5622,3),Ref!$S$2:$T$4,2,FALSE)</f>
        <v>Wet</v>
      </c>
      <c r="E5622" t="str">
        <f t="shared" si="87"/>
        <v>By W and D</v>
      </c>
      <c r="F5622" t="str">
        <f>VLOOKUP(MID(C5622,4,10),Ref!$B$2:$E$19,4,FALSE)</f>
        <v>Sulfur</v>
      </c>
      <c r="G5622" s="1">
        <v>1.38732E-2</v>
      </c>
      <c r="H5622" s="1">
        <f>VLOOKUP(MID(C5622,4,10),Ref!$B$2:$D$19,3,FALSE)*G5622</f>
        <v>4.5300244897959179E-3</v>
      </c>
    </row>
    <row r="5623" spans="1:8" x14ac:dyDescent="0.25">
      <c r="A5623" t="s">
        <v>268</v>
      </c>
      <c r="B5623" t="str">
        <f>VLOOKUP(A5623,Ref!$L$2:$O$194,4,FALSE)</f>
        <v>Great Sand Dunes National Monument</v>
      </c>
      <c r="C5623" t="s">
        <v>560</v>
      </c>
      <c r="D5623" t="str">
        <f>VLOOKUP(LEFT(C5623,3),Ref!$S$2:$T$4,2,FALSE)</f>
        <v>Wet</v>
      </c>
      <c r="E5623" t="str">
        <f t="shared" si="87"/>
        <v>By W and D</v>
      </c>
      <c r="F5623" t="str">
        <f>VLOOKUP(MID(C5623,4,10),Ref!$B$2:$E$19,4,FALSE)</f>
        <v>Sulfur</v>
      </c>
      <c r="G5623" s="1">
        <v>2843.46</v>
      </c>
      <c r="H5623" s="1">
        <f>VLOOKUP(MID(C5623,4,10),Ref!$B$2:$D$19,3,FALSE)*G5623</f>
        <v>947.81999999999994</v>
      </c>
    </row>
    <row r="5624" spans="1:8" x14ac:dyDescent="0.25">
      <c r="A5624" t="s">
        <v>268</v>
      </c>
      <c r="B5624" t="str">
        <f>VLOOKUP(A5624,Ref!$L$2:$O$194,4,FALSE)</f>
        <v>Great Sand Dunes National Monument</v>
      </c>
      <c r="C5624" t="s">
        <v>561</v>
      </c>
      <c r="D5624" t="str">
        <f>VLOOKUP(LEFT(C5624,3),Ref!$S$2:$T$4,2,FALSE)</f>
        <v>Total (Dry+Wet)</v>
      </c>
      <c r="E5624" t="str">
        <f t="shared" si="87"/>
        <v>Total</v>
      </c>
      <c r="F5624" t="str">
        <f>VLOOKUP(MID(C5624,4,10),Ref!$B$2:$E$19,4,FALSE)</f>
        <v>Sulfur</v>
      </c>
      <c r="G5624" s="1">
        <v>160.22900000000001</v>
      </c>
      <c r="H5624" s="1">
        <f>VLOOKUP(MID(C5624,4,10),Ref!$B$2:$D$19,3,FALSE)*G5624</f>
        <v>80.114500000000007</v>
      </c>
    </row>
    <row r="5625" spans="1:8" x14ac:dyDescent="0.25">
      <c r="A5625" t="s">
        <v>268</v>
      </c>
      <c r="B5625" t="str">
        <f>VLOOKUP(A5625,Ref!$L$2:$O$194,4,FALSE)</f>
        <v>Great Sand Dunes National Monument</v>
      </c>
      <c r="C5625" t="s">
        <v>562</v>
      </c>
      <c r="D5625" t="str">
        <f>VLOOKUP(LEFT(C5625,3),Ref!$S$2:$T$4,2,FALSE)</f>
        <v>Total (Dry+Wet)</v>
      </c>
      <c r="E5625" t="str">
        <f t="shared" si="87"/>
        <v>Total</v>
      </c>
      <c r="F5625" t="str">
        <f>VLOOKUP(MID(C5625,4,10),Ref!$B$2:$E$19,4,FALSE)</f>
        <v>Sulfur</v>
      </c>
      <c r="G5625" s="1">
        <v>1.21933</v>
      </c>
      <c r="H5625" s="1">
        <f>VLOOKUP(MID(C5625,4,10),Ref!$B$2:$D$19,3,FALSE)*G5625</f>
        <v>0.39814857142857141</v>
      </c>
    </row>
    <row r="5626" spans="1:8" x14ac:dyDescent="0.25">
      <c r="A5626" t="s">
        <v>268</v>
      </c>
      <c r="B5626" t="str">
        <f>VLOOKUP(A5626,Ref!$L$2:$O$194,4,FALSE)</f>
        <v>Great Sand Dunes National Monument</v>
      </c>
      <c r="C5626" t="s">
        <v>563</v>
      </c>
      <c r="D5626" t="str">
        <f>VLOOKUP(LEFT(C5626,3),Ref!$S$2:$T$4,2,FALSE)</f>
        <v>Total (Dry+Wet)</v>
      </c>
      <c r="E5626" t="str">
        <f t="shared" si="87"/>
        <v>Total</v>
      </c>
      <c r="F5626" t="str">
        <f>VLOOKUP(MID(C5626,4,10),Ref!$B$2:$E$19,4,FALSE)</f>
        <v>Sulfur</v>
      </c>
      <c r="G5626" s="1">
        <v>3041.75</v>
      </c>
      <c r="H5626" s="1">
        <f>VLOOKUP(MID(C5626,4,10),Ref!$B$2:$D$19,3,FALSE)*G5626</f>
        <v>1013.9166666666666</v>
      </c>
    </row>
    <row r="5627" spans="1:8" x14ac:dyDescent="0.25">
      <c r="A5627" t="s">
        <v>268</v>
      </c>
      <c r="B5627" t="str">
        <f>VLOOKUP(A5627,Ref!$L$2:$O$194,4,FALSE)</f>
        <v>Great Sand Dunes National Monument</v>
      </c>
      <c r="C5627" t="s">
        <v>564</v>
      </c>
      <c r="D5627" t="str">
        <f>VLOOKUP(LEFT(C5627,3),Ref!$S$2:$T$4,2,FALSE)</f>
        <v>Dry</v>
      </c>
      <c r="E5627" t="str">
        <f t="shared" si="87"/>
        <v>By W and D</v>
      </c>
      <c r="F5627" t="str">
        <f>VLOOKUP(MID(C5627,4,10),Ref!$B$2:$E$19,4,FALSE)</f>
        <v>Total Sulfur</v>
      </c>
      <c r="G5627" s="1">
        <v>146.15100000000001</v>
      </c>
      <c r="H5627" s="1">
        <f>VLOOKUP(MID(C5627,4,10),Ref!$B$2:$D$19,3,FALSE)*G5627</f>
        <v>146.15100000000001</v>
      </c>
    </row>
    <row r="5628" spans="1:8" x14ac:dyDescent="0.25">
      <c r="A5628" t="s">
        <v>268</v>
      </c>
      <c r="B5628" t="str">
        <f>VLOOKUP(A5628,Ref!$L$2:$O$194,4,FALSE)</f>
        <v>Great Sand Dunes National Monument</v>
      </c>
      <c r="C5628" t="s">
        <v>565</v>
      </c>
      <c r="D5628" t="str">
        <f>VLOOKUP(LEFT(C5628,3),Ref!$S$2:$T$4,2,FALSE)</f>
        <v>Wet</v>
      </c>
      <c r="E5628" t="str">
        <f t="shared" si="87"/>
        <v>By W and D</v>
      </c>
      <c r="F5628" t="str">
        <f>VLOOKUP(MID(C5628,4,10),Ref!$B$2:$E$19,4,FALSE)</f>
        <v>Total Sulfur</v>
      </c>
      <c r="G5628" s="1">
        <v>948.26800000000003</v>
      </c>
      <c r="H5628" s="1">
        <f>VLOOKUP(MID(C5628,4,10),Ref!$B$2:$D$19,3,FALSE)*G5628</f>
        <v>948.26800000000003</v>
      </c>
    </row>
    <row r="5629" spans="1:8" x14ac:dyDescent="0.25">
      <c r="A5629" t="s">
        <v>268</v>
      </c>
      <c r="B5629" t="str">
        <f>VLOOKUP(A5629,Ref!$L$2:$O$194,4,FALSE)</f>
        <v>Great Sand Dunes National Monument</v>
      </c>
      <c r="C5629" t="s">
        <v>566</v>
      </c>
      <c r="D5629" t="str">
        <f>VLOOKUP(LEFT(C5629,3),Ref!$S$2:$T$4,2,FALSE)</f>
        <v>Total (Dry+Wet)</v>
      </c>
      <c r="E5629" t="str">
        <f t="shared" si="87"/>
        <v>Total</v>
      </c>
      <c r="F5629" t="str">
        <f>VLOOKUP(MID(C5629,4,10),Ref!$B$2:$E$19,4,FALSE)</f>
        <v>Total Sulfur</v>
      </c>
      <c r="G5629" s="1">
        <v>1094.42</v>
      </c>
      <c r="H5629" s="1">
        <f>VLOOKUP(MID(C5629,4,10),Ref!$B$2:$D$19,3,FALSE)*G5629</f>
        <v>1094.42</v>
      </c>
    </row>
    <row r="5630" spans="1:8" x14ac:dyDescent="0.25">
      <c r="A5630" t="s">
        <v>268</v>
      </c>
      <c r="B5630" t="str">
        <f>VLOOKUP(A5630,Ref!$L$2:$O$194,4,FALSE)</f>
        <v>Great Sand Dunes National Monument</v>
      </c>
      <c r="C5630" t="s">
        <v>567</v>
      </c>
      <c r="D5630" t="str">
        <f>VLOOKUP(LEFT(C5630,3),Ref!$S$2:$T$4,2,FALSE)</f>
        <v>Dry</v>
      </c>
      <c r="E5630" t="str">
        <f t="shared" si="87"/>
        <v>By W and D</v>
      </c>
      <c r="F5630" t="str">
        <f>VLOOKUP(MID(C5630,4,10),Ref!$B$2:$E$19,4,FALSE)</f>
        <v>Nitrogen</v>
      </c>
      <c r="G5630" s="1">
        <v>11.0266</v>
      </c>
      <c r="H5630" s="1">
        <f>VLOOKUP(MID(C5630,4,10),Ref!$B$2:$D$19,3,FALSE)*G5630</f>
        <v>5.1457466666666667</v>
      </c>
    </row>
    <row r="5631" spans="1:8" x14ac:dyDescent="0.25">
      <c r="A5631" t="s">
        <v>268</v>
      </c>
      <c r="B5631" t="str">
        <f>VLOOKUP(A5631,Ref!$L$2:$O$194,4,FALSE)</f>
        <v>Great Sand Dunes National Monument</v>
      </c>
      <c r="C5631" t="s">
        <v>568</v>
      </c>
      <c r="D5631" t="str">
        <f>VLOOKUP(LEFT(C5631,3),Ref!$S$2:$T$4,2,FALSE)</f>
        <v>Dry</v>
      </c>
      <c r="E5631" t="str">
        <f t="shared" si="87"/>
        <v>By W and D</v>
      </c>
      <c r="F5631" t="str">
        <f>VLOOKUP(MID(C5631,4,10),Ref!$B$2:$E$19,4,FALSE)</f>
        <v>Nitrogen</v>
      </c>
      <c r="G5631" s="1">
        <v>167.018</v>
      </c>
      <c r="H5631" s="1">
        <f>VLOOKUP(MID(C5631,4,10),Ref!$B$2:$D$19,3,FALSE)*G5631</f>
        <v>50.831565217391308</v>
      </c>
    </row>
    <row r="5632" spans="1:8" x14ac:dyDescent="0.25">
      <c r="A5632" t="s">
        <v>268</v>
      </c>
      <c r="B5632" t="str">
        <f>VLOOKUP(A5632,Ref!$L$2:$O$194,4,FALSE)</f>
        <v>Great Sand Dunes National Monument</v>
      </c>
      <c r="C5632" t="s">
        <v>569</v>
      </c>
      <c r="D5632" t="str">
        <f>VLOOKUP(LEFT(C5632,3),Ref!$S$2:$T$4,2,FALSE)</f>
        <v>Dry</v>
      </c>
      <c r="E5632" t="str">
        <f t="shared" si="87"/>
        <v>By W and D</v>
      </c>
      <c r="F5632" t="str">
        <f>VLOOKUP(MID(C5632,4,10),Ref!$B$2:$E$19,4,FALSE)</f>
        <v>Nitrogen</v>
      </c>
      <c r="G5632" s="1">
        <v>4.9782400000000004</v>
      </c>
      <c r="H5632" s="1">
        <f>VLOOKUP(MID(C5632,4,10),Ref!$B$2:$D$19,3,FALSE)*G5632</f>
        <v>1.1241187096774194</v>
      </c>
    </row>
    <row r="5633" spans="1:8" x14ac:dyDescent="0.25">
      <c r="A5633" t="s">
        <v>268</v>
      </c>
      <c r="B5633" t="str">
        <f>VLOOKUP(A5633,Ref!$L$2:$O$194,4,FALSE)</f>
        <v>Great Sand Dunes National Monument</v>
      </c>
      <c r="C5633" t="s">
        <v>570</v>
      </c>
      <c r="D5633" t="str">
        <f>VLOOKUP(LEFT(C5633,3),Ref!$S$2:$T$4,2,FALSE)</f>
        <v>Dry</v>
      </c>
      <c r="E5633" t="str">
        <f t="shared" si="87"/>
        <v>By W and D</v>
      </c>
      <c r="F5633" t="str">
        <f>VLOOKUP(MID(C5633,4,10),Ref!$B$2:$E$19,4,FALSE)</f>
        <v>Nitrogen</v>
      </c>
      <c r="G5633" s="1">
        <v>49.701999999999998</v>
      </c>
      <c r="H5633" s="1">
        <f>VLOOKUP(MID(C5633,4,10),Ref!$B$2:$D$19,3,FALSE)*G5633</f>
        <v>12.885703703703703</v>
      </c>
    </row>
    <row r="5634" spans="1:8" x14ac:dyDescent="0.25">
      <c r="A5634" t="s">
        <v>268</v>
      </c>
      <c r="B5634" t="str">
        <f>VLOOKUP(A5634,Ref!$L$2:$O$194,4,FALSE)</f>
        <v>Great Sand Dunes National Monument</v>
      </c>
      <c r="C5634" t="s">
        <v>571</v>
      </c>
      <c r="D5634" t="str">
        <f>VLOOKUP(LEFT(C5634,3),Ref!$S$2:$T$4,2,FALSE)</f>
        <v>Dry</v>
      </c>
      <c r="E5634" t="str">
        <f t="shared" si="87"/>
        <v>By W and D</v>
      </c>
      <c r="F5634" t="str">
        <f>VLOOKUP(MID(C5634,4,10),Ref!$B$2:$E$19,4,FALSE)</f>
        <v>Nitrogen</v>
      </c>
      <c r="G5634" s="1">
        <v>2955.2</v>
      </c>
      <c r="H5634" s="1">
        <f>VLOOKUP(MID(C5634,4,10),Ref!$B$2:$D$19,3,FALSE)*G5634</f>
        <v>656.71111111111099</v>
      </c>
    </row>
    <row r="5635" spans="1:8" x14ac:dyDescent="0.25">
      <c r="A5635" t="s">
        <v>268</v>
      </c>
      <c r="B5635" t="str">
        <f>VLOOKUP(A5635,Ref!$L$2:$O$194,4,FALSE)</f>
        <v>Great Sand Dunes National Monument</v>
      </c>
      <c r="C5635" t="s">
        <v>572</v>
      </c>
      <c r="D5635" t="str">
        <f>VLOOKUP(LEFT(C5635,3),Ref!$S$2:$T$4,2,FALSE)</f>
        <v>Dry</v>
      </c>
      <c r="E5635" t="str">
        <f t="shared" ref="E5635:E5698" si="88">IF(OR(D5635="Dry",D5635="Wet"),"By W and D","Total")</f>
        <v>By W and D</v>
      </c>
      <c r="F5635" t="str">
        <f>VLOOKUP(MID(C5635,4,10),Ref!$B$2:$E$19,4,FALSE)</f>
        <v>Nitrogen</v>
      </c>
      <c r="G5635" s="1">
        <v>1.35284</v>
      </c>
      <c r="H5635" s="1">
        <f>VLOOKUP(MID(C5635,4,10),Ref!$B$2:$D$19,3,FALSE)*G5635</f>
        <v>0.4029736170212766</v>
      </c>
    </row>
    <row r="5636" spans="1:8" x14ac:dyDescent="0.25">
      <c r="A5636" t="s">
        <v>268</v>
      </c>
      <c r="B5636" t="str">
        <f>VLOOKUP(A5636,Ref!$L$2:$O$194,4,FALSE)</f>
        <v>Great Sand Dunes National Monument</v>
      </c>
      <c r="C5636" t="s">
        <v>573</v>
      </c>
      <c r="D5636" t="str">
        <f>VLOOKUP(LEFT(C5636,3),Ref!$S$2:$T$4,2,FALSE)</f>
        <v>Dry</v>
      </c>
      <c r="E5636" t="str">
        <f t="shared" si="88"/>
        <v>By W and D</v>
      </c>
      <c r="F5636" t="str">
        <f>VLOOKUP(MID(C5636,4,10),Ref!$B$2:$E$19,4,FALSE)</f>
        <v>Nitrogen</v>
      </c>
      <c r="G5636" s="1">
        <v>364.93200000000002</v>
      </c>
      <c r="H5636" s="1">
        <f>VLOOKUP(MID(C5636,4,10),Ref!$B$2:$D$19,3,FALSE)*G5636</f>
        <v>42.223537190082645</v>
      </c>
    </row>
    <row r="5637" spans="1:8" x14ac:dyDescent="0.25">
      <c r="A5637" t="s">
        <v>268</v>
      </c>
      <c r="B5637" t="str">
        <f>VLOOKUP(A5637,Ref!$L$2:$O$194,4,FALSE)</f>
        <v>Great Sand Dunes National Monument</v>
      </c>
      <c r="C5637" t="s">
        <v>574</v>
      </c>
      <c r="D5637" t="str">
        <f>VLOOKUP(LEFT(C5637,3),Ref!$S$2:$T$4,2,FALSE)</f>
        <v>Dry</v>
      </c>
      <c r="E5637" t="str">
        <f t="shared" si="88"/>
        <v>By W and D</v>
      </c>
      <c r="F5637" t="str">
        <f>VLOOKUP(MID(C5637,4,10),Ref!$B$2:$E$19,4,FALSE)</f>
        <v>Nitrogen</v>
      </c>
      <c r="G5637" s="1">
        <v>154.46700000000001</v>
      </c>
      <c r="H5637" s="1">
        <f>VLOOKUP(MID(C5637,4,10),Ref!$B$2:$D$19,3,FALSE)*G5637</f>
        <v>16.018800000000002</v>
      </c>
    </row>
    <row r="5638" spans="1:8" x14ac:dyDescent="0.25">
      <c r="A5638" t="s">
        <v>268</v>
      </c>
      <c r="B5638" t="str">
        <f>VLOOKUP(A5638,Ref!$L$2:$O$194,4,FALSE)</f>
        <v>Great Sand Dunes National Monument</v>
      </c>
      <c r="C5638" t="s">
        <v>575</v>
      </c>
      <c r="D5638" t="str">
        <f>VLOOKUP(LEFT(C5638,3),Ref!$S$2:$T$4,2,FALSE)</f>
        <v>Dry</v>
      </c>
      <c r="E5638" t="str">
        <f t="shared" si="88"/>
        <v>By W and D</v>
      </c>
      <c r="F5638" t="str">
        <f>VLOOKUP(MID(C5638,4,10),Ref!$B$2:$E$19,4,FALSE)</f>
        <v>Nitrogen</v>
      </c>
      <c r="G5638" s="1">
        <v>345.61099999999999</v>
      </c>
      <c r="H5638" s="1">
        <f>VLOOKUP(MID(C5638,4,10),Ref!$B$2:$D$19,3,FALSE)*G5638</f>
        <v>40.660117647058819</v>
      </c>
    </row>
    <row r="5639" spans="1:8" x14ac:dyDescent="0.25">
      <c r="A5639" t="s">
        <v>268</v>
      </c>
      <c r="B5639" t="str">
        <f>VLOOKUP(A5639,Ref!$L$2:$O$194,4,FALSE)</f>
        <v>Great Sand Dunes National Monument</v>
      </c>
      <c r="C5639" t="s">
        <v>576</v>
      </c>
      <c r="D5639" t="str">
        <f>VLOOKUP(LEFT(C5639,3),Ref!$S$2:$T$4,2,FALSE)</f>
        <v>Dry</v>
      </c>
      <c r="E5639" t="str">
        <f t="shared" si="88"/>
        <v>By W and D</v>
      </c>
      <c r="F5639" t="str">
        <f>VLOOKUP(MID(C5639,4,10),Ref!$B$2:$E$19,4,FALSE)</f>
        <v>Nitrogen</v>
      </c>
      <c r="G5639" s="1">
        <v>4.94292</v>
      </c>
      <c r="H5639" s="1">
        <f>VLOOKUP(MID(C5639,4,10),Ref!$B$2:$D$19,3,FALSE)*G5639</f>
        <v>0.87596050632911393</v>
      </c>
    </row>
    <row r="5640" spans="1:8" x14ac:dyDescent="0.25">
      <c r="A5640" t="s">
        <v>268</v>
      </c>
      <c r="B5640" t="str">
        <f>VLOOKUP(A5640,Ref!$L$2:$O$194,4,FALSE)</f>
        <v>Great Sand Dunes National Monument</v>
      </c>
      <c r="C5640" t="s">
        <v>577</v>
      </c>
      <c r="D5640" t="str">
        <f>VLOOKUP(LEFT(C5640,3),Ref!$S$2:$T$4,2,FALSE)</f>
        <v>Dry</v>
      </c>
      <c r="E5640" t="str">
        <f t="shared" si="88"/>
        <v>By W and D</v>
      </c>
      <c r="F5640" t="str">
        <f>VLOOKUP(MID(C5640,4,10),Ref!$B$2:$E$19,4,FALSE)</f>
        <v>Nitrogen</v>
      </c>
      <c r="G5640" s="1">
        <v>470.61</v>
      </c>
      <c r="H5640" s="1">
        <f>VLOOKUP(MID(C5640,4,10),Ref!$B$2:$D$19,3,FALSE)*G5640</f>
        <v>387.56117647058824</v>
      </c>
    </row>
    <row r="5641" spans="1:8" x14ac:dyDescent="0.25">
      <c r="A5641" t="s">
        <v>268</v>
      </c>
      <c r="B5641" t="str">
        <f>VLOOKUP(A5641,Ref!$L$2:$O$194,4,FALSE)</f>
        <v>Great Sand Dunes National Monument</v>
      </c>
      <c r="C5641" t="s">
        <v>578</v>
      </c>
      <c r="D5641" t="str">
        <f>VLOOKUP(LEFT(C5641,3),Ref!$S$2:$T$4,2,FALSE)</f>
        <v>Dry</v>
      </c>
      <c r="E5641" t="str">
        <f t="shared" si="88"/>
        <v>By W and D</v>
      </c>
      <c r="F5641" t="str">
        <f>VLOOKUP(MID(C5641,4,10),Ref!$B$2:$E$19,4,FALSE)</f>
        <v>Nitrogen</v>
      </c>
      <c r="G5641" s="1">
        <v>66.619500000000002</v>
      </c>
      <c r="H5641" s="1">
        <f>VLOOKUP(MID(C5641,4,10),Ref!$B$2:$D$19,3,FALSE)*G5641</f>
        <v>15.043112903225806</v>
      </c>
    </row>
    <row r="5642" spans="1:8" x14ac:dyDescent="0.25">
      <c r="A5642" t="s">
        <v>268</v>
      </c>
      <c r="B5642" t="str">
        <f>VLOOKUP(A5642,Ref!$L$2:$O$194,4,FALSE)</f>
        <v>Great Sand Dunes National Monument</v>
      </c>
      <c r="C5642" t="s">
        <v>579</v>
      </c>
      <c r="D5642" t="str">
        <f>VLOOKUP(LEFT(C5642,3),Ref!$S$2:$T$4,2,FALSE)</f>
        <v>Dry</v>
      </c>
      <c r="E5642" t="str">
        <f t="shared" si="88"/>
        <v>By W and D</v>
      </c>
      <c r="F5642" t="str">
        <f>VLOOKUP(MID(C5642,4,10),Ref!$B$2:$E$19,4,FALSE)</f>
        <v>Nitrogen</v>
      </c>
      <c r="G5642" s="1">
        <v>66.618099999999998</v>
      </c>
      <c r="H5642" s="1">
        <f>VLOOKUP(MID(C5642,4,10),Ref!$B$2:$D$19,3,FALSE)*G5642</f>
        <v>51.814077777777776</v>
      </c>
    </row>
    <row r="5643" spans="1:8" x14ac:dyDescent="0.25">
      <c r="A5643" t="s">
        <v>268</v>
      </c>
      <c r="B5643" t="str">
        <f>VLOOKUP(A5643,Ref!$L$2:$O$194,4,FALSE)</f>
        <v>Great Sand Dunes National Monument</v>
      </c>
      <c r="C5643" t="s">
        <v>580</v>
      </c>
      <c r="D5643" t="str">
        <f>VLOOKUP(LEFT(C5643,3),Ref!$S$2:$T$4,2,FALSE)</f>
        <v>Wet</v>
      </c>
      <c r="E5643" t="str">
        <f t="shared" si="88"/>
        <v>By W and D</v>
      </c>
      <c r="F5643" t="str">
        <f>VLOOKUP(MID(C5643,4,10),Ref!$B$2:$E$19,4,FALSE)</f>
        <v>Nitrogen</v>
      </c>
      <c r="G5643" s="1">
        <v>6.8714800000000003E-10</v>
      </c>
      <c r="H5643" s="1">
        <f>VLOOKUP(MID(C5643,4,10),Ref!$B$2:$D$19,3,FALSE)*G5643</f>
        <v>3.2066906666666669E-10</v>
      </c>
    </row>
    <row r="5644" spans="1:8" x14ac:dyDescent="0.25">
      <c r="A5644" t="s">
        <v>268</v>
      </c>
      <c r="B5644" t="str">
        <f>VLOOKUP(A5644,Ref!$L$2:$O$194,4,FALSE)</f>
        <v>Great Sand Dunes National Monument</v>
      </c>
      <c r="C5644" t="s">
        <v>581</v>
      </c>
      <c r="D5644" t="str">
        <f>VLOOKUP(LEFT(C5644,3),Ref!$S$2:$T$4,2,FALSE)</f>
        <v>Wet</v>
      </c>
      <c r="E5644" t="str">
        <f t="shared" si="88"/>
        <v>By W and D</v>
      </c>
      <c r="F5644" t="str">
        <f>VLOOKUP(MID(C5644,4,10),Ref!$B$2:$E$19,4,FALSE)</f>
        <v>Nitrogen</v>
      </c>
      <c r="G5644" s="1">
        <v>1.57394E-5</v>
      </c>
      <c r="H5644" s="1">
        <f>VLOOKUP(MID(C5644,4,10),Ref!$B$2:$D$19,3,FALSE)*G5644</f>
        <v>4.7902521739130437E-6</v>
      </c>
    </row>
    <row r="5645" spans="1:8" x14ac:dyDescent="0.25">
      <c r="A5645" t="s">
        <v>268</v>
      </c>
      <c r="B5645" t="str">
        <f>VLOOKUP(A5645,Ref!$L$2:$O$194,4,FALSE)</f>
        <v>Great Sand Dunes National Monument</v>
      </c>
      <c r="C5645" t="s">
        <v>582</v>
      </c>
      <c r="D5645" t="str">
        <f>VLOOKUP(LEFT(C5645,3),Ref!$S$2:$T$4,2,FALSE)</f>
        <v>Wet</v>
      </c>
      <c r="E5645" t="str">
        <f t="shared" si="88"/>
        <v>By W and D</v>
      </c>
      <c r="F5645" t="str">
        <f>VLOOKUP(MID(C5645,4,10),Ref!$B$2:$E$19,4,FALSE)</f>
        <v>Nitrogen</v>
      </c>
      <c r="G5645" s="1">
        <v>3.8728899999999999</v>
      </c>
      <c r="H5645" s="1">
        <f>VLOOKUP(MID(C5645,4,10),Ref!$B$2:$D$19,3,FALSE)*G5645</f>
        <v>0.87452354838709678</v>
      </c>
    </row>
    <row r="5646" spans="1:8" x14ac:dyDescent="0.25">
      <c r="A5646" t="s">
        <v>268</v>
      </c>
      <c r="B5646" t="str">
        <f>VLOOKUP(A5646,Ref!$L$2:$O$194,4,FALSE)</f>
        <v>Great Sand Dunes National Monument</v>
      </c>
      <c r="C5646" t="s">
        <v>583</v>
      </c>
      <c r="D5646" t="str">
        <f>VLOOKUP(LEFT(C5646,3),Ref!$S$2:$T$4,2,FALSE)</f>
        <v>Wet</v>
      </c>
      <c r="E5646" t="str">
        <f t="shared" si="88"/>
        <v>By W and D</v>
      </c>
      <c r="F5646" t="str">
        <f>VLOOKUP(MID(C5646,4,10),Ref!$B$2:$E$19,4,FALSE)</f>
        <v>Nitrogen</v>
      </c>
      <c r="G5646" s="1">
        <v>2.9887899999999998</v>
      </c>
      <c r="H5646" s="1">
        <f>VLOOKUP(MID(C5646,4,10),Ref!$B$2:$D$19,3,FALSE)*G5646</f>
        <v>0.77487148148148144</v>
      </c>
    </row>
    <row r="5647" spans="1:8" x14ac:dyDescent="0.25">
      <c r="A5647" t="s">
        <v>268</v>
      </c>
      <c r="B5647" t="str">
        <f>VLOOKUP(A5647,Ref!$L$2:$O$194,4,FALSE)</f>
        <v>Great Sand Dunes National Monument</v>
      </c>
      <c r="C5647" t="s">
        <v>584</v>
      </c>
      <c r="D5647" t="str">
        <f>VLOOKUP(LEFT(C5647,3),Ref!$S$2:$T$4,2,FALSE)</f>
        <v>Wet</v>
      </c>
      <c r="E5647" t="str">
        <f t="shared" si="88"/>
        <v>By W and D</v>
      </c>
      <c r="F5647" t="str">
        <f>VLOOKUP(MID(C5647,4,10),Ref!$B$2:$E$19,4,FALSE)</f>
        <v>Nitrogen</v>
      </c>
      <c r="G5647" s="1">
        <v>1507.77</v>
      </c>
      <c r="H5647" s="1">
        <f>VLOOKUP(MID(C5647,4,10),Ref!$B$2:$D$19,3,FALSE)*G5647</f>
        <v>335.06</v>
      </c>
    </row>
    <row r="5648" spans="1:8" x14ac:dyDescent="0.25">
      <c r="A5648" t="s">
        <v>268</v>
      </c>
      <c r="B5648" t="str">
        <f>VLOOKUP(A5648,Ref!$L$2:$O$194,4,FALSE)</f>
        <v>Great Sand Dunes National Monument</v>
      </c>
      <c r="C5648" t="s">
        <v>585</v>
      </c>
      <c r="D5648" t="str">
        <f>VLOOKUP(LEFT(C5648,3),Ref!$S$2:$T$4,2,FALSE)</f>
        <v>Wet</v>
      </c>
      <c r="E5648" t="str">
        <f t="shared" si="88"/>
        <v>By W and D</v>
      </c>
      <c r="F5648" t="str">
        <f>VLOOKUP(MID(C5648,4,10),Ref!$B$2:$E$19,4,FALSE)</f>
        <v>Nitrogen</v>
      </c>
      <c r="G5648" s="1">
        <v>8.9526000000000004E-4</v>
      </c>
      <c r="H5648" s="1">
        <f>VLOOKUP(MID(C5648,4,10),Ref!$B$2:$D$19,3,FALSE)*G5648</f>
        <v>2.6667319148936168E-4</v>
      </c>
    </row>
    <row r="5649" spans="1:8" x14ac:dyDescent="0.25">
      <c r="A5649" t="s">
        <v>268</v>
      </c>
      <c r="B5649" t="str">
        <f>VLOOKUP(A5649,Ref!$L$2:$O$194,4,FALSE)</f>
        <v>Great Sand Dunes National Monument</v>
      </c>
      <c r="C5649" t="s">
        <v>586</v>
      </c>
      <c r="D5649" t="str">
        <f>VLOOKUP(LEFT(C5649,3),Ref!$S$2:$T$4,2,FALSE)</f>
        <v>Wet</v>
      </c>
      <c r="E5649" t="str">
        <f t="shared" si="88"/>
        <v>By W and D</v>
      </c>
      <c r="F5649" t="str">
        <f>VLOOKUP(MID(C5649,4,10),Ref!$B$2:$E$19,4,FALSE)</f>
        <v>Nitrogen</v>
      </c>
      <c r="G5649" s="1">
        <v>8.7207999999999994E-2</v>
      </c>
      <c r="H5649" s="1">
        <f>VLOOKUP(MID(C5649,4,10),Ref!$B$2:$D$19,3,FALSE)*G5649</f>
        <v>1.0090181818181818E-2</v>
      </c>
    </row>
    <row r="5650" spans="1:8" x14ac:dyDescent="0.25">
      <c r="A5650" t="s">
        <v>268</v>
      </c>
      <c r="B5650" t="str">
        <f>VLOOKUP(A5650,Ref!$L$2:$O$194,4,FALSE)</f>
        <v>Great Sand Dunes National Monument</v>
      </c>
      <c r="C5650" t="s">
        <v>587</v>
      </c>
      <c r="D5650" t="str">
        <f>VLOOKUP(LEFT(C5650,3),Ref!$S$2:$T$4,2,FALSE)</f>
        <v>Wet</v>
      </c>
      <c r="E5650" t="str">
        <f t="shared" si="88"/>
        <v>By W and D</v>
      </c>
      <c r="F5650" t="str">
        <f>VLOOKUP(MID(C5650,4,10),Ref!$B$2:$E$19,4,FALSE)</f>
        <v>Nitrogen</v>
      </c>
      <c r="G5650" s="1">
        <v>3.8667E-2</v>
      </c>
      <c r="H5650" s="1">
        <f>VLOOKUP(MID(C5650,4,10),Ref!$B$2:$D$19,3,FALSE)*G5650</f>
        <v>4.0099111111111113E-3</v>
      </c>
    </row>
    <row r="5651" spans="1:8" x14ac:dyDescent="0.25">
      <c r="A5651" t="s">
        <v>268</v>
      </c>
      <c r="B5651" t="str">
        <f>VLOOKUP(A5651,Ref!$L$2:$O$194,4,FALSE)</f>
        <v>Great Sand Dunes National Monument</v>
      </c>
      <c r="C5651" t="s">
        <v>588</v>
      </c>
      <c r="D5651" t="str">
        <f>VLOOKUP(LEFT(C5651,3),Ref!$S$2:$T$4,2,FALSE)</f>
        <v>Wet</v>
      </c>
      <c r="E5651" t="str">
        <f t="shared" si="88"/>
        <v>By W and D</v>
      </c>
      <c r="F5651" t="str">
        <f>VLOOKUP(MID(C5651,4,10),Ref!$B$2:$E$19,4,FALSE)</f>
        <v>Nitrogen</v>
      </c>
      <c r="G5651" s="1">
        <v>370.154</v>
      </c>
      <c r="H5651" s="1">
        <f>VLOOKUP(MID(C5651,4,10),Ref!$B$2:$D$19,3,FALSE)*G5651</f>
        <v>43.547529411764707</v>
      </c>
    </row>
    <row r="5652" spans="1:8" x14ac:dyDescent="0.25">
      <c r="A5652" t="s">
        <v>268</v>
      </c>
      <c r="B5652" t="str">
        <f>VLOOKUP(A5652,Ref!$L$2:$O$194,4,FALSE)</f>
        <v>Great Sand Dunes National Monument</v>
      </c>
      <c r="C5652" t="s">
        <v>589</v>
      </c>
      <c r="D5652" t="str">
        <f>VLOOKUP(LEFT(C5652,3),Ref!$S$2:$T$4,2,FALSE)</f>
        <v>Wet</v>
      </c>
      <c r="E5652" t="str">
        <f t="shared" si="88"/>
        <v>By W and D</v>
      </c>
      <c r="F5652" t="str">
        <f>VLOOKUP(MID(C5652,4,10),Ref!$B$2:$E$19,4,FALSE)</f>
        <v>Nitrogen</v>
      </c>
      <c r="G5652" s="1">
        <v>3.0119099999999999</v>
      </c>
      <c r="H5652" s="1">
        <f>VLOOKUP(MID(C5652,4,10),Ref!$B$2:$D$19,3,FALSE)*G5652</f>
        <v>0.53375620253164557</v>
      </c>
    </row>
    <row r="5653" spans="1:8" x14ac:dyDescent="0.25">
      <c r="A5653" t="s">
        <v>268</v>
      </c>
      <c r="B5653" t="str">
        <f>VLOOKUP(A5653,Ref!$L$2:$O$194,4,FALSE)</f>
        <v>Great Sand Dunes National Monument</v>
      </c>
      <c r="C5653" t="s">
        <v>590</v>
      </c>
      <c r="D5653" t="str">
        <f>VLOOKUP(LEFT(C5653,3),Ref!$S$2:$T$4,2,FALSE)</f>
        <v>Wet</v>
      </c>
      <c r="E5653" t="str">
        <f t="shared" si="88"/>
        <v>By W and D</v>
      </c>
      <c r="F5653" t="str">
        <f>VLOOKUP(MID(C5653,4,10),Ref!$B$2:$E$19,4,FALSE)</f>
        <v>Nitrogen</v>
      </c>
      <c r="G5653" s="1">
        <v>63.212200000000003</v>
      </c>
      <c r="H5653" s="1">
        <f>VLOOKUP(MID(C5653,4,10),Ref!$B$2:$D$19,3,FALSE)*G5653</f>
        <v>52.057105882352943</v>
      </c>
    </row>
    <row r="5654" spans="1:8" x14ac:dyDescent="0.25">
      <c r="A5654" t="s">
        <v>268</v>
      </c>
      <c r="B5654" t="str">
        <f>VLOOKUP(A5654,Ref!$L$2:$O$194,4,FALSE)</f>
        <v>Great Sand Dunes National Monument</v>
      </c>
      <c r="C5654" t="s">
        <v>591</v>
      </c>
      <c r="D5654" t="str">
        <f>VLOOKUP(LEFT(C5654,3),Ref!$S$2:$T$4,2,FALSE)</f>
        <v>Wet</v>
      </c>
      <c r="E5654" t="str">
        <f t="shared" si="88"/>
        <v>By W and D</v>
      </c>
      <c r="F5654" t="str">
        <f>VLOOKUP(MID(C5654,4,10),Ref!$B$2:$E$19,4,FALSE)</f>
        <v>Nitrogen</v>
      </c>
      <c r="G5654" s="1">
        <v>690.60799999999995</v>
      </c>
      <c r="H5654" s="1">
        <f>VLOOKUP(MID(C5654,4,10),Ref!$B$2:$D$19,3,FALSE)*G5654</f>
        <v>155.94374193548384</v>
      </c>
    </row>
    <row r="5655" spans="1:8" x14ac:dyDescent="0.25">
      <c r="A5655" t="s">
        <v>268</v>
      </c>
      <c r="B5655" t="str">
        <f>VLOOKUP(A5655,Ref!$L$2:$O$194,4,FALSE)</f>
        <v>Great Sand Dunes National Monument</v>
      </c>
      <c r="C5655" t="s">
        <v>592</v>
      </c>
      <c r="D5655" t="str">
        <f>VLOOKUP(LEFT(C5655,3),Ref!$S$2:$T$4,2,FALSE)</f>
        <v>Wet</v>
      </c>
      <c r="E5655" t="str">
        <f t="shared" si="88"/>
        <v>By W and D</v>
      </c>
      <c r="F5655" t="str">
        <f>VLOOKUP(MID(C5655,4,10),Ref!$B$2:$E$19,4,FALSE)</f>
        <v>Nitrogen</v>
      </c>
      <c r="G5655" s="1">
        <v>851.803</v>
      </c>
      <c r="H5655" s="1">
        <f>VLOOKUP(MID(C5655,4,10),Ref!$B$2:$D$19,3,FALSE)*G5655</f>
        <v>662.51344444444442</v>
      </c>
    </row>
    <row r="5656" spans="1:8" x14ac:dyDescent="0.25">
      <c r="A5656" t="s">
        <v>268</v>
      </c>
      <c r="B5656" t="str">
        <f>VLOOKUP(A5656,Ref!$L$2:$O$194,4,FALSE)</f>
        <v>Great Sand Dunes National Monument</v>
      </c>
      <c r="C5656" t="s">
        <v>593</v>
      </c>
      <c r="D5656" t="str">
        <f>VLOOKUP(LEFT(C5656,3),Ref!$S$2:$T$4,2,FALSE)</f>
        <v>Total (Dry+Wet)</v>
      </c>
      <c r="E5656" t="str">
        <f t="shared" si="88"/>
        <v>Total</v>
      </c>
      <c r="F5656" t="str">
        <f>VLOOKUP(MID(C5656,4,10),Ref!$B$2:$E$19,4,FALSE)</f>
        <v>Nitrogen</v>
      </c>
      <c r="G5656" s="1">
        <v>11.0266</v>
      </c>
      <c r="H5656" s="1">
        <f>VLOOKUP(MID(C5656,4,10),Ref!$B$2:$D$19,3,FALSE)*G5656</f>
        <v>5.1457466666666667</v>
      </c>
    </row>
    <row r="5657" spans="1:8" x14ac:dyDescent="0.25">
      <c r="A5657" t="s">
        <v>268</v>
      </c>
      <c r="B5657" t="str">
        <f>VLOOKUP(A5657,Ref!$L$2:$O$194,4,FALSE)</f>
        <v>Great Sand Dunes National Monument</v>
      </c>
      <c r="C5657" t="s">
        <v>594</v>
      </c>
      <c r="D5657" t="str">
        <f>VLOOKUP(LEFT(C5657,3),Ref!$S$2:$T$4,2,FALSE)</f>
        <v>Total (Dry+Wet)</v>
      </c>
      <c r="E5657" t="str">
        <f t="shared" si="88"/>
        <v>Total</v>
      </c>
      <c r="F5657" t="str">
        <f>VLOOKUP(MID(C5657,4,10),Ref!$B$2:$E$19,4,FALSE)</f>
        <v>Nitrogen</v>
      </c>
      <c r="G5657" s="1">
        <v>167.018</v>
      </c>
      <c r="H5657" s="1">
        <f>VLOOKUP(MID(C5657,4,10),Ref!$B$2:$D$19,3,FALSE)*G5657</f>
        <v>50.831565217391308</v>
      </c>
    </row>
    <row r="5658" spans="1:8" x14ac:dyDescent="0.25">
      <c r="A5658" t="s">
        <v>268</v>
      </c>
      <c r="B5658" t="str">
        <f>VLOOKUP(A5658,Ref!$L$2:$O$194,4,FALSE)</f>
        <v>Great Sand Dunes National Monument</v>
      </c>
      <c r="C5658" t="s">
        <v>595</v>
      </c>
      <c r="D5658" t="str">
        <f>VLOOKUP(LEFT(C5658,3),Ref!$S$2:$T$4,2,FALSE)</f>
        <v>Total (Dry+Wet)</v>
      </c>
      <c r="E5658" t="str">
        <f t="shared" si="88"/>
        <v>Total</v>
      </c>
      <c r="F5658" t="str">
        <f>VLOOKUP(MID(C5658,4,10),Ref!$B$2:$E$19,4,FALSE)</f>
        <v>Nitrogen</v>
      </c>
      <c r="G5658" s="1">
        <v>8.8511199999999999</v>
      </c>
      <c r="H5658" s="1">
        <f>VLOOKUP(MID(C5658,4,10),Ref!$B$2:$D$19,3,FALSE)*G5658</f>
        <v>1.99864</v>
      </c>
    </row>
    <row r="5659" spans="1:8" x14ac:dyDescent="0.25">
      <c r="A5659" t="s">
        <v>268</v>
      </c>
      <c r="B5659" t="str">
        <f>VLOOKUP(A5659,Ref!$L$2:$O$194,4,FALSE)</f>
        <v>Great Sand Dunes National Monument</v>
      </c>
      <c r="C5659" t="s">
        <v>596</v>
      </c>
      <c r="D5659" t="str">
        <f>VLOOKUP(LEFT(C5659,3),Ref!$S$2:$T$4,2,FALSE)</f>
        <v>Total (Dry+Wet)</v>
      </c>
      <c r="E5659" t="str">
        <f t="shared" si="88"/>
        <v>Total</v>
      </c>
      <c r="F5659" t="str">
        <f>VLOOKUP(MID(C5659,4,10),Ref!$B$2:$E$19,4,FALSE)</f>
        <v>Nitrogen</v>
      </c>
      <c r="G5659" s="1">
        <v>52.690800000000003</v>
      </c>
      <c r="H5659" s="1">
        <f>VLOOKUP(MID(C5659,4,10),Ref!$B$2:$D$19,3,FALSE)*G5659</f>
        <v>13.660577777777778</v>
      </c>
    </row>
    <row r="5660" spans="1:8" x14ac:dyDescent="0.25">
      <c r="A5660" t="s">
        <v>268</v>
      </c>
      <c r="B5660" t="str">
        <f>VLOOKUP(A5660,Ref!$L$2:$O$194,4,FALSE)</f>
        <v>Great Sand Dunes National Monument</v>
      </c>
      <c r="C5660" t="s">
        <v>597</v>
      </c>
      <c r="D5660" t="str">
        <f>VLOOKUP(LEFT(C5660,3),Ref!$S$2:$T$4,2,FALSE)</f>
        <v>Total (Dry+Wet)</v>
      </c>
      <c r="E5660" t="str">
        <f t="shared" si="88"/>
        <v>Total</v>
      </c>
      <c r="F5660" t="str">
        <f>VLOOKUP(MID(C5660,4,10),Ref!$B$2:$E$19,4,FALSE)</f>
        <v>Nitrogen</v>
      </c>
      <c r="G5660" s="1">
        <v>4462.97</v>
      </c>
      <c r="H5660" s="1">
        <f>VLOOKUP(MID(C5660,4,10),Ref!$B$2:$D$19,3,FALSE)*G5660</f>
        <v>991.77111111111117</v>
      </c>
    </row>
    <row r="5661" spans="1:8" x14ac:dyDescent="0.25">
      <c r="A5661" t="s">
        <v>268</v>
      </c>
      <c r="B5661" t="str">
        <f>VLOOKUP(A5661,Ref!$L$2:$O$194,4,FALSE)</f>
        <v>Great Sand Dunes National Monument</v>
      </c>
      <c r="C5661" t="s">
        <v>598</v>
      </c>
      <c r="D5661" t="str">
        <f>VLOOKUP(LEFT(C5661,3),Ref!$S$2:$T$4,2,FALSE)</f>
        <v>Total (Dry+Wet)</v>
      </c>
      <c r="E5661" t="str">
        <f t="shared" si="88"/>
        <v>Total</v>
      </c>
      <c r="F5661" t="str">
        <f>VLOOKUP(MID(C5661,4,10),Ref!$B$2:$E$19,4,FALSE)</f>
        <v>Nitrogen</v>
      </c>
      <c r="G5661" s="1">
        <v>1.3537300000000001</v>
      </c>
      <c r="H5661" s="1">
        <f>VLOOKUP(MID(C5661,4,10),Ref!$B$2:$D$19,3,FALSE)*G5661</f>
        <v>0.40323872340425532</v>
      </c>
    </row>
    <row r="5662" spans="1:8" x14ac:dyDescent="0.25">
      <c r="A5662" t="s">
        <v>268</v>
      </c>
      <c r="B5662" t="str">
        <f>VLOOKUP(A5662,Ref!$L$2:$O$194,4,FALSE)</f>
        <v>Great Sand Dunes National Monument</v>
      </c>
      <c r="C5662" t="s">
        <v>599</v>
      </c>
      <c r="D5662" t="str">
        <f>VLOOKUP(LEFT(C5662,3),Ref!$S$2:$T$4,2,FALSE)</f>
        <v>Total (Dry+Wet)</v>
      </c>
      <c r="E5662" t="str">
        <f t="shared" si="88"/>
        <v>Total</v>
      </c>
      <c r="F5662" t="str">
        <f>VLOOKUP(MID(C5662,4,10),Ref!$B$2:$E$19,4,FALSE)</f>
        <v>Nitrogen</v>
      </c>
      <c r="G5662" s="1">
        <v>365.02</v>
      </c>
      <c r="H5662" s="1">
        <f>VLOOKUP(MID(C5662,4,10),Ref!$B$2:$D$19,3,FALSE)*G5662</f>
        <v>42.233719008264465</v>
      </c>
    </row>
    <row r="5663" spans="1:8" x14ac:dyDescent="0.25">
      <c r="A5663" t="s">
        <v>268</v>
      </c>
      <c r="B5663" t="str">
        <f>VLOOKUP(A5663,Ref!$L$2:$O$194,4,FALSE)</f>
        <v>Great Sand Dunes National Monument</v>
      </c>
      <c r="C5663" t="s">
        <v>600</v>
      </c>
      <c r="D5663" t="str">
        <f>VLOOKUP(LEFT(C5663,3),Ref!$S$2:$T$4,2,FALSE)</f>
        <v>Total (Dry+Wet)</v>
      </c>
      <c r="E5663" t="str">
        <f t="shared" si="88"/>
        <v>Total</v>
      </c>
      <c r="F5663" t="str">
        <f>VLOOKUP(MID(C5663,4,10),Ref!$B$2:$E$19,4,FALSE)</f>
        <v>Nitrogen</v>
      </c>
      <c r="G5663" s="1">
        <v>154.506</v>
      </c>
      <c r="H5663" s="1">
        <f>VLOOKUP(MID(C5663,4,10),Ref!$B$2:$D$19,3,FALSE)*G5663</f>
        <v>16.022844444444445</v>
      </c>
    </row>
    <row r="5664" spans="1:8" x14ac:dyDescent="0.25">
      <c r="A5664" t="s">
        <v>268</v>
      </c>
      <c r="B5664" t="str">
        <f>VLOOKUP(A5664,Ref!$L$2:$O$194,4,FALSE)</f>
        <v>Great Sand Dunes National Monument</v>
      </c>
      <c r="C5664" t="s">
        <v>601</v>
      </c>
      <c r="D5664" t="str">
        <f>VLOOKUP(LEFT(C5664,3),Ref!$S$2:$T$4,2,FALSE)</f>
        <v>Total (Dry+Wet)</v>
      </c>
      <c r="E5664" t="str">
        <f t="shared" si="88"/>
        <v>Total</v>
      </c>
      <c r="F5664" t="str">
        <f>VLOOKUP(MID(C5664,4,10),Ref!$B$2:$E$19,4,FALSE)</f>
        <v>Nitrogen</v>
      </c>
      <c r="G5664" s="1">
        <v>715.76499999999999</v>
      </c>
      <c r="H5664" s="1">
        <f>VLOOKUP(MID(C5664,4,10),Ref!$B$2:$D$19,3,FALSE)*G5664</f>
        <v>84.207647058823525</v>
      </c>
    </row>
    <row r="5665" spans="1:8" x14ac:dyDescent="0.25">
      <c r="A5665" t="s">
        <v>268</v>
      </c>
      <c r="B5665" t="str">
        <f>VLOOKUP(A5665,Ref!$L$2:$O$194,4,FALSE)</f>
        <v>Great Sand Dunes National Monument</v>
      </c>
      <c r="C5665" t="s">
        <v>602</v>
      </c>
      <c r="D5665" t="str">
        <f>VLOOKUP(LEFT(C5665,3),Ref!$S$2:$T$4,2,FALSE)</f>
        <v>Total (Dry+Wet)</v>
      </c>
      <c r="E5665" t="str">
        <f t="shared" si="88"/>
        <v>Total</v>
      </c>
      <c r="F5665" t="str">
        <f>VLOOKUP(MID(C5665,4,10),Ref!$B$2:$E$19,4,FALSE)</f>
        <v>Nitrogen</v>
      </c>
      <c r="G5665" s="1">
        <v>7.9548300000000003</v>
      </c>
      <c r="H5665" s="1">
        <f>VLOOKUP(MID(C5665,4,10),Ref!$B$2:$D$19,3,FALSE)*G5665</f>
        <v>1.4097167088607596</v>
      </c>
    </row>
    <row r="5666" spans="1:8" x14ac:dyDescent="0.25">
      <c r="A5666" t="s">
        <v>268</v>
      </c>
      <c r="B5666" t="str">
        <f>VLOOKUP(A5666,Ref!$L$2:$O$194,4,FALSE)</f>
        <v>Great Sand Dunes National Monument</v>
      </c>
      <c r="C5666" t="s">
        <v>603</v>
      </c>
      <c r="D5666" t="str">
        <f>VLOOKUP(LEFT(C5666,3),Ref!$S$2:$T$4,2,FALSE)</f>
        <v>Total (Dry+Wet)</v>
      </c>
      <c r="E5666" t="str">
        <f t="shared" si="88"/>
        <v>Total</v>
      </c>
      <c r="F5666" t="str">
        <f>VLOOKUP(MID(C5666,4,10),Ref!$B$2:$E$19,4,FALSE)</f>
        <v>Nitrogen</v>
      </c>
      <c r="G5666" s="1">
        <v>533.82299999999998</v>
      </c>
      <c r="H5666" s="1">
        <f>VLOOKUP(MID(C5666,4,10),Ref!$B$2:$D$19,3,FALSE)*G5666</f>
        <v>439.61894117647057</v>
      </c>
    </row>
    <row r="5667" spans="1:8" x14ac:dyDescent="0.25">
      <c r="A5667" t="s">
        <v>268</v>
      </c>
      <c r="B5667" t="str">
        <f>VLOOKUP(A5667,Ref!$L$2:$O$194,4,FALSE)</f>
        <v>Great Sand Dunes National Monument</v>
      </c>
      <c r="C5667" t="s">
        <v>604</v>
      </c>
      <c r="D5667" t="str">
        <f>VLOOKUP(LEFT(C5667,3),Ref!$S$2:$T$4,2,FALSE)</f>
        <v>Total (Dry+Wet)</v>
      </c>
      <c r="E5667" t="str">
        <f t="shared" si="88"/>
        <v>Total</v>
      </c>
      <c r="F5667" t="str">
        <f>VLOOKUP(MID(C5667,4,10),Ref!$B$2:$E$19,4,FALSE)</f>
        <v>Nitrogen</v>
      </c>
      <c r="G5667" s="1">
        <v>757.22699999999998</v>
      </c>
      <c r="H5667" s="1">
        <f>VLOOKUP(MID(C5667,4,10),Ref!$B$2:$D$19,3,FALSE)*G5667</f>
        <v>170.98674193548385</v>
      </c>
    </row>
    <row r="5668" spans="1:8" x14ac:dyDescent="0.25">
      <c r="A5668" t="s">
        <v>268</v>
      </c>
      <c r="B5668" t="str">
        <f>VLOOKUP(A5668,Ref!$L$2:$O$194,4,FALSE)</f>
        <v>Great Sand Dunes National Monument</v>
      </c>
      <c r="C5668" t="s">
        <v>605</v>
      </c>
      <c r="D5668" t="str">
        <f>VLOOKUP(LEFT(C5668,3),Ref!$S$2:$T$4,2,FALSE)</f>
        <v>Total (Dry+Wet)</v>
      </c>
      <c r="E5668" t="str">
        <f t="shared" si="88"/>
        <v>Total</v>
      </c>
      <c r="F5668" t="str">
        <f>VLOOKUP(MID(C5668,4,10),Ref!$B$2:$E$19,4,FALSE)</f>
        <v>Nitrogen</v>
      </c>
      <c r="G5668" s="1">
        <v>918.42100000000005</v>
      </c>
      <c r="H5668" s="1">
        <f>VLOOKUP(MID(C5668,4,10),Ref!$B$2:$D$19,3,FALSE)*G5668</f>
        <v>714.3274444444445</v>
      </c>
    </row>
    <row r="5669" spans="1:8" x14ac:dyDescent="0.25">
      <c r="A5669" t="s">
        <v>268</v>
      </c>
      <c r="B5669" t="str">
        <f>VLOOKUP(A5669,Ref!$L$2:$O$194,4,FALSE)</f>
        <v>Great Sand Dunes National Monument</v>
      </c>
      <c r="C5669" t="s">
        <v>606</v>
      </c>
      <c r="D5669" t="str">
        <f>VLOOKUP(LEFT(C5669,3),Ref!$S$2:$T$4,2,FALSE)</f>
        <v>Dry</v>
      </c>
      <c r="E5669" t="str">
        <f t="shared" si="88"/>
        <v>By W and D</v>
      </c>
      <c r="F5669" t="str">
        <f>VLOOKUP(MID(C5669,4,10),Ref!$B$2:$E$19,4,FALSE)</f>
        <v>Total Nitrogen</v>
      </c>
      <c r="G5669" s="1">
        <v>1281.3</v>
      </c>
      <c r="H5669" s="1">
        <f>VLOOKUP(MID(C5669,4,10),Ref!$B$2:$D$19,3,FALSE)*G5669</f>
        <v>1281.3</v>
      </c>
    </row>
    <row r="5670" spans="1:8" x14ac:dyDescent="0.25">
      <c r="A5670" t="s">
        <v>268</v>
      </c>
      <c r="B5670" t="str">
        <f>VLOOKUP(A5670,Ref!$L$2:$O$194,4,FALSE)</f>
        <v>Great Sand Dunes National Monument</v>
      </c>
      <c r="C5670" t="s">
        <v>607</v>
      </c>
      <c r="D5670" t="str">
        <f>VLOOKUP(LEFT(C5670,3),Ref!$S$2:$T$4,2,FALSE)</f>
        <v>Wet</v>
      </c>
      <c r="E5670" t="str">
        <f t="shared" si="88"/>
        <v>By W and D</v>
      </c>
      <c r="F5670" t="str">
        <f>VLOOKUP(MID(C5670,4,10),Ref!$B$2:$E$19,4,FALSE)</f>
        <v>Total Nitrogen</v>
      </c>
      <c r="G5670" s="1">
        <v>1251.32</v>
      </c>
      <c r="H5670" s="1">
        <f>VLOOKUP(MID(C5670,4,10),Ref!$B$2:$D$19,3,FALSE)*G5670</f>
        <v>1251.32</v>
      </c>
    </row>
    <row r="5671" spans="1:8" x14ac:dyDescent="0.25">
      <c r="A5671" t="s">
        <v>268</v>
      </c>
      <c r="B5671" t="str">
        <f>VLOOKUP(A5671,Ref!$L$2:$O$194,4,FALSE)</f>
        <v>Great Sand Dunes National Monument</v>
      </c>
      <c r="C5671" t="s">
        <v>608</v>
      </c>
      <c r="D5671" t="str">
        <f>VLOOKUP(LEFT(C5671,3),Ref!$S$2:$T$4,2,FALSE)</f>
        <v>Total (Dry+Wet)</v>
      </c>
      <c r="E5671" t="str">
        <f t="shared" si="88"/>
        <v>Total</v>
      </c>
      <c r="F5671" t="str">
        <f>VLOOKUP(MID(C5671,4,10),Ref!$B$2:$E$19,4,FALSE)</f>
        <v>Total Nitrogen</v>
      </c>
      <c r="G5671" s="1">
        <v>2532.62</v>
      </c>
      <c r="H5671" s="1">
        <f>VLOOKUP(MID(C5671,4,10),Ref!$B$2:$D$19,3,FALSE)*G5671</f>
        <v>2532.62</v>
      </c>
    </row>
    <row r="5672" spans="1:8" x14ac:dyDescent="0.25">
      <c r="A5672" t="s">
        <v>272</v>
      </c>
      <c r="B5672" t="str">
        <f>VLOOKUP(A5672,Ref!$L$2:$O$194,4,FALSE)</f>
        <v>Guadalupe Mountains National Park</v>
      </c>
      <c r="C5672" t="s">
        <v>555</v>
      </c>
      <c r="D5672" t="str">
        <f>VLOOKUP(LEFT(C5672,3),Ref!$S$2:$T$4,2,FALSE)</f>
        <v>Dry</v>
      </c>
      <c r="E5672" t="str">
        <f t="shared" si="88"/>
        <v>By W and D</v>
      </c>
      <c r="F5672" t="str">
        <f>VLOOKUP(MID(C5672,4,10),Ref!$B$2:$E$19,4,FALSE)</f>
        <v>Sulfur</v>
      </c>
      <c r="G5672" s="1">
        <v>1006.52</v>
      </c>
      <c r="H5672" s="1">
        <f>VLOOKUP(MID(C5672,4,10),Ref!$B$2:$D$19,3,FALSE)*G5672</f>
        <v>503.26</v>
      </c>
    </row>
    <row r="5673" spans="1:8" x14ac:dyDescent="0.25">
      <c r="A5673" t="s">
        <v>272</v>
      </c>
      <c r="B5673" t="str">
        <f>VLOOKUP(A5673,Ref!$L$2:$O$194,4,FALSE)</f>
        <v>Guadalupe Mountains National Park</v>
      </c>
      <c r="C5673" t="s">
        <v>556</v>
      </c>
      <c r="D5673" t="str">
        <f>VLOOKUP(LEFT(C5673,3),Ref!$S$2:$T$4,2,FALSE)</f>
        <v>Dry</v>
      </c>
      <c r="E5673" t="str">
        <f t="shared" si="88"/>
        <v>By W and D</v>
      </c>
      <c r="F5673" t="str">
        <f>VLOOKUP(MID(C5673,4,10),Ref!$B$2:$E$19,4,FALSE)</f>
        <v>Sulfur</v>
      </c>
      <c r="G5673" s="1">
        <v>9.5991700000000009</v>
      </c>
      <c r="H5673" s="1">
        <f>VLOOKUP(MID(C5673,4,10),Ref!$B$2:$D$19,3,FALSE)*G5673</f>
        <v>3.134422857142857</v>
      </c>
    </row>
    <row r="5674" spans="1:8" x14ac:dyDescent="0.25">
      <c r="A5674" t="s">
        <v>272</v>
      </c>
      <c r="B5674" t="str">
        <f>VLOOKUP(A5674,Ref!$L$2:$O$194,4,FALSE)</f>
        <v>Guadalupe Mountains National Park</v>
      </c>
      <c r="C5674" t="s">
        <v>557</v>
      </c>
      <c r="D5674" t="str">
        <f>VLOOKUP(LEFT(C5674,3),Ref!$S$2:$T$4,2,FALSE)</f>
        <v>Dry</v>
      </c>
      <c r="E5674" t="str">
        <f t="shared" si="88"/>
        <v>By W and D</v>
      </c>
      <c r="F5674" t="str">
        <f>VLOOKUP(MID(C5674,4,10),Ref!$B$2:$E$19,4,FALSE)</f>
        <v>Sulfur</v>
      </c>
      <c r="G5674" s="1">
        <v>383.73399999999998</v>
      </c>
      <c r="H5674" s="1">
        <f>VLOOKUP(MID(C5674,4,10),Ref!$B$2:$D$19,3,FALSE)*G5674</f>
        <v>127.91133333333332</v>
      </c>
    </row>
    <row r="5675" spans="1:8" x14ac:dyDescent="0.25">
      <c r="A5675" t="s">
        <v>272</v>
      </c>
      <c r="B5675" t="str">
        <f>VLOOKUP(A5675,Ref!$L$2:$O$194,4,FALSE)</f>
        <v>Guadalupe Mountains National Park</v>
      </c>
      <c r="C5675" t="s">
        <v>558</v>
      </c>
      <c r="D5675" t="str">
        <f>VLOOKUP(LEFT(C5675,3),Ref!$S$2:$T$4,2,FALSE)</f>
        <v>Wet</v>
      </c>
      <c r="E5675" t="str">
        <f t="shared" si="88"/>
        <v>By W and D</v>
      </c>
      <c r="F5675" t="str">
        <f>VLOOKUP(MID(C5675,4,10),Ref!$B$2:$E$19,4,FALSE)</f>
        <v>Sulfur</v>
      </c>
      <c r="G5675" s="1">
        <v>2.5481799999999999</v>
      </c>
      <c r="H5675" s="1">
        <f>VLOOKUP(MID(C5675,4,10),Ref!$B$2:$D$19,3,FALSE)*G5675</f>
        <v>1.2740899999999999</v>
      </c>
    </row>
    <row r="5676" spans="1:8" x14ac:dyDescent="0.25">
      <c r="A5676" t="s">
        <v>272</v>
      </c>
      <c r="B5676" t="str">
        <f>VLOOKUP(A5676,Ref!$L$2:$O$194,4,FALSE)</f>
        <v>Guadalupe Mountains National Park</v>
      </c>
      <c r="C5676" t="s">
        <v>559</v>
      </c>
      <c r="D5676" t="str">
        <f>VLOOKUP(LEFT(C5676,3),Ref!$S$2:$T$4,2,FALSE)</f>
        <v>Wet</v>
      </c>
      <c r="E5676" t="str">
        <f t="shared" si="88"/>
        <v>By W and D</v>
      </c>
      <c r="F5676" t="str">
        <f>VLOOKUP(MID(C5676,4,10),Ref!$B$2:$E$19,4,FALSE)</f>
        <v>Sulfur</v>
      </c>
      <c r="G5676" s="1">
        <v>3.6030899999999998E-2</v>
      </c>
      <c r="H5676" s="1">
        <f>VLOOKUP(MID(C5676,4,10),Ref!$B$2:$D$19,3,FALSE)*G5676</f>
        <v>1.1765191836734691E-2</v>
      </c>
    </row>
    <row r="5677" spans="1:8" x14ac:dyDescent="0.25">
      <c r="A5677" t="s">
        <v>272</v>
      </c>
      <c r="B5677" t="str">
        <f>VLOOKUP(A5677,Ref!$L$2:$O$194,4,FALSE)</f>
        <v>Guadalupe Mountains National Park</v>
      </c>
      <c r="C5677" t="s">
        <v>560</v>
      </c>
      <c r="D5677" t="str">
        <f>VLOOKUP(LEFT(C5677,3),Ref!$S$2:$T$4,2,FALSE)</f>
        <v>Wet</v>
      </c>
      <c r="E5677" t="str">
        <f t="shared" si="88"/>
        <v>By W and D</v>
      </c>
      <c r="F5677" t="str">
        <f>VLOOKUP(MID(C5677,4,10),Ref!$B$2:$E$19,4,FALSE)</f>
        <v>Sulfur</v>
      </c>
      <c r="G5677" s="1">
        <v>1431.45</v>
      </c>
      <c r="H5677" s="1">
        <f>VLOOKUP(MID(C5677,4,10),Ref!$B$2:$D$19,3,FALSE)*G5677</f>
        <v>477.15</v>
      </c>
    </row>
    <row r="5678" spans="1:8" x14ac:dyDescent="0.25">
      <c r="A5678" t="s">
        <v>272</v>
      </c>
      <c r="B5678" t="str">
        <f>VLOOKUP(A5678,Ref!$L$2:$O$194,4,FALSE)</f>
        <v>Guadalupe Mountains National Park</v>
      </c>
      <c r="C5678" t="s">
        <v>561</v>
      </c>
      <c r="D5678" t="str">
        <f>VLOOKUP(LEFT(C5678,3),Ref!$S$2:$T$4,2,FALSE)</f>
        <v>Total (Dry+Wet)</v>
      </c>
      <c r="E5678" t="str">
        <f t="shared" si="88"/>
        <v>Total</v>
      </c>
      <c r="F5678" t="str">
        <f>VLOOKUP(MID(C5678,4,10),Ref!$B$2:$E$19,4,FALSE)</f>
        <v>Sulfur</v>
      </c>
      <c r="G5678" s="1">
        <v>1009.06</v>
      </c>
      <c r="H5678" s="1">
        <f>VLOOKUP(MID(C5678,4,10),Ref!$B$2:$D$19,3,FALSE)*G5678</f>
        <v>504.53</v>
      </c>
    </row>
    <row r="5679" spans="1:8" x14ac:dyDescent="0.25">
      <c r="A5679" t="s">
        <v>272</v>
      </c>
      <c r="B5679" t="str">
        <f>VLOOKUP(A5679,Ref!$L$2:$O$194,4,FALSE)</f>
        <v>Guadalupe Mountains National Park</v>
      </c>
      <c r="C5679" t="s">
        <v>562</v>
      </c>
      <c r="D5679" t="str">
        <f>VLOOKUP(LEFT(C5679,3),Ref!$S$2:$T$4,2,FALSE)</f>
        <v>Total (Dry+Wet)</v>
      </c>
      <c r="E5679" t="str">
        <f t="shared" si="88"/>
        <v>Total</v>
      </c>
      <c r="F5679" t="str">
        <f>VLOOKUP(MID(C5679,4,10),Ref!$B$2:$E$19,4,FALSE)</f>
        <v>Sulfur</v>
      </c>
      <c r="G5679" s="1">
        <v>9.6351999999999993</v>
      </c>
      <c r="H5679" s="1">
        <f>VLOOKUP(MID(C5679,4,10),Ref!$B$2:$D$19,3,FALSE)*G5679</f>
        <v>3.1461877551020403</v>
      </c>
    </row>
    <row r="5680" spans="1:8" x14ac:dyDescent="0.25">
      <c r="A5680" t="s">
        <v>272</v>
      </c>
      <c r="B5680" t="str">
        <f>VLOOKUP(A5680,Ref!$L$2:$O$194,4,FALSE)</f>
        <v>Guadalupe Mountains National Park</v>
      </c>
      <c r="C5680" t="s">
        <v>563</v>
      </c>
      <c r="D5680" t="str">
        <f>VLOOKUP(LEFT(C5680,3),Ref!$S$2:$T$4,2,FALSE)</f>
        <v>Total (Dry+Wet)</v>
      </c>
      <c r="E5680" t="str">
        <f t="shared" si="88"/>
        <v>Total</v>
      </c>
      <c r="F5680" t="str">
        <f>VLOOKUP(MID(C5680,4,10),Ref!$B$2:$E$19,4,FALSE)</f>
        <v>Sulfur</v>
      </c>
      <c r="G5680" s="1">
        <v>1815.18</v>
      </c>
      <c r="H5680" s="1">
        <f>VLOOKUP(MID(C5680,4,10),Ref!$B$2:$D$19,3,FALSE)*G5680</f>
        <v>605.05999999999995</v>
      </c>
    </row>
    <row r="5681" spans="1:8" x14ac:dyDescent="0.25">
      <c r="A5681" t="s">
        <v>272</v>
      </c>
      <c r="B5681" t="str">
        <f>VLOOKUP(A5681,Ref!$L$2:$O$194,4,FALSE)</f>
        <v>Guadalupe Mountains National Park</v>
      </c>
      <c r="C5681" t="s">
        <v>564</v>
      </c>
      <c r="D5681" t="str">
        <f>VLOOKUP(LEFT(C5681,3),Ref!$S$2:$T$4,2,FALSE)</f>
        <v>Dry</v>
      </c>
      <c r="E5681" t="str">
        <f t="shared" si="88"/>
        <v>By W and D</v>
      </c>
      <c r="F5681" t="str">
        <f>VLOOKUP(MID(C5681,4,10),Ref!$B$2:$E$19,4,FALSE)</f>
        <v>Total Sulfur</v>
      </c>
      <c r="G5681" s="1">
        <v>634.30100000000004</v>
      </c>
      <c r="H5681" s="1">
        <f>VLOOKUP(MID(C5681,4,10),Ref!$B$2:$D$19,3,FALSE)*G5681</f>
        <v>634.30100000000004</v>
      </c>
    </row>
    <row r="5682" spans="1:8" x14ac:dyDescent="0.25">
      <c r="A5682" t="s">
        <v>272</v>
      </c>
      <c r="B5682" t="str">
        <f>VLOOKUP(A5682,Ref!$L$2:$O$194,4,FALSE)</f>
        <v>Guadalupe Mountains National Park</v>
      </c>
      <c r="C5682" t="s">
        <v>565</v>
      </c>
      <c r="D5682" t="str">
        <f>VLOOKUP(LEFT(C5682,3),Ref!$S$2:$T$4,2,FALSE)</f>
        <v>Wet</v>
      </c>
      <c r="E5682" t="str">
        <f t="shared" si="88"/>
        <v>By W and D</v>
      </c>
      <c r="F5682" t="str">
        <f>VLOOKUP(MID(C5682,4,10),Ref!$B$2:$E$19,4,FALSE)</f>
        <v>Total Sulfur</v>
      </c>
      <c r="G5682" s="1">
        <v>478.43</v>
      </c>
      <c r="H5682" s="1">
        <f>VLOOKUP(MID(C5682,4,10),Ref!$B$2:$D$19,3,FALSE)*G5682</f>
        <v>478.43</v>
      </c>
    </row>
    <row r="5683" spans="1:8" x14ac:dyDescent="0.25">
      <c r="A5683" t="s">
        <v>272</v>
      </c>
      <c r="B5683" t="str">
        <f>VLOOKUP(A5683,Ref!$L$2:$O$194,4,FALSE)</f>
        <v>Guadalupe Mountains National Park</v>
      </c>
      <c r="C5683" t="s">
        <v>566</v>
      </c>
      <c r="D5683" t="str">
        <f>VLOOKUP(LEFT(C5683,3),Ref!$S$2:$T$4,2,FALSE)</f>
        <v>Total (Dry+Wet)</v>
      </c>
      <c r="E5683" t="str">
        <f t="shared" si="88"/>
        <v>Total</v>
      </c>
      <c r="F5683" t="str">
        <f>VLOOKUP(MID(C5683,4,10),Ref!$B$2:$E$19,4,FALSE)</f>
        <v>Total Sulfur</v>
      </c>
      <c r="G5683" s="1">
        <v>1112.73</v>
      </c>
      <c r="H5683" s="1">
        <f>VLOOKUP(MID(C5683,4,10),Ref!$B$2:$D$19,3,FALSE)*G5683</f>
        <v>1112.73</v>
      </c>
    </row>
    <row r="5684" spans="1:8" x14ac:dyDescent="0.25">
      <c r="A5684" t="s">
        <v>272</v>
      </c>
      <c r="B5684" t="str">
        <f>VLOOKUP(A5684,Ref!$L$2:$O$194,4,FALSE)</f>
        <v>Guadalupe Mountains National Park</v>
      </c>
      <c r="C5684" t="s">
        <v>567</v>
      </c>
      <c r="D5684" t="str">
        <f>VLOOKUP(LEFT(C5684,3),Ref!$S$2:$T$4,2,FALSE)</f>
        <v>Dry</v>
      </c>
      <c r="E5684" t="str">
        <f t="shared" si="88"/>
        <v>By W and D</v>
      </c>
      <c r="F5684" t="str">
        <f>VLOOKUP(MID(C5684,4,10),Ref!$B$2:$E$19,4,FALSE)</f>
        <v>Nitrogen</v>
      </c>
      <c r="G5684" s="1">
        <v>20.232600000000001</v>
      </c>
      <c r="H5684" s="1">
        <f>VLOOKUP(MID(C5684,4,10),Ref!$B$2:$D$19,3,FALSE)*G5684</f>
        <v>9.4418800000000012</v>
      </c>
    </row>
    <row r="5685" spans="1:8" x14ac:dyDescent="0.25">
      <c r="A5685" t="s">
        <v>272</v>
      </c>
      <c r="B5685" t="str">
        <f>VLOOKUP(A5685,Ref!$L$2:$O$194,4,FALSE)</f>
        <v>Guadalupe Mountains National Park</v>
      </c>
      <c r="C5685" t="s">
        <v>568</v>
      </c>
      <c r="D5685" t="str">
        <f>VLOOKUP(LEFT(C5685,3),Ref!$S$2:$T$4,2,FALSE)</f>
        <v>Dry</v>
      </c>
      <c r="E5685" t="str">
        <f t="shared" si="88"/>
        <v>By W and D</v>
      </c>
      <c r="F5685" t="str">
        <f>VLOOKUP(MID(C5685,4,10),Ref!$B$2:$E$19,4,FALSE)</f>
        <v>Nitrogen</v>
      </c>
      <c r="G5685" s="1">
        <v>487.89800000000002</v>
      </c>
      <c r="H5685" s="1">
        <f>VLOOKUP(MID(C5685,4,10),Ref!$B$2:$D$19,3,FALSE)*G5685</f>
        <v>148.49069565217394</v>
      </c>
    </row>
    <row r="5686" spans="1:8" x14ac:dyDescent="0.25">
      <c r="A5686" t="s">
        <v>272</v>
      </c>
      <c r="B5686" t="str">
        <f>VLOOKUP(A5686,Ref!$L$2:$O$194,4,FALSE)</f>
        <v>Guadalupe Mountains National Park</v>
      </c>
      <c r="C5686" t="s">
        <v>569</v>
      </c>
      <c r="D5686" t="str">
        <f>VLOOKUP(LEFT(C5686,3),Ref!$S$2:$T$4,2,FALSE)</f>
        <v>Dry</v>
      </c>
      <c r="E5686" t="str">
        <f t="shared" si="88"/>
        <v>By W and D</v>
      </c>
      <c r="F5686" t="str">
        <f>VLOOKUP(MID(C5686,4,10),Ref!$B$2:$E$19,4,FALSE)</f>
        <v>Nitrogen</v>
      </c>
      <c r="G5686" s="1">
        <v>15.866199999999999</v>
      </c>
      <c r="H5686" s="1">
        <f>VLOOKUP(MID(C5686,4,10),Ref!$B$2:$D$19,3,FALSE)*G5686</f>
        <v>3.5826903225806448</v>
      </c>
    </row>
    <row r="5687" spans="1:8" x14ac:dyDescent="0.25">
      <c r="A5687" t="s">
        <v>272</v>
      </c>
      <c r="B5687" t="str">
        <f>VLOOKUP(A5687,Ref!$L$2:$O$194,4,FALSE)</f>
        <v>Guadalupe Mountains National Park</v>
      </c>
      <c r="C5687" t="s">
        <v>570</v>
      </c>
      <c r="D5687" t="str">
        <f>VLOOKUP(LEFT(C5687,3),Ref!$S$2:$T$4,2,FALSE)</f>
        <v>Dry</v>
      </c>
      <c r="E5687" t="str">
        <f t="shared" si="88"/>
        <v>By W and D</v>
      </c>
      <c r="F5687" t="str">
        <f>VLOOKUP(MID(C5687,4,10),Ref!$B$2:$E$19,4,FALSE)</f>
        <v>Nitrogen</v>
      </c>
      <c r="G5687" s="1">
        <v>116.902</v>
      </c>
      <c r="H5687" s="1">
        <f>VLOOKUP(MID(C5687,4,10),Ref!$B$2:$D$19,3,FALSE)*G5687</f>
        <v>30.307925925925925</v>
      </c>
    </row>
    <row r="5688" spans="1:8" x14ac:dyDescent="0.25">
      <c r="A5688" t="s">
        <v>272</v>
      </c>
      <c r="B5688" t="str">
        <f>VLOOKUP(A5688,Ref!$L$2:$O$194,4,FALSE)</f>
        <v>Guadalupe Mountains National Park</v>
      </c>
      <c r="C5688" t="s">
        <v>571</v>
      </c>
      <c r="D5688" t="str">
        <f>VLOOKUP(LEFT(C5688,3),Ref!$S$2:$T$4,2,FALSE)</f>
        <v>Dry</v>
      </c>
      <c r="E5688" t="str">
        <f t="shared" si="88"/>
        <v>By W and D</v>
      </c>
      <c r="F5688" t="str">
        <f>VLOOKUP(MID(C5688,4,10),Ref!$B$2:$E$19,4,FALSE)</f>
        <v>Nitrogen</v>
      </c>
      <c r="G5688" s="1">
        <v>4799.26</v>
      </c>
      <c r="H5688" s="1">
        <f>VLOOKUP(MID(C5688,4,10),Ref!$B$2:$D$19,3,FALSE)*G5688</f>
        <v>1066.5022222222221</v>
      </c>
    </row>
    <row r="5689" spans="1:8" x14ac:dyDescent="0.25">
      <c r="A5689" t="s">
        <v>272</v>
      </c>
      <c r="B5689" t="str">
        <f>VLOOKUP(A5689,Ref!$L$2:$O$194,4,FALSE)</f>
        <v>Guadalupe Mountains National Park</v>
      </c>
      <c r="C5689" t="s">
        <v>572</v>
      </c>
      <c r="D5689" t="str">
        <f>VLOOKUP(LEFT(C5689,3),Ref!$S$2:$T$4,2,FALSE)</f>
        <v>Dry</v>
      </c>
      <c r="E5689" t="str">
        <f t="shared" si="88"/>
        <v>By W and D</v>
      </c>
      <c r="F5689" t="str">
        <f>VLOOKUP(MID(C5689,4,10),Ref!$B$2:$E$19,4,FALSE)</f>
        <v>Nitrogen</v>
      </c>
      <c r="G5689" s="1">
        <v>2.49796</v>
      </c>
      <c r="H5689" s="1">
        <f>VLOOKUP(MID(C5689,4,10),Ref!$B$2:$D$19,3,FALSE)*G5689</f>
        <v>0.74407319148936168</v>
      </c>
    </row>
    <row r="5690" spans="1:8" x14ac:dyDescent="0.25">
      <c r="A5690" t="s">
        <v>272</v>
      </c>
      <c r="B5690" t="str">
        <f>VLOOKUP(A5690,Ref!$L$2:$O$194,4,FALSE)</f>
        <v>Guadalupe Mountains National Park</v>
      </c>
      <c r="C5690" t="s">
        <v>573</v>
      </c>
      <c r="D5690" t="str">
        <f>VLOOKUP(LEFT(C5690,3),Ref!$S$2:$T$4,2,FALSE)</f>
        <v>Dry</v>
      </c>
      <c r="E5690" t="str">
        <f t="shared" si="88"/>
        <v>By W and D</v>
      </c>
      <c r="F5690" t="str">
        <f>VLOOKUP(MID(C5690,4,10),Ref!$B$2:$E$19,4,FALSE)</f>
        <v>Nitrogen</v>
      </c>
      <c r="G5690" s="1">
        <v>424.38799999999998</v>
      </c>
      <c r="H5690" s="1">
        <f>VLOOKUP(MID(C5690,4,10),Ref!$B$2:$D$19,3,FALSE)*G5690</f>
        <v>49.102743801652892</v>
      </c>
    </row>
    <row r="5691" spans="1:8" x14ac:dyDescent="0.25">
      <c r="A5691" t="s">
        <v>272</v>
      </c>
      <c r="B5691" t="str">
        <f>VLOOKUP(A5691,Ref!$L$2:$O$194,4,FALSE)</f>
        <v>Guadalupe Mountains National Park</v>
      </c>
      <c r="C5691" t="s">
        <v>574</v>
      </c>
      <c r="D5691" t="str">
        <f>VLOOKUP(LEFT(C5691,3),Ref!$S$2:$T$4,2,FALSE)</f>
        <v>Dry</v>
      </c>
      <c r="E5691" t="str">
        <f t="shared" si="88"/>
        <v>By W and D</v>
      </c>
      <c r="F5691" t="str">
        <f>VLOOKUP(MID(C5691,4,10),Ref!$B$2:$E$19,4,FALSE)</f>
        <v>Nitrogen</v>
      </c>
      <c r="G5691" s="1">
        <v>212.80199999999999</v>
      </c>
      <c r="H5691" s="1">
        <f>VLOOKUP(MID(C5691,4,10),Ref!$B$2:$D$19,3,FALSE)*G5691</f>
        <v>22.068355555555556</v>
      </c>
    </row>
    <row r="5692" spans="1:8" x14ac:dyDescent="0.25">
      <c r="A5692" t="s">
        <v>272</v>
      </c>
      <c r="B5692" t="str">
        <f>VLOOKUP(A5692,Ref!$L$2:$O$194,4,FALSE)</f>
        <v>Guadalupe Mountains National Park</v>
      </c>
      <c r="C5692" t="s">
        <v>575</v>
      </c>
      <c r="D5692" t="str">
        <f>VLOOKUP(LEFT(C5692,3),Ref!$S$2:$T$4,2,FALSE)</f>
        <v>Dry</v>
      </c>
      <c r="E5692" t="str">
        <f t="shared" si="88"/>
        <v>By W and D</v>
      </c>
      <c r="F5692" t="str">
        <f>VLOOKUP(MID(C5692,4,10),Ref!$B$2:$E$19,4,FALSE)</f>
        <v>Nitrogen</v>
      </c>
      <c r="G5692" s="1">
        <v>396.87400000000002</v>
      </c>
      <c r="H5692" s="1">
        <f>VLOOKUP(MID(C5692,4,10),Ref!$B$2:$D$19,3,FALSE)*G5692</f>
        <v>46.691058823529417</v>
      </c>
    </row>
    <row r="5693" spans="1:8" x14ac:dyDescent="0.25">
      <c r="A5693" t="s">
        <v>272</v>
      </c>
      <c r="B5693" t="str">
        <f>VLOOKUP(A5693,Ref!$L$2:$O$194,4,FALSE)</f>
        <v>Guadalupe Mountains National Park</v>
      </c>
      <c r="C5693" t="s">
        <v>576</v>
      </c>
      <c r="D5693" t="str">
        <f>VLOOKUP(LEFT(C5693,3),Ref!$S$2:$T$4,2,FALSE)</f>
        <v>Dry</v>
      </c>
      <c r="E5693" t="str">
        <f t="shared" si="88"/>
        <v>By W and D</v>
      </c>
      <c r="F5693" t="str">
        <f>VLOOKUP(MID(C5693,4,10),Ref!$B$2:$E$19,4,FALSE)</f>
        <v>Nitrogen</v>
      </c>
      <c r="G5693" s="1">
        <v>3.08473</v>
      </c>
      <c r="H5693" s="1">
        <f>VLOOKUP(MID(C5693,4,10),Ref!$B$2:$D$19,3,FALSE)*G5693</f>
        <v>0.54666101265822786</v>
      </c>
    </row>
    <row r="5694" spans="1:8" x14ac:dyDescent="0.25">
      <c r="A5694" t="s">
        <v>272</v>
      </c>
      <c r="B5694" t="str">
        <f>VLOOKUP(A5694,Ref!$L$2:$O$194,4,FALSE)</f>
        <v>Guadalupe Mountains National Park</v>
      </c>
      <c r="C5694" t="s">
        <v>577</v>
      </c>
      <c r="D5694" t="str">
        <f>VLOOKUP(LEFT(C5694,3),Ref!$S$2:$T$4,2,FALSE)</f>
        <v>Dry</v>
      </c>
      <c r="E5694" t="str">
        <f t="shared" si="88"/>
        <v>By W and D</v>
      </c>
      <c r="F5694" t="str">
        <f>VLOOKUP(MID(C5694,4,10),Ref!$B$2:$E$19,4,FALSE)</f>
        <v>Nitrogen</v>
      </c>
      <c r="G5694" s="1">
        <v>407.37400000000002</v>
      </c>
      <c r="H5694" s="1">
        <f>VLOOKUP(MID(C5694,4,10),Ref!$B$2:$D$19,3,FALSE)*G5694</f>
        <v>335.4844705882353</v>
      </c>
    </row>
    <row r="5695" spans="1:8" x14ac:dyDescent="0.25">
      <c r="A5695" t="s">
        <v>272</v>
      </c>
      <c r="B5695" t="str">
        <f>VLOOKUP(A5695,Ref!$L$2:$O$194,4,FALSE)</f>
        <v>Guadalupe Mountains National Park</v>
      </c>
      <c r="C5695" t="s">
        <v>578</v>
      </c>
      <c r="D5695" t="str">
        <f>VLOOKUP(LEFT(C5695,3),Ref!$S$2:$T$4,2,FALSE)</f>
        <v>Dry</v>
      </c>
      <c r="E5695" t="str">
        <f t="shared" si="88"/>
        <v>By W and D</v>
      </c>
      <c r="F5695" t="str">
        <f>VLOOKUP(MID(C5695,4,10),Ref!$B$2:$E$19,4,FALSE)</f>
        <v>Nitrogen</v>
      </c>
      <c r="G5695" s="1">
        <v>102.715</v>
      </c>
      <c r="H5695" s="1">
        <f>VLOOKUP(MID(C5695,4,10),Ref!$B$2:$D$19,3,FALSE)*G5695</f>
        <v>23.193709677419356</v>
      </c>
    </row>
    <row r="5696" spans="1:8" x14ac:dyDescent="0.25">
      <c r="A5696" t="s">
        <v>272</v>
      </c>
      <c r="B5696" t="str">
        <f>VLOOKUP(A5696,Ref!$L$2:$O$194,4,FALSE)</f>
        <v>Guadalupe Mountains National Park</v>
      </c>
      <c r="C5696" t="s">
        <v>579</v>
      </c>
      <c r="D5696" t="str">
        <f>VLOOKUP(LEFT(C5696,3),Ref!$S$2:$T$4,2,FALSE)</f>
        <v>Dry</v>
      </c>
      <c r="E5696" t="str">
        <f t="shared" si="88"/>
        <v>By W and D</v>
      </c>
      <c r="F5696" t="str">
        <f>VLOOKUP(MID(C5696,4,10),Ref!$B$2:$E$19,4,FALSE)</f>
        <v>Nitrogen</v>
      </c>
      <c r="G5696" s="1">
        <v>110.935</v>
      </c>
      <c r="H5696" s="1">
        <f>VLOOKUP(MID(C5696,4,10),Ref!$B$2:$D$19,3,FALSE)*G5696</f>
        <v>86.282777777777781</v>
      </c>
    </row>
    <row r="5697" spans="1:8" x14ac:dyDescent="0.25">
      <c r="A5697" t="s">
        <v>272</v>
      </c>
      <c r="B5697" t="str">
        <f>VLOOKUP(A5697,Ref!$L$2:$O$194,4,FALSE)</f>
        <v>Guadalupe Mountains National Park</v>
      </c>
      <c r="C5697" t="s">
        <v>580</v>
      </c>
      <c r="D5697" t="str">
        <f>VLOOKUP(LEFT(C5697,3),Ref!$S$2:$T$4,2,FALSE)</f>
        <v>Wet</v>
      </c>
      <c r="E5697" t="str">
        <f t="shared" si="88"/>
        <v>By W and D</v>
      </c>
      <c r="F5697" t="str">
        <f>VLOOKUP(MID(C5697,4,10),Ref!$B$2:$E$19,4,FALSE)</f>
        <v>Nitrogen</v>
      </c>
      <c r="G5697" s="1">
        <v>5.6989299999999998E-8</v>
      </c>
      <c r="H5697" s="1">
        <f>VLOOKUP(MID(C5697,4,10),Ref!$B$2:$D$19,3,FALSE)*G5697</f>
        <v>2.6595006666666667E-8</v>
      </c>
    </row>
    <row r="5698" spans="1:8" x14ac:dyDescent="0.25">
      <c r="A5698" t="s">
        <v>272</v>
      </c>
      <c r="B5698" t="str">
        <f>VLOOKUP(A5698,Ref!$L$2:$O$194,4,FALSE)</f>
        <v>Guadalupe Mountains National Park</v>
      </c>
      <c r="C5698" t="s">
        <v>581</v>
      </c>
      <c r="D5698" t="str">
        <f>VLOOKUP(LEFT(C5698,3),Ref!$S$2:$T$4,2,FALSE)</f>
        <v>Wet</v>
      </c>
      <c r="E5698" t="str">
        <f t="shared" si="88"/>
        <v>By W and D</v>
      </c>
      <c r="F5698" t="str">
        <f>VLOOKUP(MID(C5698,4,10),Ref!$B$2:$E$19,4,FALSE)</f>
        <v>Nitrogen</v>
      </c>
      <c r="G5698" s="1">
        <v>3.5975E-5</v>
      </c>
      <c r="H5698" s="1">
        <f>VLOOKUP(MID(C5698,4,10),Ref!$B$2:$D$19,3,FALSE)*G5698</f>
        <v>1.0948913043478262E-5</v>
      </c>
    </row>
    <row r="5699" spans="1:8" x14ac:dyDescent="0.25">
      <c r="A5699" t="s">
        <v>272</v>
      </c>
      <c r="B5699" t="str">
        <f>VLOOKUP(A5699,Ref!$L$2:$O$194,4,FALSE)</f>
        <v>Guadalupe Mountains National Park</v>
      </c>
      <c r="C5699" t="s">
        <v>582</v>
      </c>
      <c r="D5699" t="str">
        <f>VLOOKUP(LEFT(C5699,3),Ref!$S$2:$T$4,2,FALSE)</f>
        <v>Wet</v>
      </c>
      <c r="E5699" t="str">
        <f t="shared" ref="E5699:E5762" si="89">IF(OR(D5699="Dry",D5699="Wet"),"By W and D","Total")</f>
        <v>By W and D</v>
      </c>
      <c r="F5699" t="str">
        <f>VLOOKUP(MID(C5699,4,10),Ref!$B$2:$E$19,4,FALSE)</f>
        <v>Nitrogen</v>
      </c>
      <c r="G5699" s="1">
        <v>2.3934500000000001</v>
      </c>
      <c r="H5699" s="1">
        <f>VLOOKUP(MID(C5699,4,10),Ref!$B$2:$D$19,3,FALSE)*G5699</f>
        <v>0.54045645161290323</v>
      </c>
    </row>
    <row r="5700" spans="1:8" x14ac:dyDescent="0.25">
      <c r="A5700" t="s">
        <v>272</v>
      </c>
      <c r="B5700" t="str">
        <f>VLOOKUP(A5700,Ref!$L$2:$O$194,4,FALSE)</f>
        <v>Guadalupe Mountains National Park</v>
      </c>
      <c r="C5700" t="s">
        <v>583</v>
      </c>
      <c r="D5700" t="str">
        <f>VLOOKUP(LEFT(C5700,3),Ref!$S$2:$T$4,2,FALSE)</f>
        <v>Wet</v>
      </c>
      <c r="E5700" t="str">
        <f t="shared" si="89"/>
        <v>By W and D</v>
      </c>
      <c r="F5700" t="str">
        <f>VLOOKUP(MID(C5700,4,10),Ref!$B$2:$E$19,4,FALSE)</f>
        <v>Nitrogen</v>
      </c>
      <c r="G5700" s="1">
        <v>1.13618</v>
      </c>
      <c r="H5700" s="1">
        <f>VLOOKUP(MID(C5700,4,10),Ref!$B$2:$D$19,3,FALSE)*G5700</f>
        <v>0.29456518518518515</v>
      </c>
    </row>
    <row r="5701" spans="1:8" x14ac:dyDescent="0.25">
      <c r="A5701" t="s">
        <v>272</v>
      </c>
      <c r="B5701" t="str">
        <f>VLOOKUP(A5701,Ref!$L$2:$O$194,4,FALSE)</f>
        <v>Guadalupe Mountains National Park</v>
      </c>
      <c r="C5701" t="s">
        <v>584</v>
      </c>
      <c r="D5701" t="str">
        <f>VLOOKUP(LEFT(C5701,3),Ref!$S$2:$T$4,2,FALSE)</f>
        <v>Wet</v>
      </c>
      <c r="E5701" t="str">
        <f t="shared" si="89"/>
        <v>By W and D</v>
      </c>
      <c r="F5701" t="str">
        <f>VLOOKUP(MID(C5701,4,10),Ref!$B$2:$E$19,4,FALSE)</f>
        <v>Nitrogen</v>
      </c>
      <c r="G5701" s="1">
        <v>612.84</v>
      </c>
      <c r="H5701" s="1">
        <f>VLOOKUP(MID(C5701,4,10),Ref!$B$2:$D$19,3,FALSE)*G5701</f>
        <v>136.18666666666667</v>
      </c>
    </row>
    <row r="5702" spans="1:8" x14ac:dyDescent="0.25">
      <c r="A5702" t="s">
        <v>272</v>
      </c>
      <c r="B5702" t="str">
        <f>VLOOKUP(A5702,Ref!$L$2:$O$194,4,FALSE)</f>
        <v>Guadalupe Mountains National Park</v>
      </c>
      <c r="C5702" t="s">
        <v>585</v>
      </c>
      <c r="D5702" t="str">
        <f>VLOOKUP(LEFT(C5702,3),Ref!$S$2:$T$4,2,FALSE)</f>
        <v>Wet</v>
      </c>
      <c r="E5702" t="str">
        <f t="shared" si="89"/>
        <v>By W and D</v>
      </c>
      <c r="F5702" t="str">
        <f>VLOOKUP(MID(C5702,4,10),Ref!$B$2:$E$19,4,FALSE)</f>
        <v>Nitrogen</v>
      </c>
      <c r="G5702" s="1">
        <v>9.8354200000000001E-4</v>
      </c>
      <c r="H5702" s="1">
        <f>VLOOKUP(MID(C5702,4,10),Ref!$B$2:$D$19,3,FALSE)*G5702</f>
        <v>2.9296995744680849E-4</v>
      </c>
    </row>
    <row r="5703" spans="1:8" x14ac:dyDescent="0.25">
      <c r="A5703" t="s">
        <v>272</v>
      </c>
      <c r="B5703" t="str">
        <f>VLOOKUP(A5703,Ref!$L$2:$O$194,4,FALSE)</f>
        <v>Guadalupe Mountains National Park</v>
      </c>
      <c r="C5703" t="s">
        <v>586</v>
      </c>
      <c r="D5703" t="str">
        <f>VLOOKUP(LEFT(C5703,3),Ref!$S$2:$T$4,2,FALSE)</f>
        <v>Wet</v>
      </c>
      <c r="E5703" t="str">
        <f t="shared" si="89"/>
        <v>By W and D</v>
      </c>
      <c r="F5703" t="str">
        <f>VLOOKUP(MID(C5703,4,10),Ref!$B$2:$E$19,4,FALSE)</f>
        <v>Nitrogen</v>
      </c>
      <c r="G5703" s="1">
        <v>8.0420800000000001E-2</v>
      </c>
      <c r="H5703" s="1">
        <f>VLOOKUP(MID(C5703,4,10),Ref!$B$2:$D$19,3,FALSE)*G5703</f>
        <v>9.3048859504132227E-3</v>
      </c>
    </row>
    <row r="5704" spans="1:8" x14ac:dyDescent="0.25">
      <c r="A5704" t="s">
        <v>272</v>
      </c>
      <c r="B5704" t="str">
        <f>VLOOKUP(A5704,Ref!$L$2:$O$194,4,FALSE)</f>
        <v>Guadalupe Mountains National Park</v>
      </c>
      <c r="C5704" t="s">
        <v>587</v>
      </c>
      <c r="D5704" t="str">
        <f>VLOOKUP(LEFT(C5704,3),Ref!$S$2:$T$4,2,FALSE)</f>
        <v>Wet</v>
      </c>
      <c r="E5704" t="str">
        <f t="shared" si="89"/>
        <v>By W and D</v>
      </c>
      <c r="F5704" t="str">
        <f>VLOOKUP(MID(C5704,4,10),Ref!$B$2:$E$19,4,FALSE)</f>
        <v>Nitrogen</v>
      </c>
      <c r="G5704" s="1">
        <v>4.0298500000000001E-2</v>
      </c>
      <c r="H5704" s="1">
        <f>VLOOKUP(MID(C5704,4,10),Ref!$B$2:$D$19,3,FALSE)*G5704</f>
        <v>4.1791037037037038E-3</v>
      </c>
    </row>
    <row r="5705" spans="1:8" x14ac:dyDescent="0.25">
      <c r="A5705" t="s">
        <v>272</v>
      </c>
      <c r="B5705" t="str">
        <f>VLOOKUP(A5705,Ref!$L$2:$O$194,4,FALSE)</f>
        <v>Guadalupe Mountains National Park</v>
      </c>
      <c r="C5705" t="s">
        <v>588</v>
      </c>
      <c r="D5705" t="str">
        <f>VLOOKUP(LEFT(C5705,3),Ref!$S$2:$T$4,2,FALSE)</f>
        <v>Wet</v>
      </c>
      <c r="E5705" t="str">
        <f t="shared" si="89"/>
        <v>By W and D</v>
      </c>
      <c r="F5705" t="str">
        <f>VLOOKUP(MID(C5705,4,10),Ref!$B$2:$E$19,4,FALSE)</f>
        <v>Nitrogen</v>
      </c>
      <c r="G5705" s="1">
        <v>306.65800000000002</v>
      </c>
      <c r="H5705" s="1">
        <f>VLOOKUP(MID(C5705,4,10),Ref!$B$2:$D$19,3,FALSE)*G5705</f>
        <v>36.077411764705886</v>
      </c>
    </row>
    <row r="5706" spans="1:8" x14ac:dyDescent="0.25">
      <c r="A5706" t="s">
        <v>272</v>
      </c>
      <c r="B5706" t="str">
        <f>VLOOKUP(A5706,Ref!$L$2:$O$194,4,FALSE)</f>
        <v>Guadalupe Mountains National Park</v>
      </c>
      <c r="C5706" t="s">
        <v>589</v>
      </c>
      <c r="D5706" t="str">
        <f>VLOOKUP(LEFT(C5706,3),Ref!$S$2:$T$4,2,FALSE)</f>
        <v>Wet</v>
      </c>
      <c r="E5706" t="str">
        <f t="shared" si="89"/>
        <v>By W and D</v>
      </c>
      <c r="F5706" t="str">
        <f>VLOOKUP(MID(C5706,4,10),Ref!$B$2:$E$19,4,FALSE)</f>
        <v>Nitrogen</v>
      </c>
      <c r="G5706" s="1">
        <v>1.4598500000000001</v>
      </c>
      <c r="H5706" s="1">
        <f>VLOOKUP(MID(C5706,4,10),Ref!$B$2:$D$19,3,FALSE)*G5706</f>
        <v>0.25870759493670886</v>
      </c>
    </row>
    <row r="5707" spans="1:8" x14ac:dyDescent="0.25">
      <c r="A5707" t="s">
        <v>272</v>
      </c>
      <c r="B5707" t="str">
        <f>VLOOKUP(A5707,Ref!$L$2:$O$194,4,FALSE)</f>
        <v>Guadalupe Mountains National Park</v>
      </c>
      <c r="C5707" t="s">
        <v>590</v>
      </c>
      <c r="D5707" t="str">
        <f>VLOOKUP(LEFT(C5707,3),Ref!$S$2:$T$4,2,FALSE)</f>
        <v>Wet</v>
      </c>
      <c r="E5707" t="str">
        <f t="shared" si="89"/>
        <v>By W and D</v>
      </c>
      <c r="F5707" t="str">
        <f>VLOOKUP(MID(C5707,4,10),Ref!$B$2:$E$19,4,FALSE)</f>
        <v>Nitrogen</v>
      </c>
      <c r="G5707" s="1">
        <v>8.6776599999999995</v>
      </c>
      <c r="H5707" s="1">
        <f>VLOOKUP(MID(C5707,4,10),Ref!$B$2:$D$19,3,FALSE)*G5707</f>
        <v>7.146308235294117</v>
      </c>
    </row>
    <row r="5708" spans="1:8" x14ac:dyDescent="0.25">
      <c r="A5708" t="s">
        <v>272</v>
      </c>
      <c r="B5708" t="str">
        <f>VLOOKUP(A5708,Ref!$L$2:$O$194,4,FALSE)</f>
        <v>Guadalupe Mountains National Park</v>
      </c>
      <c r="C5708" t="s">
        <v>591</v>
      </c>
      <c r="D5708" t="str">
        <f>VLOOKUP(LEFT(C5708,3),Ref!$S$2:$T$4,2,FALSE)</f>
        <v>Wet</v>
      </c>
      <c r="E5708" t="str">
        <f t="shared" si="89"/>
        <v>By W and D</v>
      </c>
      <c r="F5708" t="str">
        <f>VLOOKUP(MID(C5708,4,10),Ref!$B$2:$E$19,4,FALSE)</f>
        <v>Nitrogen</v>
      </c>
      <c r="G5708" s="1">
        <v>182.77199999999999</v>
      </c>
      <c r="H5708" s="1">
        <f>VLOOKUP(MID(C5708,4,10),Ref!$B$2:$D$19,3,FALSE)*G5708</f>
        <v>41.271096774193545</v>
      </c>
    </row>
    <row r="5709" spans="1:8" x14ac:dyDescent="0.25">
      <c r="A5709" t="s">
        <v>272</v>
      </c>
      <c r="B5709" t="str">
        <f>VLOOKUP(A5709,Ref!$L$2:$O$194,4,FALSE)</f>
        <v>Guadalupe Mountains National Park</v>
      </c>
      <c r="C5709" t="s">
        <v>592</v>
      </c>
      <c r="D5709" t="str">
        <f>VLOOKUP(LEFT(C5709,3),Ref!$S$2:$T$4,2,FALSE)</f>
        <v>Wet</v>
      </c>
      <c r="E5709" t="str">
        <f t="shared" si="89"/>
        <v>By W and D</v>
      </c>
      <c r="F5709" t="str">
        <f>VLOOKUP(MID(C5709,4,10),Ref!$B$2:$E$19,4,FALSE)</f>
        <v>Nitrogen</v>
      </c>
      <c r="G5709" s="1">
        <v>296.66399999999999</v>
      </c>
      <c r="H5709" s="1">
        <f>VLOOKUP(MID(C5709,4,10),Ref!$B$2:$D$19,3,FALSE)*G5709</f>
        <v>230.73866666666666</v>
      </c>
    </row>
    <row r="5710" spans="1:8" x14ac:dyDescent="0.25">
      <c r="A5710" t="s">
        <v>272</v>
      </c>
      <c r="B5710" t="str">
        <f>VLOOKUP(A5710,Ref!$L$2:$O$194,4,FALSE)</f>
        <v>Guadalupe Mountains National Park</v>
      </c>
      <c r="C5710" t="s">
        <v>593</v>
      </c>
      <c r="D5710" t="str">
        <f>VLOOKUP(LEFT(C5710,3),Ref!$S$2:$T$4,2,FALSE)</f>
        <v>Total (Dry+Wet)</v>
      </c>
      <c r="E5710" t="str">
        <f t="shared" si="89"/>
        <v>Total</v>
      </c>
      <c r="F5710" t="str">
        <f>VLOOKUP(MID(C5710,4,10),Ref!$B$2:$E$19,4,FALSE)</f>
        <v>Nitrogen</v>
      </c>
      <c r="G5710" s="1">
        <v>20.232600000000001</v>
      </c>
      <c r="H5710" s="1">
        <f>VLOOKUP(MID(C5710,4,10),Ref!$B$2:$D$19,3,FALSE)*G5710</f>
        <v>9.4418800000000012</v>
      </c>
    </row>
    <row r="5711" spans="1:8" x14ac:dyDescent="0.25">
      <c r="A5711" t="s">
        <v>272</v>
      </c>
      <c r="B5711" t="str">
        <f>VLOOKUP(A5711,Ref!$L$2:$O$194,4,FALSE)</f>
        <v>Guadalupe Mountains National Park</v>
      </c>
      <c r="C5711" t="s">
        <v>594</v>
      </c>
      <c r="D5711" t="str">
        <f>VLOOKUP(LEFT(C5711,3),Ref!$S$2:$T$4,2,FALSE)</f>
        <v>Total (Dry+Wet)</v>
      </c>
      <c r="E5711" t="str">
        <f t="shared" si="89"/>
        <v>Total</v>
      </c>
      <c r="F5711" t="str">
        <f>VLOOKUP(MID(C5711,4,10),Ref!$B$2:$E$19,4,FALSE)</f>
        <v>Nitrogen</v>
      </c>
      <c r="G5711" s="1">
        <v>487.89800000000002</v>
      </c>
      <c r="H5711" s="1">
        <f>VLOOKUP(MID(C5711,4,10),Ref!$B$2:$D$19,3,FALSE)*G5711</f>
        <v>148.49069565217394</v>
      </c>
    </row>
    <row r="5712" spans="1:8" x14ac:dyDescent="0.25">
      <c r="A5712" t="s">
        <v>272</v>
      </c>
      <c r="B5712" t="str">
        <f>VLOOKUP(A5712,Ref!$L$2:$O$194,4,FALSE)</f>
        <v>Guadalupe Mountains National Park</v>
      </c>
      <c r="C5712" t="s">
        <v>595</v>
      </c>
      <c r="D5712" t="str">
        <f>VLOOKUP(LEFT(C5712,3),Ref!$S$2:$T$4,2,FALSE)</f>
        <v>Total (Dry+Wet)</v>
      </c>
      <c r="E5712" t="str">
        <f t="shared" si="89"/>
        <v>Total</v>
      </c>
      <c r="F5712" t="str">
        <f>VLOOKUP(MID(C5712,4,10),Ref!$B$2:$E$19,4,FALSE)</f>
        <v>Nitrogen</v>
      </c>
      <c r="G5712" s="1">
        <v>18.259699999999999</v>
      </c>
      <c r="H5712" s="1">
        <f>VLOOKUP(MID(C5712,4,10),Ref!$B$2:$D$19,3,FALSE)*G5712</f>
        <v>4.1231580645161285</v>
      </c>
    </row>
    <row r="5713" spans="1:8" x14ac:dyDescent="0.25">
      <c r="A5713" t="s">
        <v>272</v>
      </c>
      <c r="B5713" t="str">
        <f>VLOOKUP(A5713,Ref!$L$2:$O$194,4,FALSE)</f>
        <v>Guadalupe Mountains National Park</v>
      </c>
      <c r="C5713" t="s">
        <v>596</v>
      </c>
      <c r="D5713" t="str">
        <f>VLOOKUP(LEFT(C5713,3),Ref!$S$2:$T$4,2,FALSE)</f>
        <v>Total (Dry+Wet)</v>
      </c>
      <c r="E5713" t="str">
        <f t="shared" si="89"/>
        <v>Total</v>
      </c>
      <c r="F5713" t="str">
        <f>VLOOKUP(MID(C5713,4,10),Ref!$B$2:$E$19,4,FALSE)</f>
        <v>Nitrogen</v>
      </c>
      <c r="G5713" s="1">
        <v>118.039</v>
      </c>
      <c r="H5713" s="1">
        <f>VLOOKUP(MID(C5713,4,10),Ref!$B$2:$D$19,3,FALSE)*G5713</f>
        <v>30.602703703703703</v>
      </c>
    </row>
    <row r="5714" spans="1:8" x14ac:dyDescent="0.25">
      <c r="A5714" t="s">
        <v>272</v>
      </c>
      <c r="B5714" t="str">
        <f>VLOOKUP(A5714,Ref!$L$2:$O$194,4,FALSE)</f>
        <v>Guadalupe Mountains National Park</v>
      </c>
      <c r="C5714" t="s">
        <v>597</v>
      </c>
      <c r="D5714" t="str">
        <f>VLOOKUP(LEFT(C5714,3),Ref!$S$2:$T$4,2,FALSE)</f>
        <v>Total (Dry+Wet)</v>
      </c>
      <c r="E5714" t="str">
        <f t="shared" si="89"/>
        <v>Total</v>
      </c>
      <c r="F5714" t="str">
        <f>VLOOKUP(MID(C5714,4,10),Ref!$B$2:$E$19,4,FALSE)</f>
        <v>Nitrogen</v>
      </c>
      <c r="G5714" s="1">
        <v>5412.09</v>
      </c>
      <c r="H5714" s="1">
        <f>VLOOKUP(MID(C5714,4,10),Ref!$B$2:$D$19,3,FALSE)*G5714</f>
        <v>1202.6866666666667</v>
      </c>
    </row>
    <row r="5715" spans="1:8" x14ac:dyDescent="0.25">
      <c r="A5715" t="s">
        <v>272</v>
      </c>
      <c r="B5715" t="str">
        <f>VLOOKUP(A5715,Ref!$L$2:$O$194,4,FALSE)</f>
        <v>Guadalupe Mountains National Park</v>
      </c>
      <c r="C5715" t="s">
        <v>598</v>
      </c>
      <c r="D5715" t="str">
        <f>VLOOKUP(LEFT(C5715,3),Ref!$S$2:$T$4,2,FALSE)</f>
        <v>Total (Dry+Wet)</v>
      </c>
      <c r="E5715" t="str">
        <f t="shared" si="89"/>
        <v>Total</v>
      </c>
      <c r="F5715" t="str">
        <f>VLOOKUP(MID(C5715,4,10),Ref!$B$2:$E$19,4,FALSE)</f>
        <v>Nitrogen</v>
      </c>
      <c r="G5715" s="1">
        <v>2.4989499999999998</v>
      </c>
      <c r="H5715" s="1">
        <f>VLOOKUP(MID(C5715,4,10),Ref!$B$2:$D$19,3,FALSE)*G5715</f>
        <v>0.74436808510638286</v>
      </c>
    </row>
    <row r="5716" spans="1:8" x14ac:dyDescent="0.25">
      <c r="A5716" t="s">
        <v>272</v>
      </c>
      <c r="B5716" t="str">
        <f>VLOOKUP(A5716,Ref!$L$2:$O$194,4,FALSE)</f>
        <v>Guadalupe Mountains National Park</v>
      </c>
      <c r="C5716" t="s">
        <v>599</v>
      </c>
      <c r="D5716" t="str">
        <f>VLOOKUP(LEFT(C5716,3),Ref!$S$2:$T$4,2,FALSE)</f>
        <v>Total (Dry+Wet)</v>
      </c>
      <c r="E5716" t="str">
        <f t="shared" si="89"/>
        <v>Total</v>
      </c>
      <c r="F5716" t="str">
        <f>VLOOKUP(MID(C5716,4,10),Ref!$B$2:$E$19,4,FALSE)</f>
        <v>Nitrogen</v>
      </c>
      <c r="G5716" s="1">
        <v>424.46899999999999</v>
      </c>
      <c r="H5716" s="1">
        <f>VLOOKUP(MID(C5716,4,10),Ref!$B$2:$D$19,3,FALSE)*G5716</f>
        <v>49.112115702479336</v>
      </c>
    </row>
    <row r="5717" spans="1:8" x14ac:dyDescent="0.25">
      <c r="A5717" t="s">
        <v>272</v>
      </c>
      <c r="B5717" t="str">
        <f>VLOOKUP(A5717,Ref!$L$2:$O$194,4,FALSE)</f>
        <v>Guadalupe Mountains National Park</v>
      </c>
      <c r="C5717" t="s">
        <v>600</v>
      </c>
      <c r="D5717" t="str">
        <f>VLOOKUP(LEFT(C5717,3),Ref!$S$2:$T$4,2,FALSE)</f>
        <v>Total (Dry+Wet)</v>
      </c>
      <c r="E5717" t="str">
        <f t="shared" si="89"/>
        <v>Total</v>
      </c>
      <c r="F5717" t="str">
        <f>VLOOKUP(MID(C5717,4,10),Ref!$B$2:$E$19,4,FALSE)</f>
        <v>Nitrogen</v>
      </c>
      <c r="G5717" s="1">
        <v>212.84200000000001</v>
      </c>
      <c r="H5717" s="1">
        <f>VLOOKUP(MID(C5717,4,10),Ref!$B$2:$D$19,3,FALSE)*G5717</f>
        <v>22.072503703703706</v>
      </c>
    </row>
    <row r="5718" spans="1:8" x14ac:dyDescent="0.25">
      <c r="A5718" t="s">
        <v>272</v>
      </c>
      <c r="B5718" t="str">
        <f>VLOOKUP(A5718,Ref!$L$2:$O$194,4,FALSE)</f>
        <v>Guadalupe Mountains National Park</v>
      </c>
      <c r="C5718" t="s">
        <v>601</v>
      </c>
      <c r="D5718" t="str">
        <f>VLOOKUP(LEFT(C5718,3),Ref!$S$2:$T$4,2,FALSE)</f>
        <v>Total (Dry+Wet)</v>
      </c>
      <c r="E5718" t="str">
        <f t="shared" si="89"/>
        <v>Total</v>
      </c>
      <c r="F5718" t="str">
        <f>VLOOKUP(MID(C5718,4,10),Ref!$B$2:$E$19,4,FALSE)</f>
        <v>Nitrogen</v>
      </c>
      <c r="G5718" s="1">
        <v>703.53200000000004</v>
      </c>
      <c r="H5718" s="1">
        <f>VLOOKUP(MID(C5718,4,10),Ref!$B$2:$D$19,3,FALSE)*G5718</f>
        <v>82.768470588235303</v>
      </c>
    </row>
    <row r="5719" spans="1:8" x14ac:dyDescent="0.25">
      <c r="A5719" t="s">
        <v>272</v>
      </c>
      <c r="B5719" t="str">
        <f>VLOOKUP(A5719,Ref!$L$2:$O$194,4,FALSE)</f>
        <v>Guadalupe Mountains National Park</v>
      </c>
      <c r="C5719" t="s">
        <v>602</v>
      </c>
      <c r="D5719" t="str">
        <f>VLOOKUP(LEFT(C5719,3),Ref!$S$2:$T$4,2,FALSE)</f>
        <v>Total (Dry+Wet)</v>
      </c>
      <c r="E5719" t="str">
        <f t="shared" si="89"/>
        <v>Total</v>
      </c>
      <c r="F5719" t="str">
        <f>VLOOKUP(MID(C5719,4,10),Ref!$B$2:$E$19,4,FALSE)</f>
        <v>Nitrogen</v>
      </c>
      <c r="G5719" s="1">
        <v>4.5445900000000004</v>
      </c>
      <c r="H5719" s="1">
        <f>VLOOKUP(MID(C5719,4,10),Ref!$B$2:$D$19,3,FALSE)*G5719</f>
        <v>0.80537037974683556</v>
      </c>
    </row>
    <row r="5720" spans="1:8" x14ac:dyDescent="0.25">
      <c r="A5720" t="s">
        <v>272</v>
      </c>
      <c r="B5720" t="str">
        <f>VLOOKUP(A5720,Ref!$L$2:$O$194,4,FALSE)</f>
        <v>Guadalupe Mountains National Park</v>
      </c>
      <c r="C5720" t="s">
        <v>603</v>
      </c>
      <c r="D5720" t="str">
        <f>VLOOKUP(LEFT(C5720,3),Ref!$S$2:$T$4,2,FALSE)</f>
        <v>Total (Dry+Wet)</v>
      </c>
      <c r="E5720" t="str">
        <f t="shared" si="89"/>
        <v>Total</v>
      </c>
      <c r="F5720" t="str">
        <f>VLOOKUP(MID(C5720,4,10),Ref!$B$2:$E$19,4,FALSE)</f>
        <v>Nitrogen</v>
      </c>
      <c r="G5720" s="1">
        <v>416.05200000000002</v>
      </c>
      <c r="H5720" s="1">
        <f>VLOOKUP(MID(C5720,4,10),Ref!$B$2:$D$19,3,FALSE)*G5720</f>
        <v>342.63105882352943</v>
      </c>
    </row>
    <row r="5721" spans="1:8" x14ac:dyDescent="0.25">
      <c r="A5721" t="s">
        <v>272</v>
      </c>
      <c r="B5721" t="str">
        <f>VLOOKUP(A5721,Ref!$L$2:$O$194,4,FALSE)</f>
        <v>Guadalupe Mountains National Park</v>
      </c>
      <c r="C5721" t="s">
        <v>604</v>
      </c>
      <c r="D5721" t="str">
        <f>VLOOKUP(LEFT(C5721,3),Ref!$S$2:$T$4,2,FALSE)</f>
        <v>Total (Dry+Wet)</v>
      </c>
      <c r="E5721" t="str">
        <f t="shared" si="89"/>
        <v>Total</v>
      </c>
      <c r="F5721" t="str">
        <f>VLOOKUP(MID(C5721,4,10),Ref!$B$2:$E$19,4,FALSE)</f>
        <v>Nitrogen</v>
      </c>
      <c r="G5721" s="1">
        <v>285.48599999999999</v>
      </c>
      <c r="H5721" s="1">
        <f>VLOOKUP(MID(C5721,4,10),Ref!$B$2:$D$19,3,FALSE)*G5721</f>
        <v>64.464580645161291</v>
      </c>
    </row>
    <row r="5722" spans="1:8" x14ac:dyDescent="0.25">
      <c r="A5722" t="s">
        <v>272</v>
      </c>
      <c r="B5722" t="str">
        <f>VLOOKUP(A5722,Ref!$L$2:$O$194,4,FALSE)</f>
        <v>Guadalupe Mountains National Park</v>
      </c>
      <c r="C5722" t="s">
        <v>605</v>
      </c>
      <c r="D5722" t="str">
        <f>VLOOKUP(LEFT(C5722,3),Ref!$S$2:$T$4,2,FALSE)</f>
        <v>Total (Dry+Wet)</v>
      </c>
      <c r="E5722" t="str">
        <f t="shared" si="89"/>
        <v>Total</v>
      </c>
      <c r="F5722" t="str">
        <f>VLOOKUP(MID(C5722,4,10),Ref!$B$2:$E$19,4,FALSE)</f>
        <v>Nitrogen</v>
      </c>
      <c r="G5722" s="1">
        <v>407.59899999999999</v>
      </c>
      <c r="H5722" s="1">
        <f>VLOOKUP(MID(C5722,4,10),Ref!$B$2:$D$19,3,FALSE)*G5722</f>
        <v>317.02144444444446</v>
      </c>
    </row>
    <row r="5723" spans="1:8" x14ac:dyDescent="0.25">
      <c r="A5723" t="s">
        <v>272</v>
      </c>
      <c r="B5723" t="str">
        <f>VLOOKUP(A5723,Ref!$L$2:$O$194,4,FALSE)</f>
        <v>Guadalupe Mountains National Park</v>
      </c>
      <c r="C5723" t="s">
        <v>606</v>
      </c>
      <c r="D5723" t="str">
        <f>VLOOKUP(LEFT(C5723,3),Ref!$S$2:$T$4,2,FALSE)</f>
        <v>Dry</v>
      </c>
      <c r="E5723" t="str">
        <f t="shared" si="89"/>
        <v>By W and D</v>
      </c>
      <c r="F5723" t="str">
        <f>VLOOKUP(MID(C5723,4,10),Ref!$B$2:$E$19,4,FALSE)</f>
        <v>Total Nitrogen</v>
      </c>
      <c r="G5723" s="1">
        <v>1822.44</v>
      </c>
      <c r="H5723" s="1">
        <f>VLOOKUP(MID(C5723,4,10),Ref!$B$2:$D$19,3,FALSE)*G5723</f>
        <v>1822.44</v>
      </c>
    </row>
    <row r="5724" spans="1:8" x14ac:dyDescent="0.25">
      <c r="A5724" t="s">
        <v>272</v>
      </c>
      <c r="B5724" t="str">
        <f>VLOOKUP(A5724,Ref!$L$2:$O$194,4,FALSE)</f>
        <v>Guadalupe Mountains National Park</v>
      </c>
      <c r="C5724" t="s">
        <v>607</v>
      </c>
      <c r="D5724" t="str">
        <f>VLOOKUP(LEFT(C5724,3),Ref!$S$2:$T$4,2,FALSE)</f>
        <v>Wet</v>
      </c>
      <c r="E5724" t="str">
        <f t="shared" si="89"/>
        <v>By W and D</v>
      </c>
      <c r="F5724" t="str">
        <f>VLOOKUP(MID(C5724,4,10),Ref!$B$2:$E$19,4,FALSE)</f>
        <v>Total Nitrogen</v>
      </c>
      <c r="G5724" s="1">
        <v>452.529</v>
      </c>
      <c r="H5724" s="1">
        <f>VLOOKUP(MID(C5724,4,10),Ref!$B$2:$D$19,3,FALSE)*G5724</f>
        <v>452.529</v>
      </c>
    </row>
    <row r="5725" spans="1:8" x14ac:dyDescent="0.25">
      <c r="A5725" t="s">
        <v>272</v>
      </c>
      <c r="B5725" t="str">
        <f>VLOOKUP(A5725,Ref!$L$2:$O$194,4,FALSE)</f>
        <v>Guadalupe Mountains National Park</v>
      </c>
      <c r="C5725" t="s">
        <v>608</v>
      </c>
      <c r="D5725" t="str">
        <f>VLOOKUP(LEFT(C5725,3),Ref!$S$2:$T$4,2,FALSE)</f>
        <v>Total (Dry+Wet)</v>
      </c>
      <c r="E5725" t="str">
        <f t="shared" si="89"/>
        <v>Total</v>
      </c>
      <c r="F5725" t="str">
        <f>VLOOKUP(MID(C5725,4,10),Ref!$B$2:$E$19,4,FALSE)</f>
        <v>Total Nitrogen</v>
      </c>
      <c r="G5725" s="1">
        <v>2274.9699999999998</v>
      </c>
      <c r="H5725" s="1">
        <f>VLOOKUP(MID(C5725,4,10),Ref!$B$2:$D$19,3,FALSE)*G5725</f>
        <v>2274.9699999999998</v>
      </c>
    </row>
    <row r="5726" spans="1:8" x14ac:dyDescent="0.25">
      <c r="A5726" t="s">
        <v>278</v>
      </c>
      <c r="B5726" t="str">
        <f>VLOOKUP(A5726,Ref!$L$2:$O$194,4,FALSE)</f>
        <v>Hells Canyon</v>
      </c>
      <c r="C5726" t="s">
        <v>555</v>
      </c>
      <c r="D5726" t="str">
        <f>VLOOKUP(LEFT(C5726,3),Ref!$S$2:$T$4,2,FALSE)</f>
        <v>Dry</v>
      </c>
      <c r="E5726" t="str">
        <f t="shared" si="89"/>
        <v>By W and D</v>
      </c>
      <c r="F5726" t="str">
        <f>VLOOKUP(MID(C5726,4,10),Ref!$B$2:$E$19,4,FALSE)</f>
        <v>Sulfur</v>
      </c>
      <c r="G5726" s="1">
        <v>116.37</v>
      </c>
      <c r="H5726" s="1">
        <f>VLOOKUP(MID(C5726,4,10),Ref!$B$2:$D$19,3,FALSE)*G5726</f>
        <v>58.185000000000002</v>
      </c>
    </row>
    <row r="5727" spans="1:8" x14ac:dyDescent="0.25">
      <c r="A5727" t="s">
        <v>278</v>
      </c>
      <c r="B5727" t="str">
        <f>VLOOKUP(A5727,Ref!$L$2:$O$194,4,FALSE)</f>
        <v>Hells Canyon</v>
      </c>
      <c r="C5727" t="s">
        <v>556</v>
      </c>
      <c r="D5727" t="str">
        <f>VLOOKUP(LEFT(C5727,3),Ref!$S$2:$T$4,2,FALSE)</f>
        <v>Dry</v>
      </c>
      <c r="E5727" t="str">
        <f t="shared" si="89"/>
        <v>By W and D</v>
      </c>
      <c r="F5727" t="str">
        <f>VLOOKUP(MID(C5727,4,10),Ref!$B$2:$E$19,4,FALSE)</f>
        <v>Sulfur</v>
      </c>
      <c r="G5727" s="1">
        <v>0.68925000000000003</v>
      </c>
      <c r="H5727" s="1">
        <f>VLOOKUP(MID(C5727,4,10),Ref!$B$2:$D$19,3,FALSE)*G5727</f>
        <v>0.2250612244897959</v>
      </c>
    </row>
    <row r="5728" spans="1:8" x14ac:dyDescent="0.25">
      <c r="A5728" t="s">
        <v>278</v>
      </c>
      <c r="B5728" t="str">
        <f>VLOOKUP(A5728,Ref!$L$2:$O$194,4,FALSE)</f>
        <v>Hells Canyon</v>
      </c>
      <c r="C5728" t="s">
        <v>557</v>
      </c>
      <c r="D5728" t="str">
        <f>VLOOKUP(LEFT(C5728,3),Ref!$S$2:$T$4,2,FALSE)</f>
        <v>Dry</v>
      </c>
      <c r="E5728" t="str">
        <f t="shared" si="89"/>
        <v>By W and D</v>
      </c>
      <c r="F5728" t="str">
        <f>VLOOKUP(MID(C5728,4,10),Ref!$B$2:$E$19,4,FALSE)</f>
        <v>Sulfur</v>
      </c>
      <c r="G5728" s="1">
        <v>157.792</v>
      </c>
      <c r="H5728" s="1">
        <f>VLOOKUP(MID(C5728,4,10),Ref!$B$2:$D$19,3,FALSE)*G5728</f>
        <v>52.597333333333331</v>
      </c>
    </row>
    <row r="5729" spans="1:8" x14ac:dyDescent="0.25">
      <c r="A5729" t="s">
        <v>278</v>
      </c>
      <c r="B5729" t="str">
        <f>VLOOKUP(A5729,Ref!$L$2:$O$194,4,FALSE)</f>
        <v>Hells Canyon</v>
      </c>
      <c r="C5729" t="s">
        <v>558</v>
      </c>
      <c r="D5729" t="str">
        <f>VLOOKUP(LEFT(C5729,3),Ref!$S$2:$T$4,2,FALSE)</f>
        <v>Wet</v>
      </c>
      <c r="E5729" t="str">
        <f t="shared" si="89"/>
        <v>By W and D</v>
      </c>
      <c r="F5729" t="str">
        <f>VLOOKUP(MID(C5729,4,10),Ref!$B$2:$E$19,4,FALSE)</f>
        <v>Sulfur</v>
      </c>
      <c r="G5729" s="1">
        <v>0.61559399999999997</v>
      </c>
      <c r="H5729" s="1">
        <f>VLOOKUP(MID(C5729,4,10),Ref!$B$2:$D$19,3,FALSE)*G5729</f>
        <v>0.30779699999999999</v>
      </c>
    </row>
    <row r="5730" spans="1:8" x14ac:dyDescent="0.25">
      <c r="A5730" t="s">
        <v>278</v>
      </c>
      <c r="B5730" t="str">
        <f>VLOOKUP(A5730,Ref!$L$2:$O$194,4,FALSE)</f>
        <v>Hells Canyon</v>
      </c>
      <c r="C5730" t="s">
        <v>559</v>
      </c>
      <c r="D5730" t="str">
        <f>VLOOKUP(LEFT(C5730,3),Ref!$S$2:$T$4,2,FALSE)</f>
        <v>Wet</v>
      </c>
      <c r="E5730" t="str">
        <f t="shared" si="89"/>
        <v>By W and D</v>
      </c>
      <c r="F5730" t="str">
        <f>VLOOKUP(MID(C5730,4,10),Ref!$B$2:$E$19,4,FALSE)</f>
        <v>Sulfur</v>
      </c>
      <c r="G5730" s="1">
        <v>1.14503E-2</v>
      </c>
      <c r="H5730" s="1">
        <f>VLOOKUP(MID(C5730,4,10),Ref!$B$2:$D$19,3,FALSE)*G5730</f>
        <v>3.738873469387755E-3</v>
      </c>
    </row>
    <row r="5731" spans="1:8" x14ac:dyDescent="0.25">
      <c r="A5731" t="s">
        <v>278</v>
      </c>
      <c r="B5731" t="str">
        <f>VLOOKUP(A5731,Ref!$L$2:$O$194,4,FALSE)</f>
        <v>Hells Canyon</v>
      </c>
      <c r="C5731" t="s">
        <v>560</v>
      </c>
      <c r="D5731" t="str">
        <f>VLOOKUP(LEFT(C5731,3),Ref!$S$2:$T$4,2,FALSE)</f>
        <v>Wet</v>
      </c>
      <c r="E5731" t="str">
        <f t="shared" si="89"/>
        <v>By W and D</v>
      </c>
      <c r="F5731" t="str">
        <f>VLOOKUP(MID(C5731,4,10),Ref!$B$2:$E$19,4,FALSE)</f>
        <v>Sulfur</v>
      </c>
      <c r="G5731" s="1">
        <v>1148.44</v>
      </c>
      <c r="H5731" s="1">
        <f>VLOOKUP(MID(C5731,4,10),Ref!$B$2:$D$19,3,FALSE)*G5731</f>
        <v>382.81333333333333</v>
      </c>
    </row>
    <row r="5732" spans="1:8" x14ac:dyDescent="0.25">
      <c r="A5732" t="s">
        <v>278</v>
      </c>
      <c r="B5732" t="str">
        <f>VLOOKUP(A5732,Ref!$L$2:$O$194,4,FALSE)</f>
        <v>Hells Canyon</v>
      </c>
      <c r="C5732" t="s">
        <v>561</v>
      </c>
      <c r="D5732" t="str">
        <f>VLOOKUP(LEFT(C5732,3),Ref!$S$2:$T$4,2,FALSE)</f>
        <v>Total (Dry+Wet)</v>
      </c>
      <c r="E5732" t="str">
        <f t="shared" si="89"/>
        <v>Total</v>
      </c>
      <c r="F5732" t="str">
        <f>VLOOKUP(MID(C5732,4,10),Ref!$B$2:$E$19,4,FALSE)</f>
        <v>Sulfur</v>
      </c>
      <c r="G5732" s="1">
        <v>116.985</v>
      </c>
      <c r="H5732" s="1">
        <f>VLOOKUP(MID(C5732,4,10),Ref!$B$2:$D$19,3,FALSE)*G5732</f>
        <v>58.4925</v>
      </c>
    </row>
    <row r="5733" spans="1:8" x14ac:dyDescent="0.25">
      <c r="A5733" t="s">
        <v>278</v>
      </c>
      <c r="B5733" t="str">
        <f>VLOOKUP(A5733,Ref!$L$2:$O$194,4,FALSE)</f>
        <v>Hells Canyon</v>
      </c>
      <c r="C5733" t="s">
        <v>562</v>
      </c>
      <c r="D5733" t="str">
        <f>VLOOKUP(LEFT(C5733,3),Ref!$S$2:$T$4,2,FALSE)</f>
        <v>Total (Dry+Wet)</v>
      </c>
      <c r="E5733" t="str">
        <f t="shared" si="89"/>
        <v>Total</v>
      </c>
      <c r="F5733" t="str">
        <f>VLOOKUP(MID(C5733,4,10),Ref!$B$2:$E$19,4,FALSE)</f>
        <v>Sulfur</v>
      </c>
      <c r="G5733" s="1">
        <v>0.70070100000000002</v>
      </c>
      <c r="H5733" s="1">
        <f>VLOOKUP(MID(C5733,4,10),Ref!$B$2:$D$19,3,FALSE)*G5733</f>
        <v>0.22880032653061222</v>
      </c>
    </row>
    <row r="5734" spans="1:8" x14ac:dyDescent="0.25">
      <c r="A5734" t="s">
        <v>278</v>
      </c>
      <c r="B5734" t="str">
        <f>VLOOKUP(A5734,Ref!$L$2:$O$194,4,FALSE)</f>
        <v>Hells Canyon</v>
      </c>
      <c r="C5734" t="s">
        <v>563</v>
      </c>
      <c r="D5734" t="str">
        <f>VLOOKUP(LEFT(C5734,3),Ref!$S$2:$T$4,2,FALSE)</f>
        <v>Total (Dry+Wet)</v>
      </c>
      <c r="E5734" t="str">
        <f t="shared" si="89"/>
        <v>Total</v>
      </c>
      <c r="F5734" t="str">
        <f>VLOOKUP(MID(C5734,4,10),Ref!$B$2:$E$19,4,FALSE)</f>
        <v>Sulfur</v>
      </c>
      <c r="G5734" s="1">
        <v>1306.23</v>
      </c>
      <c r="H5734" s="1">
        <f>VLOOKUP(MID(C5734,4,10),Ref!$B$2:$D$19,3,FALSE)*G5734</f>
        <v>435.40999999999997</v>
      </c>
    </row>
    <row r="5735" spans="1:8" x14ac:dyDescent="0.25">
      <c r="A5735" t="s">
        <v>278</v>
      </c>
      <c r="B5735" t="str">
        <f>VLOOKUP(A5735,Ref!$L$2:$O$194,4,FALSE)</f>
        <v>Hells Canyon</v>
      </c>
      <c r="C5735" t="s">
        <v>564</v>
      </c>
      <c r="D5735" t="str">
        <f>VLOOKUP(LEFT(C5735,3),Ref!$S$2:$T$4,2,FALSE)</f>
        <v>Dry</v>
      </c>
      <c r="E5735" t="str">
        <f t="shared" si="89"/>
        <v>By W and D</v>
      </c>
      <c r="F5735" t="str">
        <f>VLOOKUP(MID(C5735,4,10),Ref!$B$2:$E$19,4,FALSE)</f>
        <v>Total Sulfur</v>
      </c>
      <c r="G5735" s="1">
        <v>111.00700000000001</v>
      </c>
      <c r="H5735" s="1">
        <f>VLOOKUP(MID(C5735,4,10),Ref!$B$2:$D$19,3,FALSE)*G5735</f>
        <v>111.00700000000001</v>
      </c>
    </row>
    <row r="5736" spans="1:8" x14ac:dyDescent="0.25">
      <c r="A5736" t="s">
        <v>278</v>
      </c>
      <c r="B5736" t="str">
        <f>VLOOKUP(A5736,Ref!$L$2:$O$194,4,FALSE)</f>
        <v>Hells Canyon</v>
      </c>
      <c r="C5736" t="s">
        <v>565</v>
      </c>
      <c r="D5736" t="str">
        <f>VLOOKUP(LEFT(C5736,3),Ref!$S$2:$T$4,2,FALSE)</f>
        <v>Wet</v>
      </c>
      <c r="E5736" t="str">
        <f t="shared" si="89"/>
        <v>By W and D</v>
      </c>
      <c r="F5736" t="str">
        <f>VLOOKUP(MID(C5736,4,10),Ref!$B$2:$E$19,4,FALSE)</f>
        <v>Total Sulfur</v>
      </c>
      <c r="G5736" s="1">
        <v>383.12200000000001</v>
      </c>
      <c r="H5736" s="1">
        <f>VLOOKUP(MID(C5736,4,10),Ref!$B$2:$D$19,3,FALSE)*G5736</f>
        <v>383.12200000000001</v>
      </c>
    </row>
    <row r="5737" spans="1:8" x14ac:dyDescent="0.25">
      <c r="A5737" t="s">
        <v>278</v>
      </c>
      <c r="B5737" t="str">
        <f>VLOOKUP(A5737,Ref!$L$2:$O$194,4,FALSE)</f>
        <v>Hells Canyon</v>
      </c>
      <c r="C5737" t="s">
        <v>566</v>
      </c>
      <c r="D5737" t="str">
        <f>VLOOKUP(LEFT(C5737,3),Ref!$S$2:$T$4,2,FALSE)</f>
        <v>Total (Dry+Wet)</v>
      </c>
      <c r="E5737" t="str">
        <f t="shared" si="89"/>
        <v>Total</v>
      </c>
      <c r="F5737" t="str">
        <f>VLOOKUP(MID(C5737,4,10),Ref!$B$2:$E$19,4,FALSE)</f>
        <v>Total Sulfur</v>
      </c>
      <c r="G5737" s="1">
        <v>494.12799999999999</v>
      </c>
      <c r="H5737" s="1">
        <f>VLOOKUP(MID(C5737,4,10),Ref!$B$2:$D$19,3,FALSE)*G5737</f>
        <v>494.12799999999999</v>
      </c>
    </row>
    <row r="5738" spans="1:8" x14ac:dyDescent="0.25">
      <c r="A5738" t="s">
        <v>278</v>
      </c>
      <c r="B5738" t="str">
        <f>VLOOKUP(A5738,Ref!$L$2:$O$194,4,FALSE)</f>
        <v>Hells Canyon</v>
      </c>
      <c r="C5738" t="s">
        <v>567</v>
      </c>
      <c r="D5738" t="str">
        <f>VLOOKUP(LEFT(C5738,3),Ref!$S$2:$T$4,2,FALSE)</f>
        <v>Dry</v>
      </c>
      <c r="E5738" t="str">
        <f t="shared" si="89"/>
        <v>By W and D</v>
      </c>
      <c r="F5738" t="str">
        <f>VLOOKUP(MID(C5738,4,10),Ref!$B$2:$E$19,4,FALSE)</f>
        <v>Nitrogen</v>
      </c>
      <c r="G5738" s="1">
        <v>15.7355</v>
      </c>
      <c r="H5738" s="1">
        <f>VLOOKUP(MID(C5738,4,10),Ref!$B$2:$D$19,3,FALSE)*G5738</f>
        <v>7.3432333333333331</v>
      </c>
    </row>
    <row r="5739" spans="1:8" x14ac:dyDescent="0.25">
      <c r="A5739" t="s">
        <v>278</v>
      </c>
      <c r="B5739" t="str">
        <f>VLOOKUP(A5739,Ref!$L$2:$O$194,4,FALSE)</f>
        <v>Hells Canyon</v>
      </c>
      <c r="C5739" t="s">
        <v>568</v>
      </c>
      <c r="D5739" t="str">
        <f>VLOOKUP(LEFT(C5739,3),Ref!$S$2:$T$4,2,FALSE)</f>
        <v>Dry</v>
      </c>
      <c r="E5739" t="str">
        <f t="shared" si="89"/>
        <v>By W and D</v>
      </c>
      <c r="F5739" t="str">
        <f>VLOOKUP(MID(C5739,4,10),Ref!$B$2:$E$19,4,FALSE)</f>
        <v>Nitrogen</v>
      </c>
      <c r="G5739" s="1">
        <v>240.39</v>
      </c>
      <c r="H5739" s="1">
        <f>VLOOKUP(MID(C5739,4,10),Ref!$B$2:$D$19,3,FALSE)*G5739</f>
        <v>73.162173913043475</v>
      </c>
    </row>
    <row r="5740" spans="1:8" x14ac:dyDescent="0.25">
      <c r="A5740" t="s">
        <v>278</v>
      </c>
      <c r="B5740" t="str">
        <f>VLOOKUP(A5740,Ref!$L$2:$O$194,4,FALSE)</f>
        <v>Hells Canyon</v>
      </c>
      <c r="C5740" t="s">
        <v>569</v>
      </c>
      <c r="D5740" t="str">
        <f>VLOOKUP(LEFT(C5740,3),Ref!$S$2:$T$4,2,FALSE)</f>
        <v>Dry</v>
      </c>
      <c r="E5740" t="str">
        <f t="shared" si="89"/>
        <v>By W and D</v>
      </c>
      <c r="F5740" t="str">
        <f>VLOOKUP(MID(C5740,4,10),Ref!$B$2:$E$19,4,FALSE)</f>
        <v>Nitrogen</v>
      </c>
      <c r="G5740" s="1">
        <v>2.7119399999999998</v>
      </c>
      <c r="H5740" s="1">
        <f>VLOOKUP(MID(C5740,4,10),Ref!$B$2:$D$19,3,FALSE)*G5740</f>
        <v>0.61237354838709668</v>
      </c>
    </row>
    <row r="5741" spans="1:8" x14ac:dyDescent="0.25">
      <c r="A5741" t="s">
        <v>278</v>
      </c>
      <c r="B5741" t="str">
        <f>VLOOKUP(A5741,Ref!$L$2:$O$194,4,FALSE)</f>
        <v>Hells Canyon</v>
      </c>
      <c r="C5741" t="s">
        <v>570</v>
      </c>
      <c r="D5741" t="str">
        <f>VLOOKUP(LEFT(C5741,3),Ref!$S$2:$T$4,2,FALSE)</f>
        <v>Dry</v>
      </c>
      <c r="E5741" t="str">
        <f t="shared" si="89"/>
        <v>By W and D</v>
      </c>
      <c r="F5741" t="str">
        <f>VLOOKUP(MID(C5741,4,10),Ref!$B$2:$E$19,4,FALSE)</f>
        <v>Nitrogen</v>
      </c>
      <c r="G5741" s="1">
        <v>39.163899999999998</v>
      </c>
      <c r="H5741" s="1">
        <f>VLOOKUP(MID(C5741,4,10),Ref!$B$2:$D$19,3,FALSE)*G5741</f>
        <v>10.153603703703702</v>
      </c>
    </row>
    <row r="5742" spans="1:8" x14ac:dyDescent="0.25">
      <c r="A5742" t="s">
        <v>278</v>
      </c>
      <c r="B5742" t="str">
        <f>VLOOKUP(A5742,Ref!$L$2:$O$194,4,FALSE)</f>
        <v>Hells Canyon</v>
      </c>
      <c r="C5742" t="s">
        <v>571</v>
      </c>
      <c r="D5742" t="str">
        <f>VLOOKUP(LEFT(C5742,3),Ref!$S$2:$T$4,2,FALSE)</f>
        <v>Dry</v>
      </c>
      <c r="E5742" t="str">
        <f t="shared" si="89"/>
        <v>By W and D</v>
      </c>
      <c r="F5742" t="str">
        <f>VLOOKUP(MID(C5742,4,10),Ref!$B$2:$E$19,4,FALSE)</f>
        <v>Nitrogen</v>
      </c>
      <c r="G5742" s="1">
        <v>3096.99</v>
      </c>
      <c r="H5742" s="1">
        <f>VLOOKUP(MID(C5742,4,10),Ref!$B$2:$D$19,3,FALSE)*G5742</f>
        <v>688.21999999999991</v>
      </c>
    </row>
    <row r="5743" spans="1:8" x14ac:dyDescent="0.25">
      <c r="A5743" t="s">
        <v>278</v>
      </c>
      <c r="B5743" t="str">
        <f>VLOOKUP(A5743,Ref!$L$2:$O$194,4,FALSE)</f>
        <v>Hells Canyon</v>
      </c>
      <c r="C5743" t="s">
        <v>572</v>
      </c>
      <c r="D5743" t="str">
        <f>VLOOKUP(LEFT(C5743,3),Ref!$S$2:$T$4,2,FALSE)</f>
        <v>Dry</v>
      </c>
      <c r="E5743" t="str">
        <f t="shared" si="89"/>
        <v>By W and D</v>
      </c>
      <c r="F5743" t="str">
        <f>VLOOKUP(MID(C5743,4,10),Ref!$B$2:$E$19,4,FALSE)</f>
        <v>Nitrogen</v>
      </c>
      <c r="G5743" s="1">
        <v>1.3460099999999999</v>
      </c>
      <c r="H5743" s="1">
        <f>VLOOKUP(MID(C5743,4,10),Ref!$B$2:$D$19,3,FALSE)*G5743</f>
        <v>0.40093914893617016</v>
      </c>
    </row>
    <row r="5744" spans="1:8" x14ac:dyDescent="0.25">
      <c r="A5744" t="s">
        <v>278</v>
      </c>
      <c r="B5744" t="str">
        <f>VLOOKUP(A5744,Ref!$L$2:$O$194,4,FALSE)</f>
        <v>Hells Canyon</v>
      </c>
      <c r="C5744" t="s">
        <v>573</v>
      </c>
      <c r="D5744" t="str">
        <f>VLOOKUP(LEFT(C5744,3),Ref!$S$2:$T$4,2,FALSE)</f>
        <v>Dry</v>
      </c>
      <c r="E5744" t="str">
        <f t="shared" si="89"/>
        <v>By W and D</v>
      </c>
      <c r="F5744" t="str">
        <f>VLOOKUP(MID(C5744,4,10),Ref!$B$2:$E$19,4,FALSE)</f>
        <v>Nitrogen</v>
      </c>
      <c r="G5744" s="1">
        <v>292.495</v>
      </c>
      <c r="H5744" s="1">
        <f>VLOOKUP(MID(C5744,4,10),Ref!$B$2:$D$19,3,FALSE)*G5744</f>
        <v>33.842396694214877</v>
      </c>
    </row>
    <row r="5745" spans="1:8" x14ac:dyDescent="0.25">
      <c r="A5745" t="s">
        <v>278</v>
      </c>
      <c r="B5745" t="str">
        <f>VLOOKUP(A5745,Ref!$L$2:$O$194,4,FALSE)</f>
        <v>Hells Canyon</v>
      </c>
      <c r="C5745" t="s">
        <v>574</v>
      </c>
      <c r="D5745" t="str">
        <f>VLOOKUP(LEFT(C5745,3),Ref!$S$2:$T$4,2,FALSE)</f>
        <v>Dry</v>
      </c>
      <c r="E5745" t="str">
        <f t="shared" si="89"/>
        <v>By W and D</v>
      </c>
      <c r="F5745" t="str">
        <f>VLOOKUP(MID(C5745,4,10),Ref!$B$2:$E$19,4,FALSE)</f>
        <v>Nitrogen</v>
      </c>
      <c r="G5745" s="1">
        <v>111.577</v>
      </c>
      <c r="H5745" s="1">
        <f>VLOOKUP(MID(C5745,4,10),Ref!$B$2:$D$19,3,FALSE)*G5745</f>
        <v>11.570948148148148</v>
      </c>
    </row>
    <row r="5746" spans="1:8" x14ac:dyDescent="0.25">
      <c r="A5746" t="s">
        <v>278</v>
      </c>
      <c r="B5746" t="str">
        <f>VLOOKUP(A5746,Ref!$L$2:$O$194,4,FALSE)</f>
        <v>Hells Canyon</v>
      </c>
      <c r="C5746" t="s">
        <v>575</v>
      </c>
      <c r="D5746" t="str">
        <f>VLOOKUP(LEFT(C5746,3),Ref!$S$2:$T$4,2,FALSE)</f>
        <v>Dry</v>
      </c>
      <c r="E5746" t="str">
        <f t="shared" si="89"/>
        <v>By W and D</v>
      </c>
      <c r="F5746" t="str">
        <f>VLOOKUP(MID(C5746,4,10),Ref!$B$2:$E$19,4,FALSE)</f>
        <v>Nitrogen</v>
      </c>
      <c r="G5746" s="1">
        <v>274.93099999999998</v>
      </c>
      <c r="H5746" s="1">
        <f>VLOOKUP(MID(C5746,4,10),Ref!$B$2:$D$19,3,FALSE)*G5746</f>
        <v>32.344823529411762</v>
      </c>
    </row>
    <row r="5747" spans="1:8" x14ac:dyDescent="0.25">
      <c r="A5747" t="s">
        <v>278</v>
      </c>
      <c r="B5747" t="str">
        <f>VLOOKUP(A5747,Ref!$L$2:$O$194,4,FALSE)</f>
        <v>Hells Canyon</v>
      </c>
      <c r="C5747" t="s">
        <v>576</v>
      </c>
      <c r="D5747" t="str">
        <f>VLOOKUP(LEFT(C5747,3),Ref!$S$2:$T$4,2,FALSE)</f>
        <v>Dry</v>
      </c>
      <c r="E5747" t="str">
        <f t="shared" si="89"/>
        <v>By W and D</v>
      </c>
      <c r="F5747" t="str">
        <f>VLOOKUP(MID(C5747,4,10),Ref!$B$2:$E$19,4,FALSE)</f>
        <v>Nitrogen</v>
      </c>
      <c r="G5747" s="1">
        <v>2.8993500000000001</v>
      </c>
      <c r="H5747" s="1">
        <f>VLOOKUP(MID(C5747,4,10),Ref!$B$2:$D$19,3,FALSE)*G5747</f>
        <v>0.51380886075949372</v>
      </c>
    </row>
    <row r="5748" spans="1:8" x14ac:dyDescent="0.25">
      <c r="A5748" t="s">
        <v>278</v>
      </c>
      <c r="B5748" t="str">
        <f>VLOOKUP(A5748,Ref!$L$2:$O$194,4,FALSE)</f>
        <v>Hells Canyon</v>
      </c>
      <c r="C5748" t="s">
        <v>577</v>
      </c>
      <c r="D5748" t="str">
        <f>VLOOKUP(LEFT(C5748,3),Ref!$S$2:$T$4,2,FALSE)</f>
        <v>Dry</v>
      </c>
      <c r="E5748" t="str">
        <f t="shared" si="89"/>
        <v>By W and D</v>
      </c>
      <c r="F5748" t="str">
        <f>VLOOKUP(MID(C5748,4,10),Ref!$B$2:$E$19,4,FALSE)</f>
        <v>Nitrogen</v>
      </c>
      <c r="G5748" s="1">
        <v>928.94500000000005</v>
      </c>
      <c r="H5748" s="1">
        <f>VLOOKUP(MID(C5748,4,10),Ref!$B$2:$D$19,3,FALSE)*G5748</f>
        <v>765.01352941176469</v>
      </c>
    </row>
    <row r="5749" spans="1:8" x14ac:dyDescent="0.25">
      <c r="A5749" t="s">
        <v>278</v>
      </c>
      <c r="B5749" t="str">
        <f>VLOOKUP(A5749,Ref!$L$2:$O$194,4,FALSE)</f>
        <v>Hells Canyon</v>
      </c>
      <c r="C5749" t="s">
        <v>578</v>
      </c>
      <c r="D5749" t="str">
        <f>VLOOKUP(LEFT(C5749,3),Ref!$S$2:$T$4,2,FALSE)</f>
        <v>Dry</v>
      </c>
      <c r="E5749" t="str">
        <f t="shared" si="89"/>
        <v>By W and D</v>
      </c>
      <c r="F5749" t="str">
        <f>VLOOKUP(MID(C5749,4,10),Ref!$B$2:$E$19,4,FALSE)</f>
        <v>Nitrogen</v>
      </c>
      <c r="G5749" s="1">
        <v>80.957899999999995</v>
      </c>
      <c r="H5749" s="1">
        <f>VLOOKUP(MID(C5749,4,10),Ref!$B$2:$D$19,3,FALSE)*G5749</f>
        <v>18.280816129032257</v>
      </c>
    </row>
    <row r="5750" spans="1:8" x14ac:dyDescent="0.25">
      <c r="A5750" t="s">
        <v>278</v>
      </c>
      <c r="B5750" t="str">
        <f>VLOOKUP(A5750,Ref!$L$2:$O$194,4,FALSE)</f>
        <v>Hells Canyon</v>
      </c>
      <c r="C5750" t="s">
        <v>579</v>
      </c>
      <c r="D5750" t="str">
        <f>VLOOKUP(LEFT(C5750,3),Ref!$S$2:$T$4,2,FALSE)</f>
        <v>Dry</v>
      </c>
      <c r="E5750" t="str">
        <f t="shared" si="89"/>
        <v>By W and D</v>
      </c>
      <c r="F5750" t="str">
        <f>VLOOKUP(MID(C5750,4,10),Ref!$B$2:$E$19,4,FALSE)</f>
        <v>Nitrogen</v>
      </c>
      <c r="G5750" s="1">
        <v>55.701799999999999</v>
      </c>
      <c r="H5750" s="1">
        <f>VLOOKUP(MID(C5750,4,10),Ref!$B$2:$D$19,3,FALSE)*G5750</f>
        <v>43.32362222222222</v>
      </c>
    </row>
    <row r="5751" spans="1:8" x14ac:dyDescent="0.25">
      <c r="A5751" t="s">
        <v>278</v>
      </c>
      <c r="B5751" t="str">
        <f>VLOOKUP(A5751,Ref!$L$2:$O$194,4,FALSE)</f>
        <v>Hells Canyon</v>
      </c>
      <c r="C5751" t="s">
        <v>580</v>
      </c>
      <c r="D5751" t="str">
        <f>VLOOKUP(LEFT(C5751,3),Ref!$S$2:$T$4,2,FALSE)</f>
        <v>Wet</v>
      </c>
      <c r="E5751" t="str">
        <f t="shared" si="89"/>
        <v>By W and D</v>
      </c>
      <c r="F5751" t="str">
        <f>VLOOKUP(MID(C5751,4,10),Ref!$B$2:$E$19,4,FALSE)</f>
        <v>Nitrogen</v>
      </c>
      <c r="G5751" s="1">
        <v>3.97529E-8</v>
      </c>
      <c r="H5751" s="1">
        <f>VLOOKUP(MID(C5751,4,10),Ref!$B$2:$D$19,3,FALSE)*G5751</f>
        <v>1.8551353333333334E-8</v>
      </c>
    </row>
    <row r="5752" spans="1:8" x14ac:dyDescent="0.25">
      <c r="A5752" t="s">
        <v>278</v>
      </c>
      <c r="B5752" t="str">
        <f>VLOOKUP(A5752,Ref!$L$2:$O$194,4,FALSE)</f>
        <v>Hells Canyon</v>
      </c>
      <c r="C5752" t="s">
        <v>581</v>
      </c>
      <c r="D5752" t="str">
        <f>VLOOKUP(LEFT(C5752,3),Ref!$S$2:$T$4,2,FALSE)</f>
        <v>Wet</v>
      </c>
      <c r="E5752" t="str">
        <f t="shared" si="89"/>
        <v>By W and D</v>
      </c>
      <c r="F5752" t="str">
        <f>VLOOKUP(MID(C5752,4,10),Ref!$B$2:$E$19,4,FALSE)</f>
        <v>Nitrogen</v>
      </c>
      <c r="G5752" s="1">
        <v>4.2300299999999999E-5</v>
      </c>
      <c r="H5752" s="1">
        <f>VLOOKUP(MID(C5752,4,10),Ref!$B$2:$D$19,3,FALSE)*G5752</f>
        <v>1.2874004347826087E-5</v>
      </c>
    </row>
    <row r="5753" spans="1:8" x14ac:dyDescent="0.25">
      <c r="A5753" t="s">
        <v>278</v>
      </c>
      <c r="B5753" t="str">
        <f>VLOOKUP(A5753,Ref!$L$2:$O$194,4,FALSE)</f>
        <v>Hells Canyon</v>
      </c>
      <c r="C5753" t="s">
        <v>582</v>
      </c>
      <c r="D5753" t="str">
        <f>VLOOKUP(LEFT(C5753,3),Ref!$S$2:$T$4,2,FALSE)</f>
        <v>Wet</v>
      </c>
      <c r="E5753" t="str">
        <f t="shared" si="89"/>
        <v>By W and D</v>
      </c>
      <c r="F5753" t="str">
        <f>VLOOKUP(MID(C5753,4,10),Ref!$B$2:$E$19,4,FALSE)</f>
        <v>Nitrogen</v>
      </c>
      <c r="G5753" s="1">
        <v>2.1928000000000001</v>
      </c>
      <c r="H5753" s="1">
        <f>VLOOKUP(MID(C5753,4,10),Ref!$B$2:$D$19,3,FALSE)*G5753</f>
        <v>0.49514838709677422</v>
      </c>
    </row>
    <row r="5754" spans="1:8" x14ac:dyDescent="0.25">
      <c r="A5754" t="s">
        <v>278</v>
      </c>
      <c r="B5754" t="str">
        <f>VLOOKUP(A5754,Ref!$L$2:$O$194,4,FALSE)</f>
        <v>Hells Canyon</v>
      </c>
      <c r="C5754" t="s">
        <v>583</v>
      </c>
      <c r="D5754" t="str">
        <f>VLOOKUP(LEFT(C5754,3),Ref!$S$2:$T$4,2,FALSE)</f>
        <v>Wet</v>
      </c>
      <c r="E5754" t="str">
        <f t="shared" si="89"/>
        <v>By W and D</v>
      </c>
      <c r="F5754" t="str">
        <f>VLOOKUP(MID(C5754,4,10),Ref!$B$2:$E$19,4,FALSE)</f>
        <v>Nitrogen</v>
      </c>
      <c r="G5754" s="1">
        <v>11.8383</v>
      </c>
      <c r="H5754" s="1">
        <f>VLOOKUP(MID(C5754,4,10),Ref!$B$2:$D$19,3,FALSE)*G5754</f>
        <v>3.0691888888888887</v>
      </c>
    </row>
    <row r="5755" spans="1:8" x14ac:dyDescent="0.25">
      <c r="A5755" t="s">
        <v>278</v>
      </c>
      <c r="B5755" t="str">
        <f>VLOOKUP(A5755,Ref!$L$2:$O$194,4,FALSE)</f>
        <v>Hells Canyon</v>
      </c>
      <c r="C5755" t="s">
        <v>584</v>
      </c>
      <c r="D5755" t="str">
        <f>VLOOKUP(LEFT(C5755,3),Ref!$S$2:$T$4,2,FALSE)</f>
        <v>Wet</v>
      </c>
      <c r="E5755" t="str">
        <f t="shared" si="89"/>
        <v>By W and D</v>
      </c>
      <c r="F5755" t="str">
        <f>VLOOKUP(MID(C5755,4,10),Ref!$B$2:$E$19,4,FALSE)</f>
        <v>Nitrogen</v>
      </c>
      <c r="G5755" s="1">
        <v>1721.99</v>
      </c>
      <c r="H5755" s="1">
        <f>VLOOKUP(MID(C5755,4,10),Ref!$B$2:$D$19,3,FALSE)*G5755</f>
        <v>382.66444444444443</v>
      </c>
    </row>
    <row r="5756" spans="1:8" x14ac:dyDescent="0.25">
      <c r="A5756" t="s">
        <v>278</v>
      </c>
      <c r="B5756" t="str">
        <f>VLOOKUP(A5756,Ref!$L$2:$O$194,4,FALSE)</f>
        <v>Hells Canyon</v>
      </c>
      <c r="C5756" t="s">
        <v>585</v>
      </c>
      <c r="D5756" t="str">
        <f>VLOOKUP(LEFT(C5756,3),Ref!$S$2:$T$4,2,FALSE)</f>
        <v>Wet</v>
      </c>
      <c r="E5756" t="str">
        <f t="shared" si="89"/>
        <v>By W and D</v>
      </c>
      <c r="F5756" t="str">
        <f>VLOOKUP(MID(C5756,4,10),Ref!$B$2:$E$19,4,FALSE)</f>
        <v>Nitrogen</v>
      </c>
      <c r="G5756" s="1">
        <v>2.32585E-3</v>
      </c>
      <c r="H5756" s="1">
        <f>VLOOKUP(MID(C5756,4,10),Ref!$B$2:$D$19,3,FALSE)*G5756</f>
        <v>6.9280638297872341E-4</v>
      </c>
    </row>
    <row r="5757" spans="1:8" x14ac:dyDescent="0.25">
      <c r="A5757" t="s">
        <v>278</v>
      </c>
      <c r="B5757" t="str">
        <f>VLOOKUP(A5757,Ref!$L$2:$O$194,4,FALSE)</f>
        <v>Hells Canyon</v>
      </c>
      <c r="C5757" t="s">
        <v>586</v>
      </c>
      <c r="D5757" t="str">
        <f>VLOOKUP(LEFT(C5757,3),Ref!$S$2:$T$4,2,FALSE)</f>
        <v>Wet</v>
      </c>
      <c r="E5757" t="str">
        <f t="shared" si="89"/>
        <v>By W and D</v>
      </c>
      <c r="F5757" t="str">
        <f>VLOOKUP(MID(C5757,4,10),Ref!$B$2:$E$19,4,FALSE)</f>
        <v>Nitrogen</v>
      </c>
      <c r="G5757" s="1">
        <v>2.5542599999999999E-2</v>
      </c>
      <c r="H5757" s="1">
        <f>VLOOKUP(MID(C5757,4,10),Ref!$B$2:$D$19,3,FALSE)*G5757</f>
        <v>2.9553421487603306E-3</v>
      </c>
    </row>
    <row r="5758" spans="1:8" x14ac:dyDescent="0.25">
      <c r="A5758" t="s">
        <v>278</v>
      </c>
      <c r="B5758" t="str">
        <f>VLOOKUP(A5758,Ref!$L$2:$O$194,4,FALSE)</f>
        <v>Hells Canyon</v>
      </c>
      <c r="C5758" t="s">
        <v>587</v>
      </c>
      <c r="D5758" t="str">
        <f>VLOOKUP(LEFT(C5758,3),Ref!$S$2:$T$4,2,FALSE)</f>
        <v>Wet</v>
      </c>
      <c r="E5758" t="str">
        <f t="shared" si="89"/>
        <v>By W and D</v>
      </c>
      <c r="F5758" t="str">
        <f>VLOOKUP(MID(C5758,4,10),Ref!$B$2:$E$19,4,FALSE)</f>
        <v>Nitrogen</v>
      </c>
      <c r="G5758" s="1">
        <v>1.0148600000000001E-2</v>
      </c>
      <c r="H5758" s="1">
        <f>VLOOKUP(MID(C5758,4,10),Ref!$B$2:$D$19,3,FALSE)*G5758</f>
        <v>1.0524474074074075E-3</v>
      </c>
    </row>
    <row r="5759" spans="1:8" x14ac:dyDescent="0.25">
      <c r="A5759" t="s">
        <v>278</v>
      </c>
      <c r="B5759" t="str">
        <f>VLOOKUP(A5759,Ref!$L$2:$O$194,4,FALSE)</f>
        <v>Hells Canyon</v>
      </c>
      <c r="C5759" t="s">
        <v>588</v>
      </c>
      <c r="D5759" t="str">
        <f>VLOOKUP(LEFT(C5759,3),Ref!$S$2:$T$4,2,FALSE)</f>
        <v>Wet</v>
      </c>
      <c r="E5759" t="str">
        <f t="shared" si="89"/>
        <v>By W and D</v>
      </c>
      <c r="F5759" t="str">
        <f>VLOOKUP(MID(C5759,4,10),Ref!$B$2:$E$19,4,FALSE)</f>
        <v>Nitrogen</v>
      </c>
      <c r="G5759" s="1">
        <v>75.528300000000002</v>
      </c>
      <c r="H5759" s="1">
        <f>VLOOKUP(MID(C5759,4,10),Ref!$B$2:$D$19,3,FALSE)*G5759</f>
        <v>8.8856823529411759</v>
      </c>
    </row>
    <row r="5760" spans="1:8" x14ac:dyDescent="0.25">
      <c r="A5760" t="s">
        <v>278</v>
      </c>
      <c r="B5760" t="str">
        <f>VLOOKUP(A5760,Ref!$L$2:$O$194,4,FALSE)</f>
        <v>Hells Canyon</v>
      </c>
      <c r="C5760" t="s">
        <v>589</v>
      </c>
      <c r="D5760" t="str">
        <f>VLOOKUP(LEFT(C5760,3),Ref!$S$2:$T$4,2,FALSE)</f>
        <v>Wet</v>
      </c>
      <c r="E5760" t="str">
        <f t="shared" si="89"/>
        <v>By W and D</v>
      </c>
      <c r="F5760" t="str">
        <f>VLOOKUP(MID(C5760,4,10),Ref!$B$2:$E$19,4,FALSE)</f>
        <v>Nitrogen</v>
      </c>
      <c r="G5760" s="1">
        <v>0.63747299999999996</v>
      </c>
      <c r="H5760" s="1">
        <f>VLOOKUP(MID(C5760,4,10),Ref!$B$2:$D$19,3,FALSE)*G5760</f>
        <v>0.1129698987341772</v>
      </c>
    </row>
    <row r="5761" spans="1:8" x14ac:dyDescent="0.25">
      <c r="A5761" t="s">
        <v>278</v>
      </c>
      <c r="B5761" t="str">
        <f>VLOOKUP(A5761,Ref!$L$2:$O$194,4,FALSE)</f>
        <v>Hells Canyon</v>
      </c>
      <c r="C5761" t="s">
        <v>590</v>
      </c>
      <c r="D5761" t="str">
        <f>VLOOKUP(LEFT(C5761,3),Ref!$S$2:$T$4,2,FALSE)</f>
        <v>Wet</v>
      </c>
      <c r="E5761" t="str">
        <f t="shared" si="89"/>
        <v>By W and D</v>
      </c>
      <c r="F5761" t="str">
        <f>VLOOKUP(MID(C5761,4,10),Ref!$B$2:$E$19,4,FALSE)</f>
        <v>Nitrogen</v>
      </c>
      <c r="G5761" s="1">
        <v>105.761</v>
      </c>
      <c r="H5761" s="1">
        <f>VLOOKUP(MID(C5761,4,10),Ref!$B$2:$D$19,3,FALSE)*G5761</f>
        <v>87.097294117647053</v>
      </c>
    </row>
    <row r="5762" spans="1:8" x14ac:dyDescent="0.25">
      <c r="A5762" t="s">
        <v>278</v>
      </c>
      <c r="B5762" t="str">
        <f>VLOOKUP(A5762,Ref!$L$2:$O$194,4,FALSE)</f>
        <v>Hells Canyon</v>
      </c>
      <c r="C5762" t="s">
        <v>591</v>
      </c>
      <c r="D5762" t="str">
        <f>VLOOKUP(LEFT(C5762,3),Ref!$S$2:$T$4,2,FALSE)</f>
        <v>Wet</v>
      </c>
      <c r="E5762" t="str">
        <f t="shared" si="89"/>
        <v>By W and D</v>
      </c>
      <c r="F5762" t="str">
        <f>VLOOKUP(MID(C5762,4,10),Ref!$B$2:$E$19,4,FALSE)</f>
        <v>Nitrogen</v>
      </c>
      <c r="G5762" s="1">
        <v>611.55200000000002</v>
      </c>
      <c r="H5762" s="1">
        <f>VLOOKUP(MID(C5762,4,10),Ref!$B$2:$D$19,3,FALSE)*G5762</f>
        <v>138.09238709677419</v>
      </c>
    </row>
    <row r="5763" spans="1:8" x14ac:dyDescent="0.25">
      <c r="A5763" t="s">
        <v>278</v>
      </c>
      <c r="B5763" t="str">
        <f>VLOOKUP(A5763,Ref!$L$2:$O$194,4,FALSE)</f>
        <v>Hells Canyon</v>
      </c>
      <c r="C5763" t="s">
        <v>592</v>
      </c>
      <c r="D5763" t="str">
        <f>VLOOKUP(LEFT(C5763,3),Ref!$S$2:$T$4,2,FALSE)</f>
        <v>Wet</v>
      </c>
      <c r="E5763" t="str">
        <f t="shared" ref="E5763:E5826" si="90">IF(OR(D5763="Dry",D5763="Wet"),"By W and D","Total")</f>
        <v>By W and D</v>
      </c>
      <c r="F5763" t="str">
        <f>VLOOKUP(MID(C5763,4,10),Ref!$B$2:$E$19,4,FALSE)</f>
        <v>Nitrogen</v>
      </c>
      <c r="G5763" s="1">
        <v>396.089</v>
      </c>
      <c r="H5763" s="1">
        <f>VLOOKUP(MID(C5763,4,10),Ref!$B$2:$D$19,3,FALSE)*G5763</f>
        <v>308.06922222222221</v>
      </c>
    </row>
    <row r="5764" spans="1:8" x14ac:dyDescent="0.25">
      <c r="A5764" t="s">
        <v>278</v>
      </c>
      <c r="B5764" t="str">
        <f>VLOOKUP(A5764,Ref!$L$2:$O$194,4,FALSE)</f>
        <v>Hells Canyon</v>
      </c>
      <c r="C5764" t="s">
        <v>593</v>
      </c>
      <c r="D5764" t="str">
        <f>VLOOKUP(LEFT(C5764,3),Ref!$S$2:$T$4,2,FALSE)</f>
        <v>Total (Dry+Wet)</v>
      </c>
      <c r="E5764" t="str">
        <f t="shared" si="90"/>
        <v>Total</v>
      </c>
      <c r="F5764" t="str">
        <f>VLOOKUP(MID(C5764,4,10),Ref!$B$2:$E$19,4,FALSE)</f>
        <v>Nitrogen</v>
      </c>
      <c r="G5764" s="1">
        <v>15.7355</v>
      </c>
      <c r="H5764" s="1">
        <f>VLOOKUP(MID(C5764,4,10),Ref!$B$2:$D$19,3,FALSE)*G5764</f>
        <v>7.3432333333333331</v>
      </c>
    </row>
    <row r="5765" spans="1:8" x14ac:dyDescent="0.25">
      <c r="A5765" t="s">
        <v>278</v>
      </c>
      <c r="B5765" t="str">
        <f>VLOOKUP(A5765,Ref!$L$2:$O$194,4,FALSE)</f>
        <v>Hells Canyon</v>
      </c>
      <c r="C5765" t="s">
        <v>594</v>
      </c>
      <c r="D5765" t="str">
        <f>VLOOKUP(LEFT(C5765,3),Ref!$S$2:$T$4,2,FALSE)</f>
        <v>Total (Dry+Wet)</v>
      </c>
      <c r="E5765" t="str">
        <f t="shared" si="90"/>
        <v>Total</v>
      </c>
      <c r="F5765" t="str">
        <f>VLOOKUP(MID(C5765,4,10),Ref!$B$2:$E$19,4,FALSE)</f>
        <v>Nitrogen</v>
      </c>
      <c r="G5765" s="1">
        <v>240.39</v>
      </c>
      <c r="H5765" s="1">
        <f>VLOOKUP(MID(C5765,4,10),Ref!$B$2:$D$19,3,FALSE)*G5765</f>
        <v>73.162173913043475</v>
      </c>
    </row>
    <row r="5766" spans="1:8" x14ac:dyDescent="0.25">
      <c r="A5766" t="s">
        <v>278</v>
      </c>
      <c r="B5766" t="str">
        <f>VLOOKUP(A5766,Ref!$L$2:$O$194,4,FALSE)</f>
        <v>Hells Canyon</v>
      </c>
      <c r="C5766" t="s">
        <v>595</v>
      </c>
      <c r="D5766" t="str">
        <f>VLOOKUP(LEFT(C5766,3),Ref!$S$2:$T$4,2,FALSE)</f>
        <v>Total (Dry+Wet)</v>
      </c>
      <c r="E5766" t="str">
        <f t="shared" si="90"/>
        <v>Total</v>
      </c>
      <c r="F5766" t="str">
        <f>VLOOKUP(MID(C5766,4,10),Ref!$B$2:$E$19,4,FALSE)</f>
        <v>Nitrogen</v>
      </c>
      <c r="G5766" s="1">
        <v>4.9047400000000003</v>
      </c>
      <c r="H5766" s="1">
        <f>VLOOKUP(MID(C5766,4,10),Ref!$B$2:$D$19,3,FALSE)*G5766</f>
        <v>1.107521935483871</v>
      </c>
    </row>
    <row r="5767" spans="1:8" x14ac:dyDescent="0.25">
      <c r="A5767" t="s">
        <v>278</v>
      </c>
      <c r="B5767" t="str">
        <f>VLOOKUP(A5767,Ref!$L$2:$O$194,4,FALSE)</f>
        <v>Hells Canyon</v>
      </c>
      <c r="C5767" t="s">
        <v>596</v>
      </c>
      <c r="D5767" t="str">
        <f>VLOOKUP(LEFT(C5767,3),Ref!$S$2:$T$4,2,FALSE)</f>
        <v>Total (Dry+Wet)</v>
      </c>
      <c r="E5767" t="str">
        <f t="shared" si="90"/>
        <v>Total</v>
      </c>
      <c r="F5767" t="str">
        <f>VLOOKUP(MID(C5767,4,10),Ref!$B$2:$E$19,4,FALSE)</f>
        <v>Nitrogen</v>
      </c>
      <c r="G5767" s="1">
        <v>51.002200000000002</v>
      </c>
      <c r="H5767" s="1">
        <f>VLOOKUP(MID(C5767,4,10),Ref!$B$2:$D$19,3,FALSE)*G5767</f>
        <v>13.222792592592592</v>
      </c>
    </row>
    <row r="5768" spans="1:8" x14ac:dyDescent="0.25">
      <c r="A5768" t="s">
        <v>278</v>
      </c>
      <c r="B5768" t="str">
        <f>VLOOKUP(A5768,Ref!$L$2:$O$194,4,FALSE)</f>
        <v>Hells Canyon</v>
      </c>
      <c r="C5768" t="s">
        <v>597</v>
      </c>
      <c r="D5768" t="str">
        <f>VLOOKUP(LEFT(C5768,3),Ref!$S$2:$T$4,2,FALSE)</f>
        <v>Total (Dry+Wet)</v>
      </c>
      <c r="E5768" t="str">
        <f t="shared" si="90"/>
        <v>Total</v>
      </c>
      <c r="F5768" t="str">
        <f>VLOOKUP(MID(C5768,4,10),Ref!$B$2:$E$19,4,FALSE)</f>
        <v>Nitrogen</v>
      </c>
      <c r="G5768" s="1">
        <v>4818.9799999999996</v>
      </c>
      <c r="H5768" s="1">
        <f>VLOOKUP(MID(C5768,4,10),Ref!$B$2:$D$19,3,FALSE)*G5768</f>
        <v>1070.8844444444444</v>
      </c>
    </row>
    <row r="5769" spans="1:8" x14ac:dyDescent="0.25">
      <c r="A5769" t="s">
        <v>278</v>
      </c>
      <c r="B5769" t="str">
        <f>VLOOKUP(A5769,Ref!$L$2:$O$194,4,FALSE)</f>
        <v>Hells Canyon</v>
      </c>
      <c r="C5769" t="s">
        <v>598</v>
      </c>
      <c r="D5769" t="str">
        <f>VLOOKUP(LEFT(C5769,3),Ref!$S$2:$T$4,2,FALSE)</f>
        <v>Total (Dry+Wet)</v>
      </c>
      <c r="E5769" t="str">
        <f t="shared" si="90"/>
        <v>Total</v>
      </c>
      <c r="F5769" t="str">
        <f>VLOOKUP(MID(C5769,4,10),Ref!$B$2:$E$19,4,FALSE)</f>
        <v>Nitrogen</v>
      </c>
      <c r="G5769" s="1">
        <v>1.34833</v>
      </c>
      <c r="H5769" s="1">
        <f>VLOOKUP(MID(C5769,4,10),Ref!$B$2:$D$19,3,FALSE)*G5769</f>
        <v>0.40163021276595745</v>
      </c>
    </row>
    <row r="5770" spans="1:8" x14ac:dyDescent="0.25">
      <c r="A5770" t="s">
        <v>278</v>
      </c>
      <c r="B5770" t="str">
        <f>VLOOKUP(A5770,Ref!$L$2:$O$194,4,FALSE)</f>
        <v>Hells Canyon</v>
      </c>
      <c r="C5770" t="s">
        <v>599</v>
      </c>
      <c r="D5770" t="str">
        <f>VLOOKUP(LEFT(C5770,3),Ref!$S$2:$T$4,2,FALSE)</f>
        <v>Total (Dry+Wet)</v>
      </c>
      <c r="E5770" t="str">
        <f t="shared" si="90"/>
        <v>Total</v>
      </c>
      <c r="F5770" t="str">
        <f>VLOOKUP(MID(C5770,4,10),Ref!$B$2:$E$19,4,FALSE)</f>
        <v>Nitrogen</v>
      </c>
      <c r="G5770" s="1">
        <v>292.52100000000002</v>
      </c>
      <c r="H5770" s="1">
        <f>VLOOKUP(MID(C5770,4,10),Ref!$B$2:$D$19,3,FALSE)*G5770</f>
        <v>33.84540495867769</v>
      </c>
    </row>
    <row r="5771" spans="1:8" x14ac:dyDescent="0.25">
      <c r="A5771" t="s">
        <v>278</v>
      </c>
      <c r="B5771" t="str">
        <f>VLOOKUP(A5771,Ref!$L$2:$O$194,4,FALSE)</f>
        <v>Hells Canyon</v>
      </c>
      <c r="C5771" t="s">
        <v>600</v>
      </c>
      <c r="D5771" t="str">
        <f>VLOOKUP(LEFT(C5771,3),Ref!$S$2:$T$4,2,FALSE)</f>
        <v>Total (Dry+Wet)</v>
      </c>
      <c r="E5771" t="str">
        <f t="shared" si="90"/>
        <v>Total</v>
      </c>
      <c r="F5771" t="str">
        <f>VLOOKUP(MID(C5771,4,10),Ref!$B$2:$E$19,4,FALSE)</f>
        <v>Nitrogen</v>
      </c>
      <c r="G5771" s="1">
        <v>111.587</v>
      </c>
      <c r="H5771" s="1">
        <f>VLOOKUP(MID(C5771,4,10),Ref!$B$2:$D$19,3,FALSE)*G5771</f>
        <v>11.571985185185186</v>
      </c>
    </row>
    <row r="5772" spans="1:8" x14ac:dyDescent="0.25">
      <c r="A5772" t="s">
        <v>278</v>
      </c>
      <c r="B5772" t="str">
        <f>VLOOKUP(A5772,Ref!$L$2:$O$194,4,FALSE)</f>
        <v>Hells Canyon</v>
      </c>
      <c r="C5772" t="s">
        <v>601</v>
      </c>
      <c r="D5772" t="str">
        <f>VLOOKUP(LEFT(C5772,3),Ref!$S$2:$T$4,2,FALSE)</f>
        <v>Total (Dry+Wet)</v>
      </c>
      <c r="E5772" t="str">
        <f t="shared" si="90"/>
        <v>Total</v>
      </c>
      <c r="F5772" t="str">
        <f>VLOOKUP(MID(C5772,4,10),Ref!$B$2:$E$19,4,FALSE)</f>
        <v>Nitrogen</v>
      </c>
      <c r="G5772" s="1">
        <v>350.46</v>
      </c>
      <c r="H5772" s="1">
        <f>VLOOKUP(MID(C5772,4,10),Ref!$B$2:$D$19,3,FALSE)*G5772</f>
        <v>41.230588235294114</v>
      </c>
    </row>
    <row r="5773" spans="1:8" x14ac:dyDescent="0.25">
      <c r="A5773" t="s">
        <v>278</v>
      </c>
      <c r="B5773" t="str">
        <f>VLOOKUP(A5773,Ref!$L$2:$O$194,4,FALSE)</f>
        <v>Hells Canyon</v>
      </c>
      <c r="C5773" t="s">
        <v>602</v>
      </c>
      <c r="D5773" t="str">
        <f>VLOOKUP(LEFT(C5773,3),Ref!$S$2:$T$4,2,FALSE)</f>
        <v>Total (Dry+Wet)</v>
      </c>
      <c r="E5773" t="str">
        <f t="shared" si="90"/>
        <v>Total</v>
      </c>
      <c r="F5773" t="str">
        <f>VLOOKUP(MID(C5773,4,10),Ref!$B$2:$E$19,4,FALSE)</f>
        <v>Nitrogen</v>
      </c>
      <c r="G5773" s="1">
        <v>3.5368300000000001</v>
      </c>
      <c r="H5773" s="1">
        <f>VLOOKUP(MID(C5773,4,10),Ref!$B$2:$D$19,3,FALSE)*G5773</f>
        <v>0.62678</v>
      </c>
    </row>
    <row r="5774" spans="1:8" x14ac:dyDescent="0.25">
      <c r="A5774" t="s">
        <v>278</v>
      </c>
      <c r="B5774" t="str">
        <f>VLOOKUP(A5774,Ref!$L$2:$O$194,4,FALSE)</f>
        <v>Hells Canyon</v>
      </c>
      <c r="C5774" t="s">
        <v>603</v>
      </c>
      <c r="D5774" t="str">
        <f>VLOOKUP(LEFT(C5774,3),Ref!$S$2:$T$4,2,FALSE)</f>
        <v>Total (Dry+Wet)</v>
      </c>
      <c r="E5774" t="str">
        <f t="shared" si="90"/>
        <v>Total</v>
      </c>
      <c r="F5774" t="str">
        <f>VLOOKUP(MID(C5774,4,10),Ref!$B$2:$E$19,4,FALSE)</f>
        <v>Nitrogen</v>
      </c>
      <c r="G5774" s="1">
        <v>1034.71</v>
      </c>
      <c r="H5774" s="1">
        <f>VLOOKUP(MID(C5774,4,10),Ref!$B$2:$D$19,3,FALSE)*G5774</f>
        <v>852.11411764705883</v>
      </c>
    </row>
    <row r="5775" spans="1:8" x14ac:dyDescent="0.25">
      <c r="A5775" t="s">
        <v>278</v>
      </c>
      <c r="B5775" t="str">
        <f>VLOOKUP(A5775,Ref!$L$2:$O$194,4,FALSE)</f>
        <v>Hells Canyon</v>
      </c>
      <c r="C5775" t="s">
        <v>604</v>
      </c>
      <c r="D5775" t="str">
        <f>VLOOKUP(LEFT(C5775,3),Ref!$S$2:$T$4,2,FALSE)</f>
        <v>Total (Dry+Wet)</v>
      </c>
      <c r="E5775" t="str">
        <f t="shared" si="90"/>
        <v>Total</v>
      </c>
      <c r="F5775" t="str">
        <f>VLOOKUP(MID(C5775,4,10),Ref!$B$2:$E$19,4,FALSE)</f>
        <v>Nitrogen</v>
      </c>
      <c r="G5775" s="1">
        <v>692.50800000000004</v>
      </c>
      <c r="H5775" s="1">
        <f>VLOOKUP(MID(C5775,4,10),Ref!$B$2:$D$19,3,FALSE)*G5775</f>
        <v>156.37277419354839</v>
      </c>
    </row>
    <row r="5776" spans="1:8" x14ac:dyDescent="0.25">
      <c r="A5776" t="s">
        <v>278</v>
      </c>
      <c r="B5776" t="str">
        <f>VLOOKUP(A5776,Ref!$L$2:$O$194,4,FALSE)</f>
        <v>Hells Canyon</v>
      </c>
      <c r="C5776" t="s">
        <v>605</v>
      </c>
      <c r="D5776" t="str">
        <f>VLOOKUP(LEFT(C5776,3),Ref!$S$2:$T$4,2,FALSE)</f>
        <v>Total (Dry+Wet)</v>
      </c>
      <c r="E5776" t="str">
        <f t="shared" si="90"/>
        <v>Total</v>
      </c>
      <c r="F5776" t="str">
        <f>VLOOKUP(MID(C5776,4,10),Ref!$B$2:$E$19,4,FALSE)</f>
        <v>Nitrogen</v>
      </c>
      <c r="G5776" s="1">
        <v>451.78899999999999</v>
      </c>
      <c r="H5776" s="1">
        <f>VLOOKUP(MID(C5776,4,10),Ref!$B$2:$D$19,3,FALSE)*G5776</f>
        <v>351.39144444444446</v>
      </c>
    </row>
    <row r="5777" spans="1:8" x14ac:dyDescent="0.25">
      <c r="A5777" t="s">
        <v>278</v>
      </c>
      <c r="B5777" t="str">
        <f>VLOOKUP(A5777,Ref!$L$2:$O$194,4,FALSE)</f>
        <v>Hells Canyon</v>
      </c>
      <c r="C5777" t="s">
        <v>606</v>
      </c>
      <c r="D5777" t="str">
        <f>VLOOKUP(LEFT(C5777,3),Ref!$S$2:$T$4,2,FALSE)</f>
        <v>Dry</v>
      </c>
      <c r="E5777" t="str">
        <f t="shared" si="90"/>
        <v>By W and D</v>
      </c>
      <c r="F5777" t="str">
        <f>VLOOKUP(MID(C5777,4,10),Ref!$B$2:$E$19,4,FALSE)</f>
        <v>Total Nitrogen</v>
      </c>
      <c r="G5777" s="1">
        <v>1684.78</v>
      </c>
      <c r="H5777" s="1">
        <f>VLOOKUP(MID(C5777,4,10),Ref!$B$2:$D$19,3,FALSE)*G5777</f>
        <v>1684.78</v>
      </c>
    </row>
    <row r="5778" spans="1:8" x14ac:dyDescent="0.25">
      <c r="A5778" t="s">
        <v>278</v>
      </c>
      <c r="B5778" t="str">
        <f>VLOOKUP(A5778,Ref!$L$2:$O$194,4,FALSE)</f>
        <v>Hells Canyon</v>
      </c>
      <c r="C5778" t="s">
        <v>607</v>
      </c>
      <c r="D5778" t="str">
        <f>VLOOKUP(LEFT(C5778,3),Ref!$S$2:$T$4,2,FALSE)</f>
        <v>Wet</v>
      </c>
      <c r="E5778" t="str">
        <f t="shared" si="90"/>
        <v>By W and D</v>
      </c>
      <c r="F5778" t="str">
        <f>VLOOKUP(MID(C5778,4,10),Ref!$B$2:$E$19,4,FALSE)</f>
        <v>Total Nitrogen</v>
      </c>
      <c r="G5778" s="1">
        <v>928.49300000000005</v>
      </c>
      <c r="H5778" s="1">
        <f>VLOOKUP(MID(C5778,4,10),Ref!$B$2:$D$19,3,FALSE)*G5778</f>
        <v>928.49300000000005</v>
      </c>
    </row>
    <row r="5779" spans="1:8" x14ac:dyDescent="0.25">
      <c r="A5779" t="s">
        <v>278</v>
      </c>
      <c r="B5779" t="str">
        <f>VLOOKUP(A5779,Ref!$L$2:$O$194,4,FALSE)</f>
        <v>Hells Canyon</v>
      </c>
      <c r="C5779" t="s">
        <v>608</v>
      </c>
      <c r="D5779" t="str">
        <f>VLOOKUP(LEFT(C5779,3),Ref!$S$2:$T$4,2,FALSE)</f>
        <v>Total (Dry+Wet)</v>
      </c>
      <c r="E5779" t="str">
        <f t="shared" si="90"/>
        <v>Total</v>
      </c>
      <c r="F5779" t="str">
        <f>VLOOKUP(MID(C5779,4,10),Ref!$B$2:$E$19,4,FALSE)</f>
        <v>Total Nitrogen</v>
      </c>
      <c r="G5779" s="1">
        <v>2613.27</v>
      </c>
      <c r="H5779" s="1">
        <f>VLOOKUP(MID(C5779,4,10),Ref!$B$2:$D$19,3,FALSE)*G5779</f>
        <v>2613.27</v>
      </c>
    </row>
    <row r="5780" spans="1:8" x14ac:dyDescent="0.25">
      <c r="A5780" t="s">
        <v>282</v>
      </c>
      <c r="B5780" t="str">
        <f>VLOOKUP(A5780,Ref!$L$2:$O$194,4,FALSE)</f>
        <v>Hillside</v>
      </c>
      <c r="C5780" t="s">
        <v>555</v>
      </c>
      <c r="D5780" t="str">
        <f>VLOOKUP(LEFT(C5780,3),Ref!$S$2:$T$4,2,FALSE)</f>
        <v>Dry</v>
      </c>
      <c r="E5780" t="str">
        <f t="shared" si="90"/>
        <v>By W and D</v>
      </c>
      <c r="F5780" t="str">
        <f>VLOOKUP(MID(C5780,4,10),Ref!$B$2:$E$19,4,FALSE)</f>
        <v>Sulfur</v>
      </c>
      <c r="G5780" s="1">
        <v>138.46</v>
      </c>
      <c r="H5780" s="1">
        <f>VLOOKUP(MID(C5780,4,10),Ref!$B$2:$D$19,3,FALSE)*G5780</f>
        <v>69.23</v>
      </c>
    </row>
    <row r="5781" spans="1:8" x14ac:dyDescent="0.25">
      <c r="A5781" t="s">
        <v>282</v>
      </c>
      <c r="B5781" t="str">
        <f>VLOOKUP(A5781,Ref!$L$2:$O$194,4,FALSE)</f>
        <v>Hillside</v>
      </c>
      <c r="C5781" t="s">
        <v>556</v>
      </c>
      <c r="D5781" t="str">
        <f>VLOOKUP(LEFT(C5781,3),Ref!$S$2:$T$4,2,FALSE)</f>
        <v>Dry</v>
      </c>
      <c r="E5781" t="str">
        <f t="shared" si="90"/>
        <v>By W and D</v>
      </c>
      <c r="F5781" t="str">
        <f>VLOOKUP(MID(C5781,4,10),Ref!$B$2:$E$19,4,FALSE)</f>
        <v>Sulfur</v>
      </c>
      <c r="G5781" s="1">
        <v>1.29312</v>
      </c>
      <c r="H5781" s="1">
        <f>VLOOKUP(MID(C5781,4,10),Ref!$B$2:$D$19,3,FALSE)*G5781</f>
        <v>0.42224326530612244</v>
      </c>
    </row>
    <row r="5782" spans="1:8" x14ac:dyDescent="0.25">
      <c r="A5782" t="s">
        <v>282</v>
      </c>
      <c r="B5782" t="str">
        <f>VLOOKUP(A5782,Ref!$L$2:$O$194,4,FALSE)</f>
        <v>Hillside</v>
      </c>
      <c r="C5782" t="s">
        <v>557</v>
      </c>
      <c r="D5782" t="str">
        <f>VLOOKUP(LEFT(C5782,3),Ref!$S$2:$T$4,2,FALSE)</f>
        <v>Dry</v>
      </c>
      <c r="E5782" t="str">
        <f t="shared" si="90"/>
        <v>By W and D</v>
      </c>
      <c r="F5782" t="str">
        <f>VLOOKUP(MID(C5782,4,10),Ref!$B$2:$E$19,4,FALSE)</f>
        <v>Sulfur</v>
      </c>
      <c r="G5782" s="1">
        <v>229.291</v>
      </c>
      <c r="H5782" s="1">
        <f>VLOOKUP(MID(C5782,4,10),Ref!$B$2:$D$19,3,FALSE)*G5782</f>
        <v>76.430333333333323</v>
      </c>
    </row>
    <row r="5783" spans="1:8" x14ac:dyDescent="0.25">
      <c r="A5783" t="s">
        <v>282</v>
      </c>
      <c r="B5783" t="str">
        <f>VLOOKUP(A5783,Ref!$L$2:$O$194,4,FALSE)</f>
        <v>Hillside</v>
      </c>
      <c r="C5783" t="s">
        <v>558</v>
      </c>
      <c r="D5783" t="str">
        <f>VLOOKUP(LEFT(C5783,3),Ref!$S$2:$T$4,2,FALSE)</f>
        <v>Wet</v>
      </c>
      <c r="E5783" t="str">
        <f t="shared" si="90"/>
        <v>By W and D</v>
      </c>
      <c r="F5783" t="str">
        <f>VLOOKUP(MID(C5783,4,10),Ref!$B$2:$E$19,4,FALSE)</f>
        <v>Sulfur</v>
      </c>
      <c r="G5783" s="1">
        <v>3.0996100000000002</v>
      </c>
      <c r="H5783" s="1">
        <f>VLOOKUP(MID(C5783,4,10),Ref!$B$2:$D$19,3,FALSE)*G5783</f>
        <v>1.5498050000000001</v>
      </c>
    </row>
    <row r="5784" spans="1:8" x14ac:dyDescent="0.25">
      <c r="A5784" t="s">
        <v>282</v>
      </c>
      <c r="B5784" t="str">
        <f>VLOOKUP(A5784,Ref!$L$2:$O$194,4,FALSE)</f>
        <v>Hillside</v>
      </c>
      <c r="C5784" t="s">
        <v>559</v>
      </c>
      <c r="D5784" t="str">
        <f>VLOOKUP(LEFT(C5784,3),Ref!$S$2:$T$4,2,FALSE)</f>
        <v>Wet</v>
      </c>
      <c r="E5784" t="str">
        <f t="shared" si="90"/>
        <v>By W and D</v>
      </c>
      <c r="F5784" t="str">
        <f>VLOOKUP(MID(C5784,4,10),Ref!$B$2:$E$19,4,FALSE)</f>
        <v>Sulfur</v>
      </c>
      <c r="G5784" s="1">
        <v>2.3928999999999999E-2</v>
      </c>
      <c r="H5784" s="1">
        <f>VLOOKUP(MID(C5784,4,10),Ref!$B$2:$D$19,3,FALSE)*G5784</f>
        <v>7.8135510204081614E-3</v>
      </c>
    </row>
    <row r="5785" spans="1:8" x14ac:dyDescent="0.25">
      <c r="A5785" t="s">
        <v>282</v>
      </c>
      <c r="B5785" t="str">
        <f>VLOOKUP(A5785,Ref!$L$2:$O$194,4,FALSE)</f>
        <v>Hillside</v>
      </c>
      <c r="C5785" t="s">
        <v>560</v>
      </c>
      <c r="D5785" t="str">
        <f>VLOOKUP(LEFT(C5785,3),Ref!$S$2:$T$4,2,FALSE)</f>
        <v>Wet</v>
      </c>
      <c r="E5785" t="str">
        <f t="shared" si="90"/>
        <v>By W and D</v>
      </c>
      <c r="F5785" t="str">
        <f>VLOOKUP(MID(C5785,4,10),Ref!$B$2:$E$19,4,FALSE)</f>
        <v>Sulfur</v>
      </c>
      <c r="G5785" s="1">
        <v>2232.31</v>
      </c>
      <c r="H5785" s="1">
        <f>VLOOKUP(MID(C5785,4,10),Ref!$B$2:$D$19,3,FALSE)*G5785</f>
        <v>744.10333333333324</v>
      </c>
    </row>
    <row r="5786" spans="1:8" x14ac:dyDescent="0.25">
      <c r="A5786" t="s">
        <v>282</v>
      </c>
      <c r="B5786" t="str">
        <f>VLOOKUP(A5786,Ref!$L$2:$O$194,4,FALSE)</f>
        <v>Hillside</v>
      </c>
      <c r="C5786" t="s">
        <v>561</v>
      </c>
      <c r="D5786" t="str">
        <f>VLOOKUP(LEFT(C5786,3),Ref!$S$2:$T$4,2,FALSE)</f>
        <v>Total (Dry+Wet)</v>
      </c>
      <c r="E5786" t="str">
        <f t="shared" si="90"/>
        <v>Total</v>
      </c>
      <c r="F5786" t="str">
        <f>VLOOKUP(MID(C5786,4,10),Ref!$B$2:$E$19,4,FALSE)</f>
        <v>Sulfur</v>
      </c>
      <c r="G5786" s="1">
        <v>141.56</v>
      </c>
      <c r="H5786" s="1">
        <f>VLOOKUP(MID(C5786,4,10),Ref!$B$2:$D$19,3,FALSE)*G5786</f>
        <v>70.78</v>
      </c>
    </row>
    <row r="5787" spans="1:8" x14ac:dyDescent="0.25">
      <c r="A5787" t="s">
        <v>282</v>
      </c>
      <c r="B5787" t="str">
        <f>VLOOKUP(A5787,Ref!$L$2:$O$194,4,FALSE)</f>
        <v>Hillside</v>
      </c>
      <c r="C5787" t="s">
        <v>562</v>
      </c>
      <c r="D5787" t="str">
        <f>VLOOKUP(LEFT(C5787,3),Ref!$S$2:$T$4,2,FALSE)</f>
        <v>Total (Dry+Wet)</v>
      </c>
      <c r="E5787" t="str">
        <f t="shared" si="90"/>
        <v>Total</v>
      </c>
      <c r="F5787" t="str">
        <f>VLOOKUP(MID(C5787,4,10),Ref!$B$2:$E$19,4,FALSE)</f>
        <v>Sulfur</v>
      </c>
      <c r="G5787" s="1">
        <v>1.3170500000000001</v>
      </c>
      <c r="H5787" s="1">
        <f>VLOOKUP(MID(C5787,4,10),Ref!$B$2:$D$19,3,FALSE)*G5787</f>
        <v>0.43005714285714286</v>
      </c>
    </row>
    <row r="5788" spans="1:8" x14ac:dyDescent="0.25">
      <c r="A5788" t="s">
        <v>282</v>
      </c>
      <c r="B5788" t="str">
        <f>VLOOKUP(A5788,Ref!$L$2:$O$194,4,FALSE)</f>
        <v>Hillside</v>
      </c>
      <c r="C5788" t="s">
        <v>563</v>
      </c>
      <c r="D5788" t="str">
        <f>VLOOKUP(LEFT(C5788,3),Ref!$S$2:$T$4,2,FALSE)</f>
        <v>Total (Dry+Wet)</v>
      </c>
      <c r="E5788" t="str">
        <f t="shared" si="90"/>
        <v>Total</v>
      </c>
      <c r="F5788" t="str">
        <f>VLOOKUP(MID(C5788,4,10),Ref!$B$2:$E$19,4,FALSE)</f>
        <v>Sulfur</v>
      </c>
      <c r="G5788" s="1">
        <v>2461.6</v>
      </c>
      <c r="H5788" s="1">
        <f>VLOOKUP(MID(C5788,4,10),Ref!$B$2:$D$19,3,FALSE)*G5788</f>
        <v>820.5333333333333</v>
      </c>
    </row>
    <row r="5789" spans="1:8" x14ac:dyDescent="0.25">
      <c r="A5789" t="s">
        <v>282</v>
      </c>
      <c r="B5789" t="str">
        <f>VLOOKUP(A5789,Ref!$L$2:$O$194,4,FALSE)</f>
        <v>Hillside</v>
      </c>
      <c r="C5789" t="s">
        <v>564</v>
      </c>
      <c r="D5789" t="str">
        <f>VLOOKUP(LEFT(C5789,3),Ref!$S$2:$T$4,2,FALSE)</f>
        <v>Dry</v>
      </c>
      <c r="E5789" t="str">
        <f t="shared" si="90"/>
        <v>By W and D</v>
      </c>
      <c r="F5789" t="str">
        <f>VLOOKUP(MID(C5789,4,10),Ref!$B$2:$E$19,4,FALSE)</f>
        <v>Total Sulfur</v>
      </c>
      <c r="G5789" s="1">
        <v>146.08199999999999</v>
      </c>
      <c r="H5789" s="1">
        <f>VLOOKUP(MID(C5789,4,10),Ref!$B$2:$D$19,3,FALSE)*G5789</f>
        <v>146.08199999999999</v>
      </c>
    </row>
    <row r="5790" spans="1:8" x14ac:dyDescent="0.25">
      <c r="A5790" t="s">
        <v>282</v>
      </c>
      <c r="B5790" t="str">
        <f>VLOOKUP(A5790,Ref!$L$2:$O$194,4,FALSE)</f>
        <v>Hillside</v>
      </c>
      <c r="C5790" t="s">
        <v>565</v>
      </c>
      <c r="D5790" t="str">
        <f>VLOOKUP(LEFT(C5790,3),Ref!$S$2:$T$4,2,FALSE)</f>
        <v>Wet</v>
      </c>
      <c r="E5790" t="str">
        <f t="shared" si="90"/>
        <v>By W and D</v>
      </c>
      <c r="F5790" t="str">
        <f>VLOOKUP(MID(C5790,4,10),Ref!$B$2:$E$19,4,FALSE)</f>
        <v>Total Sulfur</v>
      </c>
      <c r="G5790" s="1">
        <v>745.654</v>
      </c>
      <c r="H5790" s="1">
        <f>VLOOKUP(MID(C5790,4,10),Ref!$B$2:$D$19,3,FALSE)*G5790</f>
        <v>745.654</v>
      </c>
    </row>
    <row r="5791" spans="1:8" x14ac:dyDescent="0.25">
      <c r="A5791" t="s">
        <v>282</v>
      </c>
      <c r="B5791" t="str">
        <f>VLOOKUP(A5791,Ref!$L$2:$O$194,4,FALSE)</f>
        <v>Hillside</v>
      </c>
      <c r="C5791" t="s">
        <v>566</v>
      </c>
      <c r="D5791" t="str">
        <f>VLOOKUP(LEFT(C5791,3),Ref!$S$2:$T$4,2,FALSE)</f>
        <v>Total (Dry+Wet)</v>
      </c>
      <c r="E5791" t="str">
        <f t="shared" si="90"/>
        <v>Total</v>
      </c>
      <c r="F5791" t="str">
        <f>VLOOKUP(MID(C5791,4,10),Ref!$B$2:$E$19,4,FALSE)</f>
        <v>Total Sulfur</v>
      </c>
      <c r="G5791" s="1">
        <v>891.73599999999999</v>
      </c>
      <c r="H5791" s="1">
        <f>VLOOKUP(MID(C5791,4,10),Ref!$B$2:$D$19,3,FALSE)*G5791</f>
        <v>891.73599999999999</v>
      </c>
    </row>
    <row r="5792" spans="1:8" x14ac:dyDescent="0.25">
      <c r="A5792" t="s">
        <v>282</v>
      </c>
      <c r="B5792" t="str">
        <f>VLOOKUP(A5792,Ref!$L$2:$O$194,4,FALSE)</f>
        <v>Hillside</v>
      </c>
      <c r="C5792" t="s">
        <v>567</v>
      </c>
      <c r="D5792" t="str">
        <f>VLOOKUP(LEFT(C5792,3),Ref!$S$2:$T$4,2,FALSE)</f>
        <v>Dry</v>
      </c>
      <c r="E5792" t="str">
        <f t="shared" si="90"/>
        <v>By W and D</v>
      </c>
      <c r="F5792" t="str">
        <f>VLOOKUP(MID(C5792,4,10),Ref!$B$2:$E$19,4,FALSE)</f>
        <v>Nitrogen</v>
      </c>
      <c r="G5792" s="1">
        <v>15.106</v>
      </c>
      <c r="H5792" s="1">
        <f>VLOOKUP(MID(C5792,4,10),Ref!$B$2:$D$19,3,FALSE)*G5792</f>
        <v>7.0494666666666665</v>
      </c>
    </row>
    <row r="5793" spans="1:8" x14ac:dyDescent="0.25">
      <c r="A5793" t="s">
        <v>282</v>
      </c>
      <c r="B5793" t="str">
        <f>VLOOKUP(A5793,Ref!$L$2:$O$194,4,FALSE)</f>
        <v>Hillside</v>
      </c>
      <c r="C5793" t="s">
        <v>568</v>
      </c>
      <c r="D5793" t="str">
        <f>VLOOKUP(LEFT(C5793,3),Ref!$S$2:$T$4,2,FALSE)</f>
        <v>Dry</v>
      </c>
      <c r="E5793" t="str">
        <f t="shared" si="90"/>
        <v>By W and D</v>
      </c>
      <c r="F5793" t="str">
        <f>VLOOKUP(MID(C5793,4,10),Ref!$B$2:$E$19,4,FALSE)</f>
        <v>Nitrogen</v>
      </c>
      <c r="G5793" s="1">
        <v>436.09800000000001</v>
      </c>
      <c r="H5793" s="1">
        <f>VLOOKUP(MID(C5793,4,10),Ref!$B$2:$D$19,3,FALSE)*G5793</f>
        <v>132.72547826086958</v>
      </c>
    </row>
    <row r="5794" spans="1:8" x14ac:dyDescent="0.25">
      <c r="A5794" t="s">
        <v>282</v>
      </c>
      <c r="B5794" t="str">
        <f>VLOOKUP(A5794,Ref!$L$2:$O$194,4,FALSE)</f>
        <v>Hillside</v>
      </c>
      <c r="C5794" t="s">
        <v>569</v>
      </c>
      <c r="D5794" t="str">
        <f>VLOOKUP(LEFT(C5794,3),Ref!$S$2:$T$4,2,FALSE)</f>
        <v>Dry</v>
      </c>
      <c r="E5794" t="str">
        <f t="shared" si="90"/>
        <v>By W and D</v>
      </c>
      <c r="F5794" t="str">
        <f>VLOOKUP(MID(C5794,4,10),Ref!$B$2:$E$19,4,FALSE)</f>
        <v>Nitrogen</v>
      </c>
      <c r="G5794" s="1">
        <v>7.1529499999999997</v>
      </c>
      <c r="H5794" s="1">
        <f>VLOOKUP(MID(C5794,4,10),Ref!$B$2:$D$19,3,FALSE)*G5794</f>
        <v>1.6151822580645161</v>
      </c>
    </row>
    <row r="5795" spans="1:8" x14ac:dyDescent="0.25">
      <c r="A5795" t="s">
        <v>282</v>
      </c>
      <c r="B5795" t="str">
        <f>VLOOKUP(A5795,Ref!$L$2:$O$194,4,FALSE)</f>
        <v>Hillside</v>
      </c>
      <c r="C5795" t="s">
        <v>570</v>
      </c>
      <c r="D5795" t="str">
        <f>VLOOKUP(LEFT(C5795,3),Ref!$S$2:$T$4,2,FALSE)</f>
        <v>Dry</v>
      </c>
      <c r="E5795" t="str">
        <f t="shared" si="90"/>
        <v>By W and D</v>
      </c>
      <c r="F5795" t="str">
        <f>VLOOKUP(MID(C5795,4,10),Ref!$B$2:$E$19,4,FALSE)</f>
        <v>Nitrogen</v>
      </c>
      <c r="G5795" s="1">
        <v>49.862400000000001</v>
      </c>
      <c r="H5795" s="1">
        <f>VLOOKUP(MID(C5795,4,10),Ref!$B$2:$D$19,3,FALSE)*G5795</f>
        <v>12.927288888888889</v>
      </c>
    </row>
    <row r="5796" spans="1:8" x14ac:dyDescent="0.25">
      <c r="A5796" t="s">
        <v>282</v>
      </c>
      <c r="B5796" t="str">
        <f>VLOOKUP(A5796,Ref!$L$2:$O$194,4,FALSE)</f>
        <v>Hillside</v>
      </c>
      <c r="C5796" t="s">
        <v>571</v>
      </c>
      <c r="D5796" t="str">
        <f>VLOOKUP(LEFT(C5796,3),Ref!$S$2:$T$4,2,FALSE)</f>
        <v>Dry</v>
      </c>
      <c r="E5796" t="str">
        <f t="shared" si="90"/>
        <v>By W and D</v>
      </c>
      <c r="F5796" t="str">
        <f>VLOOKUP(MID(C5796,4,10),Ref!$B$2:$E$19,4,FALSE)</f>
        <v>Nitrogen</v>
      </c>
      <c r="G5796" s="1">
        <v>5177.03</v>
      </c>
      <c r="H5796" s="1">
        <f>VLOOKUP(MID(C5796,4,10),Ref!$B$2:$D$19,3,FALSE)*G5796</f>
        <v>1150.451111111111</v>
      </c>
    </row>
    <row r="5797" spans="1:8" x14ac:dyDescent="0.25">
      <c r="A5797" t="s">
        <v>282</v>
      </c>
      <c r="B5797" t="str">
        <f>VLOOKUP(A5797,Ref!$L$2:$O$194,4,FALSE)</f>
        <v>Hillside</v>
      </c>
      <c r="C5797" t="s">
        <v>572</v>
      </c>
      <c r="D5797" t="str">
        <f>VLOOKUP(LEFT(C5797,3),Ref!$S$2:$T$4,2,FALSE)</f>
        <v>Dry</v>
      </c>
      <c r="E5797" t="str">
        <f t="shared" si="90"/>
        <v>By W and D</v>
      </c>
      <c r="F5797" t="str">
        <f>VLOOKUP(MID(C5797,4,10),Ref!$B$2:$E$19,4,FALSE)</f>
        <v>Nitrogen</v>
      </c>
      <c r="G5797" s="1">
        <v>3.0455000000000001</v>
      </c>
      <c r="H5797" s="1">
        <f>VLOOKUP(MID(C5797,4,10),Ref!$B$2:$D$19,3,FALSE)*G5797</f>
        <v>0.90717021276595744</v>
      </c>
    </row>
    <row r="5798" spans="1:8" x14ac:dyDescent="0.25">
      <c r="A5798" t="s">
        <v>282</v>
      </c>
      <c r="B5798" t="str">
        <f>VLOOKUP(A5798,Ref!$L$2:$O$194,4,FALSE)</f>
        <v>Hillside</v>
      </c>
      <c r="C5798" t="s">
        <v>573</v>
      </c>
      <c r="D5798" t="str">
        <f>VLOOKUP(LEFT(C5798,3),Ref!$S$2:$T$4,2,FALSE)</f>
        <v>Dry</v>
      </c>
      <c r="E5798" t="str">
        <f t="shared" si="90"/>
        <v>By W and D</v>
      </c>
      <c r="F5798" t="str">
        <f>VLOOKUP(MID(C5798,4,10),Ref!$B$2:$E$19,4,FALSE)</f>
        <v>Nitrogen</v>
      </c>
      <c r="G5798" s="1">
        <v>268.71899999999999</v>
      </c>
      <c r="H5798" s="1">
        <f>VLOOKUP(MID(C5798,4,10),Ref!$B$2:$D$19,3,FALSE)*G5798</f>
        <v>31.091454545454546</v>
      </c>
    </row>
    <row r="5799" spans="1:8" x14ac:dyDescent="0.25">
      <c r="A5799" t="s">
        <v>282</v>
      </c>
      <c r="B5799" t="str">
        <f>VLOOKUP(A5799,Ref!$L$2:$O$194,4,FALSE)</f>
        <v>Hillside</v>
      </c>
      <c r="C5799" t="s">
        <v>574</v>
      </c>
      <c r="D5799" t="str">
        <f>VLOOKUP(LEFT(C5799,3),Ref!$S$2:$T$4,2,FALSE)</f>
        <v>Dry</v>
      </c>
      <c r="E5799" t="str">
        <f t="shared" si="90"/>
        <v>By W and D</v>
      </c>
      <c r="F5799" t="str">
        <f>VLOOKUP(MID(C5799,4,10),Ref!$B$2:$E$19,4,FALSE)</f>
        <v>Nitrogen</v>
      </c>
      <c r="G5799" s="1">
        <v>118.91500000000001</v>
      </c>
      <c r="H5799" s="1">
        <f>VLOOKUP(MID(C5799,4,10),Ref!$B$2:$D$19,3,FALSE)*G5799</f>
        <v>12.331925925925926</v>
      </c>
    </row>
    <row r="5800" spans="1:8" x14ac:dyDescent="0.25">
      <c r="A5800" t="s">
        <v>282</v>
      </c>
      <c r="B5800" t="str">
        <f>VLOOKUP(A5800,Ref!$L$2:$O$194,4,FALSE)</f>
        <v>Hillside</v>
      </c>
      <c r="C5800" t="s">
        <v>575</v>
      </c>
      <c r="D5800" t="str">
        <f>VLOOKUP(LEFT(C5800,3),Ref!$S$2:$T$4,2,FALSE)</f>
        <v>Dry</v>
      </c>
      <c r="E5800" t="str">
        <f t="shared" si="90"/>
        <v>By W and D</v>
      </c>
      <c r="F5800" t="str">
        <f>VLOOKUP(MID(C5800,4,10),Ref!$B$2:$E$19,4,FALSE)</f>
        <v>Nitrogen</v>
      </c>
      <c r="G5800" s="1">
        <v>240.136</v>
      </c>
      <c r="H5800" s="1">
        <f>VLOOKUP(MID(C5800,4,10),Ref!$B$2:$D$19,3,FALSE)*G5800</f>
        <v>28.251294117647056</v>
      </c>
    </row>
    <row r="5801" spans="1:8" x14ac:dyDescent="0.25">
      <c r="A5801" t="s">
        <v>282</v>
      </c>
      <c r="B5801" t="str">
        <f>VLOOKUP(A5801,Ref!$L$2:$O$194,4,FALSE)</f>
        <v>Hillside</v>
      </c>
      <c r="C5801" t="s">
        <v>576</v>
      </c>
      <c r="D5801" t="str">
        <f>VLOOKUP(LEFT(C5801,3),Ref!$S$2:$T$4,2,FALSE)</f>
        <v>Dry</v>
      </c>
      <c r="E5801" t="str">
        <f t="shared" si="90"/>
        <v>By W and D</v>
      </c>
      <c r="F5801" t="str">
        <f>VLOOKUP(MID(C5801,4,10),Ref!$B$2:$E$19,4,FALSE)</f>
        <v>Nitrogen</v>
      </c>
      <c r="G5801" s="1">
        <v>2.4951699999999999</v>
      </c>
      <c r="H5801" s="1">
        <f>VLOOKUP(MID(C5801,4,10),Ref!$B$2:$D$19,3,FALSE)*G5801</f>
        <v>0.44218202531645567</v>
      </c>
    </row>
    <row r="5802" spans="1:8" x14ac:dyDescent="0.25">
      <c r="A5802" t="s">
        <v>282</v>
      </c>
      <c r="B5802" t="str">
        <f>VLOOKUP(A5802,Ref!$L$2:$O$194,4,FALSE)</f>
        <v>Hillside</v>
      </c>
      <c r="C5802" t="s">
        <v>577</v>
      </c>
      <c r="D5802" t="str">
        <f>VLOOKUP(LEFT(C5802,3),Ref!$S$2:$T$4,2,FALSE)</f>
        <v>Dry</v>
      </c>
      <c r="E5802" t="str">
        <f t="shared" si="90"/>
        <v>By W and D</v>
      </c>
      <c r="F5802" t="str">
        <f>VLOOKUP(MID(C5802,4,10),Ref!$B$2:$E$19,4,FALSE)</f>
        <v>Nitrogen</v>
      </c>
      <c r="G5802" s="1">
        <v>738.22199999999998</v>
      </c>
      <c r="H5802" s="1">
        <f>VLOOKUP(MID(C5802,4,10),Ref!$B$2:$D$19,3,FALSE)*G5802</f>
        <v>607.94752941176466</v>
      </c>
    </row>
    <row r="5803" spans="1:8" x14ac:dyDescent="0.25">
      <c r="A5803" t="s">
        <v>282</v>
      </c>
      <c r="B5803" t="str">
        <f>VLOOKUP(A5803,Ref!$L$2:$O$194,4,FALSE)</f>
        <v>Hillside</v>
      </c>
      <c r="C5803" t="s">
        <v>578</v>
      </c>
      <c r="D5803" t="str">
        <f>VLOOKUP(LEFT(C5803,3),Ref!$S$2:$T$4,2,FALSE)</f>
        <v>Dry</v>
      </c>
      <c r="E5803" t="str">
        <f t="shared" si="90"/>
        <v>By W and D</v>
      </c>
      <c r="F5803" t="str">
        <f>VLOOKUP(MID(C5803,4,10),Ref!$B$2:$E$19,4,FALSE)</f>
        <v>Nitrogen</v>
      </c>
      <c r="G5803" s="1">
        <v>73.507499999999993</v>
      </c>
      <c r="H5803" s="1">
        <f>VLOOKUP(MID(C5803,4,10),Ref!$B$2:$D$19,3,FALSE)*G5803</f>
        <v>16.598467741935483</v>
      </c>
    </row>
    <row r="5804" spans="1:8" x14ac:dyDescent="0.25">
      <c r="A5804" t="s">
        <v>282</v>
      </c>
      <c r="B5804" t="str">
        <f>VLOOKUP(A5804,Ref!$L$2:$O$194,4,FALSE)</f>
        <v>Hillside</v>
      </c>
      <c r="C5804" t="s">
        <v>579</v>
      </c>
      <c r="D5804" t="str">
        <f>VLOOKUP(LEFT(C5804,3),Ref!$S$2:$T$4,2,FALSE)</f>
        <v>Dry</v>
      </c>
      <c r="E5804" t="str">
        <f t="shared" si="90"/>
        <v>By W and D</v>
      </c>
      <c r="F5804" t="str">
        <f>VLOOKUP(MID(C5804,4,10),Ref!$B$2:$E$19,4,FALSE)</f>
        <v>Nitrogen</v>
      </c>
      <c r="G5804" s="1">
        <v>73.586100000000002</v>
      </c>
      <c r="H5804" s="1">
        <f>VLOOKUP(MID(C5804,4,10),Ref!$B$2:$D$19,3,FALSE)*G5804</f>
        <v>57.233633333333337</v>
      </c>
    </row>
    <row r="5805" spans="1:8" x14ac:dyDescent="0.25">
      <c r="A5805" t="s">
        <v>282</v>
      </c>
      <c r="B5805" t="str">
        <f>VLOOKUP(A5805,Ref!$L$2:$O$194,4,FALSE)</f>
        <v>Hillside</v>
      </c>
      <c r="C5805" t="s">
        <v>580</v>
      </c>
      <c r="D5805" t="str">
        <f>VLOOKUP(LEFT(C5805,3),Ref!$S$2:$T$4,2,FALSE)</f>
        <v>Wet</v>
      </c>
      <c r="E5805" t="str">
        <f t="shared" si="90"/>
        <v>By W and D</v>
      </c>
      <c r="F5805" t="str">
        <f>VLOOKUP(MID(C5805,4,10),Ref!$B$2:$E$19,4,FALSE)</f>
        <v>Nitrogen</v>
      </c>
      <c r="G5805" s="1">
        <v>1.4413899999999999E-7</v>
      </c>
      <c r="H5805" s="1">
        <f>VLOOKUP(MID(C5805,4,10),Ref!$B$2:$D$19,3,FALSE)*G5805</f>
        <v>6.7264866666666669E-8</v>
      </c>
    </row>
    <row r="5806" spans="1:8" x14ac:dyDescent="0.25">
      <c r="A5806" t="s">
        <v>282</v>
      </c>
      <c r="B5806" t="str">
        <f>VLOOKUP(A5806,Ref!$L$2:$O$194,4,FALSE)</f>
        <v>Hillside</v>
      </c>
      <c r="C5806" t="s">
        <v>581</v>
      </c>
      <c r="D5806" t="str">
        <f>VLOOKUP(LEFT(C5806,3),Ref!$S$2:$T$4,2,FALSE)</f>
        <v>Wet</v>
      </c>
      <c r="E5806" t="str">
        <f t="shared" si="90"/>
        <v>By W and D</v>
      </c>
      <c r="F5806" t="str">
        <f>VLOOKUP(MID(C5806,4,10),Ref!$B$2:$E$19,4,FALSE)</f>
        <v>Nitrogen</v>
      </c>
      <c r="G5806" s="1">
        <v>5.2668099999999998E-5</v>
      </c>
      <c r="H5806" s="1">
        <f>VLOOKUP(MID(C5806,4,10),Ref!$B$2:$D$19,3,FALSE)*G5806</f>
        <v>1.6029421739130437E-5</v>
      </c>
    </row>
    <row r="5807" spans="1:8" x14ac:dyDescent="0.25">
      <c r="A5807" t="s">
        <v>282</v>
      </c>
      <c r="B5807" t="str">
        <f>VLOOKUP(A5807,Ref!$L$2:$O$194,4,FALSE)</f>
        <v>Hillside</v>
      </c>
      <c r="C5807" t="s">
        <v>582</v>
      </c>
      <c r="D5807" t="str">
        <f>VLOOKUP(LEFT(C5807,3),Ref!$S$2:$T$4,2,FALSE)</f>
        <v>Wet</v>
      </c>
      <c r="E5807" t="str">
        <f t="shared" si="90"/>
        <v>By W and D</v>
      </c>
      <c r="F5807" t="str">
        <f>VLOOKUP(MID(C5807,4,10),Ref!$B$2:$E$19,4,FALSE)</f>
        <v>Nitrogen</v>
      </c>
      <c r="G5807" s="1">
        <v>10.9155</v>
      </c>
      <c r="H5807" s="1">
        <f>VLOOKUP(MID(C5807,4,10),Ref!$B$2:$D$19,3,FALSE)*G5807</f>
        <v>2.4647903225806451</v>
      </c>
    </row>
    <row r="5808" spans="1:8" x14ac:dyDescent="0.25">
      <c r="A5808" t="s">
        <v>282</v>
      </c>
      <c r="B5808" t="str">
        <f>VLOOKUP(A5808,Ref!$L$2:$O$194,4,FALSE)</f>
        <v>Hillside</v>
      </c>
      <c r="C5808" t="s">
        <v>583</v>
      </c>
      <c r="D5808" t="str">
        <f>VLOOKUP(LEFT(C5808,3),Ref!$S$2:$T$4,2,FALSE)</f>
        <v>Wet</v>
      </c>
      <c r="E5808" t="str">
        <f t="shared" si="90"/>
        <v>By W and D</v>
      </c>
      <c r="F5808" t="str">
        <f>VLOOKUP(MID(C5808,4,10),Ref!$B$2:$E$19,4,FALSE)</f>
        <v>Nitrogen</v>
      </c>
      <c r="G5808" s="1">
        <v>7.2238300000000004</v>
      </c>
      <c r="H5808" s="1">
        <f>VLOOKUP(MID(C5808,4,10),Ref!$B$2:$D$19,3,FALSE)*G5808</f>
        <v>1.8728448148148149</v>
      </c>
    </row>
    <row r="5809" spans="1:8" x14ac:dyDescent="0.25">
      <c r="A5809" t="s">
        <v>282</v>
      </c>
      <c r="B5809" t="str">
        <f>VLOOKUP(A5809,Ref!$L$2:$O$194,4,FALSE)</f>
        <v>Hillside</v>
      </c>
      <c r="C5809" t="s">
        <v>584</v>
      </c>
      <c r="D5809" t="str">
        <f>VLOOKUP(LEFT(C5809,3),Ref!$S$2:$T$4,2,FALSE)</f>
        <v>Wet</v>
      </c>
      <c r="E5809" t="str">
        <f t="shared" si="90"/>
        <v>By W and D</v>
      </c>
      <c r="F5809" t="str">
        <f>VLOOKUP(MID(C5809,4,10),Ref!$B$2:$E$19,4,FALSE)</f>
        <v>Nitrogen</v>
      </c>
      <c r="G5809" s="1">
        <v>1625.69</v>
      </c>
      <c r="H5809" s="1">
        <f>VLOOKUP(MID(C5809,4,10),Ref!$B$2:$D$19,3,FALSE)*G5809</f>
        <v>361.26444444444445</v>
      </c>
    </row>
    <row r="5810" spans="1:8" x14ac:dyDescent="0.25">
      <c r="A5810" t="s">
        <v>282</v>
      </c>
      <c r="B5810" t="str">
        <f>VLOOKUP(A5810,Ref!$L$2:$O$194,4,FALSE)</f>
        <v>Hillside</v>
      </c>
      <c r="C5810" t="s">
        <v>585</v>
      </c>
      <c r="D5810" t="str">
        <f>VLOOKUP(LEFT(C5810,3),Ref!$S$2:$T$4,2,FALSE)</f>
        <v>Wet</v>
      </c>
      <c r="E5810" t="str">
        <f t="shared" si="90"/>
        <v>By W and D</v>
      </c>
      <c r="F5810" t="str">
        <f>VLOOKUP(MID(C5810,4,10),Ref!$B$2:$E$19,4,FALSE)</f>
        <v>Nitrogen</v>
      </c>
      <c r="G5810" s="1">
        <v>3.4145299999999998E-3</v>
      </c>
      <c r="H5810" s="1">
        <f>VLOOKUP(MID(C5810,4,10),Ref!$B$2:$D$19,3,FALSE)*G5810</f>
        <v>1.0170940425531913E-3</v>
      </c>
    </row>
    <row r="5811" spans="1:8" x14ac:dyDescent="0.25">
      <c r="A5811" t="s">
        <v>282</v>
      </c>
      <c r="B5811" t="str">
        <f>VLOOKUP(A5811,Ref!$L$2:$O$194,4,FALSE)</f>
        <v>Hillside</v>
      </c>
      <c r="C5811" t="s">
        <v>586</v>
      </c>
      <c r="D5811" t="str">
        <f>VLOOKUP(LEFT(C5811,3),Ref!$S$2:$T$4,2,FALSE)</f>
        <v>Wet</v>
      </c>
      <c r="E5811" t="str">
        <f t="shared" si="90"/>
        <v>By W and D</v>
      </c>
      <c r="F5811" t="str">
        <f>VLOOKUP(MID(C5811,4,10),Ref!$B$2:$E$19,4,FALSE)</f>
        <v>Nitrogen</v>
      </c>
      <c r="G5811" s="1">
        <v>5.3548999999999999E-2</v>
      </c>
      <c r="H5811" s="1">
        <f>VLOOKUP(MID(C5811,4,10),Ref!$B$2:$D$19,3,FALSE)*G5811</f>
        <v>6.1957520661157029E-3</v>
      </c>
    </row>
    <row r="5812" spans="1:8" x14ac:dyDescent="0.25">
      <c r="A5812" t="s">
        <v>282</v>
      </c>
      <c r="B5812" t="str">
        <f>VLOOKUP(A5812,Ref!$L$2:$O$194,4,FALSE)</f>
        <v>Hillside</v>
      </c>
      <c r="C5812" t="s">
        <v>587</v>
      </c>
      <c r="D5812" t="str">
        <f>VLOOKUP(LEFT(C5812,3),Ref!$S$2:$T$4,2,FALSE)</f>
        <v>Wet</v>
      </c>
      <c r="E5812" t="str">
        <f t="shared" si="90"/>
        <v>By W and D</v>
      </c>
      <c r="F5812" t="str">
        <f>VLOOKUP(MID(C5812,4,10),Ref!$B$2:$E$19,4,FALSE)</f>
        <v>Nitrogen</v>
      </c>
      <c r="G5812" s="1">
        <v>2.3561499999999999E-2</v>
      </c>
      <c r="H5812" s="1">
        <f>VLOOKUP(MID(C5812,4,10),Ref!$B$2:$D$19,3,FALSE)*G5812</f>
        <v>2.4434148148148147E-3</v>
      </c>
    </row>
    <row r="5813" spans="1:8" x14ac:dyDescent="0.25">
      <c r="A5813" t="s">
        <v>282</v>
      </c>
      <c r="B5813" t="str">
        <f>VLOOKUP(A5813,Ref!$L$2:$O$194,4,FALSE)</f>
        <v>Hillside</v>
      </c>
      <c r="C5813" t="s">
        <v>588</v>
      </c>
      <c r="D5813" t="str">
        <f>VLOOKUP(LEFT(C5813,3),Ref!$S$2:$T$4,2,FALSE)</f>
        <v>Wet</v>
      </c>
      <c r="E5813" t="str">
        <f t="shared" si="90"/>
        <v>By W and D</v>
      </c>
      <c r="F5813" t="str">
        <f>VLOOKUP(MID(C5813,4,10),Ref!$B$2:$E$19,4,FALSE)</f>
        <v>Nitrogen</v>
      </c>
      <c r="G5813" s="1">
        <v>386.375</v>
      </c>
      <c r="H5813" s="1">
        <f>VLOOKUP(MID(C5813,4,10),Ref!$B$2:$D$19,3,FALSE)*G5813</f>
        <v>45.455882352941174</v>
      </c>
    </row>
    <row r="5814" spans="1:8" x14ac:dyDescent="0.25">
      <c r="A5814" t="s">
        <v>282</v>
      </c>
      <c r="B5814" t="str">
        <f>VLOOKUP(A5814,Ref!$L$2:$O$194,4,FALSE)</f>
        <v>Hillside</v>
      </c>
      <c r="C5814" t="s">
        <v>589</v>
      </c>
      <c r="D5814" t="str">
        <f>VLOOKUP(LEFT(C5814,3),Ref!$S$2:$T$4,2,FALSE)</f>
        <v>Wet</v>
      </c>
      <c r="E5814" t="str">
        <f t="shared" si="90"/>
        <v>By W and D</v>
      </c>
      <c r="F5814" t="str">
        <f>VLOOKUP(MID(C5814,4,10),Ref!$B$2:$E$19,4,FALSE)</f>
        <v>Nitrogen</v>
      </c>
      <c r="G5814" s="1">
        <v>1.7943499999999999</v>
      </c>
      <c r="H5814" s="1">
        <f>VLOOKUP(MID(C5814,4,10),Ref!$B$2:$D$19,3,FALSE)*G5814</f>
        <v>0.31798607594936706</v>
      </c>
    </row>
    <row r="5815" spans="1:8" x14ac:dyDescent="0.25">
      <c r="A5815" t="s">
        <v>282</v>
      </c>
      <c r="B5815" t="str">
        <f>VLOOKUP(A5815,Ref!$L$2:$O$194,4,FALSE)</f>
        <v>Hillside</v>
      </c>
      <c r="C5815" t="s">
        <v>590</v>
      </c>
      <c r="D5815" t="str">
        <f>VLOOKUP(LEFT(C5815,3),Ref!$S$2:$T$4,2,FALSE)</f>
        <v>Wet</v>
      </c>
      <c r="E5815" t="str">
        <f t="shared" si="90"/>
        <v>By W and D</v>
      </c>
      <c r="F5815" t="str">
        <f>VLOOKUP(MID(C5815,4,10),Ref!$B$2:$E$19,4,FALSE)</f>
        <v>Nitrogen</v>
      </c>
      <c r="G5815" s="1">
        <v>125.254</v>
      </c>
      <c r="H5815" s="1">
        <f>VLOOKUP(MID(C5815,4,10),Ref!$B$2:$D$19,3,FALSE)*G5815</f>
        <v>103.15035294117646</v>
      </c>
    </row>
    <row r="5816" spans="1:8" x14ac:dyDescent="0.25">
      <c r="A5816" t="s">
        <v>282</v>
      </c>
      <c r="B5816" t="str">
        <f>VLOOKUP(A5816,Ref!$L$2:$O$194,4,FALSE)</f>
        <v>Hillside</v>
      </c>
      <c r="C5816" t="s">
        <v>591</v>
      </c>
      <c r="D5816" t="str">
        <f>VLOOKUP(LEFT(C5816,3),Ref!$S$2:$T$4,2,FALSE)</f>
        <v>Wet</v>
      </c>
      <c r="E5816" t="str">
        <f t="shared" si="90"/>
        <v>By W and D</v>
      </c>
      <c r="F5816" t="str">
        <f>VLOOKUP(MID(C5816,4,10),Ref!$B$2:$E$19,4,FALSE)</f>
        <v>Nitrogen</v>
      </c>
      <c r="G5816" s="1">
        <v>643.50199999999995</v>
      </c>
      <c r="H5816" s="1">
        <f>VLOOKUP(MID(C5816,4,10),Ref!$B$2:$D$19,3,FALSE)*G5816</f>
        <v>145.30690322580645</v>
      </c>
    </row>
    <row r="5817" spans="1:8" x14ac:dyDescent="0.25">
      <c r="A5817" t="s">
        <v>282</v>
      </c>
      <c r="B5817" t="str">
        <f>VLOOKUP(A5817,Ref!$L$2:$O$194,4,FALSE)</f>
        <v>Hillside</v>
      </c>
      <c r="C5817" t="s">
        <v>592</v>
      </c>
      <c r="D5817" t="str">
        <f>VLOOKUP(LEFT(C5817,3),Ref!$S$2:$T$4,2,FALSE)</f>
        <v>Wet</v>
      </c>
      <c r="E5817" t="str">
        <f t="shared" si="90"/>
        <v>By W and D</v>
      </c>
      <c r="F5817" t="str">
        <f>VLOOKUP(MID(C5817,4,10),Ref!$B$2:$E$19,4,FALSE)</f>
        <v>Nitrogen</v>
      </c>
      <c r="G5817" s="1">
        <v>608.71900000000005</v>
      </c>
      <c r="H5817" s="1">
        <f>VLOOKUP(MID(C5817,4,10),Ref!$B$2:$D$19,3,FALSE)*G5817</f>
        <v>473.44811111111113</v>
      </c>
    </row>
    <row r="5818" spans="1:8" x14ac:dyDescent="0.25">
      <c r="A5818" t="s">
        <v>282</v>
      </c>
      <c r="B5818" t="str">
        <f>VLOOKUP(A5818,Ref!$L$2:$O$194,4,FALSE)</f>
        <v>Hillside</v>
      </c>
      <c r="C5818" t="s">
        <v>593</v>
      </c>
      <c r="D5818" t="str">
        <f>VLOOKUP(LEFT(C5818,3),Ref!$S$2:$T$4,2,FALSE)</f>
        <v>Total (Dry+Wet)</v>
      </c>
      <c r="E5818" t="str">
        <f t="shared" si="90"/>
        <v>Total</v>
      </c>
      <c r="F5818" t="str">
        <f>VLOOKUP(MID(C5818,4,10),Ref!$B$2:$E$19,4,FALSE)</f>
        <v>Nitrogen</v>
      </c>
      <c r="G5818" s="1">
        <v>15.106</v>
      </c>
      <c r="H5818" s="1">
        <f>VLOOKUP(MID(C5818,4,10),Ref!$B$2:$D$19,3,FALSE)*G5818</f>
        <v>7.0494666666666665</v>
      </c>
    </row>
    <row r="5819" spans="1:8" x14ac:dyDescent="0.25">
      <c r="A5819" t="s">
        <v>282</v>
      </c>
      <c r="B5819" t="str">
        <f>VLOOKUP(A5819,Ref!$L$2:$O$194,4,FALSE)</f>
        <v>Hillside</v>
      </c>
      <c r="C5819" t="s">
        <v>594</v>
      </c>
      <c r="D5819" t="str">
        <f>VLOOKUP(LEFT(C5819,3),Ref!$S$2:$T$4,2,FALSE)</f>
        <v>Total (Dry+Wet)</v>
      </c>
      <c r="E5819" t="str">
        <f t="shared" si="90"/>
        <v>Total</v>
      </c>
      <c r="F5819" t="str">
        <f>VLOOKUP(MID(C5819,4,10),Ref!$B$2:$E$19,4,FALSE)</f>
        <v>Nitrogen</v>
      </c>
      <c r="G5819" s="1">
        <v>436.09800000000001</v>
      </c>
      <c r="H5819" s="1">
        <f>VLOOKUP(MID(C5819,4,10),Ref!$B$2:$D$19,3,FALSE)*G5819</f>
        <v>132.72547826086958</v>
      </c>
    </row>
    <row r="5820" spans="1:8" x14ac:dyDescent="0.25">
      <c r="A5820" t="s">
        <v>282</v>
      </c>
      <c r="B5820" t="str">
        <f>VLOOKUP(A5820,Ref!$L$2:$O$194,4,FALSE)</f>
        <v>Hillside</v>
      </c>
      <c r="C5820" t="s">
        <v>595</v>
      </c>
      <c r="D5820" t="str">
        <f>VLOOKUP(LEFT(C5820,3),Ref!$S$2:$T$4,2,FALSE)</f>
        <v>Total (Dry+Wet)</v>
      </c>
      <c r="E5820" t="str">
        <f t="shared" si="90"/>
        <v>Total</v>
      </c>
      <c r="F5820" t="str">
        <f>VLOOKUP(MID(C5820,4,10),Ref!$B$2:$E$19,4,FALSE)</f>
        <v>Nitrogen</v>
      </c>
      <c r="G5820" s="1">
        <v>18.0684</v>
      </c>
      <c r="H5820" s="1">
        <f>VLOOKUP(MID(C5820,4,10),Ref!$B$2:$D$19,3,FALSE)*G5820</f>
        <v>4.079961290322581</v>
      </c>
    </row>
    <row r="5821" spans="1:8" x14ac:dyDescent="0.25">
      <c r="A5821" t="s">
        <v>282</v>
      </c>
      <c r="B5821" t="str">
        <f>VLOOKUP(A5821,Ref!$L$2:$O$194,4,FALSE)</f>
        <v>Hillside</v>
      </c>
      <c r="C5821" t="s">
        <v>596</v>
      </c>
      <c r="D5821" t="str">
        <f>VLOOKUP(LEFT(C5821,3),Ref!$S$2:$T$4,2,FALSE)</f>
        <v>Total (Dry+Wet)</v>
      </c>
      <c r="E5821" t="str">
        <f t="shared" si="90"/>
        <v>Total</v>
      </c>
      <c r="F5821" t="str">
        <f>VLOOKUP(MID(C5821,4,10),Ref!$B$2:$E$19,4,FALSE)</f>
        <v>Nitrogen</v>
      </c>
      <c r="G5821" s="1">
        <v>57.086300000000001</v>
      </c>
      <c r="H5821" s="1">
        <f>VLOOKUP(MID(C5821,4,10),Ref!$B$2:$D$19,3,FALSE)*G5821</f>
        <v>14.800151851851851</v>
      </c>
    </row>
    <row r="5822" spans="1:8" x14ac:dyDescent="0.25">
      <c r="A5822" t="s">
        <v>282</v>
      </c>
      <c r="B5822" t="str">
        <f>VLOOKUP(A5822,Ref!$L$2:$O$194,4,FALSE)</f>
        <v>Hillside</v>
      </c>
      <c r="C5822" t="s">
        <v>597</v>
      </c>
      <c r="D5822" t="str">
        <f>VLOOKUP(LEFT(C5822,3),Ref!$S$2:$T$4,2,FALSE)</f>
        <v>Total (Dry+Wet)</v>
      </c>
      <c r="E5822" t="str">
        <f t="shared" si="90"/>
        <v>Total</v>
      </c>
      <c r="F5822" t="str">
        <f>VLOOKUP(MID(C5822,4,10),Ref!$B$2:$E$19,4,FALSE)</f>
        <v>Nitrogen</v>
      </c>
      <c r="G5822" s="1">
        <v>6802.72</v>
      </c>
      <c r="H5822" s="1">
        <f>VLOOKUP(MID(C5822,4,10),Ref!$B$2:$D$19,3,FALSE)*G5822</f>
        <v>1511.7155555555555</v>
      </c>
    </row>
    <row r="5823" spans="1:8" x14ac:dyDescent="0.25">
      <c r="A5823" t="s">
        <v>282</v>
      </c>
      <c r="B5823" t="str">
        <f>VLOOKUP(A5823,Ref!$L$2:$O$194,4,FALSE)</f>
        <v>Hillside</v>
      </c>
      <c r="C5823" t="s">
        <v>598</v>
      </c>
      <c r="D5823" t="str">
        <f>VLOOKUP(LEFT(C5823,3),Ref!$S$2:$T$4,2,FALSE)</f>
        <v>Total (Dry+Wet)</v>
      </c>
      <c r="E5823" t="str">
        <f t="shared" si="90"/>
        <v>Total</v>
      </c>
      <c r="F5823" t="str">
        <f>VLOOKUP(MID(C5823,4,10),Ref!$B$2:$E$19,4,FALSE)</f>
        <v>Nitrogen</v>
      </c>
      <c r="G5823" s="1">
        <v>3.0489099999999998</v>
      </c>
      <c r="H5823" s="1">
        <f>VLOOKUP(MID(C5823,4,10),Ref!$B$2:$D$19,3,FALSE)*G5823</f>
        <v>0.90818595744680841</v>
      </c>
    </row>
    <row r="5824" spans="1:8" x14ac:dyDescent="0.25">
      <c r="A5824" t="s">
        <v>282</v>
      </c>
      <c r="B5824" t="str">
        <f>VLOOKUP(A5824,Ref!$L$2:$O$194,4,FALSE)</f>
        <v>Hillside</v>
      </c>
      <c r="C5824" t="s">
        <v>599</v>
      </c>
      <c r="D5824" t="str">
        <f>VLOOKUP(LEFT(C5824,3),Ref!$S$2:$T$4,2,FALSE)</f>
        <v>Total (Dry+Wet)</v>
      </c>
      <c r="E5824" t="str">
        <f t="shared" si="90"/>
        <v>Total</v>
      </c>
      <c r="F5824" t="str">
        <f>VLOOKUP(MID(C5824,4,10),Ref!$B$2:$E$19,4,FALSE)</f>
        <v>Nitrogen</v>
      </c>
      <c r="G5824" s="1">
        <v>268.77199999999999</v>
      </c>
      <c r="H5824" s="1">
        <f>VLOOKUP(MID(C5824,4,10),Ref!$B$2:$D$19,3,FALSE)*G5824</f>
        <v>31.097586776859504</v>
      </c>
    </row>
    <row r="5825" spans="1:8" x14ac:dyDescent="0.25">
      <c r="A5825" t="s">
        <v>282</v>
      </c>
      <c r="B5825" t="str">
        <f>VLOOKUP(A5825,Ref!$L$2:$O$194,4,FALSE)</f>
        <v>Hillside</v>
      </c>
      <c r="C5825" t="s">
        <v>600</v>
      </c>
      <c r="D5825" t="str">
        <f>VLOOKUP(LEFT(C5825,3),Ref!$S$2:$T$4,2,FALSE)</f>
        <v>Total (Dry+Wet)</v>
      </c>
      <c r="E5825" t="str">
        <f t="shared" si="90"/>
        <v>Total</v>
      </c>
      <c r="F5825" t="str">
        <f>VLOOKUP(MID(C5825,4,10),Ref!$B$2:$E$19,4,FALSE)</f>
        <v>Nitrogen</v>
      </c>
      <c r="G5825" s="1">
        <v>118.93899999999999</v>
      </c>
      <c r="H5825" s="1">
        <f>VLOOKUP(MID(C5825,4,10),Ref!$B$2:$D$19,3,FALSE)*G5825</f>
        <v>12.334414814814814</v>
      </c>
    </row>
    <row r="5826" spans="1:8" x14ac:dyDescent="0.25">
      <c r="A5826" t="s">
        <v>282</v>
      </c>
      <c r="B5826" t="str">
        <f>VLOOKUP(A5826,Ref!$L$2:$O$194,4,FALSE)</f>
        <v>Hillside</v>
      </c>
      <c r="C5826" t="s">
        <v>601</v>
      </c>
      <c r="D5826" t="str">
        <f>VLOOKUP(LEFT(C5826,3),Ref!$S$2:$T$4,2,FALSE)</f>
        <v>Total (Dry+Wet)</v>
      </c>
      <c r="E5826" t="str">
        <f t="shared" si="90"/>
        <v>Total</v>
      </c>
      <c r="F5826" t="str">
        <f>VLOOKUP(MID(C5826,4,10),Ref!$B$2:$E$19,4,FALSE)</f>
        <v>Nitrogen</v>
      </c>
      <c r="G5826" s="1">
        <v>626.51199999999994</v>
      </c>
      <c r="H5826" s="1">
        <f>VLOOKUP(MID(C5826,4,10),Ref!$B$2:$D$19,3,FALSE)*G5826</f>
        <v>73.707294117647052</v>
      </c>
    </row>
    <row r="5827" spans="1:8" x14ac:dyDescent="0.25">
      <c r="A5827" t="s">
        <v>282</v>
      </c>
      <c r="B5827" t="str">
        <f>VLOOKUP(A5827,Ref!$L$2:$O$194,4,FALSE)</f>
        <v>Hillside</v>
      </c>
      <c r="C5827" t="s">
        <v>602</v>
      </c>
      <c r="D5827" t="str">
        <f>VLOOKUP(LEFT(C5827,3),Ref!$S$2:$T$4,2,FALSE)</f>
        <v>Total (Dry+Wet)</v>
      </c>
      <c r="E5827" t="str">
        <f t="shared" ref="E5827:E5890" si="91">IF(OR(D5827="Dry",D5827="Wet"),"By W and D","Total")</f>
        <v>Total</v>
      </c>
      <c r="F5827" t="str">
        <f>VLOOKUP(MID(C5827,4,10),Ref!$B$2:$E$19,4,FALSE)</f>
        <v>Nitrogen</v>
      </c>
      <c r="G5827" s="1">
        <v>4.2895200000000004</v>
      </c>
      <c r="H5827" s="1">
        <f>VLOOKUP(MID(C5827,4,10),Ref!$B$2:$D$19,3,FALSE)*G5827</f>
        <v>0.7601681012658229</v>
      </c>
    </row>
    <row r="5828" spans="1:8" x14ac:dyDescent="0.25">
      <c r="A5828" t="s">
        <v>282</v>
      </c>
      <c r="B5828" t="str">
        <f>VLOOKUP(A5828,Ref!$L$2:$O$194,4,FALSE)</f>
        <v>Hillside</v>
      </c>
      <c r="C5828" t="s">
        <v>603</v>
      </c>
      <c r="D5828" t="str">
        <f>VLOOKUP(LEFT(C5828,3),Ref!$S$2:$T$4,2,FALSE)</f>
        <v>Total (Dry+Wet)</v>
      </c>
      <c r="E5828" t="str">
        <f t="shared" si="91"/>
        <v>Total</v>
      </c>
      <c r="F5828" t="str">
        <f>VLOOKUP(MID(C5828,4,10),Ref!$B$2:$E$19,4,FALSE)</f>
        <v>Nitrogen</v>
      </c>
      <c r="G5828" s="1">
        <v>863.476</v>
      </c>
      <c r="H5828" s="1">
        <f>VLOOKUP(MID(C5828,4,10),Ref!$B$2:$D$19,3,FALSE)*G5828</f>
        <v>711.09788235294116</v>
      </c>
    </row>
    <row r="5829" spans="1:8" x14ac:dyDescent="0.25">
      <c r="A5829" t="s">
        <v>282</v>
      </c>
      <c r="B5829" t="str">
        <f>VLOOKUP(A5829,Ref!$L$2:$O$194,4,FALSE)</f>
        <v>Hillside</v>
      </c>
      <c r="C5829" t="s">
        <v>604</v>
      </c>
      <c r="D5829" t="str">
        <f>VLOOKUP(LEFT(C5829,3),Ref!$S$2:$T$4,2,FALSE)</f>
        <v>Total (Dry+Wet)</v>
      </c>
      <c r="E5829" t="str">
        <f t="shared" si="91"/>
        <v>Total</v>
      </c>
      <c r="F5829" t="str">
        <f>VLOOKUP(MID(C5829,4,10),Ref!$B$2:$E$19,4,FALSE)</f>
        <v>Nitrogen</v>
      </c>
      <c r="G5829" s="1">
        <v>717.00699999999995</v>
      </c>
      <c r="H5829" s="1">
        <f>VLOOKUP(MID(C5829,4,10),Ref!$B$2:$D$19,3,FALSE)*G5829</f>
        <v>161.9048064516129</v>
      </c>
    </row>
    <row r="5830" spans="1:8" x14ac:dyDescent="0.25">
      <c r="A5830" t="s">
        <v>282</v>
      </c>
      <c r="B5830" t="str">
        <f>VLOOKUP(A5830,Ref!$L$2:$O$194,4,FALSE)</f>
        <v>Hillside</v>
      </c>
      <c r="C5830" t="s">
        <v>605</v>
      </c>
      <c r="D5830" t="str">
        <f>VLOOKUP(LEFT(C5830,3),Ref!$S$2:$T$4,2,FALSE)</f>
        <v>Total (Dry+Wet)</v>
      </c>
      <c r="E5830" t="str">
        <f t="shared" si="91"/>
        <v>Total</v>
      </c>
      <c r="F5830" t="str">
        <f>VLOOKUP(MID(C5830,4,10),Ref!$B$2:$E$19,4,FALSE)</f>
        <v>Nitrogen</v>
      </c>
      <c r="G5830" s="1">
        <v>682.30499999999995</v>
      </c>
      <c r="H5830" s="1">
        <f>VLOOKUP(MID(C5830,4,10),Ref!$B$2:$D$19,3,FALSE)*G5830</f>
        <v>530.68166666666662</v>
      </c>
    </row>
    <row r="5831" spans="1:8" x14ac:dyDescent="0.25">
      <c r="A5831" t="s">
        <v>282</v>
      </c>
      <c r="B5831" t="str">
        <f>VLOOKUP(A5831,Ref!$L$2:$O$194,4,FALSE)</f>
        <v>Hillside</v>
      </c>
      <c r="C5831" t="s">
        <v>606</v>
      </c>
      <c r="D5831" t="str">
        <f>VLOOKUP(LEFT(C5831,3),Ref!$S$2:$T$4,2,FALSE)</f>
        <v>Dry</v>
      </c>
      <c r="E5831" t="str">
        <f t="shared" si="91"/>
        <v>By W and D</v>
      </c>
      <c r="F5831" t="str">
        <f>VLOOKUP(MID(C5831,4,10),Ref!$B$2:$E$19,4,FALSE)</f>
        <v>Total Nitrogen</v>
      </c>
      <c r="G5831" s="1">
        <v>2059.5700000000002</v>
      </c>
      <c r="H5831" s="1">
        <f>VLOOKUP(MID(C5831,4,10),Ref!$B$2:$D$19,3,FALSE)*G5831</f>
        <v>2059.5700000000002</v>
      </c>
    </row>
    <row r="5832" spans="1:8" x14ac:dyDescent="0.25">
      <c r="A5832" t="s">
        <v>282</v>
      </c>
      <c r="B5832" t="str">
        <f>VLOOKUP(A5832,Ref!$L$2:$O$194,4,FALSE)</f>
        <v>Hillside</v>
      </c>
      <c r="C5832" t="s">
        <v>607</v>
      </c>
      <c r="D5832" t="str">
        <f>VLOOKUP(LEFT(C5832,3),Ref!$S$2:$T$4,2,FALSE)</f>
        <v>Wet</v>
      </c>
      <c r="E5832" t="str">
        <f t="shared" si="91"/>
        <v>By W and D</v>
      </c>
      <c r="F5832" t="str">
        <f>VLOOKUP(MID(C5832,4,10),Ref!$B$2:$E$19,4,FALSE)</f>
        <v>Total Nitrogen</v>
      </c>
      <c r="G5832" s="1">
        <v>1133.29</v>
      </c>
      <c r="H5832" s="1">
        <f>VLOOKUP(MID(C5832,4,10),Ref!$B$2:$D$19,3,FALSE)*G5832</f>
        <v>1133.29</v>
      </c>
    </row>
    <row r="5833" spans="1:8" x14ac:dyDescent="0.25">
      <c r="A5833" t="s">
        <v>282</v>
      </c>
      <c r="B5833" t="str">
        <f>VLOOKUP(A5833,Ref!$L$2:$O$194,4,FALSE)</f>
        <v>Hillside</v>
      </c>
      <c r="C5833" t="s">
        <v>608</v>
      </c>
      <c r="D5833" t="str">
        <f>VLOOKUP(LEFT(C5833,3),Ref!$S$2:$T$4,2,FALSE)</f>
        <v>Total (Dry+Wet)</v>
      </c>
      <c r="E5833" t="str">
        <f t="shared" si="91"/>
        <v>Total</v>
      </c>
      <c r="F5833" t="str">
        <f>VLOOKUP(MID(C5833,4,10),Ref!$B$2:$E$19,4,FALSE)</f>
        <v>Total Nitrogen</v>
      </c>
      <c r="G5833" s="1">
        <v>3192.87</v>
      </c>
      <c r="H5833" s="1">
        <f>VLOOKUP(MID(C5833,4,10),Ref!$B$2:$D$19,3,FALSE)*G5833</f>
        <v>3192.87</v>
      </c>
    </row>
    <row r="5834" spans="1:8" x14ac:dyDescent="0.25">
      <c r="A5834" t="s">
        <v>284</v>
      </c>
      <c r="B5834" t="str">
        <f>VLOOKUP(A5834,Ref!$L$2:$O$194,4,FALSE)</f>
        <v>Hoover</v>
      </c>
      <c r="C5834" t="s">
        <v>555</v>
      </c>
      <c r="D5834" t="str">
        <f>VLOOKUP(LEFT(C5834,3),Ref!$S$2:$T$4,2,FALSE)</f>
        <v>Dry</v>
      </c>
      <c r="E5834" t="str">
        <f t="shared" si="91"/>
        <v>By W and D</v>
      </c>
      <c r="F5834" t="str">
        <f>VLOOKUP(MID(C5834,4,10),Ref!$B$2:$E$19,4,FALSE)</f>
        <v>Sulfur</v>
      </c>
      <c r="G5834" s="1">
        <v>70.330600000000004</v>
      </c>
      <c r="H5834" s="1">
        <f>VLOOKUP(MID(C5834,4,10),Ref!$B$2:$D$19,3,FALSE)*G5834</f>
        <v>35.165300000000002</v>
      </c>
    </row>
    <row r="5835" spans="1:8" x14ac:dyDescent="0.25">
      <c r="A5835" t="s">
        <v>284</v>
      </c>
      <c r="B5835" t="str">
        <f>VLOOKUP(A5835,Ref!$L$2:$O$194,4,FALSE)</f>
        <v>Hoover</v>
      </c>
      <c r="C5835" t="s">
        <v>556</v>
      </c>
      <c r="D5835" t="str">
        <f>VLOOKUP(LEFT(C5835,3),Ref!$S$2:$T$4,2,FALSE)</f>
        <v>Dry</v>
      </c>
      <c r="E5835" t="str">
        <f t="shared" si="91"/>
        <v>By W and D</v>
      </c>
      <c r="F5835" t="str">
        <f>VLOOKUP(MID(C5835,4,10),Ref!$B$2:$E$19,4,FALSE)</f>
        <v>Sulfur</v>
      </c>
      <c r="G5835" s="1">
        <v>0.44799299999999997</v>
      </c>
      <c r="H5835" s="1">
        <f>VLOOKUP(MID(C5835,4,10),Ref!$B$2:$D$19,3,FALSE)*G5835</f>
        <v>0.14628342857142856</v>
      </c>
    </row>
    <row r="5836" spans="1:8" x14ac:dyDescent="0.25">
      <c r="A5836" t="s">
        <v>284</v>
      </c>
      <c r="B5836" t="str">
        <f>VLOOKUP(A5836,Ref!$L$2:$O$194,4,FALSE)</f>
        <v>Hoover</v>
      </c>
      <c r="C5836" t="s">
        <v>557</v>
      </c>
      <c r="D5836" t="str">
        <f>VLOOKUP(LEFT(C5836,3),Ref!$S$2:$T$4,2,FALSE)</f>
        <v>Dry</v>
      </c>
      <c r="E5836" t="str">
        <f t="shared" si="91"/>
        <v>By W and D</v>
      </c>
      <c r="F5836" t="str">
        <f>VLOOKUP(MID(C5836,4,10),Ref!$B$2:$E$19,4,FALSE)</f>
        <v>Sulfur</v>
      </c>
      <c r="G5836" s="1">
        <v>305.81099999999998</v>
      </c>
      <c r="H5836" s="1">
        <f>VLOOKUP(MID(C5836,4,10),Ref!$B$2:$D$19,3,FALSE)*G5836</f>
        <v>101.93699999999998</v>
      </c>
    </row>
    <row r="5837" spans="1:8" x14ac:dyDescent="0.25">
      <c r="A5837" t="s">
        <v>284</v>
      </c>
      <c r="B5837" t="str">
        <f>VLOOKUP(A5837,Ref!$L$2:$O$194,4,FALSE)</f>
        <v>Hoover</v>
      </c>
      <c r="C5837" t="s">
        <v>558</v>
      </c>
      <c r="D5837" t="str">
        <f>VLOOKUP(LEFT(C5837,3),Ref!$S$2:$T$4,2,FALSE)</f>
        <v>Wet</v>
      </c>
      <c r="E5837" t="str">
        <f t="shared" si="91"/>
        <v>By W and D</v>
      </c>
      <c r="F5837" t="str">
        <f>VLOOKUP(MID(C5837,4,10),Ref!$B$2:$E$19,4,FALSE)</f>
        <v>Sulfur</v>
      </c>
      <c r="G5837" s="1">
        <v>4.9596500000000002E-2</v>
      </c>
      <c r="H5837" s="1">
        <f>VLOOKUP(MID(C5837,4,10),Ref!$B$2:$D$19,3,FALSE)*G5837</f>
        <v>2.4798250000000001E-2</v>
      </c>
    </row>
    <row r="5838" spans="1:8" x14ac:dyDescent="0.25">
      <c r="A5838" t="s">
        <v>284</v>
      </c>
      <c r="B5838" t="str">
        <f>VLOOKUP(A5838,Ref!$L$2:$O$194,4,FALSE)</f>
        <v>Hoover</v>
      </c>
      <c r="C5838" t="s">
        <v>559</v>
      </c>
      <c r="D5838" t="str">
        <f>VLOOKUP(LEFT(C5838,3),Ref!$S$2:$T$4,2,FALSE)</f>
        <v>Wet</v>
      </c>
      <c r="E5838" t="str">
        <f t="shared" si="91"/>
        <v>By W and D</v>
      </c>
      <c r="F5838" t="str">
        <f>VLOOKUP(MID(C5838,4,10),Ref!$B$2:$E$19,4,FALSE)</f>
        <v>Sulfur</v>
      </c>
      <c r="G5838" s="1">
        <v>1.3036199999999999E-3</v>
      </c>
      <c r="H5838" s="1">
        <f>VLOOKUP(MID(C5838,4,10),Ref!$B$2:$D$19,3,FALSE)*G5838</f>
        <v>4.2567183673469382E-4</v>
      </c>
    </row>
    <row r="5839" spans="1:8" x14ac:dyDescent="0.25">
      <c r="A5839" t="s">
        <v>284</v>
      </c>
      <c r="B5839" t="str">
        <f>VLOOKUP(A5839,Ref!$L$2:$O$194,4,FALSE)</f>
        <v>Hoover</v>
      </c>
      <c r="C5839" t="s">
        <v>560</v>
      </c>
      <c r="D5839" t="str">
        <f>VLOOKUP(LEFT(C5839,3),Ref!$S$2:$T$4,2,FALSE)</f>
        <v>Wet</v>
      </c>
      <c r="E5839" t="str">
        <f t="shared" si="91"/>
        <v>By W and D</v>
      </c>
      <c r="F5839" t="str">
        <f>VLOOKUP(MID(C5839,4,10),Ref!$B$2:$E$19,4,FALSE)</f>
        <v>Sulfur</v>
      </c>
      <c r="G5839" s="1">
        <v>554.29499999999996</v>
      </c>
      <c r="H5839" s="1">
        <f>VLOOKUP(MID(C5839,4,10),Ref!$B$2:$D$19,3,FALSE)*G5839</f>
        <v>184.76499999999999</v>
      </c>
    </row>
    <row r="5840" spans="1:8" x14ac:dyDescent="0.25">
      <c r="A5840" t="s">
        <v>284</v>
      </c>
      <c r="B5840" t="str">
        <f>VLOOKUP(A5840,Ref!$L$2:$O$194,4,FALSE)</f>
        <v>Hoover</v>
      </c>
      <c r="C5840" t="s">
        <v>561</v>
      </c>
      <c r="D5840" t="str">
        <f>VLOOKUP(LEFT(C5840,3),Ref!$S$2:$T$4,2,FALSE)</f>
        <v>Total (Dry+Wet)</v>
      </c>
      <c r="E5840" t="str">
        <f t="shared" si="91"/>
        <v>Total</v>
      </c>
      <c r="F5840" t="str">
        <f>VLOOKUP(MID(C5840,4,10),Ref!$B$2:$E$19,4,FALSE)</f>
        <v>Sulfur</v>
      </c>
      <c r="G5840" s="1">
        <v>70.380200000000002</v>
      </c>
      <c r="H5840" s="1">
        <f>VLOOKUP(MID(C5840,4,10),Ref!$B$2:$D$19,3,FALSE)*G5840</f>
        <v>35.190100000000001</v>
      </c>
    </row>
    <row r="5841" spans="1:8" x14ac:dyDescent="0.25">
      <c r="A5841" t="s">
        <v>284</v>
      </c>
      <c r="B5841" t="str">
        <f>VLOOKUP(A5841,Ref!$L$2:$O$194,4,FALSE)</f>
        <v>Hoover</v>
      </c>
      <c r="C5841" t="s">
        <v>562</v>
      </c>
      <c r="D5841" t="str">
        <f>VLOOKUP(LEFT(C5841,3),Ref!$S$2:$T$4,2,FALSE)</f>
        <v>Total (Dry+Wet)</v>
      </c>
      <c r="E5841" t="str">
        <f t="shared" si="91"/>
        <v>Total</v>
      </c>
      <c r="F5841" t="str">
        <f>VLOOKUP(MID(C5841,4,10),Ref!$B$2:$E$19,4,FALSE)</f>
        <v>Sulfur</v>
      </c>
      <c r="G5841" s="1">
        <v>0.44929599999999997</v>
      </c>
      <c r="H5841" s="1">
        <f>VLOOKUP(MID(C5841,4,10),Ref!$B$2:$D$19,3,FALSE)*G5841</f>
        <v>0.14670889795918365</v>
      </c>
    </row>
    <row r="5842" spans="1:8" x14ac:dyDescent="0.25">
      <c r="A5842" t="s">
        <v>284</v>
      </c>
      <c r="B5842" t="str">
        <f>VLOOKUP(A5842,Ref!$L$2:$O$194,4,FALSE)</f>
        <v>Hoover</v>
      </c>
      <c r="C5842" t="s">
        <v>563</v>
      </c>
      <c r="D5842" t="str">
        <f>VLOOKUP(LEFT(C5842,3),Ref!$S$2:$T$4,2,FALSE)</f>
        <v>Total (Dry+Wet)</v>
      </c>
      <c r="E5842" t="str">
        <f t="shared" si="91"/>
        <v>Total</v>
      </c>
      <c r="F5842" t="str">
        <f>VLOOKUP(MID(C5842,4,10),Ref!$B$2:$E$19,4,FALSE)</f>
        <v>Sulfur</v>
      </c>
      <c r="G5842" s="1">
        <v>860.10500000000002</v>
      </c>
      <c r="H5842" s="1">
        <f>VLOOKUP(MID(C5842,4,10),Ref!$B$2:$D$19,3,FALSE)*G5842</f>
        <v>286.70166666666665</v>
      </c>
    </row>
    <row r="5843" spans="1:8" x14ac:dyDescent="0.25">
      <c r="A5843" t="s">
        <v>284</v>
      </c>
      <c r="B5843" t="str">
        <f>VLOOKUP(A5843,Ref!$L$2:$O$194,4,FALSE)</f>
        <v>Hoover</v>
      </c>
      <c r="C5843" t="s">
        <v>564</v>
      </c>
      <c r="D5843" t="str">
        <f>VLOOKUP(LEFT(C5843,3),Ref!$S$2:$T$4,2,FALSE)</f>
        <v>Dry</v>
      </c>
      <c r="E5843" t="str">
        <f t="shared" si="91"/>
        <v>By W and D</v>
      </c>
      <c r="F5843" t="str">
        <f>VLOOKUP(MID(C5843,4,10),Ref!$B$2:$E$19,4,FALSE)</f>
        <v>Total Sulfur</v>
      </c>
      <c r="G5843" s="1">
        <v>137.24799999999999</v>
      </c>
      <c r="H5843" s="1">
        <f>VLOOKUP(MID(C5843,4,10),Ref!$B$2:$D$19,3,FALSE)*G5843</f>
        <v>137.24799999999999</v>
      </c>
    </row>
    <row r="5844" spans="1:8" x14ac:dyDescent="0.25">
      <c r="A5844" t="s">
        <v>284</v>
      </c>
      <c r="B5844" t="str">
        <f>VLOOKUP(A5844,Ref!$L$2:$O$194,4,FALSE)</f>
        <v>Hoover</v>
      </c>
      <c r="C5844" t="s">
        <v>565</v>
      </c>
      <c r="D5844" t="str">
        <f>VLOOKUP(LEFT(C5844,3),Ref!$S$2:$T$4,2,FALSE)</f>
        <v>Wet</v>
      </c>
      <c r="E5844" t="str">
        <f t="shared" si="91"/>
        <v>By W and D</v>
      </c>
      <c r="F5844" t="str">
        <f>VLOOKUP(MID(C5844,4,10),Ref!$B$2:$E$19,4,FALSE)</f>
        <v>Total Sulfur</v>
      </c>
      <c r="G5844" s="1">
        <v>184.78800000000001</v>
      </c>
      <c r="H5844" s="1">
        <f>VLOOKUP(MID(C5844,4,10),Ref!$B$2:$D$19,3,FALSE)*G5844</f>
        <v>184.78800000000001</v>
      </c>
    </row>
    <row r="5845" spans="1:8" x14ac:dyDescent="0.25">
      <c r="A5845" t="s">
        <v>284</v>
      </c>
      <c r="B5845" t="str">
        <f>VLOOKUP(A5845,Ref!$L$2:$O$194,4,FALSE)</f>
        <v>Hoover</v>
      </c>
      <c r="C5845" t="s">
        <v>566</v>
      </c>
      <c r="D5845" t="str">
        <f>VLOOKUP(LEFT(C5845,3),Ref!$S$2:$T$4,2,FALSE)</f>
        <v>Total (Dry+Wet)</v>
      </c>
      <c r="E5845" t="str">
        <f t="shared" si="91"/>
        <v>Total</v>
      </c>
      <c r="F5845" t="str">
        <f>VLOOKUP(MID(C5845,4,10),Ref!$B$2:$E$19,4,FALSE)</f>
        <v>Total Sulfur</v>
      </c>
      <c r="G5845" s="1">
        <v>322.036</v>
      </c>
      <c r="H5845" s="1">
        <f>VLOOKUP(MID(C5845,4,10),Ref!$B$2:$D$19,3,FALSE)*G5845</f>
        <v>322.036</v>
      </c>
    </row>
    <row r="5846" spans="1:8" x14ac:dyDescent="0.25">
      <c r="A5846" t="s">
        <v>284</v>
      </c>
      <c r="B5846" t="str">
        <f>VLOOKUP(A5846,Ref!$L$2:$O$194,4,FALSE)</f>
        <v>Hoover</v>
      </c>
      <c r="C5846" t="s">
        <v>567</v>
      </c>
      <c r="D5846" t="str">
        <f>VLOOKUP(LEFT(C5846,3),Ref!$S$2:$T$4,2,FALSE)</f>
        <v>Dry</v>
      </c>
      <c r="E5846" t="str">
        <f t="shared" si="91"/>
        <v>By W and D</v>
      </c>
      <c r="F5846" t="str">
        <f>VLOOKUP(MID(C5846,4,10),Ref!$B$2:$E$19,4,FALSE)</f>
        <v>Nitrogen</v>
      </c>
      <c r="G5846" s="1">
        <v>15.8003</v>
      </c>
      <c r="H5846" s="1">
        <f>VLOOKUP(MID(C5846,4,10),Ref!$B$2:$D$19,3,FALSE)*G5846</f>
        <v>7.3734733333333331</v>
      </c>
    </row>
    <row r="5847" spans="1:8" x14ac:dyDescent="0.25">
      <c r="A5847" t="s">
        <v>284</v>
      </c>
      <c r="B5847" t="str">
        <f>VLOOKUP(A5847,Ref!$L$2:$O$194,4,FALSE)</f>
        <v>Hoover</v>
      </c>
      <c r="C5847" t="s">
        <v>568</v>
      </c>
      <c r="D5847" t="str">
        <f>VLOOKUP(LEFT(C5847,3),Ref!$S$2:$T$4,2,FALSE)</f>
        <v>Dry</v>
      </c>
      <c r="E5847" t="str">
        <f t="shared" si="91"/>
        <v>By W and D</v>
      </c>
      <c r="F5847" t="str">
        <f>VLOOKUP(MID(C5847,4,10),Ref!$B$2:$E$19,4,FALSE)</f>
        <v>Nitrogen</v>
      </c>
      <c r="G5847" s="1">
        <v>164.03</v>
      </c>
      <c r="H5847" s="1">
        <f>VLOOKUP(MID(C5847,4,10),Ref!$B$2:$D$19,3,FALSE)*G5847</f>
        <v>49.92217391304348</v>
      </c>
    </row>
    <row r="5848" spans="1:8" x14ac:dyDescent="0.25">
      <c r="A5848" t="s">
        <v>284</v>
      </c>
      <c r="B5848" t="str">
        <f>VLOOKUP(A5848,Ref!$L$2:$O$194,4,FALSE)</f>
        <v>Hoover</v>
      </c>
      <c r="C5848" t="s">
        <v>569</v>
      </c>
      <c r="D5848" t="str">
        <f>VLOOKUP(LEFT(C5848,3),Ref!$S$2:$T$4,2,FALSE)</f>
        <v>Dry</v>
      </c>
      <c r="E5848" t="str">
        <f t="shared" si="91"/>
        <v>By W and D</v>
      </c>
      <c r="F5848" t="str">
        <f>VLOOKUP(MID(C5848,4,10),Ref!$B$2:$E$19,4,FALSE)</f>
        <v>Nitrogen</v>
      </c>
      <c r="G5848" s="1">
        <v>4.2519400000000003</v>
      </c>
      <c r="H5848" s="1">
        <f>VLOOKUP(MID(C5848,4,10),Ref!$B$2:$D$19,3,FALSE)*G5848</f>
        <v>0.96011548387096779</v>
      </c>
    </row>
    <row r="5849" spans="1:8" x14ac:dyDescent="0.25">
      <c r="A5849" t="s">
        <v>284</v>
      </c>
      <c r="B5849" t="str">
        <f>VLOOKUP(A5849,Ref!$L$2:$O$194,4,FALSE)</f>
        <v>Hoover</v>
      </c>
      <c r="C5849" t="s">
        <v>570</v>
      </c>
      <c r="D5849" t="str">
        <f>VLOOKUP(LEFT(C5849,3),Ref!$S$2:$T$4,2,FALSE)</f>
        <v>Dry</v>
      </c>
      <c r="E5849" t="str">
        <f t="shared" si="91"/>
        <v>By W and D</v>
      </c>
      <c r="F5849" t="str">
        <f>VLOOKUP(MID(C5849,4,10),Ref!$B$2:$E$19,4,FALSE)</f>
        <v>Nitrogen</v>
      </c>
      <c r="G5849" s="1">
        <v>20.165199999999999</v>
      </c>
      <c r="H5849" s="1">
        <f>VLOOKUP(MID(C5849,4,10),Ref!$B$2:$D$19,3,FALSE)*G5849</f>
        <v>5.2280148148148138</v>
      </c>
    </row>
    <row r="5850" spans="1:8" x14ac:dyDescent="0.25">
      <c r="A5850" t="s">
        <v>284</v>
      </c>
      <c r="B5850" t="str">
        <f>VLOOKUP(A5850,Ref!$L$2:$O$194,4,FALSE)</f>
        <v>Hoover</v>
      </c>
      <c r="C5850" t="s">
        <v>571</v>
      </c>
      <c r="D5850" t="str">
        <f>VLOOKUP(LEFT(C5850,3),Ref!$S$2:$T$4,2,FALSE)</f>
        <v>Dry</v>
      </c>
      <c r="E5850" t="str">
        <f t="shared" si="91"/>
        <v>By W and D</v>
      </c>
      <c r="F5850" t="str">
        <f>VLOOKUP(MID(C5850,4,10),Ref!$B$2:$E$19,4,FALSE)</f>
        <v>Nitrogen</v>
      </c>
      <c r="G5850" s="1">
        <v>2761.34</v>
      </c>
      <c r="H5850" s="1">
        <f>VLOOKUP(MID(C5850,4,10),Ref!$B$2:$D$19,3,FALSE)*G5850</f>
        <v>613.63111111111107</v>
      </c>
    </row>
    <row r="5851" spans="1:8" x14ac:dyDescent="0.25">
      <c r="A5851" t="s">
        <v>284</v>
      </c>
      <c r="B5851" t="str">
        <f>VLOOKUP(A5851,Ref!$L$2:$O$194,4,FALSE)</f>
        <v>Hoover</v>
      </c>
      <c r="C5851" t="s">
        <v>572</v>
      </c>
      <c r="D5851" t="str">
        <f>VLOOKUP(LEFT(C5851,3),Ref!$S$2:$T$4,2,FALSE)</f>
        <v>Dry</v>
      </c>
      <c r="E5851" t="str">
        <f t="shared" si="91"/>
        <v>By W and D</v>
      </c>
      <c r="F5851" t="str">
        <f>VLOOKUP(MID(C5851,4,10),Ref!$B$2:$E$19,4,FALSE)</f>
        <v>Nitrogen</v>
      </c>
      <c r="G5851" s="1">
        <v>1.4954799999999999</v>
      </c>
      <c r="H5851" s="1">
        <f>VLOOKUP(MID(C5851,4,10),Ref!$B$2:$D$19,3,FALSE)*G5851</f>
        <v>0.44546212765957444</v>
      </c>
    </row>
    <row r="5852" spans="1:8" x14ac:dyDescent="0.25">
      <c r="A5852" t="s">
        <v>284</v>
      </c>
      <c r="B5852" t="str">
        <f>VLOOKUP(A5852,Ref!$L$2:$O$194,4,FALSE)</f>
        <v>Hoover</v>
      </c>
      <c r="C5852" t="s">
        <v>573</v>
      </c>
      <c r="D5852" t="str">
        <f>VLOOKUP(LEFT(C5852,3),Ref!$S$2:$T$4,2,FALSE)</f>
        <v>Dry</v>
      </c>
      <c r="E5852" t="str">
        <f t="shared" si="91"/>
        <v>By W and D</v>
      </c>
      <c r="F5852" t="str">
        <f>VLOOKUP(MID(C5852,4,10),Ref!$B$2:$E$19,4,FALSE)</f>
        <v>Nitrogen</v>
      </c>
      <c r="G5852" s="1">
        <v>307.43700000000001</v>
      </c>
      <c r="H5852" s="1">
        <f>VLOOKUP(MID(C5852,4,10),Ref!$B$2:$D$19,3,FALSE)*G5852</f>
        <v>35.571223140495867</v>
      </c>
    </row>
    <row r="5853" spans="1:8" x14ac:dyDescent="0.25">
      <c r="A5853" t="s">
        <v>284</v>
      </c>
      <c r="B5853" t="str">
        <f>VLOOKUP(A5853,Ref!$L$2:$O$194,4,FALSE)</f>
        <v>Hoover</v>
      </c>
      <c r="C5853" t="s">
        <v>574</v>
      </c>
      <c r="D5853" t="str">
        <f>VLOOKUP(LEFT(C5853,3),Ref!$S$2:$T$4,2,FALSE)</f>
        <v>Dry</v>
      </c>
      <c r="E5853" t="str">
        <f t="shared" si="91"/>
        <v>By W and D</v>
      </c>
      <c r="F5853" t="str">
        <f>VLOOKUP(MID(C5853,4,10),Ref!$B$2:$E$19,4,FALSE)</f>
        <v>Nitrogen</v>
      </c>
      <c r="G5853" s="1">
        <v>123.32299999999999</v>
      </c>
      <c r="H5853" s="1">
        <f>VLOOKUP(MID(C5853,4,10),Ref!$B$2:$D$19,3,FALSE)*G5853</f>
        <v>12.78905185185185</v>
      </c>
    </row>
    <row r="5854" spans="1:8" x14ac:dyDescent="0.25">
      <c r="A5854" t="s">
        <v>284</v>
      </c>
      <c r="B5854" t="str">
        <f>VLOOKUP(A5854,Ref!$L$2:$O$194,4,FALSE)</f>
        <v>Hoover</v>
      </c>
      <c r="C5854" t="s">
        <v>575</v>
      </c>
      <c r="D5854" t="str">
        <f>VLOOKUP(LEFT(C5854,3),Ref!$S$2:$T$4,2,FALSE)</f>
        <v>Dry</v>
      </c>
      <c r="E5854" t="str">
        <f t="shared" si="91"/>
        <v>By W and D</v>
      </c>
      <c r="F5854" t="str">
        <f>VLOOKUP(MID(C5854,4,10),Ref!$B$2:$E$19,4,FALSE)</f>
        <v>Nitrogen</v>
      </c>
      <c r="G5854" s="1">
        <v>290.17599999999999</v>
      </c>
      <c r="H5854" s="1">
        <f>VLOOKUP(MID(C5854,4,10),Ref!$B$2:$D$19,3,FALSE)*G5854</f>
        <v>34.138352941176471</v>
      </c>
    </row>
    <row r="5855" spans="1:8" x14ac:dyDescent="0.25">
      <c r="A5855" t="s">
        <v>284</v>
      </c>
      <c r="B5855" t="str">
        <f>VLOOKUP(A5855,Ref!$L$2:$O$194,4,FALSE)</f>
        <v>Hoover</v>
      </c>
      <c r="C5855" t="s">
        <v>576</v>
      </c>
      <c r="D5855" t="str">
        <f>VLOOKUP(LEFT(C5855,3),Ref!$S$2:$T$4,2,FALSE)</f>
        <v>Dry</v>
      </c>
      <c r="E5855" t="str">
        <f t="shared" si="91"/>
        <v>By W and D</v>
      </c>
      <c r="F5855" t="str">
        <f>VLOOKUP(MID(C5855,4,10),Ref!$B$2:$E$19,4,FALSE)</f>
        <v>Nitrogen</v>
      </c>
      <c r="G5855" s="1">
        <v>4.1371399999999996</v>
      </c>
      <c r="H5855" s="1">
        <f>VLOOKUP(MID(C5855,4,10),Ref!$B$2:$D$19,3,FALSE)*G5855</f>
        <v>0.73316405063291135</v>
      </c>
    </row>
    <row r="5856" spans="1:8" x14ac:dyDescent="0.25">
      <c r="A5856" t="s">
        <v>284</v>
      </c>
      <c r="B5856" t="str">
        <f>VLOOKUP(A5856,Ref!$L$2:$O$194,4,FALSE)</f>
        <v>Hoover</v>
      </c>
      <c r="C5856" t="s">
        <v>577</v>
      </c>
      <c r="D5856" t="str">
        <f>VLOOKUP(LEFT(C5856,3),Ref!$S$2:$T$4,2,FALSE)</f>
        <v>Dry</v>
      </c>
      <c r="E5856" t="str">
        <f t="shared" si="91"/>
        <v>By W and D</v>
      </c>
      <c r="F5856" t="str">
        <f>VLOOKUP(MID(C5856,4,10),Ref!$B$2:$E$19,4,FALSE)</f>
        <v>Nitrogen</v>
      </c>
      <c r="G5856" s="1">
        <v>842.25800000000004</v>
      </c>
      <c r="H5856" s="1">
        <f>VLOOKUP(MID(C5856,4,10),Ref!$B$2:$D$19,3,FALSE)*G5856</f>
        <v>693.62423529411763</v>
      </c>
    </row>
    <row r="5857" spans="1:8" x14ac:dyDescent="0.25">
      <c r="A5857" t="s">
        <v>284</v>
      </c>
      <c r="B5857" t="str">
        <f>VLOOKUP(A5857,Ref!$L$2:$O$194,4,FALSE)</f>
        <v>Hoover</v>
      </c>
      <c r="C5857" t="s">
        <v>578</v>
      </c>
      <c r="D5857" t="str">
        <f>VLOOKUP(LEFT(C5857,3),Ref!$S$2:$T$4,2,FALSE)</f>
        <v>Dry</v>
      </c>
      <c r="E5857" t="str">
        <f t="shared" si="91"/>
        <v>By W and D</v>
      </c>
      <c r="F5857" t="str">
        <f>VLOOKUP(MID(C5857,4,10),Ref!$B$2:$E$19,4,FALSE)</f>
        <v>Nitrogen</v>
      </c>
      <c r="G5857" s="1">
        <v>153.167</v>
      </c>
      <c r="H5857" s="1">
        <f>VLOOKUP(MID(C5857,4,10),Ref!$B$2:$D$19,3,FALSE)*G5857</f>
        <v>34.58609677419355</v>
      </c>
    </row>
    <row r="5858" spans="1:8" x14ac:dyDescent="0.25">
      <c r="A5858" t="s">
        <v>284</v>
      </c>
      <c r="B5858" t="str">
        <f>VLOOKUP(A5858,Ref!$L$2:$O$194,4,FALSE)</f>
        <v>Hoover</v>
      </c>
      <c r="C5858" t="s">
        <v>579</v>
      </c>
      <c r="D5858" t="str">
        <f>VLOOKUP(LEFT(C5858,3),Ref!$S$2:$T$4,2,FALSE)</f>
        <v>Dry</v>
      </c>
      <c r="E5858" t="str">
        <f t="shared" si="91"/>
        <v>By W and D</v>
      </c>
      <c r="F5858" t="str">
        <f>VLOOKUP(MID(C5858,4,10),Ref!$B$2:$E$19,4,FALSE)</f>
        <v>Nitrogen</v>
      </c>
      <c r="G5858" s="1">
        <v>105.614</v>
      </c>
      <c r="H5858" s="1">
        <f>VLOOKUP(MID(C5858,4,10),Ref!$B$2:$D$19,3,FALSE)*G5858</f>
        <v>82.144222222222226</v>
      </c>
    </row>
    <row r="5859" spans="1:8" x14ac:dyDescent="0.25">
      <c r="A5859" t="s">
        <v>284</v>
      </c>
      <c r="B5859" t="str">
        <f>VLOOKUP(A5859,Ref!$L$2:$O$194,4,FALSE)</f>
        <v>Hoover</v>
      </c>
      <c r="C5859" t="s">
        <v>580</v>
      </c>
      <c r="D5859" t="str">
        <f>VLOOKUP(LEFT(C5859,3),Ref!$S$2:$T$4,2,FALSE)</f>
        <v>Wet</v>
      </c>
      <c r="E5859" t="str">
        <f t="shared" si="91"/>
        <v>By W and D</v>
      </c>
      <c r="F5859" t="str">
        <f>VLOOKUP(MID(C5859,4,10),Ref!$B$2:$E$19,4,FALSE)</f>
        <v>Nitrogen</v>
      </c>
      <c r="G5859" s="1">
        <v>0</v>
      </c>
      <c r="H5859" s="1">
        <f>VLOOKUP(MID(C5859,4,10),Ref!$B$2:$D$19,3,FALSE)*G5859</f>
        <v>0</v>
      </c>
    </row>
    <row r="5860" spans="1:8" x14ac:dyDescent="0.25">
      <c r="A5860" t="s">
        <v>284</v>
      </c>
      <c r="B5860" t="str">
        <f>VLOOKUP(A5860,Ref!$L$2:$O$194,4,FALSE)</f>
        <v>Hoover</v>
      </c>
      <c r="C5860" t="s">
        <v>581</v>
      </c>
      <c r="D5860" t="str">
        <f>VLOOKUP(LEFT(C5860,3),Ref!$S$2:$T$4,2,FALSE)</f>
        <v>Wet</v>
      </c>
      <c r="E5860" t="str">
        <f t="shared" si="91"/>
        <v>By W and D</v>
      </c>
      <c r="F5860" t="str">
        <f>VLOOKUP(MID(C5860,4,10),Ref!$B$2:$E$19,4,FALSE)</f>
        <v>Nitrogen</v>
      </c>
      <c r="G5860" s="1">
        <v>1.0173800000000001E-6</v>
      </c>
      <c r="H5860" s="1">
        <f>VLOOKUP(MID(C5860,4,10),Ref!$B$2:$D$19,3,FALSE)*G5860</f>
        <v>3.0963739130434786E-7</v>
      </c>
    </row>
    <row r="5861" spans="1:8" x14ac:dyDescent="0.25">
      <c r="A5861" t="s">
        <v>284</v>
      </c>
      <c r="B5861" t="str">
        <f>VLOOKUP(A5861,Ref!$L$2:$O$194,4,FALSE)</f>
        <v>Hoover</v>
      </c>
      <c r="C5861" t="s">
        <v>582</v>
      </c>
      <c r="D5861" t="str">
        <f>VLOOKUP(LEFT(C5861,3),Ref!$S$2:$T$4,2,FALSE)</f>
        <v>Wet</v>
      </c>
      <c r="E5861" t="str">
        <f t="shared" si="91"/>
        <v>By W and D</v>
      </c>
      <c r="F5861" t="str">
        <f>VLOOKUP(MID(C5861,4,10),Ref!$B$2:$E$19,4,FALSE)</f>
        <v>Nitrogen</v>
      </c>
      <c r="G5861" s="1">
        <v>0.325907</v>
      </c>
      <c r="H5861" s="1">
        <f>VLOOKUP(MID(C5861,4,10),Ref!$B$2:$D$19,3,FALSE)*G5861</f>
        <v>7.3591903225806443E-2</v>
      </c>
    </row>
    <row r="5862" spans="1:8" x14ac:dyDescent="0.25">
      <c r="A5862" t="s">
        <v>284</v>
      </c>
      <c r="B5862" t="str">
        <f>VLOOKUP(A5862,Ref!$L$2:$O$194,4,FALSE)</f>
        <v>Hoover</v>
      </c>
      <c r="C5862" t="s">
        <v>583</v>
      </c>
      <c r="D5862" t="str">
        <f>VLOOKUP(LEFT(C5862,3),Ref!$S$2:$T$4,2,FALSE)</f>
        <v>Wet</v>
      </c>
      <c r="E5862" t="str">
        <f t="shared" si="91"/>
        <v>By W and D</v>
      </c>
      <c r="F5862" t="str">
        <f>VLOOKUP(MID(C5862,4,10),Ref!$B$2:$E$19,4,FALSE)</f>
        <v>Nitrogen</v>
      </c>
      <c r="G5862" s="1">
        <v>0.44958799999999999</v>
      </c>
      <c r="H5862" s="1">
        <f>VLOOKUP(MID(C5862,4,10),Ref!$B$2:$D$19,3,FALSE)*G5862</f>
        <v>0.11655985185185185</v>
      </c>
    </row>
    <row r="5863" spans="1:8" x14ac:dyDescent="0.25">
      <c r="A5863" t="s">
        <v>284</v>
      </c>
      <c r="B5863" t="str">
        <f>VLOOKUP(A5863,Ref!$L$2:$O$194,4,FALSE)</f>
        <v>Hoover</v>
      </c>
      <c r="C5863" t="s">
        <v>584</v>
      </c>
      <c r="D5863" t="str">
        <f>VLOOKUP(LEFT(C5863,3),Ref!$S$2:$T$4,2,FALSE)</f>
        <v>Wet</v>
      </c>
      <c r="E5863" t="str">
        <f t="shared" si="91"/>
        <v>By W and D</v>
      </c>
      <c r="F5863" t="str">
        <f>VLOOKUP(MID(C5863,4,10),Ref!$B$2:$E$19,4,FALSE)</f>
        <v>Nitrogen</v>
      </c>
      <c r="G5863" s="1">
        <v>328.68400000000003</v>
      </c>
      <c r="H5863" s="1">
        <f>VLOOKUP(MID(C5863,4,10),Ref!$B$2:$D$19,3,FALSE)*G5863</f>
        <v>73.040888888888887</v>
      </c>
    </row>
    <row r="5864" spans="1:8" x14ac:dyDescent="0.25">
      <c r="A5864" t="s">
        <v>284</v>
      </c>
      <c r="B5864" t="str">
        <f>VLOOKUP(A5864,Ref!$L$2:$O$194,4,FALSE)</f>
        <v>Hoover</v>
      </c>
      <c r="C5864" t="s">
        <v>585</v>
      </c>
      <c r="D5864" t="str">
        <f>VLOOKUP(LEFT(C5864,3),Ref!$S$2:$T$4,2,FALSE)</f>
        <v>Wet</v>
      </c>
      <c r="E5864" t="str">
        <f t="shared" si="91"/>
        <v>By W and D</v>
      </c>
      <c r="F5864" t="str">
        <f>VLOOKUP(MID(C5864,4,10),Ref!$B$2:$E$19,4,FALSE)</f>
        <v>Nitrogen</v>
      </c>
      <c r="G5864" s="1">
        <v>1.13084E-4</v>
      </c>
      <c r="H5864" s="1">
        <f>VLOOKUP(MID(C5864,4,10),Ref!$B$2:$D$19,3,FALSE)*G5864</f>
        <v>3.3684595744680853E-5</v>
      </c>
    </row>
    <row r="5865" spans="1:8" x14ac:dyDescent="0.25">
      <c r="A5865" t="s">
        <v>284</v>
      </c>
      <c r="B5865" t="str">
        <f>VLOOKUP(A5865,Ref!$L$2:$O$194,4,FALSE)</f>
        <v>Hoover</v>
      </c>
      <c r="C5865" t="s">
        <v>586</v>
      </c>
      <c r="D5865" t="str">
        <f>VLOOKUP(LEFT(C5865,3),Ref!$S$2:$T$4,2,FALSE)</f>
        <v>Wet</v>
      </c>
      <c r="E5865" t="str">
        <f t="shared" si="91"/>
        <v>By W and D</v>
      </c>
      <c r="F5865" t="str">
        <f>VLOOKUP(MID(C5865,4,10),Ref!$B$2:$E$19,4,FALSE)</f>
        <v>Nitrogen</v>
      </c>
      <c r="G5865" s="1">
        <v>4.6014300000000001E-3</v>
      </c>
      <c r="H5865" s="1">
        <f>VLOOKUP(MID(C5865,4,10),Ref!$B$2:$D$19,3,FALSE)*G5865</f>
        <v>5.3239685950413223E-4</v>
      </c>
    </row>
    <row r="5866" spans="1:8" x14ac:dyDescent="0.25">
      <c r="A5866" t="s">
        <v>284</v>
      </c>
      <c r="B5866" t="str">
        <f>VLOOKUP(A5866,Ref!$L$2:$O$194,4,FALSE)</f>
        <v>Hoover</v>
      </c>
      <c r="C5866" t="s">
        <v>587</v>
      </c>
      <c r="D5866" t="str">
        <f>VLOOKUP(LEFT(C5866,3),Ref!$S$2:$T$4,2,FALSE)</f>
        <v>Wet</v>
      </c>
      <c r="E5866" t="str">
        <f t="shared" si="91"/>
        <v>By W and D</v>
      </c>
      <c r="F5866" t="str">
        <f>VLOOKUP(MID(C5866,4,10),Ref!$B$2:$E$19,4,FALSE)</f>
        <v>Nitrogen</v>
      </c>
      <c r="G5866" s="1">
        <v>1.79959E-3</v>
      </c>
      <c r="H5866" s="1">
        <f>VLOOKUP(MID(C5866,4,10),Ref!$B$2:$D$19,3,FALSE)*G5866</f>
        <v>1.8662414814814813E-4</v>
      </c>
    </row>
    <row r="5867" spans="1:8" x14ac:dyDescent="0.25">
      <c r="A5867" t="s">
        <v>284</v>
      </c>
      <c r="B5867" t="str">
        <f>VLOOKUP(A5867,Ref!$L$2:$O$194,4,FALSE)</f>
        <v>Hoover</v>
      </c>
      <c r="C5867" t="s">
        <v>588</v>
      </c>
      <c r="D5867" t="str">
        <f>VLOOKUP(LEFT(C5867,3),Ref!$S$2:$T$4,2,FALSE)</f>
        <v>Wet</v>
      </c>
      <c r="E5867" t="str">
        <f t="shared" si="91"/>
        <v>By W and D</v>
      </c>
      <c r="F5867" t="str">
        <f>VLOOKUP(MID(C5867,4,10),Ref!$B$2:$E$19,4,FALSE)</f>
        <v>Nitrogen</v>
      </c>
      <c r="G5867" s="1">
        <v>14.84</v>
      </c>
      <c r="H5867" s="1">
        <f>VLOOKUP(MID(C5867,4,10),Ref!$B$2:$D$19,3,FALSE)*G5867</f>
        <v>1.7458823529411764</v>
      </c>
    </row>
    <row r="5868" spans="1:8" x14ac:dyDescent="0.25">
      <c r="A5868" t="s">
        <v>284</v>
      </c>
      <c r="B5868" t="str">
        <f>VLOOKUP(A5868,Ref!$L$2:$O$194,4,FALSE)</f>
        <v>Hoover</v>
      </c>
      <c r="C5868" t="s">
        <v>589</v>
      </c>
      <c r="D5868" t="str">
        <f>VLOOKUP(LEFT(C5868,3),Ref!$S$2:$T$4,2,FALSE)</f>
        <v>Wet</v>
      </c>
      <c r="E5868" t="str">
        <f t="shared" si="91"/>
        <v>By W and D</v>
      </c>
      <c r="F5868" t="str">
        <f>VLOOKUP(MID(C5868,4,10),Ref!$B$2:$E$19,4,FALSE)</f>
        <v>Nitrogen</v>
      </c>
      <c r="G5868" s="1">
        <v>0.25387399999999999</v>
      </c>
      <c r="H5868" s="1">
        <f>VLOOKUP(MID(C5868,4,10),Ref!$B$2:$D$19,3,FALSE)*G5868</f>
        <v>4.4990329113924046E-2</v>
      </c>
    </row>
    <row r="5869" spans="1:8" x14ac:dyDescent="0.25">
      <c r="A5869" t="s">
        <v>284</v>
      </c>
      <c r="B5869" t="str">
        <f>VLOOKUP(A5869,Ref!$L$2:$O$194,4,FALSE)</f>
        <v>Hoover</v>
      </c>
      <c r="C5869" t="s">
        <v>590</v>
      </c>
      <c r="D5869" t="str">
        <f>VLOOKUP(LEFT(C5869,3),Ref!$S$2:$T$4,2,FALSE)</f>
        <v>Wet</v>
      </c>
      <c r="E5869" t="str">
        <f t="shared" si="91"/>
        <v>By W and D</v>
      </c>
      <c r="F5869" t="str">
        <f>VLOOKUP(MID(C5869,4,10),Ref!$B$2:$E$19,4,FALSE)</f>
        <v>Nitrogen</v>
      </c>
      <c r="G5869" s="1">
        <v>21.459399999999999</v>
      </c>
      <c r="H5869" s="1">
        <f>VLOOKUP(MID(C5869,4,10),Ref!$B$2:$D$19,3,FALSE)*G5869</f>
        <v>17.672447058823529</v>
      </c>
    </row>
    <row r="5870" spans="1:8" x14ac:dyDescent="0.25">
      <c r="A5870" t="s">
        <v>284</v>
      </c>
      <c r="B5870" t="str">
        <f>VLOOKUP(A5870,Ref!$L$2:$O$194,4,FALSE)</f>
        <v>Hoover</v>
      </c>
      <c r="C5870" t="s">
        <v>591</v>
      </c>
      <c r="D5870" t="str">
        <f>VLOOKUP(LEFT(C5870,3),Ref!$S$2:$T$4,2,FALSE)</f>
        <v>Wet</v>
      </c>
      <c r="E5870" t="str">
        <f t="shared" si="91"/>
        <v>By W and D</v>
      </c>
      <c r="F5870" t="str">
        <f>VLOOKUP(MID(C5870,4,10),Ref!$B$2:$E$19,4,FALSE)</f>
        <v>Nitrogen</v>
      </c>
      <c r="G5870" s="1">
        <v>340.2</v>
      </c>
      <c r="H5870" s="1">
        <f>VLOOKUP(MID(C5870,4,10),Ref!$B$2:$D$19,3,FALSE)*G5870</f>
        <v>76.819354838709671</v>
      </c>
    </row>
    <row r="5871" spans="1:8" x14ac:dyDescent="0.25">
      <c r="A5871" t="s">
        <v>284</v>
      </c>
      <c r="B5871" t="str">
        <f>VLOOKUP(A5871,Ref!$L$2:$O$194,4,FALSE)</f>
        <v>Hoover</v>
      </c>
      <c r="C5871" t="s">
        <v>592</v>
      </c>
      <c r="D5871" t="str">
        <f>VLOOKUP(LEFT(C5871,3),Ref!$S$2:$T$4,2,FALSE)</f>
        <v>Wet</v>
      </c>
      <c r="E5871" t="str">
        <f t="shared" si="91"/>
        <v>By W and D</v>
      </c>
      <c r="F5871" t="str">
        <f>VLOOKUP(MID(C5871,4,10),Ref!$B$2:$E$19,4,FALSE)</f>
        <v>Nitrogen</v>
      </c>
      <c r="G5871" s="1">
        <v>213.36199999999999</v>
      </c>
      <c r="H5871" s="1">
        <f>VLOOKUP(MID(C5871,4,10),Ref!$B$2:$D$19,3,FALSE)*G5871</f>
        <v>165.94822222222223</v>
      </c>
    </row>
    <row r="5872" spans="1:8" x14ac:dyDescent="0.25">
      <c r="A5872" t="s">
        <v>284</v>
      </c>
      <c r="B5872" t="str">
        <f>VLOOKUP(A5872,Ref!$L$2:$O$194,4,FALSE)</f>
        <v>Hoover</v>
      </c>
      <c r="C5872" t="s">
        <v>593</v>
      </c>
      <c r="D5872" t="str">
        <f>VLOOKUP(LEFT(C5872,3),Ref!$S$2:$T$4,2,FALSE)</f>
        <v>Total (Dry+Wet)</v>
      </c>
      <c r="E5872" t="str">
        <f t="shared" si="91"/>
        <v>Total</v>
      </c>
      <c r="F5872" t="str">
        <f>VLOOKUP(MID(C5872,4,10),Ref!$B$2:$E$19,4,FALSE)</f>
        <v>Nitrogen</v>
      </c>
      <c r="G5872" s="1">
        <v>15.8003</v>
      </c>
      <c r="H5872" s="1">
        <f>VLOOKUP(MID(C5872,4,10),Ref!$B$2:$D$19,3,FALSE)*G5872</f>
        <v>7.3734733333333331</v>
      </c>
    </row>
    <row r="5873" spans="1:8" x14ac:dyDescent="0.25">
      <c r="A5873" t="s">
        <v>284</v>
      </c>
      <c r="B5873" t="str">
        <f>VLOOKUP(A5873,Ref!$L$2:$O$194,4,FALSE)</f>
        <v>Hoover</v>
      </c>
      <c r="C5873" t="s">
        <v>594</v>
      </c>
      <c r="D5873" t="str">
        <f>VLOOKUP(LEFT(C5873,3),Ref!$S$2:$T$4,2,FALSE)</f>
        <v>Total (Dry+Wet)</v>
      </c>
      <c r="E5873" t="str">
        <f t="shared" si="91"/>
        <v>Total</v>
      </c>
      <c r="F5873" t="str">
        <f>VLOOKUP(MID(C5873,4,10),Ref!$B$2:$E$19,4,FALSE)</f>
        <v>Nitrogen</v>
      </c>
      <c r="G5873" s="1">
        <v>164.03</v>
      </c>
      <c r="H5873" s="1">
        <f>VLOOKUP(MID(C5873,4,10),Ref!$B$2:$D$19,3,FALSE)*G5873</f>
        <v>49.92217391304348</v>
      </c>
    </row>
    <row r="5874" spans="1:8" x14ac:dyDescent="0.25">
      <c r="A5874" t="s">
        <v>284</v>
      </c>
      <c r="B5874" t="str">
        <f>VLOOKUP(A5874,Ref!$L$2:$O$194,4,FALSE)</f>
        <v>Hoover</v>
      </c>
      <c r="C5874" t="s">
        <v>595</v>
      </c>
      <c r="D5874" t="str">
        <f>VLOOKUP(LEFT(C5874,3),Ref!$S$2:$T$4,2,FALSE)</f>
        <v>Total (Dry+Wet)</v>
      </c>
      <c r="E5874" t="str">
        <f t="shared" si="91"/>
        <v>Total</v>
      </c>
      <c r="F5874" t="str">
        <f>VLOOKUP(MID(C5874,4,10),Ref!$B$2:$E$19,4,FALSE)</f>
        <v>Nitrogen</v>
      </c>
      <c r="G5874" s="1">
        <v>4.5778499999999998</v>
      </c>
      <c r="H5874" s="1">
        <f>VLOOKUP(MID(C5874,4,10),Ref!$B$2:$D$19,3,FALSE)*G5874</f>
        <v>1.033708064516129</v>
      </c>
    </row>
    <row r="5875" spans="1:8" x14ac:dyDescent="0.25">
      <c r="A5875" t="s">
        <v>284</v>
      </c>
      <c r="B5875" t="str">
        <f>VLOOKUP(A5875,Ref!$L$2:$O$194,4,FALSE)</f>
        <v>Hoover</v>
      </c>
      <c r="C5875" t="s">
        <v>596</v>
      </c>
      <c r="D5875" t="str">
        <f>VLOOKUP(LEFT(C5875,3),Ref!$S$2:$T$4,2,FALSE)</f>
        <v>Total (Dry+Wet)</v>
      </c>
      <c r="E5875" t="str">
        <f t="shared" si="91"/>
        <v>Total</v>
      </c>
      <c r="F5875" t="str">
        <f>VLOOKUP(MID(C5875,4,10),Ref!$B$2:$E$19,4,FALSE)</f>
        <v>Nitrogen</v>
      </c>
      <c r="G5875" s="1">
        <v>20.614799999999999</v>
      </c>
      <c r="H5875" s="1">
        <f>VLOOKUP(MID(C5875,4,10),Ref!$B$2:$D$19,3,FALSE)*G5875</f>
        <v>5.3445777777777774</v>
      </c>
    </row>
    <row r="5876" spans="1:8" x14ac:dyDescent="0.25">
      <c r="A5876" t="s">
        <v>284</v>
      </c>
      <c r="B5876" t="str">
        <f>VLOOKUP(A5876,Ref!$L$2:$O$194,4,FALSE)</f>
        <v>Hoover</v>
      </c>
      <c r="C5876" t="s">
        <v>597</v>
      </c>
      <c r="D5876" t="str">
        <f>VLOOKUP(LEFT(C5876,3),Ref!$S$2:$T$4,2,FALSE)</f>
        <v>Total (Dry+Wet)</v>
      </c>
      <c r="E5876" t="str">
        <f t="shared" si="91"/>
        <v>Total</v>
      </c>
      <c r="F5876" t="str">
        <f>VLOOKUP(MID(C5876,4,10),Ref!$B$2:$E$19,4,FALSE)</f>
        <v>Nitrogen</v>
      </c>
      <c r="G5876" s="1">
        <v>3090.02</v>
      </c>
      <c r="H5876" s="1">
        <f>VLOOKUP(MID(C5876,4,10),Ref!$B$2:$D$19,3,FALSE)*G5876</f>
        <v>686.67111111111103</v>
      </c>
    </row>
    <row r="5877" spans="1:8" x14ac:dyDescent="0.25">
      <c r="A5877" t="s">
        <v>284</v>
      </c>
      <c r="B5877" t="str">
        <f>VLOOKUP(A5877,Ref!$L$2:$O$194,4,FALSE)</f>
        <v>Hoover</v>
      </c>
      <c r="C5877" t="s">
        <v>598</v>
      </c>
      <c r="D5877" t="str">
        <f>VLOOKUP(LEFT(C5877,3),Ref!$S$2:$T$4,2,FALSE)</f>
        <v>Total (Dry+Wet)</v>
      </c>
      <c r="E5877" t="str">
        <f t="shared" si="91"/>
        <v>Total</v>
      </c>
      <c r="F5877" t="str">
        <f>VLOOKUP(MID(C5877,4,10),Ref!$B$2:$E$19,4,FALSE)</f>
        <v>Nitrogen</v>
      </c>
      <c r="G5877" s="1">
        <v>1.49559</v>
      </c>
      <c r="H5877" s="1">
        <f>VLOOKUP(MID(C5877,4,10),Ref!$B$2:$D$19,3,FALSE)*G5877</f>
        <v>0.44549489361702127</v>
      </c>
    </row>
    <row r="5878" spans="1:8" x14ac:dyDescent="0.25">
      <c r="A5878" t="s">
        <v>284</v>
      </c>
      <c r="B5878" t="str">
        <f>VLOOKUP(A5878,Ref!$L$2:$O$194,4,FALSE)</f>
        <v>Hoover</v>
      </c>
      <c r="C5878" t="s">
        <v>599</v>
      </c>
      <c r="D5878" t="str">
        <f>VLOOKUP(LEFT(C5878,3),Ref!$S$2:$T$4,2,FALSE)</f>
        <v>Total (Dry+Wet)</v>
      </c>
      <c r="E5878" t="str">
        <f t="shared" si="91"/>
        <v>Total</v>
      </c>
      <c r="F5878" t="str">
        <f>VLOOKUP(MID(C5878,4,10),Ref!$B$2:$E$19,4,FALSE)</f>
        <v>Nitrogen</v>
      </c>
      <c r="G5878" s="1">
        <v>307.44200000000001</v>
      </c>
      <c r="H5878" s="1">
        <f>VLOOKUP(MID(C5878,4,10),Ref!$B$2:$D$19,3,FALSE)*G5878</f>
        <v>35.571801652892567</v>
      </c>
    </row>
    <row r="5879" spans="1:8" x14ac:dyDescent="0.25">
      <c r="A5879" t="s">
        <v>284</v>
      </c>
      <c r="B5879" t="str">
        <f>VLOOKUP(A5879,Ref!$L$2:$O$194,4,FALSE)</f>
        <v>Hoover</v>
      </c>
      <c r="C5879" t="s">
        <v>600</v>
      </c>
      <c r="D5879" t="str">
        <f>VLOOKUP(LEFT(C5879,3),Ref!$S$2:$T$4,2,FALSE)</f>
        <v>Total (Dry+Wet)</v>
      </c>
      <c r="E5879" t="str">
        <f t="shared" si="91"/>
        <v>Total</v>
      </c>
      <c r="F5879" t="str">
        <f>VLOOKUP(MID(C5879,4,10),Ref!$B$2:$E$19,4,FALSE)</f>
        <v>Nitrogen</v>
      </c>
      <c r="G5879" s="1">
        <v>123.325</v>
      </c>
      <c r="H5879" s="1">
        <f>VLOOKUP(MID(C5879,4,10),Ref!$B$2:$D$19,3,FALSE)*G5879</f>
        <v>12.789259259259259</v>
      </c>
    </row>
    <row r="5880" spans="1:8" x14ac:dyDescent="0.25">
      <c r="A5880" t="s">
        <v>284</v>
      </c>
      <c r="B5880" t="str">
        <f>VLOOKUP(A5880,Ref!$L$2:$O$194,4,FALSE)</f>
        <v>Hoover</v>
      </c>
      <c r="C5880" t="s">
        <v>601</v>
      </c>
      <c r="D5880" t="str">
        <f>VLOOKUP(LEFT(C5880,3),Ref!$S$2:$T$4,2,FALSE)</f>
        <v>Total (Dry+Wet)</v>
      </c>
      <c r="E5880" t="str">
        <f t="shared" si="91"/>
        <v>Total</v>
      </c>
      <c r="F5880" t="str">
        <f>VLOOKUP(MID(C5880,4,10),Ref!$B$2:$E$19,4,FALSE)</f>
        <v>Nitrogen</v>
      </c>
      <c r="G5880" s="1">
        <v>305.01600000000002</v>
      </c>
      <c r="H5880" s="1">
        <f>VLOOKUP(MID(C5880,4,10),Ref!$B$2:$D$19,3,FALSE)*G5880</f>
        <v>35.884235294117651</v>
      </c>
    </row>
    <row r="5881" spans="1:8" x14ac:dyDescent="0.25">
      <c r="A5881" t="s">
        <v>284</v>
      </c>
      <c r="B5881" t="str">
        <f>VLOOKUP(A5881,Ref!$L$2:$O$194,4,FALSE)</f>
        <v>Hoover</v>
      </c>
      <c r="C5881" t="s">
        <v>602</v>
      </c>
      <c r="D5881" t="str">
        <f>VLOOKUP(LEFT(C5881,3),Ref!$S$2:$T$4,2,FALSE)</f>
        <v>Total (Dry+Wet)</v>
      </c>
      <c r="E5881" t="str">
        <f t="shared" si="91"/>
        <v>Total</v>
      </c>
      <c r="F5881" t="str">
        <f>VLOOKUP(MID(C5881,4,10),Ref!$B$2:$E$19,4,FALSE)</f>
        <v>Nitrogen</v>
      </c>
      <c r="G5881" s="1">
        <v>4.3910099999999996</v>
      </c>
      <c r="H5881" s="1">
        <f>VLOOKUP(MID(C5881,4,10),Ref!$B$2:$D$19,3,FALSE)*G5881</f>
        <v>0.7781536708860759</v>
      </c>
    </row>
    <row r="5882" spans="1:8" x14ac:dyDescent="0.25">
      <c r="A5882" t="s">
        <v>284</v>
      </c>
      <c r="B5882" t="str">
        <f>VLOOKUP(A5882,Ref!$L$2:$O$194,4,FALSE)</f>
        <v>Hoover</v>
      </c>
      <c r="C5882" t="s">
        <v>603</v>
      </c>
      <c r="D5882" t="str">
        <f>VLOOKUP(LEFT(C5882,3),Ref!$S$2:$T$4,2,FALSE)</f>
        <v>Total (Dry+Wet)</v>
      </c>
      <c r="E5882" t="str">
        <f t="shared" si="91"/>
        <v>Total</v>
      </c>
      <c r="F5882" t="str">
        <f>VLOOKUP(MID(C5882,4,10),Ref!$B$2:$E$19,4,FALSE)</f>
        <v>Nitrogen</v>
      </c>
      <c r="G5882" s="1">
        <v>863.71799999999996</v>
      </c>
      <c r="H5882" s="1">
        <f>VLOOKUP(MID(C5882,4,10),Ref!$B$2:$D$19,3,FALSE)*G5882</f>
        <v>711.29717647058817</v>
      </c>
    </row>
    <row r="5883" spans="1:8" x14ac:dyDescent="0.25">
      <c r="A5883" t="s">
        <v>284</v>
      </c>
      <c r="B5883" t="str">
        <f>VLOOKUP(A5883,Ref!$L$2:$O$194,4,FALSE)</f>
        <v>Hoover</v>
      </c>
      <c r="C5883" t="s">
        <v>604</v>
      </c>
      <c r="D5883" t="str">
        <f>VLOOKUP(LEFT(C5883,3),Ref!$S$2:$T$4,2,FALSE)</f>
        <v>Total (Dry+Wet)</v>
      </c>
      <c r="E5883" t="str">
        <f t="shared" si="91"/>
        <v>Total</v>
      </c>
      <c r="F5883" t="str">
        <f>VLOOKUP(MID(C5883,4,10),Ref!$B$2:$E$19,4,FALSE)</f>
        <v>Nitrogen</v>
      </c>
      <c r="G5883" s="1">
        <v>493.36500000000001</v>
      </c>
      <c r="H5883" s="1">
        <f>VLOOKUP(MID(C5883,4,10),Ref!$B$2:$D$19,3,FALSE)*G5883</f>
        <v>111.405</v>
      </c>
    </row>
    <row r="5884" spans="1:8" x14ac:dyDescent="0.25">
      <c r="A5884" t="s">
        <v>284</v>
      </c>
      <c r="B5884" t="str">
        <f>VLOOKUP(A5884,Ref!$L$2:$O$194,4,FALSE)</f>
        <v>Hoover</v>
      </c>
      <c r="C5884" t="s">
        <v>605</v>
      </c>
      <c r="D5884" t="str">
        <f>VLOOKUP(LEFT(C5884,3),Ref!$S$2:$T$4,2,FALSE)</f>
        <v>Total (Dry+Wet)</v>
      </c>
      <c r="E5884" t="str">
        <f t="shared" si="91"/>
        <v>Total</v>
      </c>
      <c r="F5884" t="str">
        <f>VLOOKUP(MID(C5884,4,10),Ref!$B$2:$E$19,4,FALSE)</f>
        <v>Nitrogen</v>
      </c>
      <c r="G5884" s="1">
        <v>318.97500000000002</v>
      </c>
      <c r="H5884" s="1">
        <f>VLOOKUP(MID(C5884,4,10),Ref!$B$2:$D$19,3,FALSE)*G5884</f>
        <v>248.0916666666667</v>
      </c>
    </row>
    <row r="5885" spans="1:8" x14ac:dyDescent="0.25">
      <c r="A5885" t="s">
        <v>284</v>
      </c>
      <c r="B5885" t="str">
        <f>VLOOKUP(A5885,Ref!$L$2:$O$194,4,FALSE)</f>
        <v>Hoover</v>
      </c>
      <c r="C5885" t="s">
        <v>606</v>
      </c>
      <c r="D5885" t="str">
        <f>VLOOKUP(LEFT(C5885,3),Ref!$S$2:$T$4,2,FALSE)</f>
        <v>Dry</v>
      </c>
      <c r="E5885" t="str">
        <f t="shared" si="91"/>
        <v>By W and D</v>
      </c>
      <c r="F5885" t="str">
        <f>VLOOKUP(MID(C5885,4,10),Ref!$B$2:$E$19,4,FALSE)</f>
        <v>Total Nitrogen</v>
      </c>
      <c r="G5885" s="1">
        <v>1571.14</v>
      </c>
      <c r="H5885" s="1">
        <f>VLOOKUP(MID(C5885,4,10),Ref!$B$2:$D$19,3,FALSE)*G5885</f>
        <v>1571.14</v>
      </c>
    </row>
    <row r="5886" spans="1:8" x14ac:dyDescent="0.25">
      <c r="A5886" t="s">
        <v>284</v>
      </c>
      <c r="B5886" t="str">
        <f>VLOOKUP(A5886,Ref!$L$2:$O$194,4,FALSE)</f>
        <v>Hoover</v>
      </c>
      <c r="C5886" t="s">
        <v>607</v>
      </c>
      <c r="D5886" t="str">
        <f>VLOOKUP(LEFT(C5886,3),Ref!$S$2:$T$4,2,FALSE)</f>
        <v>Wet</v>
      </c>
      <c r="E5886" t="str">
        <f t="shared" si="91"/>
        <v>By W and D</v>
      </c>
      <c r="F5886" t="str">
        <f>VLOOKUP(MID(C5886,4,10),Ref!$B$2:$E$19,4,FALSE)</f>
        <v>Total Nitrogen</v>
      </c>
      <c r="G5886" s="1">
        <v>335.46499999999997</v>
      </c>
      <c r="H5886" s="1">
        <f>VLOOKUP(MID(C5886,4,10),Ref!$B$2:$D$19,3,FALSE)*G5886</f>
        <v>335.46499999999997</v>
      </c>
    </row>
    <row r="5887" spans="1:8" x14ac:dyDescent="0.25">
      <c r="A5887" t="s">
        <v>284</v>
      </c>
      <c r="B5887" t="str">
        <f>VLOOKUP(A5887,Ref!$L$2:$O$194,4,FALSE)</f>
        <v>Hoover</v>
      </c>
      <c r="C5887" t="s">
        <v>608</v>
      </c>
      <c r="D5887" t="str">
        <f>VLOOKUP(LEFT(C5887,3),Ref!$S$2:$T$4,2,FALSE)</f>
        <v>Total (Dry+Wet)</v>
      </c>
      <c r="E5887" t="str">
        <f t="shared" si="91"/>
        <v>Total</v>
      </c>
      <c r="F5887" t="str">
        <f>VLOOKUP(MID(C5887,4,10),Ref!$B$2:$E$19,4,FALSE)</f>
        <v>Total Nitrogen</v>
      </c>
      <c r="G5887" s="1">
        <v>1906.61</v>
      </c>
      <c r="H5887" s="1">
        <f>VLOOKUP(MID(C5887,4,10),Ref!$B$2:$D$19,3,FALSE)*G5887</f>
        <v>1906.61</v>
      </c>
    </row>
    <row r="5888" spans="1:8" x14ac:dyDescent="0.25">
      <c r="A5888" t="s">
        <v>286</v>
      </c>
      <c r="B5888" t="str">
        <f>VLOOKUP(A5888,Ref!$L$2:$O$194,4,FALSE)</f>
        <v>Houston</v>
      </c>
      <c r="C5888" t="s">
        <v>555</v>
      </c>
      <c r="D5888" t="str">
        <f>VLOOKUP(LEFT(C5888,3),Ref!$S$2:$T$4,2,FALSE)</f>
        <v>Dry</v>
      </c>
      <c r="E5888" t="str">
        <f t="shared" si="91"/>
        <v>By W and D</v>
      </c>
      <c r="F5888" t="str">
        <f>VLOOKUP(MID(C5888,4,10),Ref!$B$2:$E$19,4,FALSE)</f>
        <v>Sulfur</v>
      </c>
      <c r="G5888" s="1">
        <v>4430.45</v>
      </c>
      <c r="H5888" s="1">
        <f>VLOOKUP(MID(C5888,4,10),Ref!$B$2:$D$19,3,FALSE)*G5888</f>
        <v>2215.2249999999999</v>
      </c>
    </row>
    <row r="5889" spans="1:8" x14ac:dyDescent="0.25">
      <c r="A5889" t="s">
        <v>286</v>
      </c>
      <c r="B5889" t="str">
        <f>VLOOKUP(A5889,Ref!$L$2:$O$194,4,FALSE)</f>
        <v>Houston</v>
      </c>
      <c r="C5889" t="s">
        <v>556</v>
      </c>
      <c r="D5889" t="str">
        <f>VLOOKUP(LEFT(C5889,3),Ref!$S$2:$T$4,2,FALSE)</f>
        <v>Dry</v>
      </c>
      <c r="E5889" t="str">
        <f t="shared" si="91"/>
        <v>By W and D</v>
      </c>
      <c r="F5889" t="str">
        <f>VLOOKUP(MID(C5889,4,10),Ref!$B$2:$E$19,4,FALSE)</f>
        <v>Sulfur</v>
      </c>
      <c r="G5889" s="1">
        <v>16.554200000000002</v>
      </c>
      <c r="H5889" s="1">
        <f>VLOOKUP(MID(C5889,4,10),Ref!$B$2:$D$19,3,FALSE)*G5889</f>
        <v>5.40545306122449</v>
      </c>
    </row>
    <row r="5890" spans="1:8" x14ac:dyDescent="0.25">
      <c r="A5890" t="s">
        <v>286</v>
      </c>
      <c r="B5890" t="str">
        <f>VLOOKUP(A5890,Ref!$L$2:$O$194,4,FALSE)</f>
        <v>Houston</v>
      </c>
      <c r="C5890" t="s">
        <v>557</v>
      </c>
      <c r="D5890" t="str">
        <f>VLOOKUP(LEFT(C5890,3),Ref!$S$2:$T$4,2,FALSE)</f>
        <v>Dry</v>
      </c>
      <c r="E5890" t="str">
        <f t="shared" si="91"/>
        <v>By W and D</v>
      </c>
      <c r="F5890" t="str">
        <f>VLOOKUP(MID(C5890,4,10),Ref!$B$2:$E$19,4,FALSE)</f>
        <v>Sulfur</v>
      </c>
      <c r="G5890" s="1">
        <v>662.62400000000002</v>
      </c>
      <c r="H5890" s="1">
        <f>VLOOKUP(MID(C5890,4,10),Ref!$B$2:$D$19,3,FALSE)*G5890</f>
        <v>220.87466666666666</v>
      </c>
    </row>
    <row r="5891" spans="1:8" x14ac:dyDescent="0.25">
      <c r="A5891" t="s">
        <v>286</v>
      </c>
      <c r="B5891" t="str">
        <f>VLOOKUP(A5891,Ref!$L$2:$O$194,4,FALSE)</f>
        <v>Houston</v>
      </c>
      <c r="C5891" t="s">
        <v>558</v>
      </c>
      <c r="D5891" t="str">
        <f>VLOOKUP(LEFT(C5891,3),Ref!$S$2:$T$4,2,FALSE)</f>
        <v>Wet</v>
      </c>
      <c r="E5891" t="str">
        <f t="shared" ref="E5891:E5954" si="92">IF(OR(D5891="Dry",D5891="Wet"),"By W and D","Total")</f>
        <v>By W and D</v>
      </c>
      <c r="F5891" t="str">
        <f>VLOOKUP(MID(C5891,4,10),Ref!$B$2:$E$19,4,FALSE)</f>
        <v>Sulfur</v>
      </c>
      <c r="G5891" s="1">
        <v>46.370699999999999</v>
      </c>
      <c r="H5891" s="1">
        <f>VLOOKUP(MID(C5891,4,10),Ref!$B$2:$D$19,3,FALSE)*G5891</f>
        <v>23.18535</v>
      </c>
    </row>
    <row r="5892" spans="1:8" x14ac:dyDescent="0.25">
      <c r="A5892" t="s">
        <v>286</v>
      </c>
      <c r="B5892" t="str">
        <f>VLOOKUP(A5892,Ref!$L$2:$O$194,4,FALSE)</f>
        <v>Houston</v>
      </c>
      <c r="C5892" t="s">
        <v>559</v>
      </c>
      <c r="D5892" t="str">
        <f>VLOOKUP(LEFT(C5892,3),Ref!$S$2:$T$4,2,FALSE)</f>
        <v>Wet</v>
      </c>
      <c r="E5892" t="str">
        <f t="shared" si="92"/>
        <v>By W and D</v>
      </c>
      <c r="F5892" t="str">
        <f>VLOOKUP(MID(C5892,4,10),Ref!$B$2:$E$19,4,FALSE)</f>
        <v>Sulfur</v>
      </c>
      <c r="G5892" s="1">
        <v>1.3472</v>
      </c>
      <c r="H5892" s="1">
        <f>VLOOKUP(MID(C5892,4,10),Ref!$B$2:$D$19,3,FALSE)*G5892</f>
        <v>0.4399020408163265</v>
      </c>
    </row>
    <row r="5893" spans="1:8" x14ac:dyDescent="0.25">
      <c r="A5893" t="s">
        <v>286</v>
      </c>
      <c r="B5893" t="str">
        <f>VLOOKUP(A5893,Ref!$L$2:$O$194,4,FALSE)</f>
        <v>Houston</v>
      </c>
      <c r="C5893" t="s">
        <v>560</v>
      </c>
      <c r="D5893" t="str">
        <f>VLOOKUP(LEFT(C5893,3),Ref!$S$2:$T$4,2,FALSE)</f>
        <v>Wet</v>
      </c>
      <c r="E5893" t="str">
        <f t="shared" si="92"/>
        <v>By W and D</v>
      </c>
      <c r="F5893" t="str">
        <f>VLOOKUP(MID(C5893,4,10),Ref!$B$2:$E$19,4,FALSE)</f>
        <v>Sulfur</v>
      </c>
      <c r="G5893" s="1">
        <v>15688.4</v>
      </c>
      <c r="H5893" s="1">
        <f>VLOOKUP(MID(C5893,4,10),Ref!$B$2:$D$19,3,FALSE)*G5893</f>
        <v>5229.4666666666662</v>
      </c>
    </row>
    <row r="5894" spans="1:8" x14ac:dyDescent="0.25">
      <c r="A5894" t="s">
        <v>286</v>
      </c>
      <c r="B5894" t="str">
        <f>VLOOKUP(A5894,Ref!$L$2:$O$194,4,FALSE)</f>
        <v>Houston</v>
      </c>
      <c r="C5894" t="s">
        <v>561</v>
      </c>
      <c r="D5894" t="str">
        <f>VLOOKUP(LEFT(C5894,3),Ref!$S$2:$T$4,2,FALSE)</f>
        <v>Total (Dry+Wet)</v>
      </c>
      <c r="E5894" t="str">
        <f t="shared" si="92"/>
        <v>Total</v>
      </c>
      <c r="F5894" t="str">
        <f>VLOOKUP(MID(C5894,4,10),Ref!$B$2:$E$19,4,FALSE)</f>
        <v>Sulfur</v>
      </c>
      <c r="G5894" s="1">
        <v>4476.82</v>
      </c>
      <c r="H5894" s="1">
        <f>VLOOKUP(MID(C5894,4,10),Ref!$B$2:$D$19,3,FALSE)*G5894</f>
        <v>2238.41</v>
      </c>
    </row>
    <row r="5895" spans="1:8" x14ac:dyDescent="0.25">
      <c r="A5895" t="s">
        <v>286</v>
      </c>
      <c r="B5895" t="str">
        <f>VLOOKUP(A5895,Ref!$L$2:$O$194,4,FALSE)</f>
        <v>Houston</v>
      </c>
      <c r="C5895" t="s">
        <v>562</v>
      </c>
      <c r="D5895" t="str">
        <f>VLOOKUP(LEFT(C5895,3),Ref!$S$2:$T$4,2,FALSE)</f>
        <v>Total (Dry+Wet)</v>
      </c>
      <c r="E5895" t="str">
        <f t="shared" si="92"/>
        <v>Total</v>
      </c>
      <c r="F5895" t="str">
        <f>VLOOKUP(MID(C5895,4,10),Ref!$B$2:$E$19,4,FALSE)</f>
        <v>Sulfur</v>
      </c>
      <c r="G5895" s="1">
        <v>17.901399999999999</v>
      </c>
      <c r="H5895" s="1">
        <f>VLOOKUP(MID(C5895,4,10),Ref!$B$2:$D$19,3,FALSE)*G5895</f>
        <v>5.8453551020408154</v>
      </c>
    </row>
    <row r="5896" spans="1:8" x14ac:dyDescent="0.25">
      <c r="A5896" t="s">
        <v>286</v>
      </c>
      <c r="B5896" t="str">
        <f>VLOOKUP(A5896,Ref!$L$2:$O$194,4,FALSE)</f>
        <v>Houston</v>
      </c>
      <c r="C5896" t="s">
        <v>563</v>
      </c>
      <c r="D5896" t="str">
        <f>VLOOKUP(LEFT(C5896,3),Ref!$S$2:$T$4,2,FALSE)</f>
        <v>Total (Dry+Wet)</v>
      </c>
      <c r="E5896" t="str">
        <f t="shared" si="92"/>
        <v>Total</v>
      </c>
      <c r="F5896" t="str">
        <f>VLOOKUP(MID(C5896,4,10),Ref!$B$2:$E$19,4,FALSE)</f>
        <v>Sulfur</v>
      </c>
      <c r="G5896" s="1">
        <v>16351</v>
      </c>
      <c r="H5896" s="1">
        <f>VLOOKUP(MID(C5896,4,10),Ref!$B$2:$D$19,3,FALSE)*G5896</f>
        <v>5450.333333333333</v>
      </c>
    </row>
    <row r="5897" spans="1:8" x14ac:dyDescent="0.25">
      <c r="A5897" t="s">
        <v>286</v>
      </c>
      <c r="B5897" t="str">
        <f>VLOOKUP(A5897,Ref!$L$2:$O$194,4,FALSE)</f>
        <v>Houston</v>
      </c>
      <c r="C5897" t="s">
        <v>564</v>
      </c>
      <c r="D5897" t="str">
        <f>VLOOKUP(LEFT(C5897,3),Ref!$S$2:$T$4,2,FALSE)</f>
        <v>Dry</v>
      </c>
      <c r="E5897" t="str">
        <f t="shared" si="92"/>
        <v>By W and D</v>
      </c>
      <c r="F5897" t="str">
        <f>VLOOKUP(MID(C5897,4,10),Ref!$B$2:$E$19,4,FALSE)</f>
        <v>Total Sulfur</v>
      </c>
      <c r="G5897" s="1">
        <v>2441.5</v>
      </c>
      <c r="H5897" s="1">
        <f>VLOOKUP(MID(C5897,4,10),Ref!$B$2:$D$19,3,FALSE)*G5897</f>
        <v>2441.5</v>
      </c>
    </row>
    <row r="5898" spans="1:8" x14ac:dyDescent="0.25">
      <c r="A5898" t="s">
        <v>286</v>
      </c>
      <c r="B5898" t="str">
        <f>VLOOKUP(A5898,Ref!$L$2:$O$194,4,FALSE)</f>
        <v>Houston</v>
      </c>
      <c r="C5898" t="s">
        <v>565</v>
      </c>
      <c r="D5898" t="str">
        <f>VLOOKUP(LEFT(C5898,3),Ref!$S$2:$T$4,2,FALSE)</f>
        <v>Wet</v>
      </c>
      <c r="E5898" t="str">
        <f t="shared" si="92"/>
        <v>By W and D</v>
      </c>
      <c r="F5898" t="str">
        <f>VLOOKUP(MID(C5898,4,10),Ref!$B$2:$E$19,4,FALSE)</f>
        <v>Total Sulfur</v>
      </c>
      <c r="G5898" s="1">
        <v>5253.03</v>
      </c>
      <c r="H5898" s="1">
        <f>VLOOKUP(MID(C5898,4,10),Ref!$B$2:$D$19,3,FALSE)*G5898</f>
        <v>5253.03</v>
      </c>
    </row>
    <row r="5899" spans="1:8" x14ac:dyDescent="0.25">
      <c r="A5899" t="s">
        <v>286</v>
      </c>
      <c r="B5899" t="str">
        <f>VLOOKUP(A5899,Ref!$L$2:$O$194,4,FALSE)</f>
        <v>Houston</v>
      </c>
      <c r="C5899" t="s">
        <v>566</v>
      </c>
      <c r="D5899" t="str">
        <f>VLOOKUP(LEFT(C5899,3),Ref!$S$2:$T$4,2,FALSE)</f>
        <v>Total (Dry+Wet)</v>
      </c>
      <c r="E5899" t="str">
        <f t="shared" si="92"/>
        <v>Total</v>
      </c>
      <c r="F5899" t="str">
        <f>VLOOKUP(MID(C5899,4,10),Ref!$B$2:$E$19,4,FALSE)</f>
        <v>Total Sulfur</v>
      </c>
      <c r="G5899" s="1">
        <v>7694.53</v>
      </c>
      <c r="H5899" s="1">
        <f>VLOOKUP(MID(C5899,4,10),Ref!$B$2:$D$19,3,FALSE)*G5899</f>
        <v>7694.53</v>
      </c>
    </row>
    <row r="5900" spans="1:8" x14ac:dyDescent="0.25">
      <c r="A5900" t="s">
        <v>286</v>
      </c>
      <c r="B5900" t="str">
        <f>VLOOKUP(A5900,Ref!$L$2:$O$194,4,FALSE)</f>
        <v>Houston</v>
      </c>
      <c r="C5900" t="s">
        <v>567</v>
      </c>
      <c r="D5900" t="str">
        <f>VLOOKUP(LEFT(C5900,3),Ref!$S$2:$T$4,2,FALSE)</f>
        <v>Dry</v>
      </c>
      <c r="E5900" t="str">
        <f t="shared" si="92"/>
        <v>By W and D</v>
      </c>
      <c r="F5900" t="str">
        <f>VLOOKUP(MID(C5900,4,10),Ref!$B$2:$E$19,4,FALSE)</f>
        <v>Nitrogen</v>
      </c>
      <c r="G5900" s="1">
        <v>1040.52</v>
      </c>
      <c r="H5900" s="1">
        <f>VLOOKUP(MID(C5900,4,10),Ref!$B$2:$D$19,3,FALSE)*G5900</f>
        <v>485.57600000000002</v>
      </c>
    </row>
    <row r="5901" spans="1:8" x14ac:dyDescent="0.25">
      <c r="A5901" t="s">
        <v>286</v>
      </c>
      <c r="B5901" t="str">
        <f>VLOOKUP(A5901,Ref!$L$2:$O$194,4,FALSE)</f>
        <v>Houston</v>
      </c>
      <c r="C5901" t="s">
        <v>568</v>
      </c>
      <c r="D5901" t="str">
        <f>VLOOKUP(LEFT(C5901,3),Ref!$S$2:$T$4,2,FALSE)</f>
        <v>Dry</v>
      </c>
      <c r="E5901" t="str">
        <f t="shared" si="92"/>
        <v>By W and D</v>
      </c>
      <c r="F5901" t="str">
        <f>VLOOKUP(MID(C5901,4,10),Ref!$B$2:$E$19,4,FALSE)</f>
        <v>Nitrogen</v>
      </c>
      <c r="G5901" s="1">
        <v>14976.4</v>
      </c>
      <c r="H5901" s="1">
        <f>VLOOKUP(MID(C5901,4,10),Ref!$B$2:$D$19,3,FALSE)*G5901</f>
        <v>4558.0347826086954</v>
      </c>
    </row>
    <row r="5902" spans="1:8" x14ac:dyDescent="0.25">
      <c r="A5902" t="s">
        <v>286</v>
      </c>
      <c r="B5902" t="str">
        <f>VLOOKUP(A5902,Ref!$L$2:$O$194,4,FALSE)</f>
        <v>Houston</v>
      </c>
      <c r="C5902" t="s">
        <v>569</v>
      </c>
      <c r="D5902" t="str">
        <f>VLOOKUP(LEFT(C5902,3),Ref!$S$2:$T$4,2,FALSE)</f>
        <v>Dry</v>
      </c>
      <c r="E5902" t="str">
        <f t="shared" si="92"/>
        <v>By W and D</v>
      </c>
      <c r="F5902" t="str">
        <f>VLOOKUP(MID(C5902,4,10),Ref!$B$2:$E$19,4,FALSE)</f>
        <v>Nitrogen</v>
      </c>
      <c r="G5902" s="1">
        <v>6.9806499999999998</v>
      </c>
      <c r="H5902" s="1">
        <f>VLOOKUP(MID(C5902,4,10),Ref!$B$2:$D$19,3,FALSE)*G5902</f>
        <v>1.5762758064516129</v>
      </c>
    </row>
    <row r="5903" spans="1:8" x14ac:dyDescent="0.25">
      <c r="A5903" t="s">
        <v>286</v>
      </c>
      <c r="B5903" t="str">
        <f>VLOOKUP(A5903,Ref!$L$2:$O$194,4,FALSE)</f>
        <v>Houston</v>
      </c>
      <c r="C5903" t="s">
        <v>570</v>
      </c>
      <c r="D5903" t="str">
        <f>VLOOKUP(LEFT(C5903,3),Ref!$S$2:$T$4,2,FALSE)</f>
        <v>Dry</v>
      </c>
      <c r="E5903" t="str">
        <f t="shared" si="92"/>
        <v>By W and D</v>
      </c>
      <c r="F5903" t="str">
        <f>VLOOKUP(MID(C5903,4,10),Ref!$B$2:$E$19,4,FALSE)</f>
        <v>Nitrogen</v>
      </c>
      <c r="G5903" s="1">
        <v>68.123400000000004</v>
      </c>
      <c r="H5903" s="1">
        <f>VLOOKUP(MID(C5903,4,10),Ref!$B$2:$D$19,3,FALSE)*G5903</f>
        <v>17.661622222222221</v>
      </c>
    </row>
    <row r="5904" spans="1:8" x14ac:dyDescent="0.25">
      <c r="A5904" t="s">
        <v>286</v>
      </c>
      <c r="B5904" t="str">
        <f>VLOOKUP(A5904,Ref!$L$2:$O$194,4,FALSE)</f>
        <v>Houston</v>
      </c>
      <c r="C5904" t="s">
        <v>571</v>
      </c>
      <c r="D5904" t="str">
        <f>VLOOKUP(LEFT(C5904,3),Ref!$S$2:$T$4,2,FALSE)</f>
        <v>Dry</v>
      </c>
      <c r="E5904" t="str">
        <f t="shared" si="92"/>
        <v>By W and D</v>
      </c>
      <c r="F5904" t="str">
        <f>VLOOKUP(MID(C5904,4,10),Ref!$B$2:$E$19,4,FALSE)</f>
        <v>Nitrogen</v>
      </c>
      <c r="G5904" s="1">
        <v>12756.6</v>
      </c>
      <c r="H5904" s="1">
        <f>VLOOKUP(MID(C5904,4,10),Ref!$B$2:$D$19,3,FALSE)*G5904</f>
        <v>2834.7999999999997</v>
      </c>
    </row>
    <row r="5905" spans="1:8" x14ac:dyDescent="0.25">
      <c r="A5905" t="s">
        <v>286</v>
      </c>
      <c r="B5905" t="str">
        <f>VLOOKUP(A5905,Ref!$L$2:$O$194,4,FALSE)</f>
        <v>Houston</v>
      </c>
      <c r="C5905" t="s">
        <v>572</v>
      </c>
      <c r="D5905" t="str">
        <f>VLOOKUP(LEFT(C5905,3),Ref!$S$2:$T$4,2,FALSE)</f>
        <v>Dry</v>
      </c>
      <c r="E5905" t="str">
        <f t="shared" si="92"/>
        <v>By W and D</v>
      </c>
      <c r="F5905" t="str">
        <f>VLOOKUP(MID(C5905,4,10),Ref!$B$2:$E$19,4,FALSE)</f>
        <v>Nitrogen</v>
      </c>
      <c r="G5905" s="1">
        <v>141.34800000000001</v>
      </c>
      <c r="H5905" s="1">
        <f>VLOOKUP(MID(C5905,4,10),Ref!$B$2:$D$19,3,FALSE)*G5905</f>
        <v>42.103659574468089</v>
      </c>
    </row>
    <row r="5906" spans="1:8" x14ac:dyDescent="0.25">
      <c r="A5906" t="s">
        <v>286</v>
      </c>
      <c r="B5906" t="str">
        <f>VLOOKUP(A5906,Ref!$L$2:$O$194,4,FALSE)</f>
        <v>Houston</v>
      </c>
      <c r="C5906" t="s">
        <v>573</v>
      </c>
      <c r="D5906" t="str">
        <f>VLOOKUP(LEFT(C5906,3),Ref!$S$2:$T$4,2,FALSE)</f>
        <v>Dry</v>
      </c>
      <c r="E5906" t="str">
        <f t="shared" si="92"/>
        <v>By W and D</v>
      </c>
      <c r="F5906" t="str">
        <f>VLOOKUP(MID(C5906,4,10),Ref!$B$2:$E$19,4,FALSE)</f>
        <v>Nitrogen</v>
      </c>
      <c r="G5906" s="1">
        <v>1157.1300000000001</v>
      </c>
      <c r="H5906" s="1">
        <f>VLOOKUP(MID(C5906,4,10),Ref!$B$2:$D$19,3,FALSE)*G5906</f>
        <v>133.88280991735539</v>
      </c>
    </row>
    <row r="5907" spans="1:8" x14ac:dyDescent="0.25">
      <c r="A5907" t="s">
        <v>286</v>
      </c>
      <c r="B5907" t="str">
        <f>VLOOKUP(A5907,Ref!$L$2:$O$194,4,FALSE)</f>
        <v>Houston</v>
      </c>
      <c r="C5907" t="s">
        <v>574</v>
      </c>
      <c r="D5907" t="str">
        <f>VLOOKUP(LEFT(C5907,3),Ref!$S$2:$T$4,2,FALSE)</f>
        <v>Dry</v>
      </c>
      <c r="E5907" t="str">
        <f t="shared" si="92"/>
        <v>By W and D</v>
      </c>
      <c r="F5907" t="str">
        <f>VLOOKUP(MID(C5907,4,10),Ref!$B$2:$E$19,4,FALSE)</f>
        <v>Nitrogen</v>
      </c>
      <c r="G5907" s="1">
        <v>650.97799999999995</v>
      </c>
      <c r="H5907" s="1">
        <f>VLOOKUP(MID(C5907,4,10),Ref!$B$2:$D$19,3,FALSE)*G5907</f>
        <v>67.508829629629616</v>
      </c>
    </row>
    <row r="5908" spans="1:8" x14ac:dyDescent="0.25">
      <c r="A5908" t="s">
        <v>286</v>
      </c>
      <c r="B5908" t="str">
        <f>VLOOKUP(A5908,Ref!$L$2:$O$194,4,FALSE)</f>
        <v>Houston</v>
      </c>
      <c r="C5908" t="s">
        <v>575</v>
      </c>
      <c r="D5908" t="str">
        <f>VLOOKUP(LEFT(C5908,3),Ref!$S$2:$T$4,2,FALSE)</f>
        <v>Dry</v>
      </c>
      <c r="E5908" t="str">
        <f t="shared" si="92"/>
        <v>By W and D</v>
      </c>
      <c r="F5908" t="str">
        <f>VLOOKUP(MID(C5908,4,10),Ref!$B$2:$E$19,4,FALSE)</f>
        <v>Nitrogen</v>
      </c>
      <c r="G5908" s="1">
        <v>945.56</v>
      </c>
      <c r="H5908" s="1">
        <f>VLOOKUP(MID(C5908,4,10),Ref!$B$2:$D$19,3,FALSE)*G5908</f>
        <v>111.24235294117646</v>
      </c>
    </row>
    <row r="5909" spans="1:8" x14ac:dyDescent="0.25">
      <c r="A5909" t="s">
        <v>286</v>
      </c>
      <c r="B5909" t="str">
        <f>VLOOKUP(A5909,Ref!$L$2:$O$194,4,FALSE)</f>
        <v>Houston</v>
      </c>
      <c r="C5909" t="s">
        <v>576</v>
      </c>
      <c r="D5909" t="str">
        <f>VLOOKUP(LEFT(C5909,3),Ref!$S$2:$T$4,2,FALSE)</f>
        <v>Dry</v>
      </c>
      <c r="E5909" t="str">
        <f t="shared" si="92"/>
        <v>By W and D</v>
      </c>
      <c r="F5909" t="str">
        <f>VLOOKUP(MID(C5909,4,10),Ref!$B$2:$E$19,4,FALSE)</f>
        <v>Nitrogen</v>
      </c>
      <c r="G5909" s="1">
        <v>4.0266000000000002</v>
      </c>
      <c r="H5909" s="1">
        <f>VLOOKUP(MID(C5909,4,10),Ref!$B$2:$D$19,3,FALSE)*G5909</f>
        <v>0.71357468354430387</v>
      </c>
    </row>
    <row r="5910" spans="1:8" x14ac:dyDescent="0.25">
      <c r="A5910" t="s">
        <v>286</v>
      </c>
      <c r="B5910" t="str">
        <f>VLOOKUP(A5910,Ref!$L$2:$O$194,4,FALSE)</f>
        <v>Houston</v>
      </c>
      <c r="C5910" t="s">
        <v>577</v>
      </c>
      <c r="D5910" t="str">
        <f>VLOOKUP(LEFT(C5910,3),Ref!$S$2:$T$4,2,FALSE)</f>
        <v>Dry</v>
      </c>
      <c r="E5910" t="str">
        <f t="shared" si="92"/>
        <v>By W and D</v>
      </c>
      <c r="F5910" t="str">
        <f>VLOOKUP(MID(C5910,4,10),Ref!$B$2:$E$19,4,FALSE)</f>
        <v>Nitrogen</v>
      </c>
      <c r="G5910" s="1">
        <v>1783.95</v>
      </c>
      <c r="H5910" s="1">
        <f>VLOOKUP(MID(C5910,4,10),Ref!$B$2:$D$19,3,FALSE)*G5910</f>
        <v>1469.1352941176469</v>
      </c>
    </row>
    <row r="5911" spans="1:8" x14ac:dyDescent="0.25">
      <c r="A5911" t="s">
        <v>286</v>
      </c>
      <c r="B5911" t="str">
        <f>VLOOKUP(A5911,Ref!$L$2:$O$194,4,FALSE)</f>
        <v>Houston</v>
      </c>
      <c r="C5911" t="s">
        <v>578</v>
      </c>
      <c r="D5911" t="str">
        <f>VLOOKUP(LEFT(C5911,3),Ref!$S$2:$T$4,2,FALSE)</f>
        <v>Dry</v>
      </c>
      <c r="E5911" t="str">
        <f t="shared" si="92"/>
        <v>By W and D</v>
      </c>
      <c r="F5911" t="str">
        <f>VLOOKUP(MID(C5911,4,10),Ref!$B$2:$E$19,4,FALSE)</f>
        <v>Nitrogen</v>
      </c>
      <c r="G5911" s="1">
        <v>98.512100000000004</v>
      </c>
      <c r="H5911" s="1">
        <f>VLOOKUP(MID(C5911,4,10),Ref!$B$2:$D$19,3,FALSE)*G5911</f>
        <v>22.244667741935483</v>
      </c>
    </row>
    <row r="5912" spans="1:8" x14ac:dyDescent="0.25">
      <c r="A5912" t="s">
        <v>286</v>
      </c>
      <c r="B5912" t="str">
        <f>VLOOKUP(A5912,Ref!$L$2:$O$194,4,FALSE)</f>
        <v>Houston</v>
      </c>
      <c r="C5912" t="s">
        <v>579</v>
      </c>
      <c r="D5912" t="str">
        <f>VLOOKUP(LEFT(C5912,3),Ref!$S$2:$T$4,2,FALSE)</f>
        <v>Dry</v>
      </c>
      <c r="E5912" t="str">
        <f t="shared" si="92"/>
        <v>By W and D</v>
      </c>
      <c r="F5912" t="str">
        <f>VLOOKUP(MID(C5912,4,10),Ref!$B$2:$E$19,4,FALSE)</f>
        <v>Nitrogen</v>
      </c>
      <c r="G5912" s="1">
        <v>198.72200000000001</v>
      </c>
      <c r="H5912" s="1">
        <f>VLOOKUP(MID(C5912,4,10),Ref!$B$2:$D$19,3,FALSE)*G5912</f>
        <v>154.56155555555557</v>
      </c>
    </row>
    <row r="5913" spans="1:8" x14ac:dyDescent="0.25">
      <c r="A5913" t="s">
        <v>286</v>
      </c>
      <c r="B5913" t="str">
        <f>VLOOKUP(A5913,Ref!$L$2:$O$194,4,FALSE)</f>
        <v>Houston</v>
      </c>
      <c r="C5913" t="s">
        <v>580</v>
      </c>
      <c r="D5913" t="str">
        <f>VLOOKUP(LEFT(C5913,3),Ref!$S$2:$T$4,2,FALSE)</f>
        <v>Wet</v>
      </c>
      <c r="E5913" t="str">
        <f t="shared" si="92"/>
        <v>By W and D</v>
      </c>
      <c r="F5913" t="str">
        <f>VLOOKUP(MID(C5913,4,10),Ref!$B$2:$E$19,4,FALSE)</f>
        <v>Nitrogen</v>
      </c>
      <c r="G5913" s="1">
        <v>2.82268E-6</v>
      </c>
      <c r="H5913" s="1">
        <f>VLOOKUP(MID(C5913,4,10),Ref!$B$2:$D$19,3,FALSE)*G5913</f>
        <v>1.3172506666666667E-6</v>
      </c>
    </row>
    <row r="5914" spans="1:8" x14ac:dyDescent="0.25">
      <c r="A5914" t="s">
        <v>286</v>
      </c>
      <c r="B5914" t="str">
        <f>VLOOKUP(A5914,Ref!$L$2:$O$194,4,FALSE)</f>
        <v>Houston</v>
      </c>
      <c r="C5914" t="s">
        <v>581</v>
      </c>
      <c r="D5914" t="str">
        <f>VLOOKUP(LEFT(C5914,3),Ref!$S$2:$T$4,2,FALSE)</f>
        <v>Wet</v>
      </c>
      <c r="E5914" t="str">
        <f t="shared" si="92"/>
        <v>By W and D</v>
      </c>
      <c r="F5914" t="str">
        <f>VLOOKUP(MID(C5914,4,10),Ref!$B$2:$E$19,4,FALSE)</f>
        <v>Nitrogen</v>
      </c>
      <c r="G5914" s="1">
        <v>1.4492800000000001E-3</v>
      </c>
      <c r="H5914" s="1">
        <f>VLOOKUP(MID(C5914,4,10),Ref!$B$2:$D$19,3,FALSE)*G5914</f>
        <v>4.4108521739130442E-4</v>
      </c>
    </row>
    <row r="5915" spans="1:8" x14ac:dyDescent="0.25">
      <c r="A5915" t="s">
        <v>286</v>
      </c>
      <c r="B5915" t="str">
        <f>VLOOKUP(A5915,Ref!$L$2:$O$194,4,FALSE)</f>
        <v>Houston</v>
      </c>
      <c r="C5915" t="s">
        <v>582</v>
      </c>
      <c r="D5915" t="str">
        <f>VLOOKUP(LEFT(C5915,3),Ref!$S$2:$T$4,2,FALSE)</f>
        <v>Wet</v>
      </c>
      <c r="E5915" t="str">
        <f t="shared" si="92"/>
        <v>By W and D</v>
      </c>
      <c r="F5915" t="str">
        <f>VLOOKUP(MID(C5915,4,10),Ref!$B$2:$E$19,4,FALSE)</f>
        <v>Nitrogen</v>
      </c>
      <c r="G5915" s="1">
        <v>32.838700000000003</v>
      </c>
      <c r="H5915" s="1">
        <f>VLOOKUP(MID(C5915,4,10),Ref!$B$2:$D$19,3,FALSE)*G5915</f>
        <v>7.4151903225806457</v>
      </c>
    </row>
    <row r="5916" spans="1:8" x14ac:dyDescent="0.25">
      <c r="A5916" t="s">
        <v>286</v>
      </c>
      <c r="B5916" t="str">
        <f>VLOOKUP(A5916,Ref!$L$2:$O$194,4,FALSE)</f>
        <v>Houston</v>
      </c>
      <c r="C5916" t="s">
        <v>583</v>
      </c>
      <c r="D5916" t="str">
        <f>VLOOKUP(LEFT(C5916,3),Ref!$S$2:$T$4,2,FALSE)</f>
        <v>Wet</v>
      </c>
      <c r="E5916" t="str">
        <f t="shared" si="92"/>
        <v>By W and D</v>
      </c>
      <c r="F5916" t="str">
        <f>VLOOKUP(MID(C5916,4,10),Ref!$B$2:$E$19,4,FALSE)</f>
        <v>Nitrogen</v>
      </c>
      <c r="G5916" s="1">
        <v>31.412600000000001</v>
      </c>
      <c r="H5916" s="1">
        <f>VLOOKUP(MID(C5916,4,10),Ref!$B$2:$D$19,3,FALSE)*G5916</f>
        <v>8.1440074074074076</v>
      </c>
    </row>
    <row r="5917" spans="1:8" x14ac:dyDescent="0.25">
      <c r="A5917" t="s">
        <v>286</v>
      </c>
      <c r="B5917" t="str">
        <f>VLOOKUP(A5917,Ref!$L$2:$O$194,4,FALSE)</f>
        <v>Houston</v>
      </c>
      <c r="C5917" t="s">
        <v>584</v>
      </c>
      <c r="D5917" t="str">
        <f>VLOOKUP(LEFT(C5917,3),Ref!$S$2:$T$4,2,FALSE)</f>
        <v>Wet</v>
      </c>
      <c r="E5917" t="str">
        <f t="shared" si="92"/>
        <v>By W and D</v>
      </c>
      <c r="F5917" t="str">
        <f>VLOOKUP(MID(C5917,4,10),Ref!$B$2:$E$19,4,FALSE)</f>
        <v>Nitrogen</v>
      </c>
      <c r="G5917" s="1">
        <v>7514.44</v>
      </c>
      <c r="H5917" s="1">
        <f>VLOOKUP(MID(C5917,4,10),Ref!$B$2:$D$19,3,FALSE)*G5917</f>
        <v>1669.8755555555554</v>
      </c>
    </row>
    <row r="5918" spans="1:8" x14ac:dyDescent="0.25">
      <c r="A5918" t="s">
        <v>286</v>
      </c>
      <c r="B5918" t="str">
        <f>VLOOKUP(A5918,Ref!$L$2:$O$194,4,FALSE)</f>
        <v>Houston</v>
      </c>
      <c r="C5918" t="s">
        <v>585</v>
      </c>
      <c r="D5918" t="str">
        <f>VLOOKUP(LEFT(C5918,3),Ref!$S$2:$T$4,2,FALSE)</f>
        <v>Wet</v>
      </c>
      <c r="E5918" t="str">
        <f t="shared" si="92"/>
        <v>By W and D</v>
      </c>
      <c r="F5918" t="str">
        <f>VLOOKUP(MID(C5918,4,10),Ref!$B$2:$E$19,4,FALSE)</f>
        <v>Nitrogen</v>
      </c>
      <c r="G5918" s="1">
        <v>8.3554600000000007E-2</v>
      </c>
      <c r="H5918" s="1">
        <f>VLOOKUP(MID(C5918,4,10),Ref!$B$2:$D$19,3,FALSE)*G5918</f>
        <v>2.4888604255319149E-2</v>
      </c>
    </row>
    <row r="5919" spans="1:8" x14ac:dyDescent="0.25">
      <c r="A5919" t="s">
        <v>286</v>
      </c>
      <c r="B5919" t="str">
        <f>VLOOKUP(A5919,Ref!$L$2:$O$194,4,FALSE)</f>
        <v>Houston</v>
      </c>
      <c r="C5919" t="s">
        <v>586</v>
      </c>
      <c r="D5919" t="str">
        <f>VLOOKUP(LEFT(C5919,3),Ref!$S$2:$T$4,2,FALSE)</f>
        <v>Wet</v>
      </c>
      <c r="E5919" t="str">
        <f t="shared" si="92"/>
        <v>By W and D</v>
      </c>
      <c r="F5919" t="str">
        <f>VLOOKUP(MID(C5919,4,10),Ref!$B$2:$E$19,4,FALSE)</f>
        <v>Nitrogen</v>
      </c>
      <c r="G5919" s="1">
        <v>0.45728600000000003</v>
      </c>
      <c r="H5919" s="1">
        <f>VLOOKUP(MID(C5919,4,10),Ref!$B$2:$D$19,3,FALSE)*G5919</f>
        <v>5.2909123966942154E-2</v>
      </c>
    </row>
    <row r="5920" spans="1:8" x14ac:dyDescent="0.25">
      <c r="A5920" t="s">
        <v>286</v>
      </c>
      <c r="B5920" t="str">
        <f>VLOOKUP(A5920,Ref!$L$2:$O$194,4,FALSE)</f>
        <v>Houston</v>
      </c>
      <c r="C5920" t="s">
        <v>587</v>
      </c>
      <c r="D5920" t="str">
        <f>VLOOKUP(LEFT(C5920,3),Ref!$S$2:$T$4,2,FALSE)</f>
        <v>Wet</v>
      </c>
      <c r="E5920" t="str">
        <f t="shared" si="92"/>
        <v>By W and D</v>
      </c>
      <c r="F5920" t="str">
        <f>VLOOKUP(MID(C5920,4,10),Ref!$B$2:$E$19,4,FALSE)</f>
        <v>Nitrogen</v>
      </c>
      <c r="G5920" s="1">
        <v>0.22601599999999999</v>
      </c>
      <c r="H5920" s="1">
        <f>VLOOKUP(MID(C5920,4,10),Ref!$B$2:$D$19,3,FALSE)*G5920</f>
        <v>2.3438696296296295E-2</v>
      </c>
    </row>
    <row r="5921" spans="1:8" x14ac:dyDescent="0.25">
      <c r="A5921" t="s">
        <v>286</v>
      </c>
      <c r="B5921" t="str">
        <f>VLOOKUP(A5921,Ref!$L$2:$O$194,4,FALSE)</f>
        <v>Houston</v>
      </c>
      <c r="C5921" t="s">
        <v>588</v>
      </c>
      <c r="D5921" t="str">
        <f>VLOOKUP(LEFT(C5921,3),Ref!$S$2:$T$4,2,FALSE)</f>
        <v>Wet</v>
      </c>
      <c r="E5921" t="str">
        <f t="shared" si="92"/>
        <v>By W and D</v>
      </c>
      <c r="F5921" t="str">
        <f>VLOOKUP(MID(C5921,4,10),Ref!$B$2:$E$19,4,FALSE)</f>
        <v>Nitrogen</v>
      </c>
      <c r="G5921" s="1">
        <v>1824.84</v>
      </c>
      <c r="H5921" s="1">
        <f>VLOOKUP(MID(C5921,4,10),Ref!$B$2:$D$19,3,FALSE)*G5921</f>
        <v>214.68705882352941</v>
      </c>
    </row>
    <row r="5922" spans="1:8" x14ac:dyDescent="0.25">
      <c r="A5922" t="s">
        <v>286</v>
      </c>
      <c r="B5922" t="str">
        <f>VLOOKUP(A5922,Ref!$L$2:$O$194,4,FALSE)</f>
        <v>Houston</v>
      </c>
      <c r="C5922" t="s">
        <v>589</v>
      </c>
      <c r="D5922" t="str">
        <f>VLOOKUP(LEFT(C5922,3),Ref!$S$2:$T$4,2,FALSE)</f>
        <v>Wet</v>
      </c>
      <c r="E5922" t="str">
        <f t="shared" si="92"/>
        <v>By W and D</v>
      </c>
      <c r="F5922" t="str">
        <f>VLOOKUP(MID(C5922,4,10),Ref!$B$2:$E$19,4,FALSE)</f>
        <v>Nitrogen</v>
      </c>
      <c r="G5922" s="1">
        <v>13.0847</v>
      </c>
      <c r="H5922" s="1">
        <f>VLOOKUP(MID(C5922,4,10),Ref!$B$2:$D$19,3,FALSE)*G5922</f>
        <v>2.3188075949367088</v>
      </c>
    </row>
    <row r="5923" spans="1:8" x14ac:dyDescent="0.25">
      <c r="A5923" t="s">
        <v>286</v>
      </c>
      <c r="B5923" t="str">
        <f>VLOOKUP(A5923,Ref!$L$2:$O$194,4,FALSE)</f>
        <v>Houston</v>
      </c>
      <c r="C5923" t="s">
        <v>590</v>
      </c>
      <c r="D5923" t="str">
        <f>VLOOKUP(LEFT(C5923,3),Ref!$S$2:$T$4,2,FALSE)</f>
        <v>Wet</v>
      </c>
      <c r="E5923" t="str">
        <f t="shared" si="92"/>
        <v>By W and D</v>
      </c>
      <c r="F5923" t="str">
        <f>VLOOKUP(MID(C5923,4,10),Ref!$B$2:$E$19,4,FALSE)</f>
        <v>Nitrogen</v>
      </c>
      <c r="G5923" s="1">
        <v>273.89100000000002</v>
      </c>
      <c r="H5923" s="1">
        <f>VLOOKUP(MID(C5923,4,10),Ref!$B$2:$D$19,3,FALSE)*G5923</f>
        <v>225.55729411764707</v>
      </c>
    </row>
    <row r="5924" spans="1:8" x14ac:dyDescent="0.25">
      <c r="A5924" t="s">
        <v>286</v>
      </c>
      <c r="B5924" t="str">
        <f>VLOOKUP(A5924,Ref!$L$2:$O$194,4,FALSE)</f>
        <v>Houston</v>
      </c>
      <c r="C5924" t="s">
        <v>591</v>
      </c>
      <c r="D5924" t="str">
        <f>VLOOKUP(LEFT(C5924,3),Ref!$S$2:$T$4,2,FALSE)</f>
        <v>Wet</v>
      </c>
      <c r="E5924" t="str">
        <f t="shared" si="92"/>
        <v>By W and D</v>
      </c>
      <c r="F5924" t="str">
        <f>VLOOKUP(MID(C5924,4,10),Ref!$B$2:$E$19,4,FALSE)</f>
        <v>Nitrogen</v>
      </c>
      <c r="G5924" s="1">
        <v>1734.89</v>
      </c>
      <c r="H5924" s="1">
        <f>VLOOKUP(MID(C5924,4,10),Ref!$B$2:$D$19,3,FALSE)*G5924</f>
        <v>391.74935483870968</v>
      </c>
    </row>
    <row r="5925" spans="1:8" x14ac:dyDescent="0.25">
      <c r="A5925" t="s">
        <v>286</v>
      </c>
      <c r="B5925" t="str">
        <f>VLOOKUP(A5925,Ref!$L$2:$O$194,4,FALSE)</f>
        <v>Houston</v>
      </c>
      <c r="C5925" t="s">
        <v>592</v>
      </c>
      <c r="D5925" t="str">
        <f>VLOOKUP(LEFT(C5925,3),Ref!$S$2:$T$4,2,FALSE)</f>
        <v>Wet</v>
      </c>
      <c r="E5925" t="str">
        <f t="shared" si="92"/>
        <v>By W and D</v>
      </c>
      <c r="F5925" t="str">
        <f>VLOOKUP(MID(C5925,4,10),Ref!$B$2:$E$19,4,FALSE)</f>
        <v>Nitrogen</v>
      </c>
      <c r="G5925" s="1">
        <v>3130.95</v>
      </c>
      <c r="H5925" s="1">
        <f>VLOOKUP(MID(C5925,4,10),Ref!$B$2:$D$19,3,FALSE)*G5925</f>
        <v>2435.1833333333334</v>
      </c>
    </row>
    <row r="5926" spans="1:8" x14ac:dyDescent="0.25">
      <c r="A5926" t="s">
        <v>286</v>
      </c>
      <c r="B5926" t="str">
        <f>VLOOKUP(A5926,Ref!$L$2:$O$194,4,FALSE)</f>
        <v>Houston</v>
      </c>
      <c r="C5926" t="s">
        <v>593</v>
      </c>
      <c r="D5926" t="str">
        <f>VLOOKUP(LEFT(C5926,3),Ref!$S$2:$T$4,2,FALSE)</f>
        <v>Total (Dry+Wet)</v>
      </c>
      <c r="E5926" t="str">
        <f t="shared" si="92"/>
        <v>Total</v>
      </c>
      <c r="F5926" t="str">
        <f>VLOOKUP(MID(C5926,4,10),Ref!$B$2:$E$19,4,FALSE)</f>
        <v>Nitrogen</v>
      </c>
      <c r="G5926" s="1">
        <v>1040.52</v>
      </c>
      <c r="H5926" s="1">
        <f>VLOOKUP(MID(C5926,4,10),Ref!$B$2:$D$19,3,FALSE)*G5926</f>
        <v>485.57600000000002</v>
      </c>
    </row>
    <row r="5927" spans="1:8" x14ac:dyDescent="0.25">
      <c r="A5927" t="s">
        <v>286</v>
      </c>
      <c r="B5927" t="str">
        <f>VLOOKUP(A5927,Ref!$L$2:$O$194,4,FALSE)</f>
        <v>Houston</v>
      </c>
      <c r="C5927" t="s">
        <v>594</v>
      </c>
      <c r="D5927" t="str">
        <f>VLOOKUP(LEFT(C5927,3),Ref!$S$2:$T$4,2,FALSE)</f>
        <v>Total (Dry+Wet)</v>
      </c>
      <c r="E5927" t="str">
        <f t="shared" si="92"/>
        <v>Total</v>
      </c>
      <c r="F5927" t="str">
        <f>VLOOKUP(MID(C5927,4,10),Ref!$B$2:$E$19,4,FALSE)</f>
        <v>Nitrogen</v>
      </c>
      <c r="G5927" s="1">
        <v>14976.4</v>
      </c>
      <c r="H5927" s="1">
        <f>VLOOKUP(MID(C5927,4,10),Ref!$B$2:$D$19,3,FALSE)*G5927</f>
        <v>4558.0347826086954</v>
      </c>
    </row>
    <row r="5928" spans="1:8" x14ac:dyDescent="0.25">
      <c r="A5928" t="s">
        <v>286</v>
      </c>
      <c r="B5928" t="str">
        <f>VLOOKUP(A5928,Ref!$L$2:$O$194,4,FALSE)</f>
        <v>Houston</v>
      </c>
      <c r="C5928" t="s">
        <v>595</v>
      </c>
      <c r="D5928" t="str">
        <f>VLOOKUP(LEFT(C5928,3),Ref!$S$2:$T$4,2,FALSE)</f>
        <v>Total (Dry+Wet)</v>
      </c>
      <c r="E5928" t="str">
        <f t="shared" si="92"/>
        <v>Total</v>
      </c>
      <c r="F5928" t="str">
        <f>VLOOKUP(MID(C5928,4,10),Ref!$B$2:$E$19,4,FALSE)</f>
        <v>Nitrogen</v>
      </c>
      <c r="G5928" s="1">
        <v>39.819299999999998</v>
      </c>
      <c r="H5928" s="1">
        <f>VLOOKUP(MID(C5928,4,10),Ref!$B$2:$D$19,3,FALSE)*G5928</f>
        <v>8.9914548387096769</v>
      </c>
    </row>
    <row r="5929" spans="1:8" x14ac:dyDescent="0.25">
      <c r="A5929" t="s">
        <v>286</v>
      </c>
      <c r="B5929" t="str">
        <f>VLOOKUP(A5929,Ref!$L$2:$O$194,4,FALSE)</f>
        <v>Houston</v>
      </c>
      <c r="C5929" t="s">
        <v>596</v>
      </c>
      <c r="D5929" t="str">
        <f>VLOOKUP(LEFT(C5929,3),Ref!$S$2:$T$4,2,FALSE)</f>
        <v>Total (Dry+Wet)</v>
      </c>
      <c r="E5929" t="str">
        <f t="shared" si="92"/>
        <v>Total</v>
      </c>
      <c r="F5929" t="str">
        <f>VLOOKUP(MID(C5929,4,10),Ref!$B$2:$E$19,4,FALSE)</f>
        <v>Nitrogen</v>
      </c>
      <c r="G5929" s="1">
        <v>99.536000000000001</v>
      </c>
      <c r="H5929" s="1">
        <f>VLOOKUP(MID(C5929,4,10),Ref!$B$2:$D$19,3,FALSE)*G5929</f>
        <v>25.805629629629628</v>
      </c>
    </row>
    <row r="5930" spans="1:8" x14ac:dyDescent="0.25">
      <c r="A5930" t="s">
        <v>286</v>
      </c>
      <c r="B5930" t="str">
        <f>VLOOKUP(A5930,Ref!$L$2:$O$194,4,FALSE)</f>
        <v>Houston</v>
      </c>
      <c r="C5930" t="s">
        <v>597</v>
      </c>
      <c r="D5930" t="str">
        <f>VLOOKUP(LEFT(C5930,3),Ref!$S$2:$T$4,2,FALSE)</f>
        <v>Total (Dry+Wet)</v>
      </c>
      <c r="E5930" t="str">
        <f t="shared" si="92"/>
        <v>Total</v>
      </c>
      <c r="F5930" t="str">
        <f>VLOOKUP(MID(C5930,4,10),Ref!$B$2:$E$19,4,FALSE)</f>
        <v>Nitrogen</v>
      </c>
      <c r="G5930" s="1">
        <v>20271.099999999999</v>
      </c>
      <c r="H5930" s="1">
        <f>VLOOKUP(MID(C5930,4,10),Ref!$B$2:$D$19,3,FALSE)*G5930</f>
        <v>4504.688888888888</v>
      </c>
    </row>
    <row r="5931" spans="1:8" x14ac:dyDescent="0.25">
      <c r="A5931" t="s">
        <v>286</v>
      </c>
      <c r="B5931" t="str">
        <f>VLOOKUP(A5931,Ref!$L$2:$O$194,4,FALSE)</f>
        <v>Houston</v>
      </c>
      <c r="C5931" t="s">
        <v>598</v>
      </c>
      <c r="D5931" t="str">
        <f>VLOOKUP(LEFT(C5931,3),Ref!$S$2:$T$4,2,FALSE)</f>
        <v>Total (Dry+Wet)</v>
      </c>
      <c r="E5931" t="str">
        <f t="shared" si="92"/>
        <v>Total</v>
      </c>
      <c r="F5931" t="str">
        <f>VLOOKUP(MID(C5931,4,10),Ref!$B$2:$E$19,4,FALSE)</f>
        <v>Nitrogen</v>
      </c>
      <c r="G5931" s="1">
        <v>141.43199999999999</v>
      </c>
      <c r="H5931" s="1">
        <f>VLOOKUP(MID(C5931,4,10),Ref!$B$2:$D$19,3,FALSE)*G5931</f>
        <v>42.128680851063827</v>
      </c>
    </row>
    <row r="5932" spans="1:8" x14ac:dyDescent="0.25">
      <c r="A5932" t="s">
        <v>286</v>
      </c>
      <c r="B5932" t="str">
        <f>VLOOKUP(A5932,Ref!$L$2:$O$194,4,FALSE)</f>
        <v>Houston</v>
      </c>
      <c r="C5932" t="s">
        <v>599</v>
      </c>
      <c r="D5932" t="str">
        <f>VLOOKUP(LEFT(C5932,3),Ref!$S$2:$T$4,2,FALSE)</f>
        <v>Total (Dry+Wet)</v>
      </c>
      <c r="E5932" t="str">
        <f t="shared" si="92"/>
        <v>Total</v>
      </c>
      <c r="F5932" t="str">
        <f>VLOOKUP(MID(C5932,4,10),Ref!$B$2:$E$19,4,FALSE)</f>
        <v>Nitrogen</v>
      </c>
      <c r="G5932" s="1">
        <v>1157.5899999999999</v>
      </c>
      <c r="H5932" s="1">
        <f>VLOOKUP(MID(C5932,4,10),Ref!$B$2:$D$19,3,FALSE)*G5932</f>
        <v>133.93603305785123</v>
      </c>
    </row>
    <row r="5933" spans="1:8" x14ac:dyDescent="0.25">
      <c r="A5933" t="s">
        <v>286</v>
      </c>
      <c r="B5933" t="str">
        <f>VLOOKUP(A5933,Ref!$L$2:$O$194,4,FALSE)</f>
        <v>Houston</v>
      </c>
      <c r="C5933" t="s">
        <v>600</v>
      </c>
      <c r="D5933" t="str">
        <f>VLOOKUP(LEFT(C5933,3),Ref!$S$2:$T$4,2,FALSE)</f>
        <v>Total (Dry+Wet)</v>
      </c>
      <c r="E5933" t="str">
        <f t="shared" si="92"/>
        <v>Total</v>
      </c>
      <c r="F5933" t="str">
        <f>VLOOKUP(MID(C5933,4,10),Ref!$B$2:$E$19,4,FALSE)</f>
        <v>Nitrogen</v>
      </c>
      <c r="G5933" s="1">
        <v>651.20399999999995</v>
      </c>
      <c r="H5933" s="1">
        <f>VLOOKUP(MID(C5933,4,10),Ref!$B$2:$D$19,3,FALSE)*G5933</f>
        <v>67.532266666666658</v>
      </c>
    </row>
    <row r="5934" spans="1:8" x14ac:dyDescent="0.25">
      <c r="A5934" t="s">
        <v>286</v>
      </c>
      <c r="B5934" t="str">
        <f>VLOOKUP(A5934,Ref!$L$2:$O$194,4,FALSE)</f>
        <v>Houston</v>
      </c>
      <c r="C5934" t="s">
        <v>601</v>
      </c>
      <c r="D5934" t="str">
        <f>VLOOKUP(LEFT(C5934,3),Ref!$S$2:$T$4,2,FALSE)</f>
        <v>Total (Dry+Wet)</v>
      </c>
      <c r="E5934" t="str">
        <f t="shared" si="92"/>
        <v>Total</v>
      </c>
      <c r="F5934" t="str">
        <f>VLOOKUP(MID(C5934,4,10),Ref!$B$2:$E$19,4,FALSE)</f>
        <v>Nitrogen</v>
      </c>
      <c r="G5934" s="1">
        <v>2770.4</v>
      </c>
      <c r="H5934" s="1">
        <f>VLOOKUP(MID(C5934,4,10),Ref!$B$2:$D$19,3,FALSE)*G5934</f>
        <v>325.92941176470589</v>
      </c>
    </row>
    <row r="5935" spans="1:8" x14ac:dyDescent="0.25">
      <c r="A5935" t="s">
        <v>286</v>
      </c>
      <c r="B5935" t="str">
        <f>VLOOKUP(A5935,Ref!$L$2:$O$194,4,FALSE)</f>
        <v>Houston</v>
      </c>
      <c r="C5935" t="s">
        <v>602</v>
      </c>
      <c r="D5935" t="str">
        <f>VLOOKUP(LEFT(C5935,3),Ref!$S$2:$T$4,2,FALSE)</f>
        <v>Total (Dry+Wet)</v>
      </c>
      <c r="E5935" t="str">
        <f t="shared" si="92"/>
        <v>Total</v>
      </c>
      <c r="F5935" t="str">
        <f>VLOOKUP(MID(C5935,4,10),Ref!$B$2:$E$19,4,FALSE)</f>
        <v>Nitrogen</v>
      </c>
      <c r="G5935" s="1">
        <v>17.1113</v>
      </c>
      <c r="H5935" s="1">
        <f>VLOOKUP(MID(C5935,4,10),Ref!$B$2:$D$19,3,FALSE)*G5935</f>
        <v>3.0323822784810126</v>
      </c>
    </row>
    <row r="5936" spans="1:8" x14ac:dyDescent="0.25">
      <c r="A5936" t="s">
        <v>286</v>
      </c>
      <c r="B5936" t="str">
        <f>VLOOKUP(A5936,Ref!$L$2:$O$194,4,FALSE)</f>
        <v>Houston</v>
      </c>
      <c r="C5936" t="s">
        <v>603</v>
      </c>
      <c r="D5936" t="str">
        <f>VLOOKUP(LEFT(C5936,3),Ref!$S$2:$T$4,2,FALSE)</f>
        <v>Total (Dry+Wet)</v>
      </c>
      <c r="E5936" t="str">
        <f t="shared" si="92"/>
        <v>Total</v>
      </c>
      <c r="F5936" t="str">
        <f>VLOOKUP(MID(C5936,4,10),Ref!$B$2:$E$19,4,FALSE)</f>
        <v>Nitrogen</v>
      </c>
      <c r="G5936" s="1">
        <v>2057.84</v>
      </c>
      <c r="H5936" s="1">
        <f>VLOOKUP(MID(C5936,4,10),Ref!$B$2:$D$19,3,FALSE)*G5936</f>
        <v>1694.6917647058824</v>
      </c>
    </row>
    <row r="5937" spans="1:8" x14ac:dyDescent="0.25">
      <c r="A5937" t="s">
        <v>286</v>
      </c>
      <c r="B5937" t="str">
        <f>VLOOKUP(A5937,Ref!$L$2:$O$194,4,FALSE)</f>
        <v>Houston</v>
      </c>
      <c r="C5937" t="s">
        <v>604</v>
      </c>
      <c r="D5937" t="str">
        <f>VLOOKUP(LEFT(C5937,3),Ref!$S$2:$T$4,2,FALSE)</f>
        <v>Total (Dry+Wet)</v>
      </c>
      <c r="E5937" t="str">
        <f t="shared" si="92"/>
        <v>Total</v>
      </c>
      <c r="F5937" t="str">
        <f>VLOOKUP(MID(C5937,4,10),Ref!$B$2:$E$19,4,FALSE)</f>
        <v>Nitrogen</v>
      </c>
      <c r="G5937" s="1">
        <v>1833.4</v>
      </c>
      <c r="H5937" s="1">
        <f>VLOOKUP(MID(C5937,4,10),Ref!$B$2:$D$19,3,FALSE)*G5937</f>
        <v>413.99354838709678</v>
      </c>
    </row>
    <row r="5938" spans="1:8" x14ac:dyDescent="0.25">
      <c r="A5938" t="s">
        <v>286</v>
      </c>
      <c r="B5938" t="str">
        <f>VLOOKUP(A5938,Ref!$L$2:$O$194,4,FALSE)</f>
        <v>Houston</v>
      </c>
      <c r="C5938" t="s">
        <v>605</v>
      </c>
      <c r="D5938" t="str">
        <f>VLOOKUP(LEFT(C5938,3),Ref!$S$2:$T$4,2,FALSE)</f>
        <v>Total (Dry+Wet)</v>
      </c>
      <c r="E5938" t="str">
        <f t="shared" si="92"/>
        <v>Total</v>
      </c>
      <c r="F5938" t="str">
        <f>VLOOKUP(MID(C5938,4,10),Ref!$B$2:$E$19,4,FALSE)</f>
        <v>Nitrogen</v>
      </c>
      <c r="G5938" s="1">
        <v>3329.68</v>
      </c>
      <c r="H5938" s="1">
        <f>VLOOKUP(MID(C5938,4,10),Ref!$B$2:$D$19,3,FALSE)*G5938</f>
        <v>2589.7511111111112</v>
      </c>
    </row>
    <row r="5939" spans="1:8" x14ac:dyDescent="0.25">
      <c r="A5939" t="s">
        <v>286</v>
      </c>
      <c r="B5939" t="str">
        <f>VLOOKUP(A5939,Ref!$L$2:$O$194,4,FALSE)</f>
        <v>Houston</v>
      </c>
      <c r="C5939" t="s">
        <v>606</v>
      </c>
      <c r="D5939" t="str">
        <f>VLOOKUP(LEFT(C5939,3),Ref!$S$2:$T$4,2,FALSE)</f>
        <v>Dry</v>
      </c>
      <c r="E5939" t="str">
        <f t="shared" si="92"/>
        <v>By W and D</v>
      </c>
      <c r="F5939" t="str">
        <f>VLOOKUP(MID(C5939,4,10),Ref!$B$2:$E$19,4,FALSE)</f>
        <v>Total Nitrogen</v>
      </c>
      <c r="G5939" s="1">
        <v>9899.01</v>
      </c>
      <c r="H5939" s="1">
        <f>VLOOKUP(MID(C5939,4,10),Ref!$B$2:$D$19,3,FALSE)*G5939</f>
        <v>9899.01</v>
      </c>
    </row>
    <row r="5940" spans="1:8" x14ac:dyDescent="0.25">
      <c r="A5940" t="s">
        <v>286</v>
      </c>
      <c r="B5940" t="str">
        <f>VLOOKUP(A5940,Ref!$L$2:$O$194,4,FALSE)</f>
        <v>Houston</v>
      </c>
      <c r="C5940" t="s">
        <v>607</v>
      </c>
      <c r="D5940" t="str">
        <f>VLOOKUP(LEFT(C5940,3),Ref!$S$2:$T$4,2,FALSE)</f>
        <v>Wet</v>
      </c>
      <c r="E5940" t="str">
        <f t="shared" si="92"/>
        <v>By W and D</v>
      </c>
      <c r="F5940" t="str">
        <f>VLOOKUP(MID(C5940,4,10),Ref!$B$2:$E$19,4,FALSE)</f>
        <v>Total Nitrogen</v>
      </c>
      <c r="G5940" s="1">
        <v>4955.05</v>
      </c>
      <c r="H5940" s="1">
        <f>VLOOKUP(MID(C5940,4,10),Ref!$B$2:$D$19,3,FALSE)*G5940</f>
        <v>4955.05</v>
      </c>
    </row>
    <row r="5941" spans="1:8" x14ac:dyDescent="0.25">
      <c r="A5941" t="s">
        <v>286</v>
      </c>
      <c r="B5941" t="str">
        <f>VLOOKUP(A5941,Ref!$L$2:$O$194,4,FALSE)</f>
        <v>Houston</v>
      </c>
      <c r="C5941" t="s">
        <v>608</v>
      </c>
      <c r="D5941" t="str">
        <f>VLOOKUP(LEFT(C5941,3),Ref!$S$2:$T$4,2,FALSE)</f>
        <v>Total (Dry+Wet)</v>
      </c>
      <c r="E5941" t="str">
        <f t="shared" si="92"/>
        <v>Total</v>
      </c>
      <c r="F5941" t="str">
        <f>VLOOKUP(MID(C5941,4,10),Ref!$B$2:$E$19,4,FALSE)</f>
        <v>Total Nitrogen</v>
      </c>
      <c r="G5941" s="1">
        <v>14854.1</v>
      </c>
      <c r="H5941" s="1">
        <f>VLOOKUP(MID(C5941,4,10),Ref!$B$2:$D$19,3,FALSE)*G5941</f>
        <v>14854.1</v>
      </c>
    </row>
    <row r="5942" spans="1:8" x14ac:dyDescent="0.25">
      <c r="A5942" t="s">
        <v>288</v>
      </c>
      <c r="B5942" t="str">
        <f>VLOOKUP(A5942,Ref!$L$2:$O$194,4,FALSE)</f>
        <v>Ike's Backbone</v>
      </c>
      <c r="C5942" t="s">
        <v>555</v>
      </c>
      <c r="D5942" t="str">
        <f>VLOOKUP(LEFT(C5942,3),Ref!$S$2:$T$4,2,FALSE)</f>
        <v>Dry</v>
      </c>
      <c r="E5942" t="str">
        <f t="shared" si="92"/>
        <v>By W and D</v>
      </c>
      <c r="F5942" t="str">
        <f>VLOOKUP(MID(C5942,4,10),Ref!$B$2:$E$19,4,FALSE)</f>
        <v>Sulfur</v>
      </c>
      <c r="G5942" s="1">
        <v>222.39</v>
      </c>
      <c r="H5942" s="1">
        <f>VLOOKUP(MID(C5942,4,10),Ref!$B$2:$D$19,3,FALSE)*G5942</f>
        <v>111.19499999999999</v>
      </c>
    </row>
    <row r="5943" spans="1:8" x14ac:dyDescent="0.25">
      <c r="A5943" t="s">
        <v>288</v>
      </c>
      <c r="B5943" t="str">
        <f>VLOOKUP(A5943,Ref!$L$2:$O$194,4,FALSE)</f>
        <v>Ike's Backbone</v>
      </c>
      <c r="C5943" t="s">
        <v>556</v>
      </c>
      <c r="D5943" t="str">
        <f>VLOOKUP(LEFT(C5943,3),Ref!$S$2:$T$4,2,FALSE)</f>
        <v>Dry</v>
      </c>
      <c r="E5943" t="str">
        <f t="shared" si="92"/>
        <v>By W and D</v>
      </c>
      <c r="F5943" t="str">
        <f>VLOOKUP(MID(C5943,4,10),Ref!$B$2:$E$19,4,FALSE)</f>
        <v>Sulfur</v>
      </c>
      <c r="G5943" s="1">
        <v>2.4679199999999999</v>
      </c>
      <c r="H5943" s="1">
        <f>VLOOKUP(MID(C5943,4,10),Ref!$B$2:$D$19,3,FALSE)*G5943</f>
        <v>0.80585142857142844</v>
      </c>
    </row>
    <row r="5944" spans="1:8" x14ac:dyDescent="0.25">
      <c r="A5944" t="s">
        <v>288</v>
      </c>
      <c r="B5944" t="str">
        <f>VLOOKUP(A5944,Ref!$L$2:$O$194,4,FALSE)</f>
        <v>Ike's Backbone</v>
      </c>
      <c r="C5944" t="s">
        <v>557</v>
      </c>
      <c r="D5944" t="str">
        <f>VLOOKUP(LEFT(C5944,3),Ref!$S$2:$T$4,2,FALSE)</f>
        <v>Dry</v>
      </c>
      <c r="E5944" t="str">
        <f t="shared" si="92"/>
        <v>By W and D</v>
      </c>
      <c r="F5944" t="str">
        <f>VLOOKUP(MID(C5944,4,10),Ref!$B$2:$E$19,4,FALSE)</f>
        <v>Sulfur</v>
      </c>
      <c r="G5944" s="1">
        <v>256.452</v>
      </c>
      <c r="H5944" s="1">
        <f>VLOOKUP(MID(C5944,4,10),Ref!$B$2:$D$19,3,FALSE)*G5944</f>
        <v>85.483999999999995</v>
      </c>
    </row>
    <row r="5945" spans="1:8" x14ac:dyDescent="0.25">
      <c r="A5945" t="s">
        <v>288</v>
      </c>
      <c r="B5945" t="str">
        <f>VLOOKUP(A5945,Ref!$L$2:$O$194,4,FALSE)</f>
        <v>Ike's Backbone</v>
      </c>
      <c r="C5945" t="s">
        <v>558</v>
      </c>
      <c r="D5945" t="str">
        <f>VLOOKUP(LEFT(C5945,3),Ref!$S$2:$T$4,2,FALSE)</f>
        <v>Wet</v>
      </c>
      <c r="E5945" t="str">
        <f t="shared" si="92"/>
        <v>By W and D</v>
      </c>
      <c r="F5945" t="str">
        <f>VLOOKUP(MID(C5945,4,10),Ref!$B$2:$E$19,4,FALSE)</f>
        <v>Sulfur</v>
      </c>
      <c r="G5945" s="1">
        <v>2.0749399999999998</v>
      </c>
      <c r="H5945" s="1">
        <f>VLOOKUP(MID(C5945,4,10),Ref!$B$2:$D$19,3,FALSE)*G5945</f>
        <v>1.0374699999999999</v>
      </c>
    </row>
    <row r="5946" spans="1:8" x14ac:dyDescent="0.25">
      <c r="A5946" t="s">
        <v>288</v>
      </c>
      <c r="B5946" t="str">
        <f>VLOOKUP(A5946,Ref!$L$2:$O$194,4,FALSE)</f>
        <v>Ike's Backbone</v>
      </c>
      <c r="C5946" t="s">
        <v>559</v>
      </c>
      <c r="D5946" t="str">
        <f>VLOOKUP(LEFT(C5946,3),Ref!$S$2:$T$4,2,FALSE)</f>
        <v>Wet</v>
      </c>
      <c r="E5946" t="str">
        <f t="shared" si="92"/>
        <v>By W and D</v>
      </c>
      <c r="F5946" t="str">
        <f>VLOOKUP(MID(C5946,4,10),Ref!$B$2:$E$19,4,FALSE)</f>
        <v>Sulfur</v>
      </c>
      <c r="G5946" s="1">
        <v>3.9938399999999999E-2</v>
      </c>
      <c r="H5946" s="1">
        <f>VLOOKUP(MID(C5946,4,10),Ref!$B$2:$D$19,3,FALSE)*G5946</f>
        <v>1.3041110204081632E-2</v>
      </c>
    </row>
    <row r="5947" spans="1:8" x14ac:dyDescent="0.25">
      <c r="A5947" t="s">
        <v>288</v>
      </c>
      <c r="B5947" t="str">
        <f>VLOOKUP(A5947,Ref!$L$2:$O$194,4,FALSE)</f>
        <v>Ike's Backbone</v>
      </c>
      <c r="C5947" t="s">
        <v>560</v>
      </c>
      <c r="D5947" t="str">
        <f>VLOOKUP(LEFT(C5947,3),Ref!$S$2:$T$4,2,FALSE)</f>
        <v>Wet</v>
      </c>
      <c r="E5947" t="str">
        <f t="shared" si="92"/>
        <v>By W and D</v>
      </c>
      <c r="F5947" t="str">
        <f>VLOOKUP(MID(C5947,4,10),Ref!$B$2:$E$19,4,FALSE)</f>
        <v>Sulfur</v>
      </c>
      <c r="G5947" s="1">
        <v>2627.18</v>
      </c>
      <c r="H5947" s="1">
        <f>VLOOKUP(MID(C5947,4,10),Ref!$B$2:$D$19,3,FALSE)*G5947</f>
        <v>875.72666666666657</v>
      </c>
    </row>
    <row r="5948" spans="1:8" x14ac:dyDescent="0.25">
      <c r="A5948" t="s">
        <v>288</v>
      </c>
      <c r="B5948" t="str">
        <f>VLOOKUP(A5948,Ref!$L$2:$O$194,4,FALSE)</f>
        <v>Ike's Backbone</v>
      </c>
      <c r="C5948" t="s">
        <v>561</v>
      </c>
      <c r="D5948" t="str">
        <f>VLOOKUP(LEFT(C5948,3),Ref!$S$2:$T$4,2,FALSE)</f>
        <v>Total (Dry+Wet)</v>
      </c>
      <c r="E5948" t="str">
        <f t="shared" si="92"/>
        <v>Total</v>
      </c>
      <c r="F5948" t="str">
        <f>VLOOKUP(MID(C5948,4,10),Ref!$B$2:$E$19,4,FALSE)</f>
        <v>Sulfur</v>
      </c>
      <c r="G5948" s="1">
        <v>224.465</v>
      </c>
      <c r="H5948" s="1">
        <f>VLOOKUP(MID(C5948,4,10),Ref!$B$2:$D$19,3,FALSE)*G5948</f>
        <v>112.2325</v>
      </c>
    </row>
    <row r="5949" spans="1:8" x14ac:dyDescent="0.25">
      <c r="A5949" t="s">
        <v>288</v>
      </c>
      <c r="B5949" t="str">
        <f>VLOOKUP(A5949,Ref!$L$2:$O$194,4,FALSE)</f>
        <v>Ike's Backbone</v>
      </c>
      <c r="C5949" t="s">
        <v>562</v>
      </c>
      <c r="D5949" t="str">
        <f>VLOOKUP(LEFT(C5949,3),Ref!$S$2:$T$4,2,FALSE)</f>
        <v>Total (Dry+Wet)</v>
      </c>
      <c r="E5949" t="str">
        <f t="shared" si="92"/>
        <v>Total</v>
      </c>
      <c r="F5949" t="str">
        <f>VLOOKUP(MID(C5949,4,10),Ref!$B$2:$E$19,4,FALSE)</f>
        <v>Sulfur</v>
      </c>
      <c r="G5949" s="1">
        <v>2.50786</v>
      </c>
      <c r="H5949" s="1">
        <f>VLOOKUP(MID(C5949,4,10),Ref!$B$2:$D$19,3,FALSE)*G5949</f>
        <v>0.81889306122448968</v>
      </c>
    </row>
    <row r="5950" spans="1:8" x14ac:dyDescent="0.25">
      <c r="A5950" t="s">
        <v>288</v>
      </c>
      <c r="B5950" t="str">
        <f>VLOOKUP(A5950,Ref!$L$2:$O$194,4,FALSE)</f>
        <v>Ike's Backbone</v>
      </c>
      <c r="C5950" t="s">
        <v>563</v>
      </c>
      <c r="D5950" t="str">
        <f>VLOOKUP(LEFT(C5950,3),Ref!$S$2:$T$4,2,FALSE)</f>
        <v>Total (Dry+Wet)</v>
      </c>
      <c r="E5950" t="str">
        <f t="shared" si="92"/>
        <v>Total</v>
      </c>
      <c r="F5950" t="str">
        <f>VLOOKUP(MID(C5950,4,10),Ref!$B$2:$E$19,4,FALSE)</f>
        <v>Sulfur</v>
      </c>
      <c r="G5950" s="1">
        <v>2883.63</v>
      </c>
      <c r="H5950" s="1">
        <f>VLOOKUP(MID(C5950,4,10),Ref!$B$2:$D$19,3,FALSE)*G5950</f>
        <v>961.21</v>
      </c>
    </row>
    <row r="5951" spans="1:8" x14ac:dyDescent="0.25">
      <c r="A5951" t="s">
        <v>288</v>
      </c>
      <c r="B5951" t="str">
        <f>VLOOKUP(A5951,Ref!$L$2:$O$194,4,FALSE)</f>
        <v>Ike's Backbone</v>
      </c>
      <c r="C5951" t="s">
        <v>564</v>
      </c>
      <c r="D5951" t="str">
        <f>VLOOKUP(LEFT(C5951,3),Ref!$S$2:$T$4,2,FALSE)</f>
        <v>Dry</v>
      </c>
      <c r="E5951" t="str">
        <f t="shared" si="92"/>
        <v>By W and D</v>
      </c>
      <c r="F5951" t="str">
        <f>VLOOKUP(MID(C5951,4,10),Ref!$B$2:$E$19,4,FALSE)</f>
        <v>Total Sulfur</v>
      </c>
      <c r="G5951" s="1">
        <v>197.48400000000001</v>
      </c>
      <c r="H5951" s="1">
        <f>VLOOKUP(MID(C5951,4,10),Ref!$B$2:$D$19,3,FALSE)*G5951</f>
        <v>197.48400000000001</v>
      </c>
    </row>
    <row r="5952" spans="1:8" x14ac:dyDescent="0.25">
      <c r="A5952" t="s">
        <v>288</v>
      </c>
      <c r="B5952" t="str">
        <f>VLOOKUP(A5952,Ref!$L$2:$O$194,4,FALSE)</f>
        <v>Ike's Backbone</v>
      </c>
      <c r="C5952" t="s">
        <v>565</v>
      </c>
      <c r="D5952" t="str">
        <f>VLOOKUP(LEFT(C5952,3),Ref!$S$2:$T$4,2,FALSE)</f>
        <v>Wet</v>
      </c>
      <c r="E5952" t="str">
        <f t="shared" si="92"/>
        <v>By W and D</v>
      </c>
      <c r="F5952" t="str">
        <f>VLOOKUP(MID(C5952,4,10),Ref!$B$2:$E$19,4,FALSE)</f>
        <v>Total Sulfur</v>
      </c>
      <c r="G5952" s="1">
        <v>876.76700000000005</v>
      </c>
      <c r="H5952" s="1">
        <f>VLOOKUP(MID(C5952,4,10),Ref!$B$2:$D$19,3,FALSE)*G5952</f>
        <v>876.76700000000005</v>
      </c>
    </row>
    <row r="5953" spans="1:8" x14ac:dyDescent="0.25">
      <c r="A5953" t="s">
        <v>288</v>
      </c>
      <c r="B5953" t="str">
        <f>VLOOKUP(A5953,Ref!$L$2:$O$194,4,FALSE)</f>
        <v>Ike's Backbone</v>
      </c>
      <c r="C5953" t="s">
        <v>566</v>
      </c>
      <c r="D5953" t="str">
        <f>VLOOKUP(LEFT(C5953,3),Ref!$S$2:$T$4,2,FALSE)</f>
        <v>Total (Dry+Wet)</v>
      </c>
      <c r="E5953" t="str">
        <f t="shared" si="92"/>
        <v>Total</v>
      </c>
      <c r="F5953" t="str">
        <f>VLOOKUP(MID(C5953,4,10),Ref!$B$2:$E$19,4,FALSE)</f>
        <v>Total Sulfur</v>
      </c>
      <c r="G5953" s="1">
        <v>1074.25</v>
      </c>
      <c r="H5953" s="1">
        <f>VLOOKUP(MID(C5953,4,10),Ref!$B$2:$D$19,3,FALSE)*G5953</f>
        <v>1074.25</v>
      </c>
    </row>
    <row r="5954" spans="1:8" x14ac:dyDescent="0.25">
      <c r="A5954" t="s">
        <v>288</v>
      </c>
      <c r="B5954" t="str">
        <f>VLOOKUP(A5954,Ref!$L$2:$O$194,4,FALSE)</f>
        <v>Ike's Backbone</v>
      </c>
      <c r="C5954" t="s">
        <v>567</v>
      </c>
      <c r="D5954" t="str">
        <f>VLOOKUP(LEFT(C5954,3),Ref!$S$2:$T$4,2,FALSE)</f>
        <v>Dry</v>
      </c>
      <c r="E5954" t="str">
        <f t="shared" si="92"/>
        <v>By W and D</v>
      </c>
      <c r="F5954" t="str">
        <f>VLOOKUP(MID(C5954,4,10),Ref!$B$2:$E$19,4,FALSE)</f>
        <v>Nitrogen</v>
      </c>
      <c r="G5954" s="1">
        <v>12.198700000000001</v>
      </c>
      <c r="H5954" s="1">
        <f>VLOOKUP(MID(C5954,4,10),Ref!$B$2:$D$19,3,FALSE)*G5954</f>
        <v>5.6927266666666672</v>
      </c>
    </row>
    <row r="5955" spans="1:8" x14ac:dyDescent="0.25">
      <c r="A5955" t="s">
        <v>288</v>
      </c>
      <c r="B5955" t="str">
        <f>VLOOKUP(A5955,Ref!$L$2:$O$194,4,FALSE)</f>
        <v>Ike's Backbone</v>
      </c>
      <c r="C5955" t="s">
        <v>568</v>
      </c>
      <c r="D5955" t="str">
        <f>VLOOKUP(LEFT(C5955,3),Ref!$S$2:$T$4,2,FALSE)</f>
        <v>Dry</v>
      </c>
      <c r="E5955" t="str">
        <f t="shared" ref="E5955:E6018" si="93">IF(OR(D5955="Dry",D5955="Wet"),"By W and D","Total")</f>
        <v>By W and D</v>
      </c>
      <c r="F5955" t="str">
        <f>VLOOKUP(MID(C5955,4,10),Ref!$B$2:$E$19,4,FALSE)</f>
        <v>Nitrogen</v>
      </c>
      <c r="G5955" s="1">
        <v>447.041</v>
      </c>
      <c r="H5955" s="1">
        <f>VLOOKUP(MID(C5955,4,10),Ref!$B$2:$D$19,3,FALSE)*G5955</f>
        <v>136.05595652173915</v>
      </c>
    </row>
    <row r="5956" spans="1:8" x14ac:dyDescent="0.25">
      <c r="A5956" t="s">
        <v>288</v>
      </c>
      <c r="B5956" t="str">
        <f>VLOOKUP(A5956,Ref!$L$2:$O$194,4,FALSE)</f>
        <v>Ike's Backbone</v>
      </c>
      <c r="C5956" t="s">
        <v>569</v>
      </c>
      <c r="D5956" t="str">
        <f>VLOOKUP(LEFT(C5956,3),Ref!$S$2:$T$4,2,FALSE)</f>
        <v>Dry</v>
      </c>
      <c r="E5956" t="str">
        <f t="shared" si="93"/>
        <v>By W and D</v>
      </c>
      <c r="F5956" t="str">
        <f>VLOOKUP(MID(C5956,4,10),Ref!$B$2:$E$19,4,FALSE)</f>
        <v>Nitrogen</v>
      </c>
      <c r="G5956" s="1">
        <v>5.9706599999999996</v>
      </c>
      <c r="H5956" s="1">
        <f>VLOOKUP(MID(C5956,4,10),Ref!$B$2:$D$19,3,FALSE)*G5956</f>
        <v>1.3482135483870967</v>
      </c>
    </row>
    <row r="5957" spans="1:8" x14ac:dyDescent="0.25">
      <c r="A5957" t="s">
        <v>288</v>
      </c>
      <c r="B5957" t="str">
        <f>VLOOKUP(A5957,Ref!$L$2:$O$194,4,FALSE)</f>
        <v>Ike's Backbone</v>
      </c>
      <c r="C5957" t="s">
        <v>570</v>
      </c>
      <c r="D5957" t="str">
        <f>VLOOKUP(LEFT(C5957,3),Ref!$S$2:$T$4,2,FALSE)</f>
        <v>Dry</v>
      </c>
      <c r="E5957" t="str">
        <f t="shared" si="93"/>
        <v>By W and D</v>
      </c>
      <c r="F5957" t="str">
        <f>VLOOKUP(MID(C5957,4,10),Ref!$B$2:$E$19,4,FALSE)</f>
        <v>Nitrogen</v>
      </c>
      <c r="G5957" s="1">
        <v>49.871099999999998</v>
      </c>
      <c r="H5957" s="1">
        <f>VLOOKUP(MID(C5957,4,10),Ref!$B$2:$D$19,3,FALSE)*G5957</f>
        <v>12.929544444444444</v>
      </c>
    </row>
    <row r="5958" spans="1:8" x14ac:dyDescent="0.25">
      <c r="A5958" t="s">
        <v>288</v>
      </c>
      <c r="B5958" t="str">
        <f>VLOOKUP(A5958,Ref!$L$2:$O$194,4,FALSE)</f>
        <v>Ike's Backbone</v>
      </c>
      <c r="C5958" t="s">
        <v>571</v>
      </c>
      <c r="D5958" t="str">
        <f>VLOOKUP(LEFT(C5958,3),Ref!$S$2:$T$4,2,FALSE)</f>
        <v>Dry</v>
      </c>
      <c r="E5958" t="str">
        <f t="shared" si="93"/>
        <v>By W and D</v>
      </c>
      <c r="F5958" t="str">
        <f>VLOOKUP(MID(C5958,4,10),Ref!$B$2:$E$19,4,FALSE)</f>
        <v>Nitrogen</v>
      </c>
      <c r="G5958" s="1">
        <v>6621.96</v>
      </c>
      <c r="H5958" s="1">
        <f>VLOOKUP(MID(C5958,4,10),Ref!$B$2:$D$19,3,FALSE)*G5958</f>
        <v>1471.5466666666666</v>
      </c>
    </row>
    <row r="5959" spans="1:8" x14ac:dyDescent="0.25">
      <c r="A5959" t="s">
        <v>288</v>
      </c>
      <c r="B5959" t="str">
        <f>VLOOKUP(A5959,Ref!$L$2:$O$194,4,FALSE)</f>
        <v>Ike's Backbone</v>
      </c>
      <c r="C5959" t="s">
        <v>572</v>
      </c>
      <c r="D5959" t="str">
        <f>VLOOKUP(LEFT(C5959,3),Ref!$S$2:$T$4,2,FALSE)</f>
        <v>Dry</v>
      </c>
      <c r="E5959" t="str">
        <f t="shared" si="93"/>
        <v>By W and D</v>
      </c>
      <c r="F5959" t="str">
        <f>VLOOKUP(MID(C5959,4,10),Ref!$B$2:$E$19,4,FALSE)</f>
        <v>Nitrogen</v>
      </c>
      <c r="G5959" s="1">
        <v>2.8923800000000002</v>
      </c>
      <c r="H5959" s="1">
        <f>VLOOKUP(MID(C5959,4,10),Ref!$B$2:$D$19,3,FALSE)*G5959</f>
        <v>0.86155999999999999</v>
      </c>
    </row>
    <row r="5960" spans="1:8" x14ac:dyDescent="0.25">
      <c r="A5960" t="s">
        <v>288</v>
      </c>
      <c r="B5960" t="str">
        <f>VLOOKUP(A5960,Ref!$L$2:$O$194,4,FALSE)</f>
        <v>Ike's Backbone</v>
      </c>
      <c r="C5960" t="s">
        <v>573</v>
      </c>
      <c r="D5960" t="str">
        <f>VLOOKUP(LEFT(C5960,3),Ref!$S$2:$T$4,2,FALSE)</f>
        <v>Dry</v>
      </c>
      <c r="E5960" t="str">
        <f t="shared" si="93"/>
        <v>By W and D</v>
      </c>
      <c r="F5960" t="str">
        <f>VLOOKUP(MID(C5960,4,10),Ref!$B$2:$E$19,4,FALSE)</f>
        <v>Nitrogen</v>
      </c>
      <c r="G5960" s="1">
        <v>365.97399999999999</v>
      </c>
      <c r="H5960" s="1">
        <f>VLOOKUP(MID(C5960,4,10),Ref!$B$2:$D$19,3,FALSE)*G5960</f>
        <v>42.344099173553722</v>
      </c>
    </row>
    <row r="5961" spans="1:8" x14ac:dyDescent="0.25">
      <c r="A5961" t="s">
        <v>288</v>
      </c>
      <c r="B5961" t="str">
        <f>VLOOKUP(A5961,Ref!$L$2:$O$194,4,FALSE)</f>
        <v>Ike's Backbone</v>
      </c>
      <c r="C5961" t="s">
        <v>574</v>
      </c>
      <c r="D5961" t="str">
        <f>VLOOKUP(LEFT(C5961,3),Ref!$S$2:$T$4,2,FALSE)</f>
        <v>Dry</v>
      </c>
      <c r="E5961" t="str">
        <f t="shared" si="93"/>
        <v>By W and D</v>
      </c>
      <c r="F5961" t="str">
        <f>VLOOKUP(MID(C5961,4,10),Ref!$B$2:$E$19,4,FALSE)</f>
        <v>Nitrogen</v>
      </c>
      <c r="G5961" s="1">
        <v>172.82300000000001</v>
      </c>
      <c r="H5961" s="1">
        <f>VLOOKUP(MID(C5961,4,10),Ref!$B$2:$D$19,3,FALSE)*G5961</f>
        <v>17.922385185185185</v>
      </c>
    </row>
    <row r="5962" spans="1:8" x14ac:dyDescent="0.25">
      <c r="A5962" t="s">
        <v>288</v>
      </c>
      <c r="B5962" t="str">
        <f>VLOOKUP(A5962,Ref!$L$2:$O$194,4,FALSE)</f>
        <v>Ike's Backbone</v>
      </c>
      <c r="C5962" t="s">
        <v>575</v>
      </c>
      <c r="D5962" t="str">
        <f>VLOOKUP(LEFT(C5962,3),Ref!$S$2:$T$4,2,FALSE)</f>
        <v>Dry</v>
      </c>
      <c r="E5962" t="str">
        <f t="shared" si="93"/>
        <v>By W and D</v>
      </c>
      <c r="F5962" t="str">
        <f>VLOOKUP(MID(C5962,4,10),Ref!$B$2:$E$19,4,FALSE)</f>
        <v>Nitrogen</v>
      </c>
      <c r="G5962" s="1">
        <v>268.64100000000002</v>
      </c>
      <c r="H5962" s="1">
        <f>VLOOKUP(MID(C5962,4,10),Ref!$B$2:$D$19,3,FALSE)*G5962</f>
        <v>31.604823529411767</v>
      </c>
    </row>
    <row r="5963" spans="1:8" x14ac:dyDescent="0.25">
      <c r="A5963" t="s">
        <v>288</v>
      </c>
      <c r="B5963" t="str">
        <f>VLOOKUP(A5963,Ref!$L$2:$O$194,4,FALSE)</f>
        <v>Ike's Backbone</v>
      </c>
      <c r="C5963" t="s">
        <v>576</v>
      </c>
      <c r="D5963" t="str">
        <f>VLOOKUP(LEFT(C5963,3),Ref!$S$2:$T$4,2,FALSE)</f>
        <v>Dry</v>
      </c>
      <c r="E5963" t="str">
        <f t="shared" si="93"/>
        <v>By W and D</v>
      </c>
      <c r="F5963" t="str">
        <f>VLOOKUP(MID(C5963,4,10),Ref!$B$2:$E$19,4,FALSE)</f>
        <v>Nitrogen</v>
      </c>
      <c r="G5963" s="1">
        <v>3.0242900000000001</v>
      </c>
      <c r="H5963" s="1">
        <f>VLOOKUP(MID(C5963,4,10),Ref!$B$2:$D$19,3,FALSE)*G5963</f>
        <v>0.53595012658227847</v>
      </c>
    </row>
    <row r="5964" spans="1:8" x14ac:dyDescent="0.25">
      <c r="A5964" t="s">
        <v>288</v>
      </c>
      <c r="B5964" t="str">
        <f>VLOOKUP(A5964,Ref!$L$2:$O$194,4,FALSE)</f>
        <v>Ike's Backbone</v>
      </c>
      <c r="C5964" t="s">
        <v>577</v>
      </c>
      <c r="D5964" t="str">
        <f>VLOOKUP(LEFT(C5964,3),Ref!$S$2:$T$4,2,FALSE)</f>
        <v>Dry</v>
      </c>
      <c r="E5964" t="str">
        <f t="shared" si="93"/>
        <v>By W and D</v>
      </c>
      <c r="F5964" t="str">
        <f>VLOOKUP(MID(C5964,4,10),Ref!$B$2:$E$19,4,FALSE)</f>
        <v>Nitrogen</v>
      </c>
      <c r="G5964" s="1">
        <v>893.62199999999996</v>
      </c>
      <c r="H5964" s="1">
        <f>VLOOKUP(MID(C5964,4,10),Ref!$B$2:$D$19,3,FALSE)*G5964</f>
        <v>735.92399999999998</v>
      </c>
    </row>
    <row r="5965" spans="1:8" x14ac:dyDescent="0.25">
      <c r="A5965" t="s">
        <v>288</v>
      </c>
      <c r="B5965" t="str">
        <f>VLOOKUP(A5965,Ref!$L$2:$O$194,4,FALSE)</f>
        <v>Ike's Backbone</v>
      </c>
      <c r="C5965" t="s">
        <v>578</v>
      </c>
      <c r="D5965" t="str">
        <f>VLOOKUP(LEFT(C5965,3),Ref!$S$2:$T$4,2,FALSE)</f>
        <v>Dry</v>
      </c>
      <c r="E5965" t="str">
        <f t="shared" si="93"/>
        <v>By W and D</v>
      </c>
      <c r="F5965" t="str">
        <f>VLOOKUP(MID(C5965,4,10),Ref!$B$2:$E$19,4,FALSE)</f>
        <v>Nitrogen</v>
      </c>
      <c r="G5965" s="1">
        <v>84.604399999999998</v>
      </c>
      <c r="H5965" s="1">
        <f>VLOOKUP(MID(C5965,4,10),Ref!$B$2:$D$19,3,FALSE)*G5965</f>
        <v>19.104219354838708</v>
      </c>
    </row>
    <row r="5966" spans="1:8" x14ac:dyDescent="0.25">
      <c r="A5966" t="s">
        <v>288</v>
      </c>
      <c r="B5966" t="str">
        <f>VLOOKUP(A5966,Ref!$L$2:$O$194,4,FALSE)</f>
        <v>Ike's Backbone</v>
      </c>
      <c r="C5966" t="s">
        <v>579</v>
      </c>
      <c r="D5966" t="str">
        <f>VLOOKUP(LEFT(C5966,3),Ref!$S$2:$T$4,2,FALSE)</f>
        <v>Dry</v>
      </c>
      <c r="E5966" t="str">
        <f t="shared" si="93"/>
        <v>By W and D</v>
      </c>
      <c r="F5966" t="str">
        <f>VLOOKUP(MID(C5966,4,10),Ref!$B$2:$E$19,4,FALSE)</f>
        <v>Nitrogen</v>
      </c>
      <c r="G5966" s="1">
        <v>83.030600000000007</v>
      </c>
      <c r="H5966" s="1">
        <f>VLOOKUP(MID(C5966,4,10),Ref!$B$2:$D$19,3,FALSE)*G5966</f>
        <v>64.579355555555566</v>
      </c>
    </row>
    <row r="5967" spans="1:8" x14ac:dyDescent="0.25">
      <c r="A5967" t="s">
        <v>288</v>
      </c>
      <c r="B5967" t="str">
        <f>VLOOKUP(A5967,Ref!$L$2:$O$194,4,FALSE)</f>
        <v>Ike's Backbone</v>
      </c>
      <c r="C5967" t="s">
        <v>580</v>
      </c>
      <c r="D5967" t="str">
        <f>VLOOKUP(LEFT(C5967,3),Ref!$S$2:$T$4,2,FALSE)</f>
        <v>Wet</v>
      </c>
      <c r="E5967" t="str">
        <f t="shared" si="93"/>
        <v>By W and D</v>
      </c>
      <c r="F5967" t="str">
        <f>VLOOKUP(MID(C5967,4,10),Ref!$B$2:$E$19,4,FALSE)</f>
        <v>Nitrogen</v>
      </c>
      <c r="G5967" s="1">
        <v>2.7462999999999999E-8</v>
      </c>
      <c r="H5967" s="1">
        <f>VLOOKUP(MID(C5967,4,10),Ref!$B$2:$D$19,3,FALSE)*G5967</f>
        <v>1.2816066666666666E-8</v>
      </c>
    </row>
    <row r="5968" spans="1:8" x14ac:dyDescent="0.25">
      <c r="A5968" t="s">
        <v>288</v>
      </c>
      <c r="B5968" t="str">
        <f>VLOOKUP(A5968,Ref!$L$2:$O$194,4,FALSE)</f>
        <v>Ike's Backbone</v>
      </c>
      <c r="C5968" t="s">
        <v>581</v>
      </c>
      <c r="D5968" t="str">
        <f>VLOOKUP(LEFT(C5968,3),Ref!$S$2:$T$4,2,FALSE)</f>
        <v>Wet</v>
      </c>
      <c r="E5968" t="str">
        <f t="shared" si="93"/>
        <v>By W and D</v>
      </c>
      <c r="F5968" t="str">
        <f>VLOOKUP(MID(C5968,4,10),Ref!$B$2:$E$19,4,FALSE)</f>
        <v>Nitrogen</v>
      </c>
      <c r="G5968" s="1">
        <v>4.7533700000000002E-5</v>
      </c>
      <c r="H5968" s="1">
        <f>VLOOKUP(MID(C5968,4,10),Ref!$B$2:$D$19,3,FALSE)*G5968</f>
        <v>1.4466778260869566E-5</v>
      </c>
    </row>
    <row r="5969" spans="1:8" x14ac:dyDescent="0.25">
      <c r="A5969" t="s">
        <v>288</v>
      </c>
      <c r="B5969" t="str">
        <f>VLOOKUP(A5969,Ref!$L$2:$O$194,4,FALSE)</f>
        <v>Ike's Backbone</v>
      </c>
      <c r="C5969" t="s">
        <v>582</v>
      </c>
      <c r="D5969" t="str">
        <f>VLOOKUP(LEFT(C5969,3),Ref!$S$2:$T$4,2,FALSE)</f>
        <v>Wet</v>
      </c>
      <c r="E5969" t="str">
        <f t="shared" si="93"/>
        <v>By W and D</v>
      </c>
      <c r="F5969" t="str">
        <f>VLOOKUP(MID(C5969,4,10),Ref!$B$2:$E$19,4,FALSE)</f>
        <v>Nitrogen</v>
      </c>
      <c r="G5969" s="1">
        <v>5.8209900000000001</v>
      </c>
      <c r="H5969" s="1">
        <f>VLOOKUP(MID(C5969,4,10),Ref!$B$2:$D$19,3,FALSE)*G5969</f>
        <v>1.3144170967741935</v>
      </c>
    </row>
    <row r="5970" spans="1:8" x14ac:dyDescent="0.25">
      <c r="A5970" t="s">
        <v>288</v>
      </c>
      <c r="B5970" t="str">
        <f>VLOOKUP(A5970,Ref!$L$2:$O$194,4,FALSE)</f>
        <v>Ike's Backbone</v>
      </c>
      <c r="C5970" t="s">
        <v>583</v>
      </c>
      <c r="D5970" t="str">
        <f>VLOOKUP(LEFT(C5970,3),Ref!$S$2:$T$4,2,FALSE)</f>
        <v>Wet</v>
      </c>
      <c r="E5970" t="str">
        <f t="shared" si="93"/>
        <v>By W and D</v>
      </c>
      <c r="F5970" t="str">
        <f>VLOOKUP(MID(C5970,4,10),Ref!$B$2:$E$19,4,FALSE)</f>
        <v>Nitrogen</v>
      </c>
      <c r="G5970" s="1">
        <v>6.5842799999999997</v>
      </c>
      <c r="H5970" s="1">
        <f>VLOOKUP(MID(C5970,4,10),Ref!$B$2:$D$19,3,FALSE)*G5970</f>
        <v>1.7070355555555554</v>
      </c>
    </row>
    <row r="5971" spans="1:8" x14ac:dyDescent="0.25">
      <c r="A5971" t="s">
        <v>288</v>
      </c>
      <c r="B5971" t="str">
        <f>VLOOKUP(A5971,Ref!$L$2:$O$194,4,FALSE)</f>
        <v>Ike's Backbone</v>
      </c>
      <c r="C5971" t="s">
        <v>584</v>
      </c>
      <c r="D5971" t="str">
        <f>VLOOKUP(LEFT(C5971,3),Ref!$S$2:$T$4,2,FALSE)</f>
        <v>Wet</v>
      </c>
      <c r="E5971" t="str">
        <f t="shared" si="93"/>
        <v>By W and D</v>
      </c>
      <c r="F5971" t="str">
        <f>VLOOKUP(MID(C5971,4,10),Ref!$B$2:$E$19,4,FALSE)</f>
        <v>Nitrogen</v>
      </c>
      <c r="G5971" s="1">
        <v>1629.84</v>
      </c>
      <c r="H5971" s="1">
        <f>VLOOKUP(MID(C5971,4,10),Ref!$B$2:$D$19,3,FALSE)*G5971</f>
        <v>362.18666666666661</v>
      </c>
    </row>
    <row r="5972" spans="1:8" x14ac:dyDescent="0.25">
      <c r="A5972" t="s">
        <v>288</v>
      </c>
      <c r="B5972" t="str">
        <f>VLOOKUP(A5972,Ref!$L$2:$O$194,4,FALSE)</f>
        <v>Ike's Backbone</v>
      </c>
      <c r="C5972" t="s">
        <v>585</v>
      </c>
      <c r="D5972" t="str">
        <f>VLOOKUP(LEFT(C5972,3),Ref!$S$2:$T$4,2,FALSE)</f>
        <v>Wet</v>
      </c>
      <c r="E5972" t="str">
        <f t="shared" si="93"/>
        <v>By W and D</v>
      </c>
      <c r="F5972" t="str">
        <f>VLOOKUP(MID(C5972,4,10),Ref!$B$2:$E$19,4,FALSE)</f>
        <v>Nitrogen</v>
      </c>
      <c r="G5972" s="1">
        <v>3.2973999999999998E-3</v>
      </c>
      <c r="H5972" s="1">
        <f>VLOOKUP(MID(C5972,4,10),Ref!$B$2:$D$19,3,FALSE)*G5972</f>
        <v>9.8220425531914883E-4</v>
      </c>
    </row>
    <row r="5973" spans="1:8" x14ac:dyDescent="0.25">
      <c r="A5973" t="s">
        <v>288</v>
      </c>
      <c r="B5973" t="str">
        <f>VLOOKUP(A5973,Ref!$L$2:$O$194,4,FALSE)</f>
        <v>Ike's Backbone</v>
      </c>
      <c r="C5973" t="s">
        <v>586</v>
      </c>
      <c r="D5973" t="str">
        <f>VLOOKUP(LEFT(C5973,3),Ref!$S$2:$T$4,2,FALSE)</f>
        <v>Wet</v>
      </c>
      <c r="E5973" t="str">
        <f t="shared" si="93"/>
        <v>By W and D</v>
      </c>
      <c r="F5973" t="str">
        <f>VLOOKUP(MID(C5973,4,10),Ref!$B$2:$E$19,4,FALSE)</f>
        <v>Nitrogen</v>
      </c>
      <c r="G5973" s="1">
        <v>6.3713800000000001E-2</v>
      </c>
      <c r="H5973" s="1">
        <f>VLOOKUP(MID(C5973,4,10),Ref!$B$2:$D$19,3,FALSE)*G5973</f>
        <v>7.371844628099174E-3</v>
      </c>
    </row>
    <row r="5974" spans="1:8" x14ac:dyDescent="0.25">
      <c r="A5974" t="s">
        <v>288</v>
      </c>
      <c r="B5974" t="str">
        <f>VLOOKUP(A5974,Ref!$L$2:$O$194,4,FALSE)</f>
        <v>Ike's Backbone</v>
      </c>
      <c r="C5974" t="s">
        <v>587</v>
      </c>
      <c r="D5974" t="str">
        <f>VLOOKUP(LEFT(C5974,3),Ref!$S$2:$T$4,2,FALSE)</f>
        <v>Wet</v>
      </c>
      <c r="E5974" t="str">
        <f t="shared" si="93"/>
        <v>By W and D</v>
      </c>
      <c r="F5974" t="str">
        <f>VLOOKUP(MID(C5974,4,10),Ref!$B$2:$E$19,4,FALSE)</f>
        <v>Nitrogen</v>
      </c>
      <c r="G5974" s="1">
        <v>3.0117000000000001E-2</v>
      </c>
      <c r="H5974" s="1">
        <f>VLOOKUP(MID(C5974,4,10),Ref!$B$2:$D$19,3,FALSE)*G5974</f>
        <v>3.1232444444444446E-3</v>
      </c>
    </row>
    <row r="5975" spans="1:8" x14ac:dyDescent="0.25">
      <c r="A5975" t="s">
        <v>288</v>
      </c>
      <c r="B5975" t="str">
        <f>VLOOKUP(A5975,Ref!$L$2:$O$194,4,FALSE)</f>
        <v>Ike's Backbone</v>
      </c>
      <c r="C5975" t="s">
        <v>588</v>
      </c>
      <c r="D5975" t="str">
        <f>VLOOKUP(LEFT(C5975,3),Ref!$S$2:$T$4,2,FALSE)</f>
        <v>Wet</v>
      </c>
      <c r="E5975" t="str">
        <f t="shared" si="93"/>
        <v>By W and D</v>
      </c>
      <c r="F5975" t="str">
        <f>VLOOKUP(MID(C5975,4,10),Ref!$B$2:$E$19,4,FALSE)</f>
        <v>Nitrogen</v>
      </c>
      <c r="G5975" s="1">
        <v>392.48500000000001</v>
      </c>
      <c r="H5975" s="1">
        <f>VLOOKUP(MID(C5975,4,10),Ref!$B$2:$D$19,3,FALSE)*G5975</f>
        <v>46.174705882352939</v>
      </c>
    </row>
    <row r="5976" spans="1:8" x14ac:dyDescent="0.25">
      <c r="A5976" t="s">
        <v>288</v>
      </c>
      <c r="B5976" t="str">
        <f>VLOOKUP(A5976,Ref!$L$2:$O$194,4,FALSE)</f>
        <v>Ike's Backbone</v>
      </c>
      <c r="C5976" t="s">
        <v>589</v>
      </c>
      <c r="D5976" t="str">
        <f>VLOOKUP(LEFT(C5976,3),Ref!$S$2:$T$4,2,FALSE)</f>
        <v>Wet</v>
      </c>
      <c r="E5976" t="str">
        <f t="shared" si="93"/>
        <v>By W and D</v>
      </c>
      <c r="F5976" t="str">
        <f>VLOOKUP(MID(C5976,4,10),Ref!$B$2:$E$19,4,FALSE)</f>
        <v>Nitrogen</v>
      </c>
      <c r="G5976" s="1">
        <v>2.0293299999999999</v>
      </c>
      <c r="H5976" s="1">
        <f>VLOOKUP(MID(C5976,4,10),Ref!$B$2:$D$19,3,FALSE)*G5976</f>
        <v>0.35962810126582279</v>
      </c>
    </row>
    <row r="5977" spans="1:8" x14ac:dyDescent="0.25">
      <c r="A5977" t="s">
        <v>288</v>
      </c>
      <c r="B5977" t="str">
        <f>VLOOKUP(A5977,Ref!$L$2:$O$194,4,FALSE)</f>
        <v>Ike's Backbone</v>
      </c>
      <c r="C5977" t="s">
        <v>590</v>
      </c>
      <c r="D5977" t="str">
        <f>VLOOKUP(LEFT(C5977,3),Ref!$S$2:$T$4,2,FALSE)</f>
        <v>Wet</v>
      </c>
      <c r="E5977" t="str">
        <f t="shared" si="93"/>
        <v>By W and D</v>
      </c>
      <c r="F5977" t="str">
        <f>VLOOKUP(MID(C5977,4,10),Ref!$B$2:$E$19,4,FALSE)</f>
        <v>Nitrogen</v>
      </c>
      <c r="G5977" s="1">
        <v>87.032200000000003</v>
      </c>
      <c r="H5977" s="1">
        <f>VLOOKUP(MID(C5977,4,10),Ref!$B$2:$D$19,3,FALSE)*G5977</f>
        <v>71.67357647058823</v>
      </c>
    </row>
    <row r="5978" spans="1:8" x14ac:dyDescent="0.25">
      <c r="A5978" t="s">
        <v>288</v>
      </c>
      <c r="B5978" t="str">
        <f>VLOOKUP(A5978,Ref!$L$2:$O$194,4,FALSE)</f>
        <v>Ike's Backbone</v>
      </c>
      <c r="C5978" t="s">
        <v>591</v>
      </c>
      <c r="D5978" t="str">
        <f>VLOOKUP(LEFT(C5978,3),Ref!$S$2:$T$4,2,FALSE)</f>
        <v>Wet</v>
      </c>
      <c r="E5978" t="str">
        <f t="shared" si="93"/>
        <v>By W and D</v>
      </c>
      <c r="F5978" t="str">
        <f>VLOOKUP(MID(C5978,4,10),Ref!$B$2:$E$19,4,FALSE)</f>
        <v>Nitrogen</v>
      </c>
      <c r="G5978" s="1">
        <v>692.36</v>
      </c>
      <c r="H5978" s="1">
        <f>VLOOKUP(MID(C5978,4,10),Ref!$B$2:$D$19,3,FALSE)*G5978</f>
        <v>156.33935483870968</v>
      </c>
    </row>
    <row r="5979" spans="1:8" x14ac:dyDescent="0.25">
      <c r="A5979" t="s">
        <v>288</v>
      </c>
      <c r="B5979" t="str">
        <f>VLOOKUP(A5979,Ref!$L$2:$O$194,4,FALSE)</f>
        <v>Ike's Backbone</v>
      </c>
      <c r="C5979" t="s">
        <v>592</v>
      </c>
      <c r="D5979" t="str">
        <f>VLOOKUP(LEFT(C5979,3),Ref!$S$2:$T$4,2,FALSE)</f>
        <v>Wet</v>
      </c>
      <c r="E5979" t="str">
        <f t="shared" si="93"/>
        <v>By W and D</v>
      </c>
      <c r="F5979" t="str">
        <f>VLOOKUP(MID(C5979,4,10),Ref!$B$2:$E$19,4,FALSE)</f>
        <v>Nitrogen</v>
      </c>
      <c r="G5979" s="1">
        <v>708.14800000000002</v>
      </c>
      <c r="H5979" s="1">
        <f>VLOOKUP(MID(C5979,4,10),Ref!$B$2:$D$19,3,FALSE)*G5979</f>
        <v>550.78177777777785</v>
      </c>
    </row>
    <row r="5980" spans="1:8" x14ac:dyDescent="0.25">
      <c r="A5980" t="s">
        <v>288</v>
      </c>
      <c r="B5980" t="str">
        <f>VLOOKUP(A5980,Ref!$L$2:$O$194,4,FALSE)</f>
        <v>Ike's Backbone</v>
      </c>
      <c r="C5980" t="s">
        <v>593</v>
      </c>
      <c r="D5980" t="str">
        <f>VLOOKUP(LEFT(C5980,3),Ref!$S$2:$T$4,2,FALSE)</f>
        <v>Total (Dry+Wet)</v>
      </c>
      <c r="E5980" t="str">
        <f t="shared" si="93"/>
        <v>Total</v>
      </c>
      <c r="F5980" t="str">
        <f>VLOOKUP(MID(C5980,4,10),Ref!$B$2:$E$19,4,FALSE)</f>
        <v>Nitrogen</v>
      </c>
      <c r="G5980" s="1">
        <v>12.198700000000001</v>
      </c>
      <c r="H5980" s="1">
        <f>VLOOKUP(MID(C5980,4,10),Ref!$B$2:$D$19,3,FALSE)*G5980</f>
        <v>5.6927266666666672</v>
      </c>
    </row>
    <row r="5981" spans="1:8" x14ac:dyDescent="0.25">
      <c r="A5981" t="s">
        <v>288</v>
      </c>
      <c r="B5981" t="str">
        <f>VLOOKUP(A5981,Ref!$L$2:$O$194,4,FALSE)</f>
        <v>Ike's Backbone</v>
      </c>
      <c r="C5981" t="s">
        <v>594</v>
      </c>
      <c r="D5981" t="str">
        <f>VLOOKUP(LEFT(C5981,3),Ref!$S$2:$T$4,2,FALSE)</f>
        <v>Total (Dry+Wet)</v>
      </c>
      <c r="E5981" t="str">
        <f t="shared" si="93"/>
        <v>Total</v>
      </c>
      <c r="F5981" t="str">
        <f>VLOOKUP(MID(C5981,4,10),Ref!$B$2:$E$19,4,FALSE)</f>
        <v>Nitrogen</v>
      </c>
      <c r="G5981" s="1">
        <v>447.041</v>
      </c>
      <c r="H5981" s="1">
        <f>VLOOKUP(MID(C5981,4,10),Ref!$B$2:$D$19,3,FALSE)*G5981</f>
        <v>136.05595652173915</v>
      </c>
    </row>
    <row r="5982" spans="1:8" x14ac:dyDescent="0.25">
      <c r="A5982" t="s">
        <v>288</v>
      </c>
      <c r="B5982" t="str">
        <f>VLOOKUP(A5982,Ref!$L$2:$O$194,4,FALSE)</f>
        <v>Ike's Backbone</v>
      </c>
      <c r="C5982" t="s">
        <v>595</v>
      </c>
      <c r="D5982" t="str">
        <f>VLOOKUP(LEFT(C5982,3),Ref!$S$2:$T$4,2,FALSE)</f>
        <v>Total (Dry+Wet)</v>
      </c>
      <c r="E5982" t="str">
        <f t="shared" si="93"/>
        <v>Total</v>
      </c>
      <c r="F5982" t="str">
        <f>VLOOKUP(MID(C5982,4,10),Ref!$B$2:$E$19,4,FALSE)</f>
        <v>Nitrogen</v>
      </c>
      <c r="G5982" s="1">
        <v>11.791600000000001</v>
      </c>
      <c r="H5982" s="1">
        <f>VLOOKUP(MID(C5982,4,10),Ref!$B$2:$D$19,3,FALSE)*G5982</f>
        <v>2.6626193548387098</v>
      </c>
    </row>
    <row r="5983" spans="1:8" x14ac:dyDescent="0.25">
      <c r="A5983" t="s">
        <v>288</v>
      </c>
      <c r="B5983" t="str">
        <f>VLOOKUP(A5983,Ref!$L$2:$O$194,4,FALSE)</f>
        <v>Ike's Backbone</v>
      </c>
      <c r="C5983" t="s">
        <v>596</v>
      </c>
      <c r="D5983" t="str">
        <f>VLOOKUP(LEFT(C5983,3),Ref!$S$2:$T$4,2,FALSE)</f>
        <v>Total (Dry+Wet)</v>
      </c>
      <c r="E5983" t="str">
        <f t="shared" si="93"/>
        <v>Total</v>
      </c>
      <c r="F5983" t="str">
        <f>VLOOKUP(MID(C5983,4,10),Ref!$B$2:$E$19,4,FALSE)</f>
        <v>Nitrogen</v>
      </c>
      <c r="G5983" s="1">
        <v>56.455399999999997</v>
      </c>
      <c r="H5983" s="1">
        <f>VLOOKUP(MID(C5983,4,10),Ref!$B$2:$D$19,3,FALSE)*G5983</f>
        <v>14.636585185185183</v>
      </c>
    </row>
    <row r="5984" spans="1:8" x14ac:dyDescent="0.25">
      <c r="A5984" t="s">
        <v>288</v>
      </c>
      <c r="B5984" t="str">
        <f>VLOOKUP(A5984,Ref!$L$2:$O$194,4,FALSE)</f>
        <v>Ike's Backbone</v>
      </c>
      <c r="C5984" t="s">
        <v>597</v>
      </c>
      <c r="D5984" t="str">
        <f>VLOOKUP(LEFT(C5984,3),Ref!$S$2:$T$4,2,FALSE)</f>
        <v>Total (Dry+Wet)</v>
      </c>
      <c r="E5984" t="str">
        <f t="shared" si="93"/>
        <v>Total</v>
      </c>
      <c r="F5984" t="str">
        <f>VLOOKUP(MID(C5984,4,10),Ref!$B$2:$E$19,4,FALSE)</f>
        <v>Nitrogen</v>
      </c>
      <c r="G5984" s="1">
        <v>8251.7999999999993</v>
      </c>
      <c r="H5984" s="1">
        <f>VLOOKUP(MID(C5984,4,10),Ref!$B$2:$D$19,3,FALSE)*G5984</f>
        <v>1833.7333333333331</v>
      </c>
    </row>
    <row r="5985" spans="1:8" x14ac:dyDescent="0.25">
      <c r="A5985" t="s">
        <v>288</v>
      </c>
      <c r="B5985" t="str">
        <f>VLOOKUP(A5985,Ref!$L$2:$O$194,4,FALSE)</f>
        <v>Ike's Backbone</v>
      </c>
      <c r="C5985" t="s">
        <v>598</v>
      </c>
      <c r="D5985" t="str">
        <f>VLOOKUP(LEFT(C5985,3),Ref!$S$2:$T$4,2,FALSE)</f>
        <v>Total (Dry+Wet)</v>
      </c>
      <c r="E5985" t="str">
        <f t="shared" si="93"/>
        <v>Total</v>
      </c>
      <c r="F5985" t="str">
        <f>VLOOKUP(MID(C5985,4,10),Ref!$B$2:$E$19,4,FALSE)</f>
        <v>Nitrogen</v>
      </c>
      <c r="G5985" s="1">
        <v>2.89568</v>
      </c>
      <c r="H5985" s="1">
        <f>VLOOKUP(MID(C5985,4,10),Ref!$B$2:$D$19,3,FALSE)*G5985</f>
        <v>0.86254297872340424</v>
      </c>
    </row>
    <row r="5986" spans="1:8" x14ac:dyDescent="0.25">
      <c r="A5986" t="s">
        <v>288</v>
      </c>
      <c r="B5986" t="str">
        <f>VLOOKUP(A5986,Ref!$L$2:$O$194,4,FALSE)</f>
        <v>Ike's Backbone</v>
      </c>
      <c r="C5986" t="s">
        <v>599</v>
      </c>
      <c r="D5986" t="str">
        <f>VLOOKUP(LEFT(C5986,3),Ref!$S$2:$T$4,2,FALSE)</f>
        <v>Total (Dry+Wet)</v>
      </c>
      <c r="E5986" t="str">
        <f t="shared" si="93"/>
        <v>Total</v>
      </c>
      <c r="F5986" t="str">
        <f>VLOOKUP(MID(C5986,4,10),Ref!$B$2:$E$19,4,FALSE)</f>
        <v>Nitrogen</v>
      </c>
      <c r="G5986" s="1">
        <v>366.03699999999998</v>
      </c>
      <c r="H5986" s="1">
        <f>VLOOKUP(MID(C5986,4,10),Ref!$B$2:$D$19,3,FALSE)*G5986</f>
        <v>42.351388429752063</v>
      </c>
    </row>
    <row r="5987" spans="1:8" x14ac:dyDescent="0.25">
      <c r="A5987" t="s">
        <v>288</v>
      </c>
      <c r="B5987" t="str">
        <f>VLOOKUP(A5987,Ref!$L$2:$O$194,4,FALSE)</f>
        <v>Ike's Backbone</v>
      </c>
      <c r="C5987" t="s">
        <v>600</v>
      </c>
      <c r="D5987" t="str">
        <f>VLOOKUP(LEFT(C5987,3),Ref!$S$2:$T$4,2,FALSE)</f>
        <v>Total (Dry+Wet)</v>
      </c>
      <c r="E5987" t="str">
        <f t="shared" si="93"/>
        <v>Total</v>
      </c>
      <c r="F5987" t="str">
        <f>VLOOKUP(MID(C5987,4,10),Ref!$B$2:$E$19,4,FALSE)</f>
        <v>Nitrogen</v>
      </c>
      <c r="G5987" s="1">
        <v>172.85300000000001</v>
      </c>
      <c r="H5987" s="1">
        <f>VLOOKUP(MID(C5987,4,10),Ref!$B$2:$D$19,3,FALSE)*G5987</f>
        <v>17.925496296296295</v>
      </c>
    </row>
    <row r="5988" spans="1:8" x14ac:dyDescent="0.25">
      <c r="A5988" t="s">
        <v>288</v>
      </c>
      <c r="B5988" t="str">
        <f>VLOOKUP(A5988,Ref!$L$2:$O$194,4,FALSE)</f>
        <v>Ike's Backbone</v>
      </c>
      <c r="C5988" t="s">
        <v>601</v>
      </c>
      <c r="D5988" t="str">
        <f>VLOOKUP(LEFT(C5988,3),Ref!$S$2:$T$4,2,FALSE)</f>
        <v>Total (Dry+Wet)</v>
      </c>
      <c r="E5988" t="str">
        <f t="shared" si="93"/>
        <v>Total</v>
      </c>
      <c r="F5988" t="str">
        <f>VLOOKUP(MID(C5988,4,10),Ref!$B$2:$E$19,4,FALSE)</f>
        <v>Nitrogen</v>
      </c>
      <c r="G5988" s="1">
        <v>661.12599999999998</v>
      </c>
      <c r="H5988" s="1">
        <f>VLOOKUP(MID(C5988,4,10),Ref!$B$2:$D$19,3,FALSE)*G5988</f>
        <v>77.779529411764699</v>
      </c>
    </row>
    <row r="5989" spans="1:8" x14ac:dyDescent="0.25">
      <c r="A5989" t="s">
        <v>288</v>
      </c>
      <c r="B5989" t="str">
        <f>VLOOKUP(A5989,Ref!$L$2:$O$194,4,FALSE)</f>
        <v>Ike's Backbone</v>
      </c>
      <c r="C5989" t="s">
        <v>602</v>
      </c>
      <c r="D5989" t="str">
        <f>VLOOKUP(LEFT(C5989,3),Ref!$S$2:$T$4,2,FALSE)</f>
        <v>Total (Dry+Wet)</v>
      </c>
      <c r="E5989" t="str">
        <f t="shared" si="93"/>
        <v>Total</v>
      </c>
      <c r="F5989" t="str">
        <f>VLOOKUP(MID(C5989,4,10),Ref!$B$2:$E$19,4,FALSE)</f>
        <v>Nitrogen</v>
      </c>
      <c r="G5989" s="1">
        <v>5.0536300000000001</v>
      </c>
      <c r="H5989" s="1">
        <f>VLOOKUP(MID(C5989,4,10),Ref!$B$2:$D$19,3,FALSE)*G5989</f>
        <v>0.89558000000000004</v>
      </c>
    </row>
    <row r="5990" spans="1:8" x14ac:dyDescent="0.25">
      <c r="A5990" t="s">
        <v>288</v>
      </c>
      <c r="B5990" t="str">
        <f>VLOOKUP(A5990,Ref!$L$2:$O$194,4,FALSE)</f>
        <v>Ike's Backbone</v>
      </c>
      <c r="C5990" t="s">
        <v>603</v>
      </c>
      <c r="D5990" t="str">
        <f>VLOOKUP(LEFT(C5990,3),Ref!$S$2:$T$4,2,FALSE)</f>
        <v>Total (Dry+Wet)</v>
      </c>
      <c r="E5990" t="str">
        <f t="shared" si="93"/>
        <v>Total</v>
      </c>
      <c r="F5990" t="str">
        <f>VLOOKUP(MID(C5990,4,10),Ref!$B$2:$E$19,4,FALSE)</f>
        <v>Nitrogen</v>
      </c>
      <c r="G5990" s="1">
        <v>980.65300000000002</v>
      </c>
      <c r="H5990" s="1">
        <f>VLOOKUP(MID(C5990,4,10),Ref!$B$2:$D$19,3,FALSE)*G5990</f>
        <v>807.59658823529412</v>
      </c>
    </row>
    <row r="5991" spans="1:8" x14ac:dyDescent="0.25">
      <c r="A5991" t="s">
        <v>288</v>
      </c>
      <c r="B5991" t="str">
        <f>VLOOKUP(A5991,Ref!$L$2:$O$194,4,FALSE)</f>
        <v>Ike's Backbone</v>
      </c>
      <c r="C5991" t="s">
        <v>604</v>
      </c>
      <c r="D5991" t="str">
        <f>VLOOKUP(LEFT(C5991,3),Ref!$S$2:$T$4,2,FALSE)</f>
        <v>Total (Dry+Wet)</v>
      </c>
      <c r="E5991" t="str">
        <f t="shared" si="93"/>
        <v>Total</v>
      </c>
      <c r="F5991" t="str">
        <f>VLOOKUP(MID(C5991,4,10),Ref!$B$2:$E$19,4,FALSE)</f>
        <v>Nitrogen</v>
      </c>
      <c r="G5991" s="1">
        <v>776.96400000000006</v>
      </c>
      <c r="H5991" s="1">
        <f>VLOOKUP(MID(C5991,4,10),Ref!$B$2:$D$19,3,FALSE)*G5991</f>
        <v>175.44348387096775</v>
      </c>
    </row>
    <row r="5992" spans="1:8" x14ac:dyDescent="0.25">
      <c r="A5992" t="s">
        <v>288</v>
      </c>
      <c r="B5992" t="str">
        <f>VLOOKUP(A5992,Ref!$L$2:$O$194,4,FALSE)</f>
        <v>Ike's Backbone</v>
      </c>
      <c r="C5992" t="s">
        <v>605</v>
      </c>
      <c r="D5992" t="str">
        <f>VLOOKUP(LEFT(C5992,3),Ref!$S$2:$T$4,2,FALSE)</f>
        <v>Total (Dry+Wet)</v>
      </c>
      <c r="E5992" t="str">
        <f t="shared" si="93"/>
        <v>Total</v>
      </c>
      <c r="F5992" t="str">
        <f>VLOOKUP(MID(C5992,4,10),Ref!$B$2:$E$19,4,FALSE)</f>
        <v>Nitrogen</v>
      </c>
      <c r="G5992" s="1">
        <v>791.17899999999997</v>
      </c>
      <c r="H5992" s="1">
        <f>VLOOKUP(MID(C5992,4,10),Ref!$B$2:$D$19,3,FALSE)*G5992</f>
        <v>615.36144444444449</v>
      </c>
    </row>
    <row r="5993" spans="1:8" x14ac:dyDescent="0.25">
      <c r="A5993" t="s">
        <v>288</v>
      </c>
      <c r="B5993" t="str">
        <f>VLOOKUP(A5993,Ref!$L$2:$O$194,4,FALSE)</f>
        <v>Ike's Backbone</v>
      </c>
      <c r="C5993" t="s">
        <v>606</v>
      </c>
      <c r="D5993" t="str">
        <f>VLOOKUP(LEFT(C5993,3),Ref!$S$2:$T$4,2,FALSE)</f>
        <v>Dry</v>
      </c>
      <c r="E5993" t="str">
        <f t="shared" si="93"/>
        <v>By W and D</v>
      </c>
      <c r="F5993" t="str">
        <f>VLOOKUP(MID(C5993,4,10),Ref!$B$2:$E$19,4,FALSE)</f>
        <v>Total Nitrogen</v>
      </c>
      <c r="G5993" s="1">
        <v>2540.44</v>
      </c>
      <c r="H5993" s="1">
        <f>VLOOKUP(MID(C5993,4,10),Ref!$B$2:$D$19,3,FALSE)*G5993</f>
        <v>2540.44</v>
      </c>
    </row>
    <row r="5994" spans="1:8" x14ac:dyDescent="0.25">
      <c r="A5994" t="s">
        <v>288</v>
      </c>
      <c r="B5994" t="str">
        <f>VLOOKUP(A5994,Ref!$L$2:$O$194,4,FALSE)</f>
        <v>Ike's Backbone</v>
      </c>
      <c r="C5994" t="s">
        <v>607</v>
      </c>
      <c r="D5994" t="str">
        <f>VLOOKUP(LEFT(C5994,3),Ref!$S$2:$T$4,2,FALSE)</f>
        <v>Wet</v>
      </c>
      <c r="E5994" t="str">
        <f t="shared" si="93"/>
        <v>By W and D</v>
      </c>
      <c r="F5994" t="str">
        <f>VLOOKUP(MID(C5994,4,10),Ref!$B$2:$E$19,4,FALSE)</f>
        <v>Total Nitrogen</v>
      </c>
      <c r="G5994" s="1">
        <v>1190.55</v>
      </c>
      <c r="H5994" s="1">
        <f>VLOOKUP(MID(C5994,4,10),Ref!$B$2:$D$19,3,FALSE)*G5994</f>
        <v>1190.55</v>
      </c>
    </row>
    <row r="5995" spans="1:8" x14ac:dyDescent="0.25">
      <c r="A5995" t="s">
        <v>288</v>
      </c>
      <c r="B5995" t="str">
        <f>VLOOKUP(A5995,Ref!$L$2:$O$194,4,FALSE)</f>
        <v>Ike's Backbone</v>
      </c>
      <c r="C5995" t="s">
        <v>608</v>
      </c>
      <c r="D5995" t="str">
        <f>VLOOKUP(LEFT(C5995,3),Ref!$S$2:$T$4,2,FALSE)</f>
        <v>Total (Dry+Wet)</v>
      </c>
      <c r="E5995" t="str">
        <f t="shared" si="93"/>
        <v>Total</v>
      </c>
      <c r="F5995" t="str">
        <f>VLOOKUP(MID(C5995,4,10),Ref!$B$2:$E$19,4,FALSE)</f>
        <v>Total Nitrogen</v>
      </c>
      <c r="G5995" s="1">
        <v>3731</v>
      </c>
      <c r="H5995" s="1">
        <f>VLOOKUP(MID(C5995,4,10),Ref!$B$2:$D$19,3,FALSE)*G5995</f>
        <v>3731</v>
      </c>
    </row>
    <row r="5996" spans="1:8" x14ac:dyDescent="0.25">
      <c r="A5996" t="s">
        <v>290</v>
      </c>
      <c r="B5996" t="str">
        <f>VLOOKUP(A5996,Ref!$L$2:$O$194,4,FALSE)</f>
        <v>Indian Gardens</v>
      </c>
      <c r="C5996" t="s">
        <v>555</v>
      </c>
      <c r="D5996" t="str">
        <f>VLOOKUP(LEFT(C5996,3),Ref!$S$2:$T$4,2,FALSE)</f>
        <v>Dry</v>
      </c>
      <c r="E5996" t="str">
        <f t="shared" si="93"/>
        <v>By W and D</v>
      </c>
      <c r="F5996" t="str">
        <f>VLOOKUP(MID(C5996,4,10),Ref!$B$2:$E$19,4,FALSE)</f>
        <v>Sulfur</v>
      </c>
      <c r="G5996" s="1">
        <v>133.184</v>
      </c>
      <c r="H5996" s="1">
        <f>VLOOKUP(MID(C5996,4,10),Ref!$B$2:$D$19,3,FALSE)*G5996</f>
        <v>66.591999999999999</v>
      </c>
    </row>
    <row r="5997" spans="1:8" x14ac:dyDescent="0.25">
      <c r="A5997" t="s">
        <v>290</v>
      </c>
      <c r="B5997" t="str">
        <f>VLOOKUP(A5997,Ref!$L$2:$O$194,4,FALSE)</f>
        <v>Indian Gardens</v>
      </c>
      <c r="C5997" t="s">
        <v>556</v>
      </c>
      <c r="D5997" t="str">
        <f>VLOOKUP(LEFT(C5997,3),Ref!$S$2:$T$4,2,FALSE)</f>
        <v>Dry</v>
      </c>
      <c r="E5997" t="str">
        <f t="shared" si="93"/>
        <v>By W and D</v>
      </c>
      <c r="F5997" t="str">
        <f>VLOOKUP(MID(C5997,4,10),Ref!$B$2:$E$19,4,FALSE)</f>
        <v>Sulfur</v>
      </c>
      <c r="G5997" s="1">
        <v>1.2891600000000001</v>
      </c>
      <c r="H5997" s="1">
        <f>VLOOKUP(MID(C5997,4,10),Ref!$B$2:$D$19,3,FALSE)*G5997</f>
        <v>0.42095020408163264</v>
      </c>
    </row>
    <row r="5998" spans="1:8" x14ac:dyDescent="0.25">
      <c r="A5998" t="s">
        <v>290</v>
      </c>
      <c r="B5998" t="str">
        <f>VLOOKUP(A5998,Ref!$L$2:$O$194,4,FALSE)</f>
        <v>Indian Gardens</v>
      </c>
      <c r="C5998" t="s">
        <v>557</v>
      </c>
      <c r="D5998" t="str">
        <f>VLOOKUP(LEFT(C5998,3),Ref!$S$2:$T$4,2,FALSE)</f>
        <v>Dry</v>
      </c>
      <c r="E5998" t="str">
        <f t="shared" si="93"/>
        <v>By W and D</v>
      </c>
      <c r="F5998" t="str">
        <f>VLOOKUP(MID(C5998,4,10),Ref!$B$2:$E$19,4,FALSE)</f>
        <v>Sulfur</v>
      </c>
      <c r="G5998" s="1">
        <v>181.72499999999999</v>
      </c>
      <c r="H5998" s="1">
        <f>VLOOKUP(MID(C5998,4,10),Ref!$B$2:$D$19,3,FALSE)*G5998</f>
        <v>60.574999999999996</v>
      </c>
    </row>
    <row r="5999" spans="1:8" x14ac:dyDescent="0.25">
      <c r="A5999" t="s">
        <v>290</v>
      </c>
      <c r="B5999" t="str">
        <f>VLOOKUP(A5999,Ref!$L$2:$O$194,4,FALSE)</f>
        <v>Indian Gardens</v>
      </c>
      <c r="C5999" t="s">
        <v>558</v>
      </c>
      <c r="D5999" t="str">
        <f>VLOOKUP(LEFT(C5999,3),Ref!$S$2:$T$4,2,FALSE)</f>
        <v>Wet</v>
      </c>
      <c r="E5999" t="str">
        <f t="shared" si="93"/>
        <v>By W and D</v>
      </c>
      <c r="F5999" t="str">
        <f>VLOOKUP(MID(C5999,4,10),Ref!$B$2:$E$19,4,FALSE)</f>
        <v>Sulfur</v>
      </c>
      <c r="G5999" s="1">
        <v>1.0692299999999999</v>
      </c>
      <c r="H5999" s="1">
        <f>VLOOKUP(MID(C5999,4,10),Ref!$B$2:$D$19,3,FALSE)*G5999</f>
        <v>0.53461499999999995</v>
      </c>
    </row>
    <row r="6000" spans="1:8" x14ac:dyDescent="0.25">
      <c r="A6000" t="s">
        <v>290</v>
      </c>
      <c r="B6000" t="str">
        <f>VLOOKUP(A6000,Ref!$L$2:$O$194,4,FALSE)</f>
        <v>Indian Gardens</v>
      </c>
      <c r="C6000" t="s">
        <v>559</v>
      </c>
      <c r="D6000" t="str">
        <f>VLOOKUP(LEFT(C6000,3),Ref!$S$2:$T$4,2,FALSE)</f>
        <v>Wet</v>
      </c>
      <c r="E6000" t="str">
        <f t="shared" si="93"/>
        <v>By W and D</v>
      </c>
      <c r="F6000" t="str">
        <f>VLOOKUP(MID(C6000,4,10),Ref!$B$2:$E$19,4,FALSE)</f>
        <v>Sulfur</v>
      </c>
      <c r="G6000" s="1">
        <v>3.2811399999999998E-2</v>
      </c>
      <c r="H6000" s="1">
        <f>VLOOKUP(MID(C6000,4,10),Ref!$B$2:$D$19,3,FALSE)*G6000</f>
        <v>1.0713926530612244E-2</v>
      </c>
    </row>
    <row r="6001" spans="1:8" x14ac:dyDescent="0.25">
      <c r="A6001" t="s">
        <v>290</v>
      </c>
      <c r="B6001" t="str">
        <f>VLOOKUP(A6001,Ref!$L$2:$O$194,4,FALSE)</f>
        <v>Indian Gardens</v>
      </c>
      <c r="C6001" t="s">
        <v>560</v>
      </c>
      <c r="D6001" t="str">
        <f>VLOOKUP(LEFT(C6001,3),Ref!$S$2:$T$4,2,FALSE)</f>
        <v>Wet</v>
      </c>
      <c r="E6001" t="str">
        <f t="shared" si="93"/>
        <v>By W and D</v>
      </c>
      <c r="F6001" t="str">
        <f>VLOOKUP(MID(C6001,4,10),Ref!$B$2:$E$19,4,FALSE)</f>
        <v>Sulfur</v>
      </c>
      <c r="G6001" s="1">
        <v>1201.7</v>
      </c>
      <c r="H6001" s="1">
        <f>VLOOKUP(MID(C6001,4,10),Ref!$B$2:$D$19,3,FALSE)*G6001</f>
        <v>400.56666666666666</v>
      </c>
    </row>
    <row r="6002" spans="1:8" x14ac:dyDescent="0.25">
      <c r="A6002" t="s">
        <v>290</v>
      </c>
      <c r="B6002" t="str">
        <f>VLOOKUP(A6002,Ref!$L$2:$O$194,4,FALSE)</f>
        <v>Indian Gardens</v>
      </c>
      <c r="C6002" t="s">
        <v>561</v>
      </c>
      <c r="D6002" t="str">
        <f>VLOOKUP(LEFT(C6002,3),Ref!$S$2:$T$4,2,FALSE)</f>
        <v>Total (Dry+Wet)</v>
      </c>
      <c r="E6002" t="str">
        <f t="shared" si="93"/>
        <v>Total</v>
      </c>
      <c r="F6002" t="str">
        <f>VLOOKUP(MID(C6002,4,10),Ref!$B$2:$E$19,4,FALSE)</f>
        <v>Sulfur</v>
      </c>
      <c r="G6002" s="1">
        <v>134.25399999999999</v>
      </c>
      <c r="H6002" s="1">
        <f>VLOOKUP(MID(C6002,4,10),Ref!$B$2:$D$19,3,FALSE)*G6002</f>
        <v>67.126999999999995</v>
      </c>
    </row>
    <row r="6003" spans="1:8" x14ac:dyDescent="0.25">
      <c r="A6003" t="s">
        <v>290</v>
      </c>
      <c r="B6003" t="str">
        <f>VLOOKUP(A6003,Ref!$L$2:$O$194,4,FALSE)</f>
        <v>Indian Gardens</v>
      </c>
      <c r="C6003" t="s">
        <v>562</v>
      </c>
      <c r="D6003" t="str">
        <f>VLOOKUP(LEFT(C6003,3),Ref!$S$2:$T$4,2,FALSE)</f>
        <v>Total (Dry+Wet)</v>
      </c>
      <c r="E6003" t="str">
        <f t="shared" si="93"/>
        <v>Total</v>
      </c>
      <c r="F6003" t="str">
        <f>VLOOKUP(MID(C6003,4,10),Ref!$B$2:$E$19,4,FALSE)</f>
        <v>Sulfur</v>
      </c>
      <c r="G6003" s="1">
        <v>1.3219700000000001</v>
      </c>
      <c r="H6003" s="1">
        <f>VLOOKUP(MID(C6003,4,10),Ref!$B$2:$D$19,3,FALSE)*G6003</f>
        <v>0.43166367346938778</v>
      </c>
    </row>
    <row r="6004" spans="1:8" x14ac:dyDescent="0.25">
      <c r="A6004" t="s">
        <v>290</v>
      </c>
      <c r="B6004" t="str">
        <f>VLOOKUP(A6004,Ref!$L$2:$O$194,4,FALSE)</f>
        <v>Indian Gardens</v>
      </c>
      <c r="C6004" t="s">
        <v>563</v>
      </c>
      <c r="D6004" t="str">
        <f>VLOOKUP(LEFT(C6004,3),Ref!$S$2:$T$4,2,FALSE)</f>
        <v>Total (Dry+Wet)</v>
      </c>
      <c r="E6004" t="str">
        <f t="shared" si="93"/>
        <v>Total</v>
      </c>
      <c r="F6004" t="str">
        <f>VLOOKUP(MID(C6004,4,10),Ref!$B$2:$E$19,4,FALSE)</f>
        <v>Sulfur</v>
      </c>
      <c r="G6004" s="1">
        <v>1383.42</v>
      </c>
      <c r="H6004" s="1">
        <f>VLOOKUP(MID(C6004,4,10),Ref!$B$2:$D$19,3,FALSE)*G6004</f>
        <v>461.14</v>
      </c>
    </row>
    <row r="6005" spans="1:8" x14ac:dyDescent="0.25">
      <c r="A6005" t="s">
        <v>290</v>
      </c>
      <c r="B6005" t="str">
        <f>VLOOKUP(A6005,Ref!$L$2:$O$194,4,FALSE)</f>
        <v>Indian Gardens</v>
      </c>
      <c r="C6005" t="s">
        <v>564</v>
      </c>
      <c r="D6005" t="str">
        <f>VLOOKUP(LEFT(C6005,3),Ref!$S$2:$T$4,2,FALSE)</f>
        <v>Dry</v>
      </c>
      <c r="E6005" t="str">
        <f t="shared" si="93"/>
        <v>By W and D</v>
      </c>
      <c r="F6005" t="str">
        <f>VLOOKUP(MID(C6005,4,10),Ref!$B$2:$E$19,4,FALSE)</f>
        <v>Total Sulfur</v>
      </c>
      <c r="G6005" s="1">
        <v>127.587</v>
      </c>
      <c r="H6005" s="1">
        <f>VLOOKUP(MID(C6005,4,10),Ref!$B$2:$D$19,3,FALSE)*G6005</f>
        <v>127.587</v>
      </c>
    </row>
    <row r="6006" spans="1:8" x14ac:dyDescent="0.25">
      <c r="A6006" t="s">
        <v>290</v>
      </c>
      <c r="B6006" t="str">
        <f>VLOOKUP(A6006,Ref!$L$2:$O$194,4,FALSE)</f>
        <v>Indian Gardens</v>
      </c>
      <c r="C6006" t="s">
        <v>565</v>
      </c>
      <c r="D6006" t="str">
        <f>VLOOKUP(LEFT(C6006,3),Ref!$S$2:$T$4,2,FALSE)</f>
        <v>Wet</v>
      </c>
      <c r="E6006" t="str">
        <f t="shared" si="93"/>
        <v>By W and D</v>
      </c>
      <c r="F6006" t="str">
        <f>VLOOKUP(MID(C6006,4,10),Ref!$B$2:$E$19,4,FALSE)</f>
        <v>Total Sulfur</v>
      </c>
      <c r="G6006" s="1">
        <v>401.108</v>
      </c>
      <c r="H6006" s="1">
        <f>VLOOKUP(MID(C6006,4,10),Ref!$B$2:$D$19,3,FALSE)*G6006</f>
        <v>401.108</v>
      </c>
    </row>
    <row r="6007" spans="1:8" x14ac:dyDescent="0.25">
      <c r="A6007" t="s">
        <v>290</v>
      </c>
      <c r="B6007" t="str">
        <f>VLOOKUP(A6007,Ref!$L$2:$O$194,4,FALSE)</f>
        <v>Indian Gardens</v>
      </c>
      <c r="C6007" t="s">
        <v>566</v>
      </c>
      <c r="D6007" t="str">
        <f>VLOOKUP(LEFT(C6007,3),Ref!$S$2:$T$4,2,FALSE)</f>
        <v>Total (Dry+Wet)</v>
      </c>
      <c r="E6007" t="str">
        <f t="shared" si="93"/>
        <v>Total</v>
      </c>
      <c r="F6007" t="str">
        <f>VLOOKUP(MID(C6007,4,10),Ref!$B$2:$E$19,4,FALSE)</f>
        <v>Total Sulfur</v>
      </c>
      <c r="G6007" s="1">
        <v>528.69500000000005</v>
      </c>
      <c r="H6007" s="1">
        <f>VLOOKUP(MID(C6007,4,10),Ref!$B$2:$D$19,3,FALSE)*G6007</f>
        <v>528.69500000000005</v>
      </c>
    </row>
    <row r="6008" spans="1:8" x14ac:dyDescent="0.25">
      <c r="A6008" t="s">
        <v>290</v>
      </c>
      <c r="B6008" t="str">
        <f>VLOOKUP(A6008,Ref!$L$2:$O$194,4,FALSE)</f>
        <v>Indian Gardens</v>
      </c>
      <c r="C6008" t="s">
        <v>567</v>
      </c>
      <c r="D6008" t="str">
        <f>VLOOKUP(LEFT(C6008,3),Ref!$S$2:$T$4,2,FALSE)</f>
        <v>Dry</v>
      </c>
      <c r="E6008" t="str">
        <f t="shared" si="93"/>
        <v>By W and D</v>
      </c>
      <c r="F6008" t="str">
        <f>VLOOKUP(MID(C6008,4,10),Ref!$B$2:$E$19,4,FALSE)</f>
        <v>Nitrogen</v>
      </c>
      <c r="G6008" s="1">
        <v>18.328499999999998</v>
      </c>
      <c r="H6008" s="1">
        <f>VLOOKUP(MID(C6008,4,10),Ref!$B$2:$D$19,3,FALSE)*G6008</f>
        <v>8.5533000000000001</v>
      </c>
    </row>
    <row r="6009" spans="1:8" x14ac:dyDescent="0.25">
      <c r="A6009" t="s">
        <v>290</v>
      </c>
      <c r="B6009" t="str">
        <f>VLOOKUP(A6009,Ref!$L$2:$O$194,4,FALSE)</f>
        <v>Indian Gardens</v>
      </c>
      <c r="C6009" t="s">
        <v>568</v>
      </c>
      <c r="D6009" t="str">
        <f>VLOOKUP(LEFT(C6009,3),Ref!$S$2:$T$4,2,FALSE)</f>
        <v>Dry</v>
      </c>
      <c r="E6009" t="str">
        <f t="shared" si="93"/>
        <v>By W and D</v>
      </c>
      <c r="F6009" t="str">
        <f>VLOOKUP(MID(C6009,4,10),Ref!$B$2:$E$19,4,FALSE)</f>
        <v>Nitrogen</v>
      </c>
      <c r="G6009" s="1">
        <v>247.61500000000001</v>
      </c>
      <c r="H6009" s="1">
        <f>VLOOKUP(MID(C6009,4,10),Ref!$B$2:$D$19,3,FALSE)*G6009</f>
        <v>75.361086956521746</v>
      </c>
    </row>
    <row r="6010" spans="1:8" x14ac:dyDescent="0.25">
      <c r="A6010" t="s">
        <v>290</v>
      </c>
      <c r="B6010" t="str">
        <f>VLOOKUP(A6010,Ref!$L$2:$O$194,4,FALSE)</f>
        <v>Indian Gardens</v>
      </c>
      <c r="C6010" t="s">
        <v>569</v>
      </c>
      <c r="D6010" t="str">
        <f>VLOOKUP(LEFT(C6010,3),Ref!$S$2:$T$4,2,FALSE)</f>
        <v>Dry</v>
      </c>
      <c r="E6010" t="str">
        <f t="shared" si="93"/>
        <v>By W and D</v>
      </c>
      <c r="F6010" t="str">
        <f>VLOOKUP(MID(C6010,4,10),Ref!$B$2:$E$19,4,FALSE)</f>
        <v>Nitrogen</v>
      </c>
      <c r="G6010" s="1">
        <v>1.9981800000000001</v>
      </c>
      <c r="H6010" s="1">
        <f>VLOOKUP(MID(C6010,4,10),Ref!$B$2:$D$19,3,FALSE)*G6010</f>
        <v>0.451201935483871</v>
      </c>
    </row>
    <row r="6011" spans="1:8" x14ac:dyDescent="0.25">
      <c r="A6011" t="s">
        <v>290</v>
      </c>
      <c r="B6011" t="str">
        <f>VLOOKUP(A6011,Ref!$L$2:$O$194,4,FALSE)</f>
        <v>Indian Gardens</v>
      </c>
      <c r="C6011" t="s">
        <v>570</v>
      </c>
      <c r="D6011" t="str">
        <f>VLOOKUP(LEFT(C6011,3),Ref!$S$2:$T$4,2,FALSE)</f>
        <v>Dry</v>
      </c>
      <c r="E6011" t="str">
        <f t="shared" si="93"/>
        <v>By W and D</v>
      </c>
      <c r="F6011" t="str">
        <f>VLOOKUP(MID(C6011,4,10),Ref!$B$2:$E$19,4,FALSE)</f>
        <v>Nitrogen</v>
      </c>
      <c r="G6011" s="1">
        <v>25.391100000000002</v>
      </c>
      <c r="H6011" s="1">
        <f>VLOOKUP(MID(C6011,4,10),Ref!$B$2:$D$19,3,FALSE)*G6011</f>
        <v>6.582877777777778</v>
      </c>
    </row>
    <row r="6012" spans="1:8" x14ac:dyDescent="0.25">
      <c r="A6012" t="s">
        <v>290</v>
      </c>
      <c r="B6012" t="str">
        <f>VLOOKUP(A6012,Ref!$L$2:$O$194,4,FALSE)</f>
        <v>Indian Gardens</v>
      </c>
      <c r="C6012" t="s">
        <v>571</v>
      </c>
      <c r="D6012" t="str">
        <f>VLOOKUP(LEFT(C6012,3),Ref!$S$2:$T$4,2,FALSE)</f>
        <v>Dry</v>
      </c>
      <c r="E6012" t="str">
        <f t="shared" si="93"/>
        <v>By W and D</v>
      </c>
      <c r="F6012" t="str">
        <f>VLOOKUP(MID(C6012,4,10),Ref!$B$2:$E$19,4,FALSE)</f>
        <v>Nitrogen</v>
      </c>
      <c r="G6012" s="1">
        <v>3765.59</v>
      </c>
      <c r="H6012" s="1">
        <f>VLOOKUP(MID(C6012,4,10),Ref!$B$2:$D$19,3,FALSE)*G6012</f>
        <v>836.79777777777781</v>
      </c>
    </row>
    <row r="6013" spans="1:8" x14ac:dyDescent="0.25">
      <c r="A6013" t="s">
        <v>290</v>
      </c>
      <c r="B6013" t="str">
        <f>VLOOKUP(A6013,Ref!$L$2:$O$194,4,FALSE)</f>
        <v>Indian Gardens</v>
      </c>
      <c r="C6013" t="s">
        <v>572</v>
      </c>
      <c r="D6013" t="str">
        <f>VLOOKUP(LEFT(C6013,3),Ref!$S$2:$T$4,2,FALSE)</f>
        <v>Dry</v>
      </c>
      <c r="E6013" t="str">
        <f t="shared" si="93"/>
        <v>By W and D</v>
      </c>
      <c r="F6013" t="str">
        <f>VLOOKUP(MID(C6013,4,10),Ref!$B$2:$E$19,4,FALSE)</f>
        <v>Nitrogen</v>
      </c>
      <c r="G6013" s="1">
        <v>1.8199000000000001</v>
      </c>
      <c r="H6013" s="1">
        <f>VLOOKUP(MID(C6013,4,10),Ref!$B$2:$D$19,3,FALSE)*G6013</f>
        <v>0.5420978723404255</v>
      </c>
    </row>
    <row r="6014" spans="1:8" x14ac:dyDescent="0.25">
      <c r="A6014" t="s">
        <v>290</v>
      </c>
      <c r="B6014" t="str">
        <f>VLOOKUP(A6014,Ref!$L$2:$O$194,4,FALSE)</f>
        <v>Indian Gardens</v>
      </c>
      <c r="C6014" t="s">
        <v>573</v>
      </c>
      <c r="D6014" t="str">
        <f>VLOOKUP(LEFT(C6014,3),Ref!$S$2:$T$4,2,FALSE)</f>
        <v>Dry</v>
      </c>
      <c r="E6014" t="str">
        <f t="shared" si="93"/>
        <v>By W and D</v>
      </c>
      <c r="F6014" t="str">
        <f>VLOOKUP(MID(C6014,4,10),Ref!$B$2:$E$19,4,FALSE)</f>
        <v>Nitrogen</v>
      </c>
      <c r="G6014" s="1">
        <v>245.38499999999999</v>
      </c>
      <c r="H6014" s="1">
        <f>VLOOKUP(MID(C6014,4,10),Ref!$B$2:$D$19,3,FALSE)*G6014</f>
        <v>28.391652892561982</v>
      </c>
    </row>
    <row r="6015" spans="1:8" x14ac:dyDescent="0.25">
      <c r="A6015" t="s">
        <v>290</v>
      </c>
      <c r="B6015" t="str">
        <f>VLOOKUP(A6015,Ref!$L$2:$O$194,4,FALSE)</f>
        <v>Indian Gardens</v>
      </c>
      <c r="C6015" t="s">
        <v>574</v>
      </c>
      <c r="D6015" t="str">
        <f>VLOOKUP(LEFT(C6015,3),Ref!$S$2:$T$4,2,FALSE)</f>
        <v>Dry</v>
      </c>
      <c r="E6015" t="str">
        <f t="shared" si="93"/>
        <v>By W and D</v>
      </c>
      <c r="F6015" t="str">
        <f>VLOOKUP(MID(C6015,4,10),Ref!$B$2:$E$19,4,FALSE)</f>
        <v>Nitrogen</v>
      </c>
      <c r="G6015" s="1">
        <v>96.628900000000002</v>
      </c>
      <c r="H6015" s="1">
        <f>VLOOKUP(MID(C6015,4,10),Ref!$B$2:$D$19,3,FALSE)*G6015</f>
        <v>10.020774814814814</v>
      </c>
    </row>
    <row r="6016" spans="1:8" x14ac:dyDescent="0.25">
      <c r="A6016" t="s">
        <v>290</v>
      </c>
      <c r="B6016" t="str">
        <f>VLOOKUP(A6016,Ref!$L$2:$O$194,4,FALSE)</f>
        <v>Indian Gardens</v>
      </c>
      <c r="C6016" t="s">
        <v>575</v>
      </c>
      <c r="D6016" t="str">
        <f>VLOOKUP(LEFT(C6016,3),Ref!$S$2:$T$4,2,FALSE)</f>
        <v>Dry</v>
      </c>
      <c r="E6016" t="str">
        <f t="shared" si="93"/>
        <v>By W and D</v>
      </c>
      <c r="F6016" t="str">
        <f>VLOOKUP(MID(C6016,4,10),Ref!$B$2:$E$19,4,FALSE)</f>
        <v>Nitrogen</v>
      </c>
      <c r="G6016" s="1">
        <v>226.489</v>
      </c>
      <c r="H6016" s="1">
        <f>VLOOKUP(MID(C6016,4,10),Ref!$B$2:$D$19,3,FALSE)*G6016</f>
        <v>26.645764705882353</v>
      </c>
    </row>
    <row r="6017" spans="1:8" x14ac:dyDescent="0.25">
      <c r="A6017" t="s">
        <v>290</v>
      </c>
      <c r="B6017" t="str">
        <f>VLOOKUP(A6017,Ref!$L$2:$O$194,4,FALSE)</f>
        <v>Indian Gardens</v>
      </c>
      <c r="C6017" t="s">
        <v>576</v>
      </c>
      <c r="D6017" t="str">
        <f>VLOOKUP(LEFT(C6017,3),Ref!$S$2:$T$4,2,FALSE)</f>
        <v>Dry</v>
      </c>
      <c r="E6017" t="str">
        <f t="shared" si="93"/>
        <v>By W and D</v>
      </c>
      <c r="F6017" t="str">
        <f>VLOOKUP(MID(C6017,4,10),Ref!$B$2:$E$19,4,FALSE)</f>
        <v>Nitrogen</v>
      </c>
      <c r="G6017" s="1">
        <v>3.1566399999999999</v>
      </c>
      <c r="H6017" s="1">
        <f>VLOOKUP(MID(C6017,4,10),Ref!$B$2:$D$19,3,FALSE)*G6017</f>
        <v>0.55940455696202529</v>
      </c>
    </row>
    <row r="6018" spans="1:8" x14ac:dyDescent="0.25">
      <c r="A6018" t="s">
        <v>290</v>
      </c>
      <c r="B6018" t="str">
        <f>VLOOKUP(A6018,Ref!$L$2:$O$194,4,FALSE)</f>
        <v>Indian Gardens</v>
      </c>
      <c r="C6018" t="s">
        <v>577</v>
      </c>
      <c r="D6018" t="str">
        <f>VLOOKUP(LEFT(C6018,3),Ref!$S$2:$T$4,2,FALSE)</f>
        <v>Dry</v>
      </c>
      <c r="E6018" t="str">
        <f t="shared" si="93"/>
        <v>By W and D</v>
      </c>
      <c r="F6018" t="str">
        <f>VLOOKUP(MID(C6018,4,10),Ref!$B$2:$E$19,4,FALSE)</f>
        <v>Nitrogen</v>
      </c>
      <c r="G6018" s="1">
        <v>325.14100000000002</v>
      </c>
      <c r="H6018" s="1">
        <f>VLOOKUP(MID(C6018,4,10),Ref!$B$2:$D$19,3,FALSE)*G6018</f>
        <v>267.76317647058823</v>
      </c>
    </row>
    <row r="6019" spans="1:8" x14ac:dyDescent="0.25">
      <c r="A6019" t="s">
        <v>290</v>
      </c>
      <c r="B6019" t="str">
        <f>VLOOKUP(A6019,Ref!$L$2:$O$194,4,FALSE)</f>
        <v>Indian Gardens</v>
      </c>
      <c r="C6019" t="s">
        <v>578</v>
      </c>
      <c r="D6019" t="str">
        <f>VLOOKUP(LEFT(C6019,3),Ref!$S$2:$T$4,2,FALSE)</f>
        <v>Dry</v>
      </c>
      <c r="E6019" t="str">
        <f t="shared" ref="E6019:E6082" si="94">IF(OR(D6019="Dry",D6019="Wet"),"By W and D","Total")</f>
        <v>By W and D</v>
      </c>
      <c r="F6019" t="str">
        <f>VLOOKUP(MID(C6019,4,10),Ref!$B$2:$E$19,4,FALSE)</f>
        <v>Nitrogen</v>
      </c>
      <c r="G6019" s="1">
        <v>66.817300000000003</v>
      </c>
      <c r="H6019" s="1">
        <f>VLOOKUP(MID(C6019,4,10),Ref!$B$2:$D$19,3,FALSE)*G6019</f>
        <v>15.08777741935484</v>
      </c>
    </row>
    <row r="6020" spans="1:8" x14ac:dyDescent="0.25">
      <c r="A6020" t="s">
        <v>290</v>
      </c>
      <c r="B6020" t="str">
        <f>VLOOKUP(A6020,Ref!$L$2:$O$194,4,FALSE)</f>
        <v>Indian Gardens</v>
      </c>
      <c r="C6020" t="s">
        <v>579</v>
      </c>
      <c r="D6020" t="str">
        <f>VLOOKUP(LEFT(C6020,3),Ref!$S$2:$T$4,2,FALSE)</f>
        <v>Dry</v>
      </c>
      <c r="E6020" t="str">
        <f t="shared" si="94"/>
        <v>By W and D</v>
      </c>
      <c r="F6020" t="str">
        <f>VLOOKUP(MID(C6020,4,10),Ref!$B$2:$E$19,4,FALSE)</f>
        <v>Nitrogen</v>
      </c>
      <c r="G6020" s="1">
        <v>56.567599999999999</v>
      </c>
      <c r="H6020" s="1">
        <f>VLOOKUP(MID(C6020,4,10),Ref!$B$2:$D$19,3,FALSE)*G6020</f>
        <v>43.99702222222222</v>
      </c>
    </row>
    <row r="6021" spans="1:8" x14ac:dyDescent="0.25">
      <c r="A6021" t="s">
        <v>290</v>
      </c>
      <c r="B6021" t="str">
        <f>VLOOKUP(A6021,Ref!$L$2:$O$194,4,FALSE)</f>
        <v>Indian Gardens</v>
      </c>
      <c r="C6021" t="s">
        <v>580</v>
      </c>
      <c r="D6021" t="str">
        <f>VLOOKUP(LEFT(C6021,3),Ref!$S$2:$T$4,2,FALSE)</f>
        <v>Wet</v>
      </c>
      <c r="E6021" t="str">
        <f t="shared" si="94"/>
        <v>By W and D</v>
      </c>
      <c r="F6021" t="str">
        <f>VLOOKUP(MID(C6021,4,10),Ref!$B$2:$E$19,4,FALSE)</f>
        <v>Nitrogen</v>
      </c>
      <c r="G6021" s="1">
        <v>2.4059400000000001E-9</v>
      </c>
      <c r="H6021" s="1">
        <f>VLOOKUP(MID(C6021,4,10),Ref!$B$2:$D$19,3,FALSE)*G6021</f>
        <v>1.1227720000000001E-9</v>
      </c>
    </row>
    <row r="6022" spans="1:8" x14ac:dyDescent="0.25">
      <c r="A6022" t="s">
        <v>290</v>
      </c>
      <c r="B6022" t="str">
        <f>VLOOKUP(A6022,Ref!$L$2:$O$194,4,FALSE)</f>
        <v>Indian Gardens</v>
      </c>
      <c r="C6022" t="s">
        <v>581</v>
      </c>
      <c r="D6022" t="str">
        <f>VLOOKUP(LEFT(C6022,3),Ref!$S$2:$T$4,2,FALSE)</f>
        <v>Wet</v>
      </c>
      <c r="E6022" t="str">
        <f t="shared" si="94"/>
        <v>By W and D</v>
      </c>
      <c r="F6022" t="str">
        <f>VLOOKUP(MID(C6022,4,10),Ref!$B$2:$E$19,4,FALSE)</f>
        <v>Nitrogen</v>
      </c>
      <c r="G6022" s="1">
        <v>5.86349E-6</v>
      </c>
      <c r="H6022" s="1">
        <f>VLOOKUP(MID(C6022,4,10),Ref!$B$2:$D$19,3,FALSE)*G6022</f>
        <v>1.7845404347826088E-6</v>
      </c>
    </row>
    <row r="6023" spans="1:8" x14ac:dyDescent="0.25">
      <c r="A6023" t="s">
        <v>290</v>
      </c>
      <c r="B6023" t="str">
        <f>VLOOKUP(A6023,Ref!$L$2:$O$194,4,FALSE)</f>
        <v>Indian Gardens</v>
      </c>
      <c r="C6023" t="s">
        <v>582</v>
      </c>
      <c r="D6023" t="str">
        <f>VLOOKUP(LEFT(C6023,3),Ref!$S$2:$T$4,2,FALSE)</f>
        <v>Wet</v>
      </c>
      <c r="E6023" t="str">
        <f t="shared" si="94"/>
        <v>By W and D</v>
      </c>
      <c r="F6023" t="str">
        <f>VLOOKUP(MID(C6023,4,10),Ref!$B$2:$E$19,4,FALSE)</f>
        <v>Nitrogen</v>
      </c>
      <c r="G6023" s="1">
        <v>1.3247100000000001</v>
      </c>
      <c r="H6023" s="1">
        <f>VLOOKUP(MID(C6023,4,10),Ref!$B$2:$D$19,3,FALSE)*G6023</f>
        <v>0.29912806451612906</v>
      </c>
    </row>
    <row r="6024" spans="1:8" x14ac:dyDescent="0.25">
      <c r="A6024" t="s">
        <v>290</v>
      </c>
      <c r="B6024" t="str">
        <f>VLOOKUP(A6024,Ref!$L$2:$O$194,4,FALSE)</f>
        <v>Indian Gardens</v>
      </c>
      <c r="C6024" t="s">
        <v>583</v>
      </c>
      <c r="D6024" t="str">
        <f>VLOOKUP(LEFT(C6024,3),Ref!$S$2:$T$4,2,FALSE)</f>
        <v>Wet</v>
      </c>
      <c r="E6024" t="str">
        <f t="shared" si="94"/>
        <v>By W and D</v>
      </c>
      <c r="F6024" t="str">
        <f>VLOOKUP(MID(C6024,4,10),Ref!$B$2:$E$19,4,FALSE)</f>
        <v>Nitrogen</v>
      </c>
      <c r="G6024" s="1">
        <v>1.49841</v>
      </c>
      <c r="H6024" s="1">
        <f>VLOOKUP(MID(C6024,4,10),Ref!$B$2:$D$19,3,FALSE)*G6024</f>
        <v>0.38847666666666664</v>
      </c>
    </row>
    <row r="6025" spans="1:8" x14ac:dyDescent="0.25">
      <c r="A6025" t="s">
        <v>290</v>
      </c>
      <c r="B6025" t="str">
        <f>VLOOKUP(A6025,Ref!$L$2:$O$194,4,FALSE)</f>
        <v>Indian Gardens</v>
      </c>
      <c r="C6025" t="s">
        <v>584</v>
      </c>
      <c r="D6025" t="str">
        <f>VLOOKUP(LEFT(C6025,3),Ref!$S$2:$T$4,2,FALSE)</f>
        <v>Wet</v>
      </c>
      <c r="E6025" t="str">
        <f t="shared" si="94"/>
        <v>By W and D</v>
      </c>
      <c r="F6025" t="str">
        <f>VLOOKUP(MID(C6025,4,10),Ref!$B$2:$E$19,4,FALSE)</f>
        <v>Nitrogen</v>
      </c>
      <c r="G6025" s="1">
        <v>844.98900000000003</v>
      </c>
      <c r="H6025" s="1">
        <f>VLOOKUP(MID(C6025,4,10),Ref!$B$2:$D$19,3,FALSE)*G6025</f>
        <v>187.77533333333332</v>
      </c>
    </row>
    <row r="6026" spans="1:8" x14ac:dyDescent="0.25">
      <c r="A6026" t="s">
        <v>290</v>
      </c>
      <c r="B6026" t="str">
        <f>VLOOKUP(A6026,Ref!$L$2:$O$194,4,FALSE)</f>
        <v>Indian Gardens</v>
      </c>
      <c r="C6026" t="s">
        <v>585</v>
      </c>
      <c r="D6026" t="str">
        <f>VLOOKUP(LEFT(C6026,3),Ref!$S$2:$T$4,2,FALSE)</f>
        <v>Wet</v>
      </c>
      <c r="E6026" t="str">
        <f t="shared" si="94"/>
        <v>By W and D</v>
      </c>
      <c r="F6026" t="str">
        <f>VLOOKUP(MID(C6026,4,10),Ref!$B$2:$E$19,4,FALSE)</f>
        <v>Nitrogen</v>
      </c>
      <c r="G6026" s="1">
        <v>5.0789900000000002E-4</v>
      </c>
      <c r="H6026" s="1">
        <f>VLOOKUP(MID(C6026,4,10),Ref!$B$2:$D$19,3,FALSE)*G6026</f>
        <v>1.5128906382978722E-4</v>
      </c>
    </row>
    <row r="6027" spans="1:8" x14ac:dyDescent="0.25">
      <c r="A6027" t="s">
        <v>290</v>
      </c>
      <c r="B6027" t="str">
        <f>VLOOKUP(A6027,Ref!$L$2:$O$194,4,FALSE)</f>
        <v>Indian Gardens</v>
      </c>
      <c r="C6027" t="s">
        <v>586</v>
      </c>
      <c r="D6027" t="str">
        <f>VLOOKUP(LEFT(C6027,3),Ref!$S$2:$T$4,2,FALSE)</f>
        <v>Wet</v>
      </c>
      <c r="E6027" t="str">
        <f t="shared" si="94"/>
        <v>By W and D</v>
      </c>
      <c r="F6027" t="str">
        <f>VLOOKUP(MID(C6027,4,10),Ref!$B$2:$E$19,4,FALSE)</f>
        <v>Nitrogen</v>
      </c>
      <c r="G6027" s="1">
        <v>2.44826E-2</v>
      </c>
      <c r="H6027" s="1">
        <f>VLOOKUP(MID(C6027,4,10),Ref!$B$2:$D$19,3,FALSE)*G6027</f>
        <v>2.8326975206611573E-3</v>
      </c>
    </row>
    <row r="6028" spans="1:8" x14ac:dyDescent="0.25">
      <c r="A6028" t="s">
        <v>290</v>
      </c>
      <c r="B6028" t="str">
        <f>VLOOKUP(A6028,Ref!$L$2:$O$194,4,FALSE)</f>
        <v>Indian Gardens</v>
      </c>
      <c r="C6028" t="s">
        <v>587</v>
      </c>
      <c r="D6028" t="str">
        <f>VLOOKUP(LEFT(C6028,3),Ref!$S$2:$T$4,2,FALSE)</f>
        <v>Wet</v>
      </c>
      <c r="E6028" t="str">
        <f t="shared" si="94"/>
        <v>By W and D</v>
      </c>
      <c r="F6028" t="str">
        <f>VLOOKUP(MID(C6028,4,10),Ref!$B$2:$E$19,4,FALSE)</f>
        <v>Nitrogen</v>
      </c>
      <c r="G6028" s="1">
        <v>1.06195E-2</v>
      </c>
      <c r="H6028" s="1">
        <f>VLOOKUP(MID(C6028,4,10),Ref!$B$2:$D$19,3,FALSE)*G6028</f>
        <v>1.1012814814814816E-3</v>
      </c>
    </row>
    <row r="6029" spans="1:8" x14ac:dyDescent="0.25">
      <c r="A6029" t="s">
        <v>290</v>
      </c>
      <c r="B6029" t="str">
        <f>VLOOKUP(A6029,Ref!$L$2:$O$194,4,FALSE)</f>
        <v>Indian Gardens</v>
      </c>
      <c r="C6029" t="s">
        <v>588</v>
      </c>
      <c r="D6029" t="str">
        <f>VLOOKUP(LEFT(C6029,3),Ref!$S$2:$T$4,2,FALSE)</f>
        <v>Wet</v>
      </c>
      <c r="E6029" t="str">
        <f t="shared" si="94"/>
        <v>By W and D</v>
      </c>
      <c r="F6029" t="str">
        <f>VLOOKUP(MID(C6029,4,10),Ref!$B$2:$E$19,4,FALSE)</f>
        <v>Nitrogen</v>
      </c>
      <c r="G6029" s="1">
        <v>131.49100000000001</v>
      </c>
      <c r="H6029" s="1">
        <f>VLOOKUP(MID(C6029,4,10),Ref!$B$2:$D$19,3,FALSE)*G6029</f>
        <v>15.469529411764707</v>
      </c>
    </row>
    <row r="6030" spans="1:8" x14ac:dyDescent="0.25">
      <c r="A6030" t="s">
        <v>290</v>
      </c>
      <c r="B6030" t="str">
        <f>VLOOKUP(A6030,Ref!$L$2:$O$194,4,FALSE)</f>
        <v>Indian Gardens</v>
      </c>
      <c r="C6030" t="s">
        <v>589</v>
      </c>
      <c r="D6030" t="str">
        <f>VLOOKUP(LEFT(C6030,3),Ref!$S$2:$T$4,2,FALSE)</f>
        <v>Wet</v>
      </c>
      <c r="E6030" t="str">
        <f t="shared" si="94"/>
        <v>By W and D</v>
      </c>
      <c r="F6030" t="str">
        <f>VLOOKUP(MID(C6030,4,10),Ref!$B$2:$E$19,4,FALSE)</f>
        <v>Nitrogen</v>
      </c>
      <c r="G6030" s="1">
        <v>1.0620499999999999</v>
      </c>
      <c r="H6030" s="1">
        <f>VLOOKUP(MID(C6030,4,10),Ref!$B$2:$D$19,3,FALSE)*G6030</f>
        <v>0.18821139240506329</v>
      </c>
    </row>
    <row r="6031" spans="1:8" x14ac:dyDescent="0.25">
      <c r="A6031" t="s">
        <v>290</v>
      </c>
      <c r="B6031" t="str">
        <f>VLOOKUP(A6031,Ref!$L$2:$O$194,4,FALSE)</f>
        <v>Indian Gardens</v>
      </c>
      <c r="C6031" t="s">
        <v>590</v>
      </c>
      <c r="D6031" t="str">
        <f>VLOOKUP(LEFT(C6031,3),Ref!$S$2:$T$4,2,FALSE)</f>
        <v>Wet</v>
      </c>
      <c r="E6031" t="str">
        <f t="shared" si="94"/>
        <v>By W and D</v>
      </c>
      <c r="F6031" t="str">
        <f>VLOOKUP(MID(C6031,4,10),Ref!$B$2:$E$19,4,FALSE)</f>
        <v>Nitrogen</v>
      </c>
      <c r="G6031" s="1">
        <v>22.635400000000001</v>
      </c>
      <c r="H6031" s="1">
        <f>VLOOKUP(MID(C6031,4,10),Ref!$B$2:$D$19,3,FALSE)*G6031</f>
        <v>18.640917647058824</v>
      </c>
    </row>
    <row r="6032" spans="1:8" x14ac:dyDescent="0.25">
      <c r="A6032" t="s">
        <v>290</v>
      </c>
      <c r="B6032" t="str">
        <f>VLOOKUP(A6032,Ref!$L$2:$O$194,4,FALSE)</f>
        <v>Indian Gardens</v>
      </c>
      <c r="C6032" t="s">
        <v>591</v>
      </c>
      <c r="D6032" t="str">
        <f>VLOOKUP(LEFT(C6032,3),Ref!$S$2:$T$4,2,FALSE)</f>
        <v>Wet</v>
      </c>
      <c r="E6032" t="str">
        <f t="shared" si="94"/>
        <v>By W and D</v>
      </c>
      <c r="F6032" t="str">
        <f>VLOOKUP(MID(C6032,4,10),Ref!$B$2:$E$19,4,FALSE)</f>
        <v>Nitrogen</v>
      </c>
      <c r="G6032" s="1">
        <v>318.72300000000001</v>
      </c>
      <c r="H6032" s="1">
        <f>VLOOKUP(MID(C6032,4,10),Ref!$B$2:$D$19,3,FALSE)*G6032</f>
        <v>71.96970967741936</v>
      </c>
    </row>
    <row r="6033" spans="1:8" x14ac:dyDescent="0.25">
      <c r="A6033" t="s">
        <v>290</v>
      </c>
      <c r="B6033" t="str">
        <f>VLOOKUP(A6033,Ref!$L$2:$O$194,4,FALSE)</f>
        <v>Indian Gardens</v>
      </c>
      <c r="C6033" t="s">
        <v>592</v>
      </c>
      <c r="D6033" t="str">
        <f>VLOOKUP(LEFT(C6033,3),Ref!$S$2:$T$4,2,FALSE)</f>
        <v>Wet</v>
      </c>
      <c r="E6033" t="str">
        <f t="shared" si="94"/>
        <v>By W and D</v>
      </c>
      <c r="F6033" t="str">
        <f>VLOOKUP(MID(C6033,4,10),Ref!$B$2:$E$19,4,FALSE)</f>
        <v>Nitrogen</v>
      </c>
      <c r="G6033" s="1">
        <v>345.56299999999999</v>
      </c>
      <c r="H6033" s="1">
        <f>VLOOKUP(MID(C6033,4,10),Ref!$B$2:$D$19,3,FALSE)*G6033</f>
        <v>268.77122222222221</v>
      </c>
    </row>
    <row r="6034" spans="1:8" x14ac:dyDescent="0.25">
      <c r="A6034" t="s">
        <v>290</v>
      </c>
      <c r="B6034" t="str">
        <f>VLOOKUP(A6034,Ref!$L$2:$O$194,4,FALSE)</f>
        <v>Indian Gardens</v>
      </c>
      <c r="C6034" t="s">
        <v>593</v>
      </c>
      <c r="D6034" t="str">
        <f>VLOOKUP(LEFT(C6034,3),Ref!$S$2:$T$4,2,FALSE)</f>
        <v>Total (Dry+Wet)</v>
      </c>
      <c r="E6034" t="str">
        <f t="shared" si="94"/>
        <v>Total</v>
      </c>
      <c r="F6034" t="str">
        <f>VLOOKUP(MID(C6034,4,10),Ref!$B$2:$E$19,4,FALSE)</f>
        <v>Nitrogen</v>
      </c>
      <c r="G6034" s="1">
        <v>18.328499999999998</v>
      </c>
      <c r="H6034" s="1">
        <f>VLOOKUP(MID(C6034,4,10),Ref!$B$2:$D$19,3,FALSE)*G6034</f>
        <v>8.5533000000000001</v>
      </c>
    </row>
    <row r="6035" spans="1:8" x14ac:dyDescent="0.25">
      <c r="A6035" t="s">
        <v>290</v>
      </c>
      <c r="B6035" t="str">
        <f>VLOOKUP(A6035,Ref!$L$2:$O$194,4,FALSE)</f>
        <v>Indian Gardens</v>
      </c>
      <c r="C6035" t="s">
        <v>594</v>
      </c>
      <c r="D6035" t="str">
        <f>VLOOKUP(LEFT(C6035,3),Ref!$S$2:$T$4,2,FALSE)</f>
        <v>Total (Dry+Wet)</v>
      </c>
      <c r="E6035" t="str">
        <f t="shared" si="94"/>
        <v>Total</v>
      </c>
      <c r="F6035" t="str">
        <f>VLOOKUP(MID(C6035,4,10),Ref!$B$2:$E$19,4,FALSE)</f>
        <v>Nitrogen</v>
      </c>
      <c r="G6035" s="1">
        <v>247.61500000000001</v>
      </c>
      <c r="H6035" s="1">
        <f>VLOOKUP(MID(C6035,4,10),Ref!$B$2:$D$19,3,FALSE)*G6035</f>
        <v>75.361086956521746</v>
      </c>
    </row>
    <row r="6036" spans="1:8" x14ac:dyDescent="0.25">
      <c r="A6036" t="s">
        <v>290</v>
      </c>
      <c r="B6036" t="str">
        <f>VLOOKUP(A6036,Ref!$L$2:$O$194,4,FALSE)</f>
        <v>Indian Gardens</v>
      </c>
      <c r="C6036" t="s">
        <v>595</v>
      </c>
      <c r="D6036" t="str">
        <f>VLOOKUP(LEFT(C6036,3),Ref!$S$2:$T$4,2,FALSE)</f>
        <v>Total (Dry+Wet)</v>
      </c>
      <c r="E6036" t="str">
        <f t="shared" si="94"/>
        <v>Total</v>
      </c>
      <c r="F6036" t="str">
        <f>VLOOKUP(MID(C6036,4,10),Ref!$B$2:$E$19,4,FALSE)</f>
        <v>Nitrogen</v>
      </c>
      <c r="G6036" s="1">
        <v>3.3228900000000001</v>
      </c>
      <c r="H6036" s="1">
        <f>VLOOKUP(MID(C6036,4,10),Ref!$B$2:$D$19,3,FALSE)*G6036</f>
        <v>0.75033000000000005</v>
      </c>
    </row>
    <row r="6037" spans="1:8" x14ac:dyDescent="0.25">
      <c r="A6037" t="s">
        <v>290</v>
      </c>
      <c r="B6037" t="str">
        <f>VLOOKUP(A6037,Ref!$L$2:$O$194,4,FALSE)</f>
        <v>Indian Gardens</v>
      </c>
      <c r="C6037" t="s">
        <v>596</v>
      </c>
      <c r="D6037" t="str">
        <f>VLOOKUP(LEFT(C6037,3),Ref!$S$2:$T$4,2,FALSE)</f>
        <v>Total (Dry+Wet)</v>
      </c>
      <c r="E6037" t="str">
        <f t="shared" si="94"/>
        <v>Total</v>
      </c>
      <c r="F6037" t="str">
        <f>VLOOKUP(MID(C6037,4,10),Ref!$B$2:$E$19,4,FALSE)</f>
        <v>Nitrogen</v>
      </c>
      <c r="G6037" s="1">
        <v>26.889500000000002</v>
      </c>
      <c r="H6037" s="1">
        <f>VLOOKUP(MID(C6037,4,10),Ref!$B$2:$D$19,3,FALSE)*G6037</f>
        <v>6.9713518518518516</v>
      </c>
    </row>
    <row r="6038" spans="1:8" x14ac:dyDescent="0.25">
      <c r="A6038" t="s">
        <v>290</v>
      </c>
      <c r="B6038" t="str">
        <f>VLOOKUP(A6038,Ref!$L$2:$O$194,4,FALSE)</f>
        <v>Indian Gardens</v>
      </c>
      <c r="C6038" t="s">
        <v>597</v>
      </c>
      <c r="D6038" t="str">
        <f>VLOOKUP(LEFT(C6038,3),Ref!$S$2:$T$4,2,FALSE)</f>
        <v>Total (Dry+Wet)</v>
      </c>
      <c r="E6038" t="str">
        <f t="shared" si="94"/>
        <v>Total</v>
      </c>
      <c r="F6038" t="str">
        <f>VLOOKUP(MID(C6038,4,10),Ref!$B$2:$E$19,4,FALSE)</f>
        <v>Nitrogen</v>
      </c>
      <c r="G6038" s="1">
        <v>4610.58</v>
      </c>
      <c r="H6038" s="1">
        <f>VLOOKUP(MID(C6038,4,10),Ref!$B$2:$D$19,3,FALSE)*G6038</f>
        <v>1024.5733333333333</v>
      </c>
    </row>
    <row r="6039" spans="1:8" x14ac:dyDescent="0.25">
      <c r="A6039" t="s">
        <v>290</v>
      </c>
      <c r="B6039" t="str">
        <f>VLOOKUP(A6039,Ref!$L$2:$O$194,4,FALSE)</f>
        <v>Indian Gardens</v>
      </c>
      <c r="C6039" t="s">
        <v>598</v>
      </c>
      <c r="D6039" t="str">
        <f>VLOOKUP(LEFT(C6039,3),Ref!$S$2:$T$4,2,FALSE)</f>
        <v>Total (Dry+Wet)</v>
      </c>
      <c r="E6039" t="str">
        <f t="shared" si="94"/>
        <v>Total</v>
      </c>
      <c r="F6039" t="str">
        <f>VLOOKUP(MID(C6039,4,10),Ref!$B$2:$E$19,4,FALSE)</f>
        <v>Nitrogen</v>
      </c>
      <c r="G6039" s="1">
        <v>1.8204100000000001</v>
      </c>
      <c r="H6039" s="1">
        <f>VLOOKUP(MID(C6039,4,10),Ref!$B$2:$D$19,3,FALSE)*G6039</f>
        <v>0.5422497872340426</v>
      </c>
    </row>
    <row r="6040" spans="1:8" x14ac:dyDescent="0.25">
      <c r="A6040" t="s">
        <v>290</v>
      </c>
      <c r="B6040" t="str">
        <f>VLOOKUP(A6040,Ref!$L$2:$O$194,4,FALSE)</f>
        <v>Indian Gardens</v>
      </c>
      <c r="C6040" t="s">
        <v>599</v>
      </c>
      <c r="D6040" t="str">
        <f>VLOOKUP(LEFT(C6040,3),Ref!$S$2:$T$4,2,FALSE)</f>
        <v>Total (Dry+Wet)</v>
      </c>
      <c r="E6040" t="str">
        <f t="shared" si="94"/>
        <v>Total</v>
      </c>
      <c r="F6040" t="str">
        <f>VLOOKUP(MID(C6040,4,10),Ref!$B$2:$E$19,4,FALSE)</f>
        <v>Nitrogen</v>
      </c>
      <c r="G6040" s="1">
        <v>245.41</v>
      </c>
      <c r="H6040" s="1">
        <f>VLOOKUP(MID(C6040,4,10),Ref!$B$2:$D$19,3,FALSE)*G6040</f>
        <v>28.394545454545455</v>
      </c>
    </row>
    <row r="6041" spans="1:8" x14ac:dyDescent="0.25">
      <c r="A6041" t="s">
        <v>290</v>
      </c>
      <c r="B6041" t="str">
        <f>VLOOKUP(A6041,Ref!$L$2:$O$194,4,FALSE)</f>
        <v>Indian Gardens</v>
      </c>
      <c r="C6041" t="s">
        <v>600</v>
      </c>
      <c r="D6041" t="str">
        <f>VLOOKUP(LEFT(C6041,3),Ref!$S$2:$T$4,2,FALSE)</f>
        <v>Total (Dry+Wet)</v>
      </c>
      <c r="E6041" t="str">
        <f t="shared" si="94"/>
        <v>Total</v>
      </c>
      <c r="F6041" t="str">
        <f>VLOOKUP(MID(C6041,4,10),Ref!$B$2:$E$19,4,FALSE)</f>
        <v>Nitrogen</v>
      </c>
      <c r="G6041" s="1">
        <v>96.639499999999998</v>
      </c>
      <c r="H6041" s="1">
        <f>VLOOKUP(MID(C6041,4,10),Ref!$B$2:$D$19,3,FALSE)*G6041</f>
        <v>10.021874074074073</v>
      </c>
    </row>
    <row r="6042" spans="1:8" x14ac:dyDescent="0.25">
      <c r="A6042" t="s">
        <v>290</v>
      </c>
      <c r="B6042" t="str">
        <f>VLOOKUP(A6042,Ref!$L$2:$O$194,4,FALSE)</f>
        <v>Indian Gardens</v>
      </c>
      <c r="C6042" t="s">
        <v>601</v>
      </c>
      <c r="D6042" t="str">
        <f>VLOOKUP(LEFT(C6042,3),Ref!$S$2:$T$4,2,FALSE)</f>
        <v>Total (Dry+Wet)</v>
      </c>
      <c r="E6042" t="str">
        <f t="shared" si="94"/>
        <v>Total</v>
      </c>
      <c r="F6042" t="str">
        <f>VLOOKUP(MID(C6042,4,10),Ref!$B$2:$E$19,4,FALSE)</f>
        <v>Nitrogen</v>
      </c>
      <c r="G6042" s="1">
        <v>357.98099999999999</v>
      </c>
      <c r="H6042" s="1">
        <f>VLOOKUP(MID(C6042,4,10),Ref!$B$2:$D$19,3,FALSE)*G6042</f>
        <v>42.115411764705883</v>
      </c>
    </row>
    <row r="6043" spans="1:8" x14ac:dyDescent="0.25">
      <c r="A6043" t="s">
        <v>290</v>
      </c>
      <c r="B6043" t="str">
        <f>VLOOKUP(A6043,Ref!$L$2:$O$194,4,FALSE)</f>
        <v>Indian Gardens</v>
      </c>
      <c r="C6043" t="s">
        <v>602</v>
      </c>
      <c r="D6043" t="str">
        <f>VLOOKUP(LEFT(C6043,3),Ref!$S$2:$T$4,2,FALSE)</f>
        <v>Total (Dry+Wet)</v>
      </c>
      <c r="E6043" t="str">
        <f t="shared" si="94"/>
        <v>Total</v>
      </c>
      <c r="F6043" t="str">
        <f>VLOOKUP(MID(C6043,4,10),Ref!$B$2:$E$19,4,FALSE)</f>
        <v>Nitrogen</v>
      </c>
      <c r="G6043" s="1">
        <v>4.2186899999999996</v>
      </c>
      <c r="H6043" s="1">
        <f>VLOOKUP(MID(C6043,4,10),Ref!$B$2:$D$19,3,FALSE)*G6043</f>
        <v>0.74761594936708853</v>
      </c>
    </row>
    <row r="6044" spans="1:8" x14ac:dyDescent="0.25">
      <c r="A6044" t="s">
        <v>290</v>
      </c>
      <c r="B6044" t="str">
        <f>VLOOKUP(A6044,Ref!$L$2:$O$194,4,FALSE)</f>
        <v>Indian Gardens</v>
      </c>
      <c r="C6044" t="s">
        <v>603</v>
      </c>
      <c r="D6044" t="str">
        <f>VLOOKUP(LEFT(C6044,3),Ref!$S$2:$T$4,2,FALSE)</f>
        <v>Total (Dry+Wet)</v>
      </c>
      <c r="E6044" t="str">
        <f t="shared" si="94"/>
        <v>Total</v>
      </c>
      <c r="F6044" t="str">
        <f>VLOOKUP(MID(C6044,4,10),Ref!$B$2:$E$19,4,FALSE)</f>
        <v>Nitrogen</v>
      </c>
      <c r="G6044" s="1">
        <v>347.77600000000001</v>
      </c>
      <c r="H6044" s="1">
        <f>VLOOKUP(MID(C6044,4,10),Ref!$B$2:$D$19,3,FALSE)*G6044</f>
        <v>286.40376470588234</v>
      </c>
    </row>
    <row r="6045" spans="1:8" x14ac:dyDescent="0.25">
      <c r="A6045" t="s">
        <v>290</v>
      </c>
      <c r="B6045" t="str">
        <f>VLOOKUP(A6045,Ref!$L$2:$O$194,4,FALSE)</f>
        <v>Indian Gardens</v>
      </c>
      <c r="C6045" t="s">
        <v>604</v>
      </c>
      <c r="D6045" t="str">
        <f>VLOOKUP(LEFT(C6045,3),Ref!$S$2:$T$4,2,FALSE)</f>
        <v>Total (Dry+Wet)</v>
      </c>
      <c r="E6045" t="str">
        <f t="shared" si="94"/>
        <v>Total</v>
      </c>
      <c r="F6045" t="str">
        <f>VLOOKUP(MID(C6045,4,10),Ref!$B$2:$E$19,4,FALSE)</f>
        <v>Nitrogen</v>
      </c>
      <c r="G6045" s="1">
        <v>385.54</v>
      </c>
      <c r="H6045" s="1">
        <f>VLOOKUP(MID(C6045,4,10),Ref!$B$2:$D$19,3,FALSE)*G6045</f>
        <v>87.057419354838714</v>
      </c>
    </row>
    <row r="6046" spans="1:8" x14ac:dyDescent="0.25">
      <c r="A6046" t="s">
        <v>290</v>
      </c>
      <c r="B6046" t="str">
        <f>VLOOKUP(A6046,Ref!$L$2:$O$194,4,FALSE)</f>
        <v>Indian Gardens</v>
      </c>
      <c r="C6046" t="s">
        <v>605</v>
      </c>
      <c r="D6046" t="str">
        <f>VLOOKUP(LEFT(C6046,3),Ref!$S$2:$T$4,2,FALSE)</f>
        <v>Total (Dry+Wet)</v>
      </c>
      <c r="E6046" t="str">
        <f t="shared" si="94"/>
        <v>Total</v>
      </c>
      <c r="F6046" t="str">
        <f>VLOOKUP(MID(C6046,4,10),Ref!$B$2:$E$19,4,FALSE)</f>
        <v>Nitrogen</v>
      </c>
      <c r="G6046" s="1">
        <v>402.13</v>
      </c>
      <c r="H6046" s="1">
        <f>VLOOKUP(MID(C6046,4,10),Ref!$B$2:$D$19,3,FALSE)*G6046</f>
        <v>312.76777777777778</v>
      </c>
    </row>
    <row r="6047" spans="1:8" x14ac:dyDescent="0.25">
      <c r="A6047" t="s">
        <v>290</v>
      </c>
      <c r="B6047" t="str">
        <f>VLOOKUP(A6047,Ref!$L$2:$O$194,4,FALSE)</f>
        <v>Indian Gardens</v>
      </c>
      <c r="C6047" t="s">
        <v>606</v>
      </c>
      <c r="D6047" t="str">
        <f>VLOOKUP(LEFT(C6047,3),Ref!$S$2:$T$4,2,FALSE)</f>
        <v>Dry</v>
      </c>
      <c r="E6047" t="str">
        <f t="shared" si="94"/>
        <v>By W and D</v>
      </c>
      <c r="F6047" t="str">
        <f>VLOOKUP(MID(C6047,4,10),Ref!$B$2:$E$19,4,FALSE)</f>
        <v>Total Nitrogen</v>
      </c>
      <c r="G6047" s="1">
        <v>1320.75</v>
      </c>
      <c r="H6047" s="1">
        <f>VLOOKUP(MID(C6047,4,10),Ref!$B$2:$D$19,3,FALSE)*G6047</f>
        <v>1320.75</v>
      </c>
    </row>
    <row r="6048" spans="1:8" x14ac:dyDescent="0.25">
      <c r="A6048" t="s">
        <v>290</v>
      </c>
      <c r="B6048" t="str">
        <f>VLOOKUP(A6048,Ref!$L$2:$O$194,4,FALSE)</f>
        <v>Indian Gardens</v>
      </c>
      <c r="C6048" t="s">
        <v>607</v>
      </c>
      <c r="D6048" t="str">
        <f>VLOOKUP(LEFT(C6048,3),Ref!$S$2:$T$4,2,FALSE)</f>
        <v>Wet</v>
      </c>
      <c r="E6048" t="str">
        <f t="shared" si="94"/>
        <v>By W and D</v>
      </c>
      <c r="F6048" t="str">
        <f>VLOOKUP(MID(C6048,4,10),Ref!$B$2:$E$19,4,FALSE)</f>
        <v>Total Nitrogen</v>
      </c>
      <c r="G6048" s="1">
        <v>563.50800000000004</v>
      </c>
      <c r="H6048" s="1">
        <f>VLOOKUP(MID(C6048,4,10),Ref!$B$2:$D$19,3,FALSE)*G6048</f>
        <v>563.50800000000004</v>
      </c>
    </row>
    <row r="6049" spans="1:8" x14ac:dyDescent="0.25">
      <c r="A6049" t="s">
        <v>290</v>
      </c>
      <c r="B6049" t="str">
        <f>VLOOKUP(A6049,Ref!$L$2:$O$194,4,FALSE)</f>
        <v>Indian Gardens</v>
      </c>
      <c r="C6049" t="s">
        <v>608</v>
      </c>
      <c r="D6049" t="str">
        <f>VLOOKUP(LEFT(C6049,3),Ref!$S$2:$T$4,2,FALSE)</f>
        <v>Total (Dry+Wet)</v>
      </c>
      <c r="E6049" t="str">
        <f t="shared" si="94"/>
        <v>Total</v>
      </c>
      <c r="F6049" t="str">
        <f>VLOOKUP(MID(C6049,4,10),Ref!$B$2:$E$19,4,FALSE)</f>
        <v>Total Nitrogen</v>
      </c>
      <c r="G6049" s="1">
        <v>1884.26</v>
      </c>
      <c r="H6049" s="1">
        <f>VLOOKUP(MID(C6049,4,10),Ref!$B$2:$D$19,3,FALSE)*G6049</f>
        <v>1884.26</v>
      </c>
    </row>
    <row r="6050" spans="1:8" x14ac:dyDescent="0.25">
      <c r="A6050" t="s">
        <v>296</v>
      </c>
      <c r="B6050" t="str">
        <f>VLOOKUP(A6050,Ref!$L$2:$O$194,4,FALSE)</f>
        <v>Jarbidge Wilderness</v>
      </c>
      <c r="C6050" t="s">
        <v>555</v>
      </c>
      <c r="D6050" t="str">
        <f>VLOOKUP(LEFT(C6050,3),Ref!$S$2:$T$4,2,FALSE)</f>
        <v>Dry</v>
      </c>
      <c r="E6050" t="str">
        <f t="shared" si="94"/>
        <v>By W and D</v>
      </c>
      <c r="F6050" t="str">
        <f>VLOOKUP(MID(C6050,4,10),Ref!$B$2:$E$19,4,FALSE)</f>
        <v>Sulfur</v>
      </c>
      <c r="G6050" s="1">
        <v>97.737499999999997</v>
      </c>
      <c r="H6050" s="1">
        <f>VLOOKUP(MID(C6050,4,10),Ref!$B$2:$D$19,3,FALSE)*G6050</f>
        <v>48.868749999999999</v>
      </c>
    </row>
    <row r="6051" spans="1:8" x14ac:dyDescent="0.25">
      <c r="A6051" t="s">
        <v>296</v>
      </c>
      <c r="B6051" t="str">
        <f>VLOOKUP(A6051,Ref!$L$2:$O$194,4,FALSE)</f>
        <v>Jarbidge Wilderness</v>
      </c>
      <c r="C6051" t="s">
        <v>556</v>
      </c>
      <c r="D6051" t="str">
        <f>VLOOKUP(LEFT(C6051,3),Ref!$S$2:$T$4,2,FALSE)</f>
        <v>Dry</v>
      </c>
      <c r="E6051" t="str">
        <f t="shared" si="94"/>
        <v>By W and D</v>
      </c>
      <c r="F6051" t="str">
        <f>VLOOKUP(MID(C6051,4,10),Ref!$B$2:$E$19,4,FALSE)</f>
        <v>Sulfur</v>
      </c>
      <c r="G6051" s="1">
        <v>0.50312999999999997</v>
      </c>
      <c r="H6051" s="1">
        <f>VLOOKUP(MID(C6051,4,10),Ref!$B$2:$D$19,3,FALSE)*G6051</f>
        <v>0.16428734693877547</v>
      </c>
    </row>
    <row r="6052" spans="1:8" x14ac:dyDescent="0.25">
      <c r="A6052" t="s">
        <v>296</v>
      </c>
      <c r="B6052" t="str">
        <f>VLOOKUP(A6052,Ref!$L$2:$O$194,4,FALSE)</f>
        <v>Jarbidge Wilderness</v>
      </c>
      <c r="C6052" t="s">
        <v>557</v>
      </c>
      <c r="D6052" t="str">
        <f>VLOOKUP(LEFT(C6052,3),Ref!$S$2:$T$4,2,FALSE)</f>
        <v>Dry</v>
      </c>
      <c r="E6052" t="str">
        <f t="shared" si="94"/>
        <v>By W and D</v>
      </c>
      <c r="F6052" t="str">
        <f>VLOOKUP(MID(C6052,4,10),Ref!$B$2:$E$19,4,FALSE)</f>
        <v>Sulfur</v>
      </c>
      <c r="G6052" s="1">
        <v>214.971</v>
      </c>
      <c r="H6052" s="1">
        <f>VLOOKUP(MID(C6052,4,10),Ref!$B$2:$D$19,3,FALSE)*G6052</f>
        <v>71.656999999999996</v>
      </c>
    </row>
    <row r="6053" spans="1:8" x14ac:dyDescent="0.25">
      <c r="A6053" t="s">
        <v>296</v>
      </c>
      <c r="B6053" t="str">
        <f>VLOOKUP(A6053,Ref!$L$2:$O$194,4,FALSE)</f>
        <v>Jarbidge Wilderness</v>
      </c>
      <c r="C6053" t="s">
        <v>558</v>
      </c>
      <c r="D6053" t="str">
        <f>VLOOKUP(LEFT(C6053,3),Ref!$S$2:$T$4,2,FALSE)</f>
        <v>Wet</v>
      </c>
      <c r="E6053" t="str">
        <f t="shared" si="94"/>
        <v>By W and D</v>
      </c>
      <c r="F6053" t="str">
        <f>VLOOKUP(MID(C6053,4,10),Ref!$B$2:$E$19,4,FALSE)</f>
        <v>Sulfur</v>
      </c>
      <c r="G6053" s="1">
        <v>0.17004900000000001</v>
      </c>
      <c r="H6053" s="1">
        <f>VLOOKUP(MID(C6053,4,10),Ref!$B$2:$D$19,3,FALSE)*G6053</f>
        <v>8.5024500000000003E-2</v>
      </c>
    </row>
    <row r="6054" spans="1:8" x14ac:dyDescent="0.25">
      <c r="A6054" t="s">
        <v>296</v>
      </c>
      <c r="B6054" t="str">
        <f>VLOOKUP(A6054,Ref!$L$2:$O$194,4,FALSE)</f>
        <v>Jarbidge Wilderness</v>
      </c>
      <c r="C6054" t="s">
        <v>559</v>
      </c>
      <c r="D6054" t="str">
        <f>VLOOKUP(LEFT(C6054,3),Ref!$S$2:$T$4,2,FALSE)</f>
        <v>Wet</v>
      </c>
      <c r="E6054" t="str">
        <f t="shared" si="94"/>
        <v>By W and D</v>
      </c>
      <c r="F6054" t="str">
        <f>VLOOKUP(MID(C6054,4,10),Ref!$B$2:$E$19,4,FALSE)</f>
        <v>Sulfur</v>
      </c>
      <c r="G6054" s="1">
        <v>5.4697399999999998E-3</v>
      </c>
      <c r="H6054" s="1">
        <f>VLOOKUP(MID(C6054,4,10),Ref!$B$2:$D$19,3,FALSE)*G6054</f>
        <v>1.786037551020408E-3</v>
      </c>
    </row>
    <row r="6055" spans="1:8" x14ac:dyDescent="0.25">
      <c r="A6055" t="s">
        <v>296</v>
      </c>
      <c r="B6055" t="str">
        <f>VLOOKUP(A6055,Ref!$L$2:$O$194,4,FALSE)</f>
        <v>Jarbidge Wilderness</v>
      </c>
      <c r="C6055" t="s">
        <v>560</v>
      </c>
      <c r="D6055" t="str">
        <f>VLOOKUP(LEFT(C6055,3),Ref!$S$2:$T$4,2,FALSE)</f>
        <v>Wet</v>
      </c>
      <c r="E6055" t="str">
        <f t="shared" si="94"/>
        <v>By W and D</v>
      </c>
      <c r="F6055" t="str">
        <f>VLOOKUP(MID(C6055,4,10),Ref!$B$2:$E$19,4,FALSE)</f>
        <v>Sulfur</v>
      </c>
      <c r="G6055" s="1">
        <v>2224.96</v>
      </c>
      <c r="H6055" s="1">
        <f>VLOOKUP(MID(C6055,4,10),Ref!$B$2:$D$19,3,FALSE)*G6055</f>
        <v>741.65333333333331</v>
      </c>
    </row>
    <row r="6056" spans="1:8" x14ac:dyDescent="0.25">
      <c r="A6056" t="s">
        <v>296</v>
      </c>
      <c r="B6056" t="str">
        <f>VLOOKUP(A6056,Ref!$L$2:$O$194,4,FALSE)</f>
        <v>Jarbidge Wilderness</v>
      </c>
      <c r="C6056" t="s">
        <v>561</v>
      </c>
      <c r="D6056" t="str">
        <f>VLOOKUP(LEFT(C6056,3),Ref!$S$2:$T$4,2,FALSE)</f>
        <v>Total (Dry+Wet)</v>
      </c>
      <c r="E6056" t="str">
        <f t="shared" si="94"/>
        <v>Total</v>
      </c>
      <c r="F6056" t="str">
        <f>VLOOKUP(MID(C6056,4,10),Ref!$B$2:$E$19,4,FALSE)</f>
        <v>Sulfur</v>
      </c>
      <c r="G6056" s="1">
        <v>97.907499999999999</v>
      </c>
      <c r="H6056" s="1">
        <f>VLOOKUP(MID(C6056,4,10),Ref!$B$2:$D$19,3,FALSE)*G6056</f>
        <v>48.953749999999999</v>
      </c>
    </row>
    <row r="6057" spans="1:8" x14ac:dyDescent="0.25">
      <c r="A6057" t="s">
        <v>296</v>
      </c>
      <c r="B6057" t="str">
        <f>VLOOKUP(A6057,Ref!$L$2:$O$194,4,FALSE)</f>
        <v>Jarbidge Wilderness</v>
      </c>
      <c r="C6057" t="s">
        <v>562</v>
      </c>
      <c r="D6057" t="str">
        <f>VLOOKUP(LEFT(C6057,3),Ref!$S$2:$T$4,2,FALSE)</f>
        <v>Total (Dry+Wet)</v>
      </c>
      <c r="E6057" t="str">
        <f t="shared" si="94"/>
        <v>Total</v>
      </c>
      <c r="F6057" t="str">
        <f>VLOOKUP(MID(C6057,4,10),Ref!$B$2:$E$19,4,FALSE)</f>
        <v>Sulfur</v>
      </c>
      <c r="G6057" s="1">
        <v>0.50860000000000005</v>
      </c>
      <c r="H6057" s="1">
        <f>VLOOKUP(MID(C6057,4,10),Ref!$B$2:$D$19,3,FALSE)*G6057</f>
        <v>0.16607346938775511</v>
      </c>
    </row>
    <row r="6058" spans="1:8" x14ac:dyDescent="0.25">
      <c r="A6058" t="s">
        <v>296</v>
      </c>
      <c r="B6058" t="str">
        <f>VLOOKUP(A6058,Ref!$L$2:$O$194,4,FALSE)</f>
        <v>Jarbidge Wilderness</v>
      </c>
      <c r="C6058" t="s">
        <v>563</v>
      </c>
      <c r="D6058" t="str">
        <f>VLOOKUP(LEFT(C6058,3),Ref!$S$2:$T$4,2,FALSE)</f>
        <v>Total (Dry+Wet)</v>
      </c>
      <c r="E6058" t="str">
        <f t="shared" si="94"/>
        <v>Total</v>
      </c>
      <c r="F6058" t="str">
        <f>VLOOKUP(MID(C6058,4,10),Ref!$B$2:$E$19,4,FALSE)</f>
        <v>Sulfur</v>
      </c>
      <c r="G6058" s="1">
        <v>2439.9299999999998</v>
      </c>
      <c r="H6058" s="1">
        <f>VLOOKUP(MID(C6058,4,10),Ref!$B$2:$D$19,3,FALSE)*G6058</f>
        <v>813.31</v>
      </c>
    </row>
    <row r="6059" spans="1:8" x14ac:dyDescent="0.25">
      <c r="A6059" t="s">
        <v>296</v>
      </c>
      <c r="B6059" t="str">
        <f>VLOOKUP(A6059,Ref!$L$2:$O$194,4,FALSE)</f>
        <v>Jarbidge Wilderness</v>
      </c>
      <c r="C6059" t="s">
        <v>564</v>
      </c>
      <c r="D6059" t="str">
        <f>VLOOKUP(LEFT(C6059,3),Ref!$S$2:$T$4,2,FALSE)</f>
        <v>Dry</v>
      </c>
      <c r="E6059" t="str">
        <f t="shared" si="94"/>
        <v>By W and D</v>
      </c>
      <c r="F6059" t="str">
        <f>VLOOKUP(MID(C6059,4,10),Ref!$B$2:$E$19,4,FALSE)</f>
        <v>Total Sulfur</v>
      </c>
      <c r="G6059" s="1">
        <v>120.68899999999999</v>
      </c>
      <c r="H6059" s="1">
        <f>VLOOKUP(MID(C6059,4,10),Ref!$B$2:$D$19,3,FALSE)*G6059</f>
        <v>120.68899999999999</v>
      </c>
    </row>
    <row r="6060" spans="1:8" x14ac:dyDescent="0.25">
      <c r="A6060" t="s">
        <v>296</v>
      </c>
      <c r="B6060" t="str">
        <f>VLOOKUP(A6060,Ref!$L$2:$O$194,4,FALSE)</f>
        <v>Jarbidge Wilderness</v>
      </c>
      <c r="C6060" t="s">
        <v>565</v>
      </c>
      <c r="D6060" t="str">
        <f>VLOOKUP(LEFT(C6060,3),Ref!$S$2:$T$4,2,FALSE)</f>
        <v>Wet</v>
      </c>
      <c r="E6060" t="str">
        <f t="shared" si="94"/>
        <v>By W and D</v>
      </c>
      <c r="F6060" t="str">
        <f>VLOOKUP(MID(C6060,4,10),Ref!$B$2:$E$19,4,FALSE)</f>
        <v>Total Sulfur</v>
      </c>
      <c r="G6060" s="1">
        <v>741.73199999999997</v>
      </c>
      <c r="H6060" s="1">
        <f>VLOOKUP(MID(C6060,4,10),Ref!$B$2:$D$19,3,FALSE)*G6060</f>
        <v>741.73199999999997</v>
      </c>
    </row>
    <row r="6061" spans="1:8" x14ac:dyDescent="0.25">
      <c r="A6061" t="s">
        <v>296</v>
      </c>
      <c r="B6061" t="str">
        <f>VLOOKUP(A6061,Ref!$L$2:$O$194,4,FALSE)</f>
        <v>Jarbidge Wilderness</v>
      </c>
      <c r="C6061" t="s">
        <v>566</v>
      </c>
      <c r="D6061" t="str">
        <f>VLOOKUP(LEFT(C6061,3),Ref!$S$2:$T$4,2,FALSE)</f>
        <v>Total (Dry+Wet)</v>
      </c>
      <c r="E6061" t="str">
        <f t="shared" si="94"/>
        <v>Total</v>
      </c>
      <c r="F6061" t="str">
        <f>VLOOKUP(MID(C6061,4,10),Ref!$B$2:$E$19,4,FALSE)</f>
        <v>Total Sulfur</v>
      </c>
      <c r="G6061" s="1">
        <v>862.42399999999998</v>
      </c>
      <c r="H6061" s="1">
        <f>VLOOKUP(MID(C6061,4,10),Ref!$B$2:$D$19,3,FALSE)*G6061</f>
        <v>862.42399999999998</v>
      </c>
    </row>
    <row r="6062" spans="1:8" x14ac:dyDescent="0.25">
      <c r="A6062" t="s">
        <v>296</v>
      </c>
      <c r="B6062" t="str">
        <f>VLOOKUP(A6062,Ref!$L$2:$O$194,4,FALSE)</f>
        <v>Jarbidge Wilderness</v>
      </c>
      <c r="C6062" t="s">
        <v>567</v>
      </c>
      <c r="D6062" t="str">
        <f>VLOOKUP(LEFT(C6062,3),Ref!$S$2:$T$4,2,FALSE)</f>
        <v>Dry</v>
      </c>
      <c r="E6062" t="str">
        <f t="shared" si="94"/>
        <v>By W and D</v>
      </c>
      <c r="F6062" t="str">
        <f>VLOOKUP(MID(C6062,4,10),Ref!$B$2:$E$19,4,FALSE)</f>
        <v>Nitrogen</v>
      </c>
      <c r="G6062" s="1">
        <v>5.4773699999999996</v>
      </c>
      <c r="H6062" s="1">
        <f>VLOOKUP(MID(C6062,4,10),Ref!$B$2:$D$19,3,FALSE)*G6062</f>
        <v>2.5561059999999998</v>
      </c>
    </row>
    <row r="6063" spans="1:8" x14ac:dyDescent="0.25">
      <c r="A6063" t="s">
        <v>296</v>
      </c>
      <c r="B6063" t="str">
        <f>VLOOKUP(A6063,Ref!$L$2:$O$194,4,FALSE)</f>
        <v>Jarbidge Wilderness</v>
      </c>
      <c r="C6063" t="s">
        <v>568</v>
      </c>
      <c r="D6063" t="str">
        <f>VLOOKUP(LEFT(C6063,3),Ref!$S$2:$T$4,2,FALSE)</f>
        <v>Dry</v>
      </c>
      <c r="E6063" t="str">
        <f t="shared" si="94"/>
        <v>By W and D</v>
      </c>
      <c r="F6063" t="str">
        <f>VLOOKUP(MID(C6063,4,10),Ref!$B$2:$E$19,4,FALSE)</f>
        <v>Nitrogen</v>
      </c>
      <c r="G6063" s="1">
        <v>262.45</v>
      </c>
      <c r="H6063" s="1">
        <f>VLOOKUP(MID(C6063,4,10),Ref!$B$2:$D$19,3,FALSE)*G6063</f>
        <v>79.876086956521746</v>
      </c>
    </row>
    <row r="6064" spans="1:8" x14ac:dyDescent="0.25">
      <c r="A6064" t="s">
        <v>296</v>
      </c>
      <c r="B6064" t="str">
        <f>VLOOKUP(A6064,Ref!$L$2:$O$194,4,FALSE)</f>
        <v>Jarbidge Wilderness</v>
      </c>
      <c r="C6064" t="s">
        <v>569</v>
      </c>
      <c r="D6064" t="str">
        <f>VLOOKUP(LEFT(C6064,3),Ref!$S$2:$T$4,2,FALSE)</f>
        <v>Dry</v>
      </c>
      <c r="E6064" t="str">
        <f t="shared" si="94"/>
        <v>By W and D</v>
      </c>
      <c r="F6064" t="str">
        <f>VLOOKUP(MID(C6064,4,10),Ref!$B$2:$E$19,4,FALSE)</f>
        <v>Nitrogen</v>
      </c>
      <c r="G6064" s="1">
        <v>6.6070700000000002</v>
      </c>
      <c r="H6064" s="1">
        <f>VLOOKUP(MID(C6064,4,10),Ref!$B$2:$D$19,3,FALSE)*G6064</f>
        <v>1.4919190322580644</v>
      </c>
    </row>
    <row r="6065" spans="1:8" x14ac:dyDescent="0.25">
      <c r="A6065" t="s">
        <v>296</v>
      </c>
      <c r="B6065" t="str">
        <f>VLOOKUP(A6065,Ref!$L$2:$O$194,4,FALSE)</f>
        <v>Jarbidge Wilderness</v>
      </c>
      <c r="C6065" t="s">
        <v>570</v>
      </c>
      <c r="D6065" t="str">
        <f>VLOOKUP(LEFT(C6065,3),Ref!$S$2:$T$4,2,FALSE)</f>
        <v>Dry</v>
      </c>
      <c r="E6065" t="str">
        <f t="shared" si="94"/>
        <v>By W and D</v>
      </c>
      <c r="F6065" t="str">
        <f>VLOOKUP(MID(C6065,4,10),Ref!$B$2:$E$19,4,FALSE)</f>
        <v>Nitrogen</v>
      </c>
      <c r="G6065" s="1">
        <v>36.388800000000003</v>
      </c>
      <c r="H6065" s="1">
        <f>VLOOKUP(MID(C6065,4,10),Ref!$B$2:$D$19,3,FALSE)*G6065</f>
        <v>9.4341333333333335</v>
      </c>
    </row>
    <row r="6066" spans="1:8" x14ac:dyDescent="0.25">
      <c r="A6066" t="s">
        <v>296</v>
      </c>
      <c r="B6066" t="str">
        <f>VLOOKUP(A6066,Ref!$L$2:$O$194,4,FALSE)</f>
        <v>Jarbidge Wilderness</v>
      </c>
      <c r="C6066" t="s">
        <v>571</v>
      </c>
      <c r="D6066" t="str">
        <f>VLOOKUP(LEFT(C6066,3),Ref!$S$2:$T$4,2,FALSE)</f>
        <v>Dry</v>
      </c>
      <c r="E6066" t="str">
        <f t="shared" si="94"/>
        <v>By W and D</v>
      </c>
      <c r="F6066" t="str">
        <f>VLOOKUP(MID(C6066,4,10),Ref!$B$2:$E$19,4,FALSE)</f>
        <v>Nitrogen</v>
      </c>
      <c r="G6066" s="1">
        <v>2502.5500000000002</v>
      </c>
      <c r="H6066" s="1">
        <f>VLOOKUP(MID(C6066,4,10),Ref!$B$2:$D$19,3,FALSE)*G6066</f>
        <v>556.12222222222226</v>
      </c>
    </row>
    <row r="6067" spans="1:8" x14ac:dyDescent="0.25">
      <c r="A6067" t="s">
        <v>296</v>
      </c>
      <c r="B6067" t="str">
        <f>VLOOKUP(A6067,Ref!$L$2:$O$194,4,FALSE)</f>
        <v>Jarbidge Wilderness</v>
      </c>
      <c r="C6067" t="s">
        <v>572</v>
      </c>
      <c r="D6067" t="str">
        <f>VLOOKUP(LEFT(C6067,3),Ref!$S$2:$T$4,2,FALSE)</f>
        <v>Dry</v>
      </c>
      <c r="E6067" t="str">
        <f t="shared" si="94"/>
        <v>By W and D</v>
      </c>
      <c r="F6067" t="str">
        <f>VLOOKUP(MID(C6067,4,10),Ref!$B$2:$E$19,4,FALSE)</f>
        <v>Nitrogen</v>
      </c>
      <c r="G6067" s="1">
        <v>0.65193199999999996</v>
      </c>
      <c r="H6067" s="1">
        <f>VLOOKUP(MID(C6067,4,10),Ref!$B$2:$D$19,3,FALSE)*G6067</f>
        <v>0.19419251063829784</v>
      </c>
    </row>
    <row r="6068" spans="1:8" x14ac:dyDescent="0.25">
      <c r="A6068" t="s">
        <v>296</v>
      </c>
      <c r="B6068" t="str">
        <f>VLOOKUP(A6068,Ref!$L$2:$O$194,4,FALSE)</f>
        <v>Jarbidge Wilderness</v>
      </c>
      <c r="C6068" t="s">
        <v>573</v>
      </c>
      <c r="D6068" t="str">
        <f>VLOOKUP(LEFT(C6068,3),Ref!$S$2:$T$4,2,FALSE)</f>
        <v>Dry</v>
      </c>
      <c r="E6068" t="str">
        <f t="shared" si="94"/>
        <v>By W and D</v>
      </c>
      <c r="F6068" t="str">
        <f>VLOOKUP(MID(C6068,4,10),Ref!$B$2:$E$19,4,FALSE)</f>
        <v>Nitrogen</v>
      </c>
      <c r="G6068" s="1">
        <v>278.202</v>
      </c>
      <c r="H6068" s="1">
        <f>VLOOKUP(MID(C6068,4,10),Ref!$B$2:$D$19,3,FALSE)*G6068</f>
        <v>32.188661157024796</v>
      </c>
    </row>
    <row r="6069" spans="1:8" x14ac:dyDescent="0.25">
      <c r="A6069" t="s">
        <v>296</v>
      </c>
      <c r="B6069" t="str">
        <f>VLOOKUP(A6069,Ref!$L$2:$O$194,4,FALSE)</f>
        <v>Jarbidge Wilderness</v>
      </c>
      <c r="C6069" t="s">
        <v>574</v>
      </c>
      <c r="D6069" t="str">
        <f>VLOOKUP(LEFT(C6069,3),Ref!$S$2:$T$4,2,FALSE)</f>
        <v>Dry</v>
      </c>
      <c r="E6069" t="str">
        <f t="shared" si="94"/>
        <v>By W and D</v>
      </c>
      <c r="F6069" t="str">
        <f>VLOOKUP(MID(C6069,4,10),Ref!$B$2:$E$19,4,FALSE)</f>
        <v>Nitrogen</v>
      </c>
      <c r="G6069" s="1">
        <v>96.413600000000002</v>
      </c>
      <c r="H6069" s="1">
        <f>VLOOKUP(MID(C6069,4,10),Ref!$B$2:$D$19,3,FALSE)*G6069</f>
        <v>9.9984474074074079</v>
      </c>
    </row>
    <row r="6070" spans="1:8" x14ac:dyDescent="0.25">
      <c r="A6070" t="s">
        <v>296</v>
      </c>
      <c r="B6070" t="str">
        <f>VLOOKUP(A6070,Ref!$L$2:$O$194,4,FALSE)</f>
        <v>Jarbidge Wilderness</v>
      </c>
      <c r="C6070" t="s">
        <v>575</v>
      </c>
      <c r="D6070" t="str">
        <f>VLOOKUP(LEFT(C6070,3),Ref!$S$2:$T$4,2,FALSE)</f>
        <v>Dry</v>
      </c>
      <c r="E6070" t="str">
        <f t="shared" si="94"/>
        <v>By W and D</v>
      </c>
      <c r="F6070" t="str">
        <f>VLOOKUP(MID(C6070,4,10),Ref!$B$2:$E$19,4,FALSE)</f>
        <v>Nitrogen</v>
      </c>
      <c r="G6070" s="1">
        <v>234.24700000000001</v>
      </c>
      <c r="H6070" s="1">
        <f>VLOOKUP(MID(C6070,4,10),Ref!$B$2:$D$19,3,FALSE)*G6070</f>
        <v>27.558470588235295</v>
      </c>
    </row>
    <row r="6071" spans="1:8" x14ac:dyDescent="0.25">
      <c r="A6071" t="s">
        <v>296</v>
      </c>
      <c r="B6071" t="str">
        <f>VLOOKUP(A6071,Ref!$L$2:$O$194,4,FALSE)</f>
        <v>Jarbidge Wilderness</v>
      </c>
      <c r="C6071" t="s">
        <v>576</v>
      </c>
      <c r="D6071" t="str">
        <f>VLOOKUP(LEFT(C6071,3),Ref!$S$2:$T$4,2,FALSE)</f>
        <v>Dry</v>
      </c>
      <c r="E6071" t="str">
        <f t="shared" si="94"/>
        <v>By W and D</v>
      </c>
      <c r="F6071" t="str">
        <f>VLOOKUP(MID(C6071,4,10),Ref!$B$2:$E$19,4,FALSE)</f>
        <v>Nitrogen</v>
      </c>
      <c r="G6071" s="1">
        <v>3.6517300000000001</v>
      </c>
      <c r="H6071" s="1">
        <f>VLOOKUP(MID(C6071,4,10),Ref!$B$2:$D$19,3,FALSE)*G6071</f>
        <v>0.6471420253164557</v>
      </c>
    </row>
    <row r="6072" spans="1:8" x14ac:dyDescent="0.25">
      <c r="A6072" t="s">
        <v>296</v>
      </c>
      <c r="B6072" t="str">
        <f>VLOOKUP(A6072,Ref!$L$2:$O$194,4,FALSE)</f>
        <v>Jarbidge Wilderness</v>
      </c>
      <c r="C6072" t="s">
        <v>577</v>
      </c>
      <c r="D6072" t="str">
        <f>VLOOKUP(LEFT(C6072,3),Ref!$S$2:$T$4,2,FALSE)</f>
        <v>Dry</v>
      </c>
      <c r="E6072" t="str">
        <f t="shared" si="94"/>
        <v>By W and D</v>
      </c>
      <c r="F6072" t="str">
        <f>VLOOKUP(MID(C6072,4,10),Ref!$B$2:$E$19,4,FALSE)</f>
        <v>Nitrogen</v>
      </c>
      <c r="G6072" s="1">
        <v>1142.2</v>
      </c>
      <c r="H6072" s="1">
        <f>VLOOKUP(MID(C6072,4,10),Ref!$B$2:$D$19,3,FALSE)*G6072</f>
        <v>940.63529411764705</v>
      </c>
    </row>
    <row r="6073" spans="1:8" x14ac:dyDescent="0.25">
      <c r="A6073" t="s">
        <v>296</v>
      </c>
      <c r="B6073" t="str">
        <f>VLOOKUP(A6073,Ref!$L$2:$O$194,4,FALSE)</f>
        <v>Jarbidge Wilderness</v>
      </c>
      <c r="C6073" t="s">
        <v>578</v>
      </c>
      <c r="D6073" t="str">
        <f>VLOOKUP(LEFT(C6073,3),Ref!$S$2:$T$4,2,FALSE)</f>
        <v>Dry</v>
      </c>
      <c r="E6073" t="str">
        <f t="shared" si="94"/>
        <v>By W and D</v>
      </c>
      <c r="F6073" t="str">
        <f>VLOOKUP(MID(C6073,4,10),Ref!$B$2:$E$19,4,FALSE)</f>
        <v>Nitrogen</v>
      </c>
      <c r="G6073" s="1">
        <v>81.159599999999998</v>
      </c>
      <c r="H6073" s="1">
        <f>VLOOKUP(MID(C6073,4,10),Ref!$B$2:$D$19,3,FALSE)*G6073</f>
        <v>18.326361290322581</v>
      </c>
    </row>
    <row r="6074" spans="1:8" x14ac:dyDescent="0.25">
      <c r="A6074" t="s">
        <v>296</v>
      </c>
      <c r="B6074" t="str">
        <f>VLOOKUP(A6074,Ref!$L$2:$O$194,4,FALSE)</f>
        <v>Jarbidge Wilderness</v>
      </c>
      <c r="C6074" t="s">
        <v>579</v>
      </c>
      <c r="D6074" t="str">
        <f>VLOOKUP(LEFT(C6074,3),Ref!$S$2:$T$4,2,FALSE)</f>
        <v>Dry</v>
      </c>
      <c r="E6074" t="str">
        <f t="shared" si="94"/>
        <v>By W and D</v>
      </c>
      <c r="F6074" t="str">
        <f>VLOOKUP(MID(C6074,4,10),Ref!$B$2:$E$19,4,FALSE)</f>
        <v>Nitrogen</v>
      </c>
      <c r="G6074" s="1">
        <v>65.254900000000006</v>
      </c>
      <c r="H6074" s="1">
        <f>VLOOKUP(MID(C6074,4,10),Ref!$B$2:$D$19,3,FALSE)*G6074</f>
        <v>50.753811111111119</v>
      </c>
    </row>
    <row r="6075" spans="1:8" x14ac:dyDescent="0.25">
      <c r="A6075" t="s">
        <v>296</v>
      </c>
      <c r="B6075" t="str">
        <f>VLOOKUP(A6075,Ref!$L$2:$O$194,4,FALSE)</f>
        <v>Jarbidge Wilderness</v>
      </c>
      <c r="C6075" t="s">
        <v>580</v>
      </c>
      <c r="D6075" t="str">
        <f>VLOOKUP(LEFT(C6075,3),Ref!$S$2:$T$4,2,FALSE)</f>
        <v>Wet</v>
      </c>
      <c r="E6075" t="str">
        <f t="shared" si="94"/>
        <v>By W and D</v>
      </c>
      <c r="F6075" t="str">
        <f>VLOOKUP(MID(C6075,4,10),Ref!$B$2:$E$19,4,FALSE)</f>
        <v>Nitrogen</v>
      </c>
      <c r="G6075" s="1">
        <v>0</v>
      </c>
      <c r="H6075" s="1">
        <f>VLOOKUP(MID(C6075,4,10),Ref!$B$2:$D$19,3,FALSE)*G6075</f>
        <v>0</v>
      </c>
    </row>
    <row r="6076" spans="1:8" x14ac:dyDescent="0.25">
      <c r="A6076" t="s">
        <v>296</v>
      </c>
      <c r="B6076" t="str">
        <f>VLOOKUP(A6076,Ref!$L$2:$O$194,4,FALSE)</f>
        <v>Jarbidge Wilderness</v>
      </c>
      <c r="C6076" t="s">
        <v>581</v>
      </c>
      <c r="D6076" t="str">
        <f>VLOOKUP(LEFT(C6076,3),Ref!$S$2:$T$4,2,FALSE)</f>
        <v>Wet</v>
      </c>
      <c r="E6076" t="str">
        <f t="shared" si="94"/>
        <v>By W and D</v>
      </c>
      <c r="F6076" t="str">
        <f>VLOOKUP(MID(C6076,4,10),Ref!$B$2:$E$19,4,FALSE)</f>
        <v>Nitrogen</v>
      </c>
      <c r="G6076" s="1">
        <v>1.98246E-5</v>
      </c>
      <c r="H6076" s="1">
        <f>VLOOKUP(MID(C6076,4,10),Ref!$B$2:$D$19,3,FALSE)*G6076</f>
        <v>6.0335739130434789E-6</v>
      </c>
    </row>
    <row r="6077" spans="1:8" x14ac:dyDescent="0.25">
      <c r="A6077" t="s">
        <v>296</v>
      </c>
      <c r="B6077" t="str">
        <f>VLOOKUP(A6077,Ref!$L$2:$O$194,4,FALSE)</f>
        <v>Jarbidge Wilderness</v>
      </c>
      <c r="C6077" t="s">
        <v>582</v>
      </c>
      <c r="D6077" t="str">
        <f>VLOOKUP(LEFT(C6077,3),Ref!$S$2:$T$4,2,FALSE)</f>
        <v>Wet</v>
      </c>
      <c r="E6077" t="str">
        <f t="shared" si="94"/>
        <v>By W and D</v>
      </c>
      <c r="F6077" t="str">
        <f>VLOOKUP(MID(C6077,4,10),Ref!$B$2:$E$19,4,FALSE)</f>
        <v>Nitrogen</v>
      </c>
      <c r="G6077" s="1">
        <v>1.53867</v>
      </c>
      <c r="H6077" s="1">
        <f>VLOOKUP(MID(C6077,4,10),Ref!$B$2:$D$19,3,FALSE)*G6077</f>
        <v>0.34744161290322578</v>
      </c>
    </row>
    <row r="6078" spans="1:8" x14ac:dyDescent="0.25">
      <c r="A6078" t="s">
        <v>296</v>
      </c>
      <c r="B6078" t="str">
        <f>VLOOKUP(A6078,Ref!$L$2:$O$194,4,FALSE)</f>
        <v>Jarbidge Wilderness</v>
      </c>
      <c r="C6078" t="s">
        <v>583</v>
      </c>
      <c r="D6078" t="str">
        <f>VLOOKUP(LEFT(C6078,3),Ref!$S$2:$T$4,2,FALSE)</f>
        <v>Wet</v>
      </c>
      <c r="E6078" t="str">
        <f t="shared" si="94"/>
        <v>By W and D</v>
      </c>
      <c r="F6078" t="str">
        <f>VLOOKUP(MID(C6078,4,10),Ref!$B$2:$E$19,4,FALSE)</f>
        <v>Nitrogen</v>
      </c>
      <c r="G6078" s="1">
        <v>4.96685</v>
      </c>
      <c r="H6078" s="1">
        <f>VLOOKUP(MID(C6078,4,10),Ref!$B$2:$D$19,3,FALSE)*G6078</f>
        <v>1.2877018518518517</v>
      </c>
    </row>
    <row r="6079" spans="1:8" x14ac:dyDescent="0.25">
      <c r="A6079" t="s">
        <v>296</v>
      </c>
      <c r="B6079" t="str">
        <f>VLOOKUP(A6079,Ref!$L$2:$O$194,4,FALSE)</f>
        <v>Jarbidge Wilderness</v>
      </c>
      <c r="C6079" t="s">
        <v>584</v>
      </c>
      <c r="D6079" t="str">
        <f>VLOOKUP(LEFT(C6079,3),Ref!$S$2:$T$4,2,FALSE)</f>
        <v>Wet</v>
      </c>
      <c r="E6079" t="str">
        <f t="shared" si="94"/>
        <v>By W and D</v>
      </c>
      <c r="F6079" t="str">
        <f>VLOOKUP(MID(C6079,4,10),Ref!$B$2:$E$19,4,FALSE)</f>
        <v>Nitrogen</v>
      </c>
      <c r="G6079" s="1">
        <v>1583.06</v>
      </c>
      <c r="H6079" s="1">
        <f>VLOOKUP(MID(C6079,4,10),Ref!$B$2:$D$19,3,FALSE)*G6079</f>
        <v>351.79111111111109</v>
      </c>
    </row>
    <row r="6080" spans="1:8" x14ac:dyDescent="0.25">
      <c r="A6080" t="s">
        <v>296</v>
      </c>
      <c r="B6080" t="str">
        <f>VLOOKUP(A6080,Ref!$L$2:$O$194,4,FALSE)</f>
        <v>Jarbidge Wilderness</v>
      </c>
      <c r="C6080" t="s">
        <v>585</v>
      </c>
      <c r="D6080" t="str">
        <f>VLOOKUP(LEFT(C6080,3),Ref!$S$2:$T$4,2,FALSE)</f>
        <v>Wet</v>
      </c>
      <c r="E6080" t="str">
        <f t="shared" si="94"/>
        <v>By W and D</v>
      </c>
      <c r="F6080" t="str">
        <f>VLOOKUP(MID(C6080,4,10),Ref!$B$2:$E$19,4,FALSE)</f>
        <v>Nitrogen</v>
      </c>
      <c r="G6080" s="1">
        <v>1.0811E-3</v>
      </c>
      <c r="H6080" s="1">
        <f>VLOOKUP(MID(C6080,4,10),Ref!$B$2:$D$19,3,FALSE)*G6080</f>
        <v>3.2202978723404254E-4</v>
      </c>
    </row>
    <row r="6081" spans="1:8" x14ac:dyDescent="0.25">
      <c r="A6081" t="s">
        <v>296</v>
      </c>
      <c r="B6081" t="str">
        <f>VLOOKUP(A6081,Ref!$L$2:$O$194,4,FALSE)</f>
        <v>Jarbidge Wilderness</v>
      </c>
      <c r="C6081" t="s">
        <v>586</v>
      </c>
      <c r="D6081" t="str">
        <f>VLOOKUP(LEFT(C6081,3),Ref!$S$2:$T$4,2,FALSE)</f>
        <v>Wet</v>
      </c>
      <c r="E6081" t="str">
        <f t="shared" si="94"/>
        <v>By W and D</v>
      </c>
      <c r="F6081" t="str">
        <f>VLOOKUP(MID(C6081,4,10),Ref!$B$2:$E$19,4,FALSE)</f>
        <v>Nitrogen</v>
      </c>
      <c r="G6081" s="1">
        <v>2.7700800000000001E-2</v>
      </c>
      <c r="H6081" s="1">
        <f>VLOOKUP(MID(C6081,4,10),Ref!$B$2:$D$19,3,FALSE)*G6081</f>
        <v>3.2050512396694219E-3</v>
      </c>
    </row>
    <row r="6082" spans="1:8" x14ac:dyDescent="0.25">
      <c r="A6082" t="s">
        <v>296</v>
      </c>
      <c r="B6082" t="str">
        <f>VLOOKUP(A6082,Ref!$L$2:$O$194,4,FALSE)</f>
        <v>Jarbidge Wilderness</v>
      </c>
      <c r="C6082" t="s">
        <v>587</v>
      </c>
      <c r="D6082" t="str">
        <f>VLOOKUP(LEFT(C6082,3),Ref!$S$2:$T$4,2,FALSE)</f>
        <v>Wet</v>
      </c>
      <c r="E6082" t="str">
        <f t="shared" si="94"/>
        <v>By W and D</v>
      </c>
      <c r="F6082" t="str">
        <f>VLOOKUP(MID(C6082,4,10),Ref!$B$2:$E$19,4,FALSE)</f>
        <v>Nitrogen</v>
      </c>
      <c r="G6082" s="1">
        <v>9.7641499999999992E-3</v>
      </c>
      <c r="H6082" s="1">
        <f>VLOOKUP(MID(C6082,4,10),Ref!$B$2:$D$19,3,FALSE)*G6082</f>
        <v>1.0125785185185184E-3</v>
      </c>
    </row>
    <row r="6083" spans="1:8" x14ac:dyDescent="0.25">
      <c r="A6083" t="s">
        <v>296</v>
      </c>
      <c r="B6083" t="str">
        <f>VLOOKUP(A6083,Ref!$L$2:$O$194,4,FALSE)</f>
        <v>Jarbidge Wilderness</v>
      </c>
      <c r="C6083" t="s">
        <v>588</v>
      </c>
      <c r="D6083" t="str">
        <f>VLOOKUP(LEFT(C6083,3),Ref!$S$2:$T$4,2,FALSE)</f>
        <v>Wet</v>
      </c>
      <c r="E6083" t="str">
        <f t="shared" ref="E6083:E6146" si="95">IF(OR(D6083="Dry",D6083="Wet"),"By W and D","Total")</f>
        <v>By W and D</v>
      </c>
      <c r="F6083" t="str">
        <f>VLOOKUP(MID(C6083,4,10),Ref!$B$2:$E$19,4,FALSE)</f>
        <v>Nitrogen</v>
      </c>
      <c r="G6083" s="1">
        <v>69.811899999999994</v>
      </c>
      <c r="H6083" s="1">
        <f>VLOOKUP(MID(C6083,4,10),Ref!$B$2:$D$19,3,FALSE)*G6083</f>
        <v>8.2131647058823525</v>
      </c>
    </row>
    <row r="6084" spans="1:8" x14ac:dyDescent="0.25">
      <c r="A6084" t="s">
        <v>296</v>
      </c>
      <c r="B6084" t="str">
        <f>VLOOKUP(A6084,Ref!$L$2:$O$194,4,FALSE)</f>
        <v>Jarbidge Wilderness</v>
      </c>
      <c r="C6084" t="s">
        <v>589</v>
      </c>
      <c r="D6084" t="str">
        <f>VLOOKUP(LEFT(C6084,3),Ref!$S$2:$T$4,2,FALSE)</f>
        <v>Wet</v>
      </c>
      <c r="E6084" t="str">
        <f t="shared" si="95"/>
        <v>By W and D</v>
      </c>
      <c r="F6084" t="str">
        <f>VLOOKUP(MID(C6084,4,10),Ref!$B$2:$E$19,4,FALSE)</f>
        <v>Nitrogen</v>
      </c>
      <c r="G6084" s="1">
        <v>1.5814699999999999</v>
      </c>
      <c r="H6084" s="1">
        <f>VLOOKUP(MID(C6084,4,10),Ref!$B$2:$D$19,3,FALSE)*G6084</f>
        <v>0.28026050632911392</v>
      </c>
    </row>
    <row r="6085" spans="1:8" x14ac:dyDescent="0.25">
      <c r="A6085" t="s">
        <v>296</v>
      </c>
      <c r="B6085" t="str">
        <f>VLOOKUP(A6085,Ref!$L$2:$O$194,4,FALSE)</f>
        <v>Jarbidge Wilderness</v>
      </c>
      <c r="C6085" t="s">
        <v>590</v>
      </c>
      <c r="D6085" t="str">
        <f>VLOOKUP(LEFT(C6085,3),Ref!$S$2:$T$4,2,FALSE)</f>
        <v>Wet</v>
      </c>
      <c r="E6085" t="str">
        <f t="shared" si="95"/>
        <v>By W and D</v>
      </c>
      <c r="F6085" t="str">
        <f>VLOOKUP(MID(C6085,4,10),Ref!$B$2:$E$19,4,FALSE)</f>
        <v>Nitrogen</v>
      </c>
      <c r="G6085" s="1">
        <v>41.502000000000002</v>
      </c>
      <c r="H6085" s="1">
        <f>VLOOKUP(MID(C6085,4,10),Ref!$B$2:$D$19,3,FALSE)*G6085</f>
        <v>34.178117647058826</v>
      </c>
    </row>
    <row r="6086" spans="1:8" x14ac:dyDescent="0.25">
      <c r="A6086" t="s">
        <v>296</v>
      </c>
      <c r="B6086" t="str">
        <f>VLOOKUP(A6086,Ref!$L$2:$O$194,4,FALSE)</f>
        <v>Jarbidge Wilderness</v>
      </c>
      <c r="C6086" t="s">
        <v>591</v>
      </c>
      <c r="D6086" t="str">
        <f>VLOOKUP(LEFT(C6086,3),Ref!$S$2:$T$4,2,FALSE)</f>
        <v>Wet</v>
      </c>
      <c r="E6086" t="str">
        <f t="shared" si="95"/>
        <v>By W and D</v>
      </c>
      <c r="F6086" t="str">
        <f>VLOOKUP(MID(C6086,4,10),Ref!$B$2:$E$19,4,FALSE)</f>
        <v>Nitrogen</v>
      </c>
      <c r="G6086" s="1">
        <v>1150.8599999999999</v>
      </c>
      <c r="H6086" s="1">
        <f>VLOOKUP(MID(C6086,4,10),Ref!$B$2:$D$19,3,FALSE)*G6086</f>
        <v>259.87161290322575</v>
      </c>
    </row>
    <row r="6087" spans="1:8" x14ac:dyDescent="0.25">
      <c r="A6087" t="s">
        <v>296</v>
      </c>
      <c r="B6087" t="str">
        <f>VLOOKUP(A6087,Ref!$L$2:$O$194,4,FALSE)</f>
        <v>Jarbidge Wilderness</v>
      </c>
      <c r="C6087" t="s">
        <v>592</v>
      </c>
      <c r="D6087" t="str">
        <f>VLOOKUP(LEFT(C6087,3),Ref!$S$2:$T$4,2,FALSE)</f>
        <v>Wet</v>
      </c>
      <c r="E6087" t="str">
        <f t="shared" si="95"/>
        <v>By W and D</v>
      </c>
      <c r="F6087" t="str">
        <f>VLOOKUP(MID(C6087,4,10),Ref!$B$2:$E$19,4,FALSE)</f>
        <v>Nitrogen</v>
      </c>
      <c r="G6087" s="1">
        <v>726.14300000000003</v>
      </c>
      <c r="H6087" s="1">
        <f>VLOOKUP(MID(C6087,4,10),Ref!$B$2:$D$19,3,FALSE)*G6087</f>
        <v>564.77788888888892</v>
      </c>
    </row>
    <row r="6088" spans="1:8" x14ac:dyDescent="0.25">
      <c r="A6088" t="s">
        <v>296</v>
      </c>
      <c r="B6088" t="str">
        <f>VLOOKUP(A6088,Ref!$L$2:$O$194,4,FALSE)</f>
        <v>Jarbidge Wilderness</v>
      </c>
      <c r="C6088" t="s">
        <v>593</v>
      </c>
      <c r="D6088" t="str">
        <f>VLOOKUP(LEFT(C6088,3),Ref!$S$2:$T$4,2,FALSE)</f>
        <v>Total (Dry+Wet)</v>
      </c>
      <c r="E6088" t="str">
        <f t="shared" si="95"/>
        <v>Total</v>
      </c>
      <c r="F6088" t="str">
        <f>VLOOKUP(MID(C6088,4,10),Ref!$B$2:$E$19,4,FALSE)</f>
        <v>Nitrogen</v>
      </c>
      <c r="G6088" s="1">
        <v>5.4773699999999996</v>
      </c>
      <c r="H6088" s="1">
        <f>VLOOKUP(MID(C6088,4,10),Ref!$B$2:$D$19,3,FALSE)*G6088</f>
        <v>2.5561059999999998</v>
      </c>
    </row>
    <row r="6089" spans="1:8" x14ac:dyDescent="0.25">
      <c r="A6089" t="s">
        <v>296</v>
      </c>
      <c r="B6089" t="str">
        <f>VLOOKUP(A6089,Ref!$L$2:$O$194,4,FALSE)</f>
        <v>Jarbidge Wilderness</v>
      </c>
      <c r="C6089" t="s">
        <v>594</v>
      </c>
      <c r="D6089" t="str">
        <f>VLOOKUP(LEFT(C6089,3),Ref!$S$2:$T$4,2,FALSE)</f>
        <v>Total (Dry+Wet)</v>
      </c>
      <c r="E6089" t="str">
        <f t="shared" si="95"/>
        <v>Total</v>
      </c>
      <c r="F6089" t="str">
        <f>VLOOKUP(MID(C6089,4,10),Ref!$B$2:$E$19,4,FALSE)</f>
        <v>Nitrogen</v>
      </c>
      <c r="G6089" s="1">
        <v>262.45</v>
      </c>
      <c r="H6089" s="1">
        <f>VLOOKUP(MID(C6089,4,10),Ref!$B$2:$D$19,3,FALSE)*G6089</f>
        <v>79.876086956521746</v>
      </c>
    </row>
    <row r="6090" spans="1:8" x14ac:dyDescent="0.25">
      <c r="A6090" t="s">
        <v>296</v>
      </c>
      <c r="B6090" t="str">
        <f>VLOOKUP(A6090,Ref!$L$2:$O$194,4,FALSE)</f>
        <v>Jarbidge Wilderness</v>
      </c>
      <c r="C6090" t="s">
        <v>595</v>
      </c>
      <c r="D6090" t="str">
        <f>VLOOKUP(LEFT(C6090,3),Ref!$S$2:$T$4,2,FALSE)</f>
        <v>Total (Dry+Wet)</v>
      </c>
      <c r="E6090" t="str">
        <f t="shared" si="95"/>
        <v>Total</v>
      </c>
      <c r="F6090" t="str">
        <f>VLOOKUP(MID(C6090,4,10),Ref!$B$2:$E$19,4,FALSE)</f>
        <v>Nitrogen</v>
      </c>
      <c r="G6090" s="1">
        <v>8.14574</v>
      </c>
      <c r="H6090" s="1">
        <f>VLOOKUP(MID(C6090,4,10),Ref!$B$2:$D$19,3,FALSE)*G6090</f>
        <v>1.8393606451612903</v>
      </c>
    </row>
    <row r="6091" spans="1:8" x14ac:dyDescent="0.25">
      <c r="A6091" t="s">
        <v>296</v>
      </c>
      <c r="B6091" t="str">
        <f>VLOOKUP(A6091,Ref!$L$2:$O$194,4,FALSE)</f>
        <v>Jarbidge Wilderness</v>
      </c>
      <c r="C6091" t="s">
        <v>596</v>
      </c>
      <c r="D6091" t="str">
        <f>VLOOKUP(LEFT(C6091,3),Ref!$S$2:$T$4,2,FALSE)</f>
        <v>Total (Dry+Wet)</v>
      </c>
      <c r="E6091" t="str">
        <f t="shared" si="95"/>
        <v>Total</v>
      </c>
      <c r="F6091" t="str">
        <f>VLOOKUP(MID(C6091,4,10),Ref!$B$2:$E$19,4,FALSE)</f>
        <v>Nitrogen</v>
      </c>
      <c r="G6091" s="1">
        <v>41.355600000000003</v>
      </c>
      <c r="H6091" s="1">
        <f>VLOOKUP(MID(C6091,4,10),Ref!$B$2:$D$19,3,FALSE)*G6091</f>
        <v>10.721822222222222</v>
      </c>
    </row>
    <row r="6092" spans="1:8" x14ac:dyDescent="0.25">
      <c r="A6092" t="s">
        <v>296</v>
      </c>
      <c r="B6092" t="str">
        <f>VLOOKUP(A6092,Ref!$L$2:$O$194,4,FALSE)</f>
        <v>Jarbidge Wilderness</v>
      </c>
      <c r="C6092" t="s">
        <v>597</v>
      </c>
      <c r="D6092" t="str">
        <f>VLOOKUP(LEFT(C6092,3),Ref!$S$2:$T$4,2,FALSE)</f>
        <v>Total (Dry+Wet)</v>
      </c>
      <c r="E6092" t="str">
        <f t="shared" si="95"/>
        <v>Total</v>
      </c>
      <c r="F6092" t="str">
        <f>VLOOKUP(MID(C6092,4,10),Ref!$B$2:$E$19,4,FALSE)</f>
        <v>Nitrogen</v>
      </c>
      <c r="G6092" s="1">
        <v>4085.61</v>
      </c>
      <c r="H6092" s="1">
        <f>VLOOKUP(MID(C6092,4,10),Ref!$B$2:$D$19,3,FALSE)*G6092</f>
        <v>907.9133333333333</v>
      </c>
    </row>
    <row r="6093" spans="1:8" x14ac:dyDescent="0.25">
      <c r="A6093" t="s">
        <v>296</v>
      </c>
      <c r="B6093" t="str">
        <f>VLOOKUP(A6093,Ref!$L$2:$O$194,4,FALSE)</f>
        <v>Jarbidge Wilderness</v>
      </c>
      <c r="C6093" t="s">
        <v>598</v>
      </c>
      <c r="D6093" t="str">
        <f>VLOOKUP(LEFT(C6093,3),Ref!$S$2:$T$4,2,FALSE)</f>
        <v>Total (Dry+Wet)</v>
      </c>
      <c r="E6093" t="str">
        <f t="shared" si="95"/>
        <v>Total</v>
      </c>
      <c r="F6093" t="str">
        <f>VLOOKUP(MID(C6093,4,10),Ref!$B$2:$E$19,4,FALSE)</f>
        <v>Nitrogen</v>
      </c>
      <c r="G6093" s="1">
        <v>0.65301299999999995</v>
      </c>
      <c r="H6093" s="1">
        <f>VLOOKUP(MID(C6093,4,10),Ref!$B$2:$D$19,3,FALSE)*G6093</f>
        <v>0.19451451063829786</v>
      </c>
    </row>
    <row r="6094" spans="1:8" x14ac:dyDescent="0.25">
      <c r="A6094" t="s">
        <v>296</v>
      </c>
      <c r="B6094" t="str">
        <f>VLOOKUP(A6094,Ref!$L$2:$O$194,4,FALSE)</f>
        <v>Jarbidge Wilderness</v>
      </c>
      <c r="C6094" t="s">
        <v>599</v>
      </c>
      <c r="D6094" t="str">
        <f>VLOOKUP(LEFT(C6094,3),Ref!$S$2:$T$4,2,FALSE)</f>
        <v>Total (Dry+Wet)</v>
      </c>
      <c r="E6094" t="str">
        <f t="shared" si="95"/>
        <v>Total</v>
      </c>
      <c r="F6094" t="str">
        <f>VLOOKUP(MID(C6094,4,10),Ref!$B$2:$E$19,4,FALSE)</f>
        <v>Nitrogen</v>
      </c>
      <c r="G6094" s="1">
        <v>278.23</v>
      </c>
      <c r="H6094" s="1">
        <f>VLOOKUP(MID(C6094,4,10),Ref!$B$2:$D$19,3,FALSE)*G6094</f>
        <v>32.191900826446286</v>
      </c>
    </row>
    <row r="6095" spans="1:8" x14ac:dyDescent="0.25">
      <c r="A6095" t="s">
        <v>296</v>
      </c>
      <c r="B6095" t="str">
        <f>VLOOKUP(A6095,Ref!$L$2:$O$194,4,FALSE)</f>
        <v>Jarbidge Wilderness</v>
      </c>
      <c r="C6095" t="s">
        <v>600</v>
      </c>
      <c r="D6095" t="str">
        <f>VLOOKUP(LEFT(C6095,3),Ref!$S$2:$T$4,2,FALSE)</f>
        <v>Total (Dry+Wet)</v>
      </c>
      <c r="E6095" t="str">
        <f t="shared" si="95"/>
        <v>Total</v>
      </c>
      <c r="F6095" t="str">
        <f>VLOOKUP(MID(C6095,4,10),Ref!$B$2:$E$19,4,FALSE)</f>
        <v>Nitrogen</v>
      </c>
      <c r="G6095" s="1">
        <v>96.423299999999998</v>
      </c>
      <c r="H6095" s="1">
        <f>VLOOKUP(MID(C6095,4,10),Ref!$B$2:$D$19,3,FALSE)*G6095</f>
        <v>9.9994533333333333</v>
      </c>
    </row>
    <row r="6096" spans="1:8" x14ac:dyDescent="0.25">
      <c r="A6096" t="s">
        <v>296</v>
      </c>
      <c r="B6096" t="str">
        <f>VLOOKUP(A6096,Ref!$L$2:$O$194,4,FALSE)</f>
        <v>Jarbidge Wilderness</v>
      </c>
      <c r="C6096" t="s">
        <v>601</v>
      </c>
      <c r="D6096" t="str">
        <f>VLOOKUP(LEFT(C6096,3),Ref!$S$2:$T$4,2,FALSE)</f>
        <v>Total (Dry+Wet)</v>
      </c>
      <c r="E6096" t="str">
        <f t="shared" si="95"/>
        <v>Total</v>
      </c>
      <c r="F6096" t="str">
        <f>VLOOKUP(MID(C6096,4,10),Ref!$B$2:$E$19,4,FALSE)</f>
        <v>Nitrogen</v>
      </c>
      <c r="G6096" s="1">
        <v>304.06</v>
      </c>
      <c r="H6096" s="1">
        <f>VLOOKUP(MID(C6096,4,10),Ref!$B$2:$D$19,3,FALSE)*G6096</f>
        <v>35.771764705882354</v>
      </c>
    </row>
    <row r="6097" spans="1:8" x14ac:dyDescent="0.25">
      <c r="A6097" t="s">
        <v>296</v>
      </c>
      <c r="B6097" t="str">
        <f>VLOOKUP(A6097,Ref!$L$2:$O$194,4,FALSE)</f>
        <v>Jarbidge Wilderness</v>
      </c>
      <c r="C6097" t="s">
        <v>602</v>
      </c>
      <c r="D6097" t="str">
        <f>VLOOKUP(LEFT(C6097,3),Ref!$S$2:$T$4,2,FALSE)</f>
        <v>Total (Dry+Wet)</v>
      </c>
      <c r="E6097" t="str">
        <f t="shared" si="95"/>
        <v>Total</v>
      </c>
      <c r="F6097" t="str">
        <f>VLOOKUP(MID(C6097,4,10),Ref!$B$2:$E$19,4,FALSE)</f>
        <v>Nitrogen</v>
      </c>
      <c r="G6097" s="1">
        <v>5.2331899999999996</v>
      </c>
      <c r="H6097" s="1">
        <f>VLOOKUP(MID(C6097,4,10),Ref!$B$2:$D$19,3,FALSE)*G6097</f>
        <v>0.92740075949367085</v>
      </c>
    </row>
    <row r="6098" spans="1:8" x14ac:dyDescent="0.25">
      <c r="A6098" t="s">
        <v>296</v>
      </c>
      <c r="B6098" t="str">
        <f>VLOOKUP(A6098,Ref!$L$2:$O$194,4,FALSE)</f>
        <v>Jarbidge Wilderness</v>
      </c>
      <c r="C6098" t="s">
        <v>603</v>
      </c>
      <c r="D6098" t="str">
        <f>VLOOKUP(LEFT(C6098,3),Ref!$S$2:$T$4,2,FALSE)</f>
        <v>Total (Dry+Wet)</v>
      </c>
      <c r="E6098" t="str">
        <f t="shared" si="95"/>
        <v>Total</v>
      </c>
      <c r="F6098" t="str">
        <f>VLOOKUP(MID(C6098,4,10),Ref!$B$2:$E$19,4,FALSE)</f>
        <v>Nitrogen</v>
      </c>
      <c r="G6098" s="1">
        <v>1183.7</v>
      </c>
      <c r="H6098" s="1">
        <f>VLOOKUP(MID(C6098,4,10),Ref!$B$2:$D$19,3,FALSE)*G6098</f>
        <v>974.8117647058823</v>
      </c>
    </row>
    <row r="6099" spans="1:8" x14ac:dyDescent="0.25">
      <c r="A6099" t="s">
        <v>296</v>
      </c>
      <c r="B6099" t="str">
        <f>VLOOKUP(A6099,Ref!$L$2:$O$194,4,FALSE)</f>
        <v>Jarbidge Wilderness</v>
      </c>
      <c r="C6099" t="s">
        <v>604</v>
      </c>
      <c r="D6099" t="str">
        <f>VLOOKUP(LEFT(C6099,3),Ref!$S$2:$T$4,2,FALSE)</f>
        <v>Total (Dry+Wet)</v>
      </c>
      <c r="E6099" t="str">
        <f t="shared" si="95"/>
        <v>Total</v>
      </c>
      <c r="F6099" t="str">
        <f>VLOOKUP(MID(C6099,4,10),Ref!$B$2:$E$19,4,FALSE)</f>
        <v>Nitrogen</v>
      </c>
      <c r="G6099" s="1">
        <v>1232.01</v>
      </c>
      <c r="H6099" s="1">
        <f>VLOOKUP(MID(C6099,4,10),Ref!$B$2:$D$19,3,FALSE)*G6099</f>
        <v>278.1958064516129</v>
      </c>
    </row>
    <row r="6100" spans="1:8" x14ac:dyDescent="0.25">
      <c r="A6100" t="s">
        <v>296</v>
      </c>
      <c r="B6100" t="str">
        <f>VLOOKUP(A6100,Ref!$L$2:$O$194,4,FALSE)</f>
        <v>Jarbidge Wilderness</v>
      </c>
      <c r="C6100" t="s">
        <v>605</v>
      </c>
      <c r="D6100" t="str">
        <f>VLOOKUP(LEFT(C6100,3),Ref!$S$2:$T$4,2,FALSE)</f>
        <v>Total (Dry+Wet)</v>
      </c>
      <c r="E6100" t="str">
        <f t="shared" si="95"/>
        <v>Total</v>
      </c>
      <c r="F6100" t="str">
        <f>VLOOKUP(MID(C6100,4,10),Ref!$B$2:$E$19,4,FALSE)</f>
        <v>Nitrogen</v>
      </c>
      <c r="G6100" s="1">
        <v>791.39800000000002</v>
      </c>
      <c r="H6100" s="1">
        <f>VLOOKUP(MID(C6100,4,10),Ref!$B$2:$D$19,3,FALSE)*G6100</f>
        <v>615.53177777777785</v>
      </c>
    </row>
    <row r="6101" spans="1:8" x14ac:dyDescent="0.25">
      <c r="A6101" t="s">
        <v>296</v>
      </c>
      <c r="B6101" t="str">
        <f>VLOOKUP(A6101,Ref!$L$2:$O$194,4,FALSE)</f>
        <v>Jarbidge Wilderness</v>
      </c>
      <c r="C6101" t="s">
        <v>606</v>
      </c>
      <c r="D6101" t="str">
        <f>VLOOKUP(LEFT(C6101,3),Ref!$S$2:$T$4,2,FALSE)</f>
        <v>Dry</v>
      </c>
      <c r="E6101" t="str">
        <f t="shared" si="95"/>
        <v>By W and D</v>
      </c>
      <c r="F6101" t="str">
        <f>VLOOKUP(MID(C6101,4,10),Ref!$B$2:$E$19,4,FALSE)</f>
        <v>Total Nitrogen</v>
      </c>
      <c r="G6101" s="1">
        <v>1729.78</v>
      </c>
      <c r="H6101" s="1">
        <f>VLOOKUP(MID(C6101,4,10),Ref!$B$2:$D$19,3,FALSE)*G6101</f>
        <v>1729.78</v>
      </c>
    </row>
    <row r="6102" spans="1:8" x14ac:dyDescent="0.25">
      <c r="A6102" t="s">
        <v>296</v>
      </c>
      <c r="B6102" t="str">
        <f>VLOOKUP(A6102,Ref!$L$2:$O$194,4,FALSE)</f>
        <v>Jarbidge Wilderness</v>
      </c>
      <c r="C6102" t="s">
        <v>607</v>
      </c>
      <c r="D6102" t="str">
        <f>VLOOKUP(LEFT(C6102,3),Ref!$S$2:$T$4,2,FALSE)</f>
        <v>Wet</v>
      </c>
      <c r="E6102" t="str">
        <f t="shared" si="95"/>
        <v>By W and D</v>
      </c>
      <c r="F6102" t="str">
        <f>VLOOKUP(MID(C6102,4,10),Ref!$B$2:$E$19,4,FALSE)</f>
        <v>Total Nitrogen</v>
      </c>
      <c r="G6102" s="1">
        <v>1220.76</v>
      </c>
      <c r="H6102" s="1">
        <f>VLOOKUP(MID(C6102,4,10),Ref!$B$2:$D$19,3,FALSE)*G6102</f>
        <v>1220.76</v>
      </c>
    </row>
    <row r="6103" spans="1:8" x14ac:dyDescent="0.25">
      <c r="A6103" t="s">
        <v>296</v>
      </c>
      <c r="B6103" t="str">
        <f>VLOOKUP(A6103,Ref!$L$2:$O$194,4,FALSE)</f>
        <v>Jarbidge Wilderness</v>
      </c>
      <c r="C6103" t="s">
        <v>608</v>
      </c>
      <c r="D6103" t="str">
        <f>VLOOKUP(LEFT(C6103,3),Ref!$S$2:$T$4,2,FALSE)</f>
        <v>Total (Dry+Wet)</v>
      </c>
      <c r="E6103" t="str">
        <f t="shared" si="95"/>
        <v>Total</v>
      </c>
      <c r="F6103" t="str">
        <f>VLOOKUP(MID(C6103,4,10),Ref!$B$2:$E$19,4,FALSE)</f>
        <v>Total Nitrogen</v>
      </c>
      <c r="G6103" s="1">
        <v>2950.54</v>
      </c>
      <c r="H6103" s="1">
        <f>VLOOKUP(MID(C6103,4,10),Ref!$B$2:$D$19,3,FALSE)*G6103</f>
        <v>2950.54</v>
      </c>
    </row>
    <row r="6104" spans="1:8" x14ac:dyDescent="0.25">
      <c r="A6104" t="s">
        <v>302</v>
      </c>
      <c r="B6104" t="str">
        <f>VLOOKUP(A6104,Ref!$L$2:$O$194,4,FALSE)</f>
        <v>Joshua Tree</v>
      </c>
      <c r="C6104" t="s">
        <v>555</v>
      </c>
      <c r="D6104" t="str">
        <f>VLOOKUP(LEFT(C6104,3),Ref!$S$2:$T$4,2,FALSE)</f>
        <v>Dry</v>
      </c>
      <c r="E6104" t="str">
        <f t="shared" si="95"/>
        <v>By W and D</v>
      </c>
      <c r="F6104" t="str">
        <f>VLOOKUP(MID(C6104,4,10),Ref!$B$2:$E$19,4,FALSE)</f>
        <v>Sulfur</v>
      </c>
      <c r="G6104" s="1">
        <v>151.529</v>
      </c>
      <c r="H6104" s="1">
        <f>VLOOKUP(MID(C6104,4,10),Ref!$B$2:$D$19,3,FALSE)*G6104</f>
        <v>75.764499999999998</v>
      </c>
    </row>
    <row r="6105" spans="1:8" x14ac:dyDescent="0.25">
      <c r="A6105" t="s">
        <v>302</v>
      </c>
      <c r="B6105" t="str">
        <f>VLOOKUP(A6105,Ref!$L$2:$O$194,4,FALSE)</f>
        <v>Joshua Tree</v>
      </c>
      <c r="C6105" t="s">
        <v>556</v>
      </c>
      <c r="D6105" t="str">
        <f>VLOOKUP(LEFT(C6105,3),Ref!$S$2:$T$4,2,FALSE)</f>
        <v>Dry</v>
      </c>
      <c r="E6105" t="str">
        <f t="shared" si="95"/>
        <v>By W and D</v>
      </c>
      <c r="F6105" t="str">
        <f>VLOOKUP(MID(C6105,4,10),Ref!$B$2:$E$19,4,FALSE)</f>
        <v>Sulfur</v>
      </c>
      <c r="G6105" s="1">
        <v>2.1711800000000001</v>
      </c>
      <c r="H6105" s="1">
        <f>VLOOKUP(MID(C6105,4,10),Ref!$B$2:$D$19,3,FALSE)*G6105</f>
        <v>0.70895673469387754</v>
      </c>
    </row>
    <row r="6106" spans="1:8" x14ac:dyDescent="0.25">
      <c r="A6106" t="s">
        <v>302</v>
      </c>
      <c r="B6106" t="str">
        <f>VLOOKUP(A6106,Ref!$L$2:$O$194,4,FALSE)</f>
        <v>Joshua Tree</v>
      </c>
      <c r="C6106" t="s">
        <v>557</v>
      </c>
      <c r="D6106" t="str">
        <f>VLOOKUP(LEFT(C6106,3),Ref!$S$2:$T$4,2,FALSE)</f>
        <v>Dry</v>
      </c>
      <c r="E6106" t="str">
        <f t="shared" si="95"/>
        <v>By W and D</v>
      </c>
      <c r="F6106" t="str">
        <f>VLOOKUP(MID(C6106,4,10),Ref!$B$2:$E$19,4,FALSE)</f>
        <v>Sulfur</v>
      </c>
      <c r="G6106" s="1">
        <v>311.83</v>
      </c>
      <c r="H6106" s="1">
        <f>VLOOKUP(MID(C6106,4,10),Ref!$B$2:$D$19,3,FALSE)*G6106</f>
        <v>103.94333333333333</v>
      </c>
    </row>
    <row r="6107" spans="1:8" x14ac:dyDescent="0.25">
      <c r="A6107" t="s">
        <v>302</v>
      </c>
      <c r="B6107" t="str">
        <f>VLOOKUP(A6107,Ref!$L$2:$O$194,4,FALSE)</f>
        <v>Joshua Tree</v>
      </c>
      <c r="C6107" t="s">
        <v>558</v>
      </c>
      <c r="D6107" t="str">
        <f>VLOOKUP(LEFT(C6107,3),Ref!$S$2:$T$4,2,FALSE)</f>
        <v>Wet</v>
      </c>
      <c r="E6107" t="str">
        <f t="shared" si="95"/>
        <v>By W and D</v>
      </c>
      <c r="F6107" t="str">
        <f>VLOOKUP(MID(C6107,4,10),Ref!$B$2:$E$19,4,FALSE)</f>
        <v>Sulfur</v>
      </c>
      <c r="G6107" s="1">
        <v>0.56380699999999995</v>
      </c>
      <c r="H6107" s="1">
        <f>VLOOKUP(MID(C6107,4,10),Ref!$B$2:$D$19,3,FALSE)*G6107</f>
        <v>0.28190349999999997</v>
      </c>
    </row>
    <row r="6108" spans="1:8" x14ac:dyDescent="0.25">
      <c r="A6108" t="s">
        <v>302</v>
      </c>
      <c r="B6108" t="str">
        <f>VLOOKUP(A6108,Ref!$L$2:$O$194,4,FALSE)</f>
        <v>Joshua Tree</v>
      </c>
      <c r="C6108" t="s">
        <v>559</v>
      </c>
      <c r="D6108" t="str">
        <f>VLOOKUP(LEFT(C6108,3),Ref!$S$2:$T$4,2,FALSE)</f>
        <v>Wet</v>
      </c>
      <c r="E6108" t="str">
        <f t="shared" si="95"/>
        <v>By W and D</v>
      </c>
      <c r="F6108" t="str">
        <f>VLOOKUP(MID(C6108,4,10),Ref!$B$2:$E$19,4,FALSE)</f>
        <v>Sulfur</v>
      </c>
      <c r="G6108" s="1">
        <v>2.2023099999999999E-3</v>
      </c>
      <c r="H6108" s="1">
        <f>VLOOKUP(MID(C6108,4,10),Ref!$B$2:$D$19,3,FALSE)*G6108</f>
        <v>7.191216326530611E-4</v>
      </c>
    </row>
    <row r="6109" spans="1:8" x14ac:dyDescent="0.25">
      <c r="A6109" t="s">
        <v>302</v>
      </c>
      <c r="B6109" t="str">
        <f>VLOOKUP(A6109,Ref!$L$2:$O$194,4,FALSE)</f>
        <v>Joshua Tree</v>
      </c>
      <c r="C6109" t="s">
        <v>560</v>
      </c>
      <c r="D6109" t="str">
        <f>VLOOKUP(LEFT(C6109,3),Ref!$S$2:$T$4,2,FALSE)</f>
        <v>Wet</v>
      </c>
      <c r="E6109" t="str">
        <f t="shared" si="95"/>
        <v>By W and D</v>
      </c>
      <c r="F6109" t="str">
        <f>VLOOKUP(MID(C6109,4,10),Ref!$B$2:$E$19,4,FALSE)</f>
        <v>Sulfur</v>
      </c>
      <c r="G6109" s="1">
        <v>162.75299999999999</v>
      </c>
      <c r="H6109" s="1">
        <f>VLOOKUP(MID(C6109,4,10),Ref!$B$2:$D$19,3,FALSE)*G6109</f>
        <v>54.250999999999991</v>
      </c>
    </row>
    <row r="6110" spans="1:8" x14ac:dyDescent="0.25">
      <c r="A6110" t="s">
        <v>302</v>
      </c>
      <c r="B6110" t="str">
        <f>VLOOKUP(A6110,Ref!$L$2:$O$194,4,FALSE)</f>
        <v>Joshua Tree</v>
      </c>
      <c r="C6110" t="s">
        <v>561</v>
      </c>
      <c r="D6110" t="str">
        <f>VLOOKUP(LEFT(C6110,3),Ref!$S$2:$T$4,2,FALSE)</f>
        <v>Total (Dry+Wet)</v>
      </c>
      <c r="E6110" t="str">
        <f t="shared" si="95"/>
        <v>Total</v>
      </c>
      <c r="F6110" t="str">
        <f>VLOOKUP(MID(C6110,4,10),Ref!$B$2:$E$19,4,FALSE)</f>
        <v>Sulfur</v>
      </c>
      <c r="G6110" s="1">
        <v>152.09200000000001</v>
      </c>
      <c r="H6110" s="1">
        <f>VLOOKUP(MID(C6110,4,10),Ref!$B$2:$D$19,3,FALSE)*G6110</f>
        <v>76.046000000000006</v>
      </c>
    </row>
    <row r="6111" spans="1:8" x14ac:dyDescent="0.25">
      <c r="A6111" t="s">
        <v>302</v>
      </c>
      <c r="B6111" t="str">
        <f>VLOOKUP(A6111,Ref!$L$2:$O$194,4,FALSE)</f>
        <v>Joshua Tree</v>
      </c>
      <c r="C6111" t="s">
        <v>562</v>
      </c>
      <c r="D6111" t="str">
        <f>VLOOKUP(LEFT(C6111,3),Ref!$S$2:$T$4,2,FALSE)</f>
        <v>Total (Dry+Wet)</v>
      </c>
      <c r="E6111" t="str">
        <f t="shared" si="95"/>
        <v>Total</v>
      </c>
      <c r="F6111" t="str">
        <f>VLOOKUP(MID(C6111,4,10),Ref!$B$2:$E$19,4,FALSE)</f>
        <v>Sulfur</v>
      </c>
      <c r="G6111" s="1">
        <v>2.1733899999999999</v>
      </c>
      <c r="H6111" s="1">
        <f>VLOOKUP(MID(C6111,4,10),Ref!$B$2:$D$19,3,FALSE)*G6111</f>
        <v>0.70967836734693868</v>
      </c>
    </row>
    <row r="6112" spans="1:8" x14ac:dyDescent="0.25">
      <c r="A6112" t="s">
        <v>302</v>
      </c>
      <c r="B6112" t="str">
        <f>VLOOKUP(A6112,Ref!$L$2:$O$194,4,FALSE)</f>
        <v>Joshua Tree</v>
      </c>
      <c r="C6112" t="s">
        <v>563</v>
      </c>
      <c r="D6112" t="str">
        <f>VLOOKUP(LEFT(C6112,3),Ref!$S$2:$T$4,2,FALSE)</f>
        <v>Total (Dry+Wet)</v>
      </c>
      <c r="E6112" t="str">
        <f t="shared" si="95"/>
        <v>Total</v>
      </c>
      <c r="F6112" t="str">
        <f>VLOOKUP(MID(C6112,4,10),Ref!$B$2:$E$19,4,FALSE)</f>
        <v>Sulfur</v>
      </c>
      <c r="G6112" s="1">
        <v>474.58300000000003</v>
      </c>
      <c r="H6112" s="1">
        <f>VLOOKUP(MID(C6112,4,10),Ref!$B$2:$D$19,3,FALSE)*G6112</f>
        <v>158.19433333333333</v>
      </c>
    </row>
    <row r="6113" spans="1:8" x14ac:dyDescent="0.25">
      <c r="A6113" t="s">
        <v>302</v>
      </c>
      <c r="B6113" t="str">
        <f>VLOOKUP(A6113,Ref!$L$2:$O$194,4,FALSE)</f>
        <v>Joshua Tree</v>
      </c>
      <c r="C6113" t="s">
        <v>564</v>
      </c>
      <c r="D6113" t="str">
        <f>VLOOKUP(LEFT(C6113,3),Ref!$S$2:$T$4,2,FALSE)</f>
        <v>Dry</v>
      </c>
      <c r="E6113" t="str">
        <f t="shared" si="95"/>
        <v>By W and D</v>
      </c>
      <c r="F6113" t="str">
        <f>VLOOKUP(MID(C6113,4,10),Ref!$B$2:$E$19,4,FALSE)</f>
        <v>Total Sulfur</v>
      </c>
      <c r="G6113" s="1">
        <v>180.416</v>
      </c>
      <c r="H6113" s="1">
        <f>VLOOKUP(MID(C6113,4,10),Ref!$B$2:$D$19,3,FALSE)*G6113</f>
        <v>180.416</v>
      </c>
    </row>
    <row r="6114" spans="1:8" x14ac:dyDescent="0.25">
      <c r="A6114" t="s">
        <v>302</v>
      </c>
      <c r="B6114" t="str">
        <f>VLOOKUP(A6114,Ref!$L$2:$O$194,4,FALSE)</f>
        <v>Joshua Tree</v>
      </c>
      <c r="C6114" t="s">
        <v>565</v>
      </c>
      <c r="D6114" t="str">
        <f>VLOOKUP(LEFT(C6114,3),Ref!$S$2:$T$4,2,FALSE)</f>
        <v>Wet</v>
      </c>
      <c r="E6114" t="str">
        <f t="shared" si="95"/>
        <v>By W and D</v>
      </c>
      <c r="F6114" t="str">
        <f>VLOOKUP(MID(C6114,4,10),Ref!$B$2:$E$19,4,FALSE)</f>
        <v>Total Sulfur</v>
      </c>
      <c r="G6114" s="1">
        <v>54.533000000000001</v>
      </c>
      <c r="H6114" s="1">
        <f>VLOOKUP(MID(C6114,4,10),Ref!$B$2:$D$19,3,FALSE)*G6114</f>
        <v>54.533000000000001</v>
      </c>
    </row>
    <row r="6115" spans="1:8" x14ac:dyDescent="0.25">
      <c r="A6115" t="s">
        <v>302</v>
      </c>
      <c r="B6115" t="str">
        <f>VLOOKUP(A6115,Ref!$L$2:$O$194,4,FALSE)</f>
        <v>Joshua Tree</v>
      </c>
      <c r="C6115" t="s">
        <v>566</v>
      </c>
      <c r="D6115" t="str">
        <f>VLOOKUP(LEFT(C6115,3),Ref!$S$2:$T$4,2,FALSE)</f>
        <v>Total (Dry+Wet)</v>
      </c>
      <c r="E6115" t="str">
        <f t="shared" si="95"/>
        <v>Total</v>
      </c>
      <c r="F6115" t="str">
        <f>VLOOKUP(MID(C6115,4,10),Ref!$B$2:$E$19,4,FALSE)</f>
        <v>Total Sulfur</v>
      </c>
      <c r="G6115" s="1">
        <v>234.94900000000001</v>
      </c>
      <c r="H6115" s="1">
        <f>VLOOKUP(MID(C6115,4,10),Ref!$B$2:$D$19,3,FALSE)*G6115</f>
        <v>234.94900000000001</v>
      </c>
    </row>
    <row r="6116" spans="1:8" x14ac:dyDescent="0.25">
      <c r="A6116" t="s">
        <v>302</v>
      </c>
      <c r="B6116" t="str">
        <f>VLOOKUP(A6116,Ref!$L$2:$O$194,4,FALSE)</f>
        <v>Joshua Tree</v>
      </c>
      <c r="C6116" t="s">
        <v>567</v>
      </c>
      <c r="D6116" t="str">
        <f>VLOOKUP(LEFT(C6116,3),Ref!$S$2:$T$4,2,FALSE)</f>
        <v>Dry</v>
      </c>
      <c r="E6116" t="str">
        <f t="shared" si="95"/>
        <v>By W and D</v>
      </c>
      <c r="F6116" t="str">
        <f>VLOOKUP(MID(C6116,4,10),Ref!$B$2:$E$19,4,FALSE)</f>
        <v>Nitrogen</v>
      </c>
      <c r="G6116" s="1">
        <v>40.523600000000002</v>
      </c>
      <c r="H6116" s="1">
        <f>VLOOKUP(MID(C6116,4,10),Ref!$B$2:$D$19,3,FALSE)*G6116</f>
        <v>18.911013333333333</v>
      </c>
    </row>
    <row r="6117" spans="1:8" x14ac:dyDescent="0.25">
      <c r="A6117" t="s">
        <v>302</v>
      </c>
      <c r="B6117" t="str">
        <f>VLOOKUP(A6117,Ref!$L$2:$O$194,4,FALSE)</f>
        <v>Joshua Tree</v>
      </c>
      <c r="C6117" t="s">
        <v>568</v>
      </c>
      <c r="D6117" t="str">
        <f>VLOOKUP(LEFT(C6117,3),Ref!$S$2:$T$4,2,FALSE)</f>
        <v>Dry</v>
      </c>
      <c r="E6117" t="str">
        <f t="shared" si="95"/>
        <v>By W and D</v>
      </c>
      <c r="F6117" t="str">
        <f>VLOOKUP(MID(C6117,4,10),Ref!$B$2:$E$19,4,FALSE)</f>
        <v>Nitrogen</v>
      </c>
      <c r="G6117" s="1">
        <v>857.18700000000001</v>
      </c>
      <c r="H6117" s="1">
        <f>VLOOKUP(MID(C6117,4,10),Ref!$B$2:$D$19,3,FALSE)*G6117</f>
        <v>260.88300000000004</v>
      </c>
    </row>
    <row r="6118" spans="1:8" x14ac:dyDescent="0.25">
      <c r="A6118" t="s">
        <v>302</v>
      </c>
      <c r="B6118" t="str">
        <f>VLOOKUP(A6118,Ref!$L$2:$O$194,4,FALSE)</f>
        <v>Joshua Tree</v>
      </c>
      <c r="C6118" t="s">
        <v>569</v>
      </c>
      <c r="D6118" t="str">
        <f>VLOOKUP(LEFT(C6118,3),Ref!$S$2:$T$4,2,FALSE)</f>
        <v>Dry</v>
      </c>
      <c r="E6118" t="str">
        <f t="shared" si="95"/>
        <v>By W and D</v>
      </c>
      <c r="F6118" t="str">
        <f>VLOOKUP(MID(C6118,4,10),Ref!$B$2:$E$19,4,FALSE)</f>
        <v>Nitrogen</v>
      </c>
      <c r="G6118" s="1">
        <v>28.174499999999998</v>
      </c>
      <c r="H6118" s="1">
        <f>VLOOKUP(MID(C6118,4,10),Ref!$B$2:$D$19,3,FALSE)*G6118</f>
        <v>6.361983870967741</v>
      </c>
    </row>
    <row r="6119" spans="1:8" x14ac:dyDescent="0.25">
      <c r="A6119" t="s">
        <v>302</v>
      </c>
      <c r="B6119" t="str">
        <f>VLOOKUP(A6119,Ref!$L$2:$O$194,4,FALSE)</f>
        <v>Joshua Tree</v>
      </c>
      <c r="C6119" t="s">
        <v>570</v>
      </c>
      <c r="D6119" t="str">
        <f>VLOOKUP(LEFT(C6119,3),Ref!$S$2:$T$4,2,FALSE)</f>
        <v>Dry</v>
      </c>
      <c r="E6119" t="str">
        <f t="shared" si="95"/>
        <v>By W and D</v>
      </c>
      <c r="F6119" t="str">
        <f>VLOOKUP(MID(C6119,4,10),Ref!$B$2:$E$19,4,FALSE)</f>
        <v>Nitrogen</v>
      </c>
      <c r="G6119" s="1">
        <v>152.25399999999999</v>
      </c>
      <c r="H6119" s="1">
        <f>VLOOKUP(MID(C6119,4,10),Ref!$B$2:$D$19,3,FALSE)*G6119</f>
        <v>39.473259259259258</v>
      </c>
    </row>
    <row r="6120" spans="1:8" x14ac:dyDescent="0.25">
      <c r="A6120" t="s">
        <v>302</v>
      </c>
      <c r="B6120" t="str">
        <f>VLOOKUP(A6120,Ref!$L$2:$O$194,4,FALSE)</f>
        <v>Joshua Tree</v>
      </c>
      <c r="C6120" t="s">
        <v>571</v>
      </c>
      <c r="D6120" t="str">
        <f>VLOOKUP(LEFT(C6120,3),Ref!$S$2:$T$4,2,FALSE)</f>
        <v>Dry</v>
      </c>
      <c r="E6120" t="str">
        <f t="shared" si="95"/>
        <v>By W and D</v>
      </c>
      <c r="F6120" t="str">
        <f>VLOOKUP(MID(C6120,4,10),Ref!$B$2:$E$19,4,FALSE)</f>
        <v>Nitrogen</v>
      </c>
      <c r="G6120" s="1">
        <v>12812.4</v>
      </c>
      <c r="H6120" s="1">
        <f>VLOOKUP(MID(C6120,4,10),Ref!$B$2:$D$19,3,FALSE)*G6120</f>
        <v>2847.2</v>
      </c>
    </row>
    <row r="6121" spans="1:8" x14ac:dyDescent="0.25">
      <c r="A6121" t="s">
        <v>302</v>
      </c>
      <c r="B6121" t="str">
        <f>VLOOKUP(A6121,Ref!$L$2:$O$194,4,FALSE)</f>
        <v>Joshua Tree</v>
      </c>
      <c r="C6121" t="s">
        <v>572</v>
      </c>
      <c r="D6121" t="str">
        <f>VLOOKUP(LEFT(C6121,3),Ref!$S$2:$T$4,2,FALSE)</f>
        <v>Dry</v>
      </c>
      <c r="E6121" t="str">
        <f t="shared" si="95"/>
        <v>By W and D</v>
      </c>
      <c r="F6121" t="str">
        <f>VLOOKUP(MID(C6121,4,10),Ref!$B$2:$E$19,4,FALSE)</f>
        <v>Nitrogen</v>
      </c>
      <c r="G6121" s="1">
        <v>6.0664600000000002</v>
      </c>
      <c r="H6121" s="1">
        <f>VLOOKUP(MID(C6121,4,10),Ref!$B$2:$D$19,3,FALSE)*G6121</f>
        <v>1.8070306382978722</v>
      </c>
    </row>
    <row r="6122" spans="1:8" x14ac:dyDescent="0.25">
      <c r="A6122" t="s">
        <v>302</v>
      </c>
      <c r="B6122" t="str">
        <f>VLOOKUP(A6122,Ref!$L$2:$O$194,4,FALSE)</f>
        <v>Joshua Tree</v>
      </c>
      <c r="C6122" t="s">
        <v>573</v>
      </c>
      <c r="D6122" t="str">
        <f>VLOOKUP(LEFT(C6122,3),Ref!$S$2:$T$4,2,FALSE)</f>
        <v>Dry</v>
      </c>
      <c r="E6122" t="str">
        <f t="shared" si="95"/>
        <v>By W and D</v>
      </c>
      <c r="F6122" t="str">
        <f>VLOOKUP(MID(C6122,4,10),Ref!$B$2:$E$19,4,FALSE)</f>
        <v>Nitrogen</v>
      </c>
      <c r="G6122" s="1">
        <v>443.57</v>
      </c>
      <c r="H6122" s="1">
        <f>VLOOKUP(MID(C6122,4,10),Ref!$B$2:$D$19,3,FALSE)*G6122</f>
        <v>51.322148760330577</v>
      </c>
    </row>
    <row r="6123" spans="1:8" x14ac:dyDescent="0.25">
      <c r="A6123" t="s">
        <v>302</v>
      </c>
      <c r="B6123" t="str">
        <f>VLOOKUP(A6123,Ref!$L$2:$O$194,4,FALSE)</f>
        <v>Joshua Tree</v>
      </c>
      <c r="C6123" t="s">
        <v>574</v>
      </c>
      <c r="D6123" t="str">
        <f>VLOOKUP(LEFT(C6123,3),Ref!$S$2:$T$4,2,FALSE)</f>
        <v>Dry</v>
      </c>
      <c r="E6123" t="str">
        <f t="shared" si="95"/>
        <v>By W and D</v>
      </c>
      <c r="F6123" t="str">
        <f>VLOOKUP(MID(C6123,4,10),Ref!$B$2:$E$19,4,FALSE)</f>
        <v>Nitrogen</v>
      </c>
      <c r="G6123" s="1">
        <v>191.566</v>
      </c>
      <c r="H6123" s="1">
        <f>VLOOKUP(MID(C6123,4,10),Ref!$B$2:$D$19,3,FALSE)*G6123</f>
        <v>19.866103703703704</v>
      </c>
    </row>
    <row r="6124" spans="1:8" x14ac:dyDescent="0.25">
      <c r="A6124" t="s">
        <v>302</v>
      </c>
      <c r="B6124" t="str">
        <f>VLOOKUP(A6124,Ref!$L$2:$O$194,4,FALSE)</f>
        <v>Joshua Tree</v>
      </c>
      <c r="C6124" t="s">
        <v>575</v>
      </c>
      <c r="D6124" t="str">
        <f>VLOOKUP(LEFT(C6124,3),Ref!$S$2:$T$4,2,FALSE)</f>
        <v>Dry</v>
      </c>
      <c r="E6124" t="str">
        <f t="shared" si="95"/>
        <v>By W and D</v>
      </c>
      <c r="F6124" t="str">
        <f>VLOOKUP(MID(C6124,4,10),Ref!$B$2:$E$19,4,FALSE)</f>
        <v>Nitrogen</v>
      </c>
      <c r="G6124" s="1">
        <v>248.13499999999999</v>
      </c>
      <c r="H6124" s="1">
        <f>VLOOKUP(MID(C6124,4,10),Ref!$B$2:$D$19,3,FALSE)*G6124</f>
        <v>29.19235294117647</v>
      </c>
    </row>
    <row r="6125" spans="1:8" x14ac:dyDescent="0.25">
      <c r="A6125" t="s">
        <v>302</v>
      </c>
      <c r="B6125" t="str">
        <f>VLOOKUP(A6125,Ref!$L$2:$O$194,4,FALSE)</f>
        <v>Joshua Tree</v>
      </c>
      <c r="C6125" t="s">
        <v>576</v>
      </c>
      <c r="D6125" t="str">
        <f>VLOOKUP(LEFT(C6125,3),Ref!$S$2:$T$4,2,FALSE)</f>
        <v>Dry</v>
      </c>
      <c r="E6125" t="str">
        <f t="shared" si="95"/>
        <v>By W and D</v>
      </c>
      <c r="F6125" t="str">
        <f>VLOOKUP(MID(C6125,4,10),Ref!$B$2:$E$19,4,FALSE)</f>
        <v>Nitrogen</v>
      </c>
      <c r="G6125" s="1">
        <v>2.8360699999999999</v>
      </c>
      <c r="H6125" s="1">
        <f>VLOOKUP(MID(C6125,4,10),Ref!$B$2:$D$19,3,FALSE)*G6125</f>
        <v>0.50259468354430381</v>
      </c>
    </row>
    <row r="6126" spans="1:8" x14ac:dyDescent="0.25">
      <c r="A6126" t="s">
        <v>302</v>
      </c>
      <c r="B6126" t="str">
        <f>VLOOKUP(A6126,Ref!$L$2:$O$194,4,FALSE)</f>
        <v>Joshua Tree</v>
      </c>
      <c r="C6126" t="s">
        <v>577</v>
      </c>
      <c r="D6126" t="str">
        <f>VLOOKUP(LEFT(C6126,3),Ref!$S$2:$T$4,2,FALSE)</f>
        <v>Dry</v>
      </c>
      <c r="E6126" t="str">
        <f t="shared" si="95"/>
        <v>By W and D</v>
      </c>
      <c r="F6126" t="str">
        <f>VLOOKUP(MID(C6126,4,10),Ref!$B$2:$E$19,4,FALSE)</f>
        <v>Nitrogen</v>
      </c>
      <c r="G6126" s="1">
        <v>2325.83</v>
      </c>
      <c r="H6126" s="1">
        <f>VLOOKUP(MID(C6126,4,10),Ref!$B$2:$D$19,3,FALSE)*G6126</f>
        <v>1915.3894117647058</v>
      </c>
    </row>
    <row r="6127" spans="1:8" x14ac:dyDescent="0.25">
      <c r="A6127" t="s">
        <v>302</v>
      </c>
      <c r="B6127" t="str">
        <f>VLOOKUP(A6127,Ref!$L$2:$O$194,4,FALSE)</f>
        <v>Joshua Tree</v>
      </c>
      <c r="C6127" t="s">
        <v>578</v>
      </c>
      <c r="D6127" t="str">
        <f>VLOOKUP(LEFT(C6127,3),Ref!$S$2:$T$4,2,FALSE)</f>
        <v>Dry</v>
      </c>
      <c r="E6127" t="str">
        <f t="shared" si="95"/>
        <v>By W and D</v>
      </c>
      <c r="F6127" t="str">
        <f>VLOOKUP(MID(C6127,4,10),Ref!$B$2:$E$19,4,FALSE)</f>
        <v>Nitrogen</v>
      </c>
      <c r="G6127" s="1">
        <v>114.754</v>
      </c>
      <c r="H6127" s="1">
        <f>VLOOKUP(MID(C6127,4,10),Ref!$B$2:$D$19,3,FALSE)*G6127</f>
        <v>25.912193548387098</v>
      </c>
    </row>
    <row r="6128" spans="1:8" x14ac:dyDescent="0.25">
      <c r="A6128" t="s">
        <v>302</v>
      </c>
      <c r="B6128" t="str">
        <f>VLOOKUP(A6128,Ref!$L$2:$O$194,4,FALSE)</f>
        <v>Joshua Tree</v>
      </c>
      <c r="C6128" t="s">
        <v>579</v>
      </c>
      <c r="D6128" t="str">
        <f>VLOOKUP(LEFT(C6128,3),Ref!$S$2:$T$4,2,FALSE)</f>
        <v>Dry</v>
      </c>
      <c r="E6128" t="str">
        <f t="shared" si="95"/>
        <v>By W and D</v>
      </c>
      <c r="F6128" t="str">
        <f>VLOOKUP(MID(C6128,4,10),Ref!$B$2:$E$19,4,FALSE)</f>
        <v>Nitrogen</v>
      </c>
      <c r="G6128" s="1">
        <v>101.753</v>
      </c>
      <c r="H6128" s="1">
        <f>VLOOKUP(MID(C6128,4,10),Ref!$B$2:$D$19,3,FALSE)*G6128</f>
        <v>79.141222222222225</v>
      </c>
    </row>
    <row r="6129" spans="1:8" x14ac:dyDescent="0.25">
      <c r="A6129" t="s">
        <v>302</v>
      </c>
      <c r="B6129" t="str">
        <f>VLOOKUP(A6129,Ref!$L$2:$O$194,4,FALSE)</f>
        <v>Joshua Tree</v>
      </c>
      <c r="C6129" t="s">
        <v>580</v>
      </c>
      <c r="D6129" t="str">
        <f>VLOOKUP(LEFT(C6129,3),Ref!$S$2:$T$4,2,FALSE)</f>
        <v>Wet</v>
      </c>
      <c r="E6129" t="str">
        <f t="shared" si="95"/>
        <v>By W and D</v>
      </c>
      <c r="F6129" t="str">
        <f>VLOOKUP(MID(C6129,4,10),Ref!$B$2:$E$19,4,FALSE)</f>
        <v>Nitrogen</v>
      </c>
      <c r="G6129" s="1">
        <v>0</v>
      </c>
      <c r="H6129" s="1">
        <f>VLOOKUP(MID(C6129,4,10),Ref!$B$2:$D$19,3,FALSE)*G6129</f>
        <v>0</v>
      </c>
    </row>
    <row r="6130" spans="1:8" x14ac:dyDescent="0.25">
      <c r="A6130" t="s">
        <v>302</v>
      </c>
      <c r="B6130" t="str">
        <f>VLOOKUP(A6130,Ref!$L$2:$O$194,4,FALSE)</f>
        <v>Joshua Tree</v>
      </c>
      <c r="C6130" t="s">
        <v>581</v>
      </c>
      <c r="D6130" t="str">
        <f>VLOOKUP(LEFT(C6130,3),Ref!$S$2:$T$4,2,FALSE)</f>
        <v>Wet</v>
      </c>
      <c r="E6130" t="str">
        <f t="shared" si="95"/>
        <v>By W and D</v>
      </c>
      <c r="F6130" t="str">
        <f>VLOOKUP(MID(C6130,4,10),Ref!$B$2:$E$19,4,FALSE)</f>
        <v>Nitrogen</v>
      </c>
      <c r="G6130" s="1">
        <v>9.5518200000000003E-6</v>
      </c>
      <c r="H6130" s="1">
        <f>VLOOKUP(MID(C6130,4,10),Ref!$B$2:$D$19,3,FALSE)*G6130</f>
        <v>2.9070756521739135E-6</v>
      </c>
    </row>
    <row r="6131" spans="1:8" x14ac:dyDescent="0.25">
      <c r="A6131" t="s">
        <v>302</v>
      </c>
      <c r="B6131" t="str">
        <f>VLOOKUP(A6131,Ref!$L$2:$O$194,4,FALSE)</f>
        <v>Joshua Tree</v>
      </c>
      <c r="C6131" t="s">
        <v>582</v>
      </c>
      <c r="D6131" t="str">
        <f>VLOOKUP(LEFT(C6131,3),Ref!$S$2:$T$4,2,FALSE)</f>
        <v>Wet</v>
      </c>
      <c r="E6131" t="str">
        <f t="shared" si="95"/>
        <v>By W and D</v>
      </c>
      <c r="F6131" t="str">
        <f>VLOOKUP(MID(C6131,4,10),Ref!$B$2:$E$19,4,FALSE)</f>
        <v>Nitrogen</v>
      </c>
      <c r="G6131" s="1">
        <v>1.9903299999999999</v>
      </c>
      <c r="H6131" s="1">
        <f>VLOOKUP(MID(C6131,4,10),Ref!$B$2:$D$19,3,FALSE)*G6131</f>
        <v>0.44942935483870966</v>
      </c>
    </row>
    <row r="6132" spans="1:8" x14ac:dyDescent="0.25">
      <c r="A6132" t="s">
        <v>302</v>
      </c>
      <c r="B6132" t="str">
        <f>VLOOKUP(A6132,Ref!$L$2:$O$194,4,FALSE)</f>
        <v>Joshua Tree</v>
      </c>
      <c r="C6132" t="s">
        <v>583</v>
      </c>
      <c r="D6132" t="str">
        <f>VLOOKUP(LEFT(C6132,3),Ref!$S$2:$T$4,2,FALSE)</f>
        <v>Wet</v>
      </c>
      <c r="E6132" t="str">
        <f t="shared" si="95"/>
        <v>By W and D</v>
      </c>
      <c r="F6132" t="str">
        <f>VLOOKUP(MID(C6132,4,10),Ref!$B$2:$E$19,4,FALSE)</f>
        <v>Nitrogen</v>
      </c>
      <c r="G6132" s="1">
        <v>3.4163999999999999</v>
      </c>
      <c r="H6132" s="1">
        <f>VLOOKUP(MID(C6132,4,10),Ref!$B$2:$D$19,3,FALSE)*G6132</f>
        <v>0.88573333333333326</v>
      </c>
    </row>
    <row r="6133" spans="1:8" x14ac:dyDescent="0.25">
      <c r="A6133" t="s">
        <v>302</v>
      </c>
      <c r="B6133" t="str">
        <f>VLOOKUP(A6133,Ref!$L$2:$O$194,4,FALSE)</f>
        <v>Joshua Tree</v>
      </c>
      <c r="C6133" t="s">
        <v>584</v>
      </c>
      <c r="D6133" t="str">
        <f>VLOOKUP(LEFT(C6133,3),Ref!$S$2:$T$4,2,FALSE)</f>
        <v>Wet</v>
      </c>
      <c r="E6133" t="str">
        <f t="shared" si="95"/>
        <v>By W and D</v>
      </c>
      <c r="F6133" t="str">
        <f>VLOOKUP(MID(C6133,4,10),Ref!$B$2:$E$19,4,FALSE)</f>
        <v>Nitrogen</v>
      </c>
      <c r="G6133" s="1">
        <v>385.24200000000002</v>
      </c>
      <c r="H6133" s="1">
        <f>VLOOKUP(MID(C6133,4,10),Ref!$B$2:$D$19,3,FALSE)*G6133</f>
        <v>85.609333333333339</v>
      </c>
    </row>
    <row r="6134" spans="1:8" x14ac:dyDescent="0.25">
      <c r="A6134" t="s">
        <v>302</v>
      </c>
      <c r="B6134" t="str">
        <f>VLOOKUP(A6134,Ref!$L$2:$O$194,4,FALSE)</f>
        <v>Joshua Tree</v>
      </c>
      <c r="C6134" t="s">
        <v>585</v>
      </c>
      <c r="D6134" t="str">
        <f>VLOOKUP(LEFT(C6134,3),Ref!$S$2:$T$4,2,FALSE)</f>
        <v>Wet</v>
      </c>
      <c r="E6134" t="str">
        <f t="shared" si="95"/>
        <v>By W and D</v>
      </c>
      <c r="F6134" t="str">
        <f>VLOOKUP(MID(C6134,4,10),Ref!$B$2:$E$19,4,FALSE)</f>
        <v>Nitrogen</v>
      </c>
      <c r="G6134" s="1">
        <v>8.5921599999999999E-4</v>
      </c>
      <c r="H6134" s="1">
        <f>VLOOKUP(MID(C6134,4,10),Ref!$B$2:$D$19,3,FALSE)*G6134</f>
        <v>2.559366808510638E-4</v>
      </c>
    </row>
    <row r="6135" spans="1:8" x14ac:dyDescent="0.25">
      <c r="A6135" t="s">
        <v>302</v>
      </c>
      <c r="B6135" t="str">
        <f>VLOOKUP(A6135,Ref!$L$2:$O$194,4,FALSE)</f>
        <v>Joshua Tree</v>
      </c>
      <c r="C6135" t="s">
        <v>586</v>
      </c>
      <c r="D6135" t="str">
        <f>VLOOKUP(LEFT(C6135,3),Ref!$S$2:$T$4,2,FALSE)</f>
        <v>Wet</v>
      </c>
      <c r="E6135" t="str">
        <f t="shared" si="95"/>
        <v>By W and D</v>
      </c>
      <c r="F6135" t="str">
        <f>VLOOKUP(MID(C6135,4,10),Ref!$B$2:$E$19,4,FALSE)</f>
        <v>Nitrogen</v>
      </c>
      <c r="G6135" s="1">
        <v>5.4733999999999998E-3</v>
      </c>
      <c r="H6135" s="1">
        <f>VLOOKUP(MID(C6135,4,10),Ref!$B$2:$D$19,3,FALSE)*G6135</f>
        <v>6.3328595041322309E-4</v>
      </c>
    </row>
    <row r="6136" spans="1:8" x14ac:dyDescent="0.25">
      <c r="A6136" t="s">
        <v>302</v>
      </c>
      <c r="B6136" t="str">
        <f>VLOOKUP(A6136,Ref!$L$2:$O$194,4,FALSE)</f>
        <v>Joshua Tree</v>
      </c>
      <c r="C6136" t="s">
        <v>587</v>
      </c>
      <c r="D6136" t="str">
        <f>VLOOKUP(LEFT(C6136,3),Ref!$S$2:$T$4,2,FALSE)</f>
        <v>Wet</v>
      </c>
      <c r="E6136" t="str">
        <f t="shared" si="95"/>
        <v>By W and D</v>
      </c>
      <c r="F6136" t="str">
        <f>VLOOKUP(MID(C6136,4,10),Ref!$B$2:$E$19,4,FALSE)</f>
        <v>Nitrogen</v>
      </c>
      <c r="G6136" s="1">
        <v>2.19629E-3</v>
      </c>
      <c r="H6136" s="1">
        <f>VLOOKUP(MID(C6136,4,10),Ref!$B$2:$D$19,3,FALSE)*G6136</f>
        <v>2.2776340740740742E-4</v>
      </c>
    </row>
    <row r="6137" spans="1:8" x14ac:dyDescent="0.25">
      <c r="A6137" t="s">
        <v>302</v>
      </c>
      <c r="B6137" t="str">
        <f>VLOOKUP(A6137,Ref!$L$2:$O$194,4,FALSE)</f>
        <v>Joshua Tree</v>
      </c>
      <c r="C6137" t="s">
        <v>588</v>
      </c>
      <c r="D6137" t="str">
        <f>VLOOKUP(LEFT(C6137,3),Ref!$S$2:$T$4,2,FALSE)</f>
        <v>Wet</v>
      </c>
      <c r="E6137" t="str">
        <f t="shared" si="95"/>
        <v>By W and D</v>
      </c>
      <c r="F6137" t="str">
        <f>VLOOKUP(MID(C6137,4,10),Ref!$B$2:$E$19,4,FALSE)</f>
        <v>Nitrogen</v>
      </c>
      <c r="G6137" s="1">
        <v>19.519300000000001</v>
      </c>
      <c r="H6137" s="1">
        <f>VLOOKUP(MID(C6137,4,10),Ref!$B$2:$D$19,3,FALSE)*G6137</f>
        <v>2.2963882352941178</v>
      </c>
    </row>
    <row r="6138" spans="1:8" x14ac:dyDescent="0.25">
      <c r="A6138" t="s">
        <v>302</v>
      </c>
      <c r="B6138" t="str">
        <f>VLOOKUP(A6138,Ref!$L$2:$O$194,4,FALSE)</f>
        <v>Joshua Tree</v>
      </c>
      <c r="C6138" t="s">
        <v>589</v>
      </c>
      <c r="D6138" t="str">
        <f>VLOOKUP(LEFT(C6138,3),Ref!$S$2:$T$4,2,FALSE)</f>
        <v>Wet</v>
      </c>
      <c r="E6138" t="str">
        <f t="shared" si="95"/>
        <v>By W and D</v>
      </c>
      <c r="F6138" t="str">
        <f>VLOOKUP(MID(C6138,4,10),Ref!$B$2:$E$19,4,FALSE)</f>
        <v>Nitrogen</v>
      </c>
      <c r="G6138" s="1">
        <v>0.124414</v>
      </c>
      <c r="H6138" s="1">
        <f>VLOOKUP(MID(C6138,4,10),Ref!$B$2:$D$19,3,FALSE)*G6138</f>
        <v>2.2048050632911393E-2</v>
      </c>
    </row>
    <row r="6139" spans="1:8" x14ac:dyDescent="0.25">
      <c r="A6139" t="s">
        <v>302</v>
      </c>
      <c r="B6139" t="str">
        <f>VLOOKUP(A6139,Ref!$L$2:$O$194,4,FALSE)</f>
        <v>Joshua Tree</v>
      </c>
      <c r="C6139" t="s">
        <v>590</v>
      </c>
      <c r="D6139" t="str">
        <f>VLOOKUP(LEFT(C6139,3),Ref!$S$2:$T$4,2,FALSE)</f>
        <v>Wet</v>
      </c>
      <c r="E6139" t="str">
        <f t="shared" si="95"/>
        <v>By W and D</v>
      </c>
      <c r="F6139" t="str">
        <f>VLOOKUP(MID(C6139,4,10),Ref!$B$2:$E$19,4,FALSE)</f>
        <v>Nitrogen</v>
      </c>
      <c r="G6139" s="1">
        <v>37.287700000000001</v>
      </c>
      <c r="H6139" s="1">
        <f>VLOOKUP(MID(C6139,4,10),Ref!$B$2:$D$19,3,FALSE)*G6139</f>
        <v>30.707517647058822</v>
      </c>
    </row>
    <row r="6140" spans="1:8" x14ac:dyDescent="0.25">
      <c r="A6140" t="s">
        <v>302</v>
      </c>
      <c r="B6140" t="str">
        <f>VLOOKUP(A6140,Ref!$L$2:$O$194,4,FALSE)</f>
        <v>Joshua Tree</v>
      </c>
      <c r="C6140" t="s">
        <v>591</v>
      </c>
      <c r="D6140" t="str">
        <f>VLOOKUP(LEFT(C6140,3),Ref!$S$2:$T$4,2,FALSE)</f>
        <v>Wet</v>
      </c>
      <c r="E6140" t="str">
        <f t="shared" si="95"/>
        <v>By W and D</v>
      </c>
      <c r="F6140" t="str">
        <f>VLOOKUP(MID(C6140,4,10),Ref!$B$2:$E$19,4,FALSE)</f>
        <v>Nitrogen</v>
      </c>
      <c r="G6140" s="1">
        <v>71.1828</v>
      </c>
      <c r="H6140" s="1">
        <f>VLOOKUP(MID(C6140,4,10),Ref!$B$2:$D$19,3,FALSE)*G6140</f>
        <v>16.073535483870966</v>
      </c>
    </row>
    <row r="6141" spans="1:8" x14ac:dyDescent="0.25">
      <c r="A6141" t="s">
        <v>302</v>
      </c>
      <c r="B6141" t="str">
        <f>VLOOKUP(A6141,Ref!$L$2:$O$194,4,FALSE)</f>
        <v>Joshua Tree</v>
      </c>
      <c r="C6141" t="s">
        <v>592</v>
      </c>
      <c r="D6141" t="str">
        <f>VLOOKUP(LEFT(C6141,3),Ref!$S$2:$T$4,2,FALSE)</f>
        <v>Wet</v>
      </c>
      <c r="E6141" t="str">
        <f t="shared" si="95"/>
        <v>By W and D</v>
      </c>
      <c r="F6141" t="str">
        <f>VLOOKUP(MID(C6141,4,10),Ref!$B$2:$E$19,4,FALSE)</f>
        <v>Nitrogen</v>
      </c>
      <c r="G6141" s="1">
        <v>51.6755</v>
      </c>
      <c r="H6141" s="1">
        <f>VLOOKUP(MID(C6141,4,10),Ref!$B$2:$D$19,3,FALSE)*G6141</f>
        <v>40.192055555555555</v>
      </c>
    </row>
    <row r="6142" spans="1:8" x14ac:dyDescent="0.25">
      <c r="A6142" t="s">
        <v>302</v>
      </c>
      <c r="B6142" t="str">
        <f>VLOOKUP(A6142,Ref!$L$2:$O$194,4,FALSE)</f>
        <v>Joshua Tree</v>
      </c>
      <c r="C6142" t="s">
        <v>593</v>
      </c>
      <c r="D6142" t="str">
        <f>VLOOKUP(LEFT(C6142,3),Ref!$S$2:$T$4,2,FALSE)</f>
        <v>Total (Dry+Wet)</v>
      </c>
      <c r="E6142" t="str">
        <f t="shared" si="95"/>
        <v>Total</v>
      </c>
      <c r="F6142" t="str">
        <f>VLOOKUP(MID(C6142,4,10),Ref!$B$2:$E$19,4,FALSE)</f>
        <v>Nitrogen</v>
      </c>
      <c r="G6142" s="1">
        <v>40.523600000000002</v>
      </c>
      <c r="H6142" s="1">
        <f>VLOOKUP(MID(C6142,4,10),Ref!$B$2:$D$19,3,FALSE)*G6142</f>
        <v>18.911013333333333</v>
      </c>
    </row>
    <row r="6143" spans="1:8" x14ac:dyDescent="0.25">
      <c r="A6143" t="s">
        <v>302</v>
      </c>
      <c r="B6143" t="str">
        <f>VLOOKUP(A6143,Ref!$L$2:$O$194,4,FALSE)</f>
        <v>Joshua Tree</v>
      </c>
      <c r="C6143" t="s">
        <v>594</v>
      </c>
      <c r="D6143" t="str">
        <f>VLOOKUP(LEFT(C6143,3),Ref!$S$2:$T$4,2,FALSE)</f>
        <v>Total (Dry+Wet)</v>
      </c>
      <c r="E6143" t="str">
        <f t="shared" si="95"/>
        <v>Total</v>
      </c>
      <c r="F6143" t="str">
        <f>VLOOKUP(MID(C6143,4,10),Ref!$B$2:$E$19,4,FALSE)</f>
        <v>Nitrogen</v>
      </c>
      <c r="G6143" s="1">
        <v>857.18700000000001</v>
      </c>
      <c r="H6143" s="1">
        <f>VLOOKUP(MID(C6143,4,10),Ref!$B$2:$D$19,3,FALSE)*G6143</f>
        <v>260.88300000000004</v>
      </c>
    </row>
    <row r="6144" spans="1:8" x14ac:dyDescent="0.25">
      <c r="A6144" t="s">
        <v>302</v>
      </c>
      <c r="B6144" t="str">
        <f>VLOOKUP(A6144,Ref!$L$2:$O$194,4,FALSE)</f>
        <v>Joshua Tree</v>
      </c>
      <c r="C6144" t="s">
        <v>595</v>
      </c>
      <c r="D6144" t="str">
        <f>VLOOKUP(LEFT(C6144,3),Ref!$S$2:$T$4,2,FALSE)</f>
        <v>Total (Dry+Wet)</v>
      </c>
      <c r="E6144" t="str">
        <f t="shared" si="95"/>
        <v>Total</v>
      </c>
      <c r="F6144" t="str">
        <f>VLOOKUP(MID(C6144,4,10),Ref!$B$2:$E$19,4,FALSE)</f>
        <v>Nitrogen</v>
      </c>
      <c r="G6144" s="1">
        <v>30.1648</v>
      </c>
      <c r="H6144" s="1">
        <f>VLOOKUP(MID(C6144,4,10),Ref!$B$2:$D$19,3,FALSE)*G6144</f>
        <v>6.8114064516129034</v>
      </c>
    </row>
    <row r="6145" spans="1:8" x14ac:dyDescent="0.25">
      <c r="A6145" t="s">
        <v>302</v>
      </c>
      <c r="B6145" t="str">
        <f>VLOOKUP(A6145,Ref!$L$2:$O$194,4,FALSE)</f>
        <v>Joshua Tree</v>
      </c>
      <c r="C6145" t="s">
        <v>596</v>
      </c>
      <c r="D6145" t="str">
        <f>VLOOKUP(LEFT(C6145,3),Ref!$S$2:$T$4,2,FALSE)</f>
        <v>Total (Dry+Wet)</v>
      </c>
      <c r="E6145" t="str">
        <f t="shared" si="95"/>
        <v>Total</v>
      </c>
      <c r="F6145" t="str">
        <f>VLOOKUP(MID(C6145,4,10),Ref!$B$2:$E$19,4,FALSE)</f>
        <v>Nitrogen</v>
      </c>
      <c r="G6145" s="1">
        <v>155.67099999999999</v>
      </c>
      <c r="H6145" s="1">
        <f>VLOOKUP(MID(C6145,4,10),Ref!$B$2:$D$19,3,FALSE)*G6145</f>
        <v>40.359148148148144</v>
      </c>
    </row>
    <row r="6146" spans="1:8" x14ac:dyDescent="0.25">
      <c r="A6146" t="s">
        <v>302</v>
      </c>
      <c r="B6146" t="str">
        <f>VLOOKUP(A6146,Ref!$L$2:$O$194,4,FALSE)</f>
        <v>Joshua Tree</v>
      </c>
      <c r="C6146" t="s">
        <v>597</v>
      </c>
      <c r="D6146" t="str">
        <f>VLOOKUP(LEFT(C6146,3),Ref!$S$2:$T$4,2,FALSE)</f>
        <v>Total (Dry+Wet)</v>
      </c>
      <c r="E6146" t="str">
        <f t="shared" si="95"/>
        <v>Total</v>
      </c>
      <c r="F6146" t="str">
        <f>VLOOKUP(MID(C6146,4,10),Ref!$B$2:$E$19,4,FALSE)</f>
        <v>Nitrogen</v>
      </c>
      <c r="G6146" s="1">
        <v>13197.7</v>
      </c>
      <c r="H6146" s="1">
        <f>VLOOKUP(MID(C6146,4,10),Ref!$B$2:$D$19,3,FALSE)*G6146</f>
        <v>2932.8222222222221</v>
      </c>
    </row>
    <row r="6147" spans="1:8" x14ac:dyDescent="0.25">
      <c r="A6147" t="s">
        <v>302</v>
      </c>
      <c r="B6147" t="str">
        <f>VLOOKUP(A6147,Ref!$L$2:$O$194,4,FALSE)</f>
        <v>Joshua Tree</v>
      </c>
      <c r="C6147" t="s">
        <v>598</v>
      </c>
      <c r="D6147" t="str">
        <f>VLOOKUP(LEFT(C6147,3),Ref!$S$2:$T$4,2,FALSE)</f>
        <v>Total (Dry+Wet)</v>
      </c>
      <c r="E6147" t="str">
        <f t="shared" ref="E6147:E6210" si="96">IF(OR(D6147="Dry",D6147="Wet"),"By W and D","Total")</f>
        <v>Total</v>
      </c>
      <c r="F6147" t="str">
        <f>VLOOKUP(MID(C6147,4,10),Ref!$B$2:$E$19,4,FALSE)</f>
        <v>Nitrogen</v>
      </c>
      <c r="G6147" s="1">
        <v>6.0673199999999996</v>
      </c>
      <c r="H6147" s="1">
        <f>VLOOKUP(MID(C6147,4,10),Ref!$B$2:$D$19,3,FALSE)*G6147</f>
        <v>1.8072868085106382</v>
      </c>
    </row>
    <row r="6148" spans="1:8" x14ac:dyDescent="0.25">
      <c r="A6148" t="s">
        <v>302</v>
      </c>
      <c r="B6148" t="str">
        <f>VLOOKUP(A6148,Ref!$L$2:$O$194,4,FALSE)</f>
        <v>Joshua Tree</v>
      </c>
      <c r="C6148" t="s">
        <v>599</v>
      </c>
      <c r="D6148" t="str">
        <f>VLOOKUP(LEFT(C6148,3),Ref!$S$2:$T$4,2,FALSE)</f>
        <v>Total (Dry+Wet)</v>
      </c>
      <c r="E6148" t="str">
        <f t="shared" si="96"/>
        <v>Total</v>
      </c>
      <c r="F6148" t="str">
        <f>VLOOKUP(MID(C6148,4,10),Ref!$B$2:$E$19,4,FALSE)</f>
        <v>Nitrogen</v>
      </c>
      <c r="G6148" s="1">
        <v>443.57499999999999</v>
      </c>
      <c r="H6148" s="1">
        <f>VLOOKUP(MID(C6148,4,10),Ref!$B$2:$D$19,3,FALSE)*G6148</f>
        <v>51.322727272727271</v>
      </c>
    </row>
    <row r="6149" spans="1:8" x14ac:dyDescent="0.25">
      <c r="A6149" t="s">
        <v>302</v>
      </c>
      <c r="B6149" t="str">
        <f>VLOOKUP(A6149,Ref!$L$2:$O$194,4,FALSE)</f>
        <v>Joshua Tree</v>
      </c>
      <c r="C6149" t="s">
        <v>600</v>
      </c>
      <c r="D6149" t="str">
        <f>VLOOKUP(LEFT(C6149,3),Ref!$S$2:$T$4,2,FALSE)</f>
        <v>Total (Dry+Wet)</v>
      </c>
      <c r="E6149" t="str">
        <f t="shared" si="96"/>
        <v>Total</v>
      </c>
      <c r="F6149" t="str">
        <f>VLOOKUP(MID(C6149,4,10),Ref!$B$2:$E$19,4,FALSE)</f>
        <v>Nitrogen</v>
      </c>
      <c r="G6149" s="1">
        <v>191.56800000000001</v>
      </c>
      <c r="H6149" s="1">
        <f>VLOOKUP(MID(C6149,4,10),Ref!$B$2:$D$19,3,FALSE)*G6149</f>
        <v>19.866311111111113</v>
      </c>
    </row>
    <row r="6150" spans="1:8" x14ac:dyDescent="0.25">
      <c r="A6150" t="s">
        <v>302</v>
      </c>
      <c r="B6150" t="str">
        <f>VLOOKUP(A6150,Ref!$L$2:$O$194,4,FALSE)</f>
        <v>Joshua Tree</v>
      </c>
      <c r="C6150" t="s">
        <v>601</v>
      </c>
      <c r="D6150" t="str">
        <f>VLOOKUP(LEFT(C6150,3),Ref!$S$2:$T$4,2,FALSE)</f>
        <v>Total (Dry+Wet)</v>
      </c>
      <c r="E6150" t="str">
        <f t="shared" si="96"/>
        <v>Total</v>
      </c>
      <c r="F6150" t="str">
        <f>VLOOKUP(MID(C6150,4,10),Ref!$B$2:$E$19,4,FALSE)</f>
        <v>Nitrogen</v>
      </c>
      <c r="G6150" s="1">
        <v>267.65499999999997</v>
      </c>
      <c r="H6150" s="1">
        <f>VLOOKUP(MID(C6150,4,10),Ref!$B$2:$D$19,3,FALSE)*G6150</f>
        <v>31.488823529411761</v>
      </c>
    </row>
    <row r="6151" spans="1:8" x14ac:dyDescent="0.25">
      <c r="A6151" t="s">
        <v>302</v>
      </c>
      <c r="B6151" t="str">
        <f>VLOOKUP(A6151,Ref!$L$2:$O$194,4,FALSE)</f>
        <v>Joshua Tree</v>
      </c>
      <c r="C6151" t="s">
        <v>602</v>
      </c>
      <c r="D6151" t="str">
        <f>VLOOKUP(LEFT(C6151,3),Ref!$S$2:$T$4,2,FALSE)</f>
        <v>Total (Dry+Wet)</v>
      </c>
      <c r="E6151" t="str">
        <f t="shared" si="96"/>
        <v>Total</v>
      </c>
      <c r="F6151" t="str">
        <f>VLOOKUP(MID(C6151,4,10),Ref!$B$2:$E$19,4,FALSE)</f>
        <v>Nitrogen</v>
      </c>
      <c r="G6151" s="1">
        <v>2.96048</v>
      </c>
      <c r="H6151" s="1">
        <f>VLOOKUP(MID(C6151,4,10),Ref!$B$2:$D$19,3,FALSE)*G6151</f>
        <v>0.52464202531645565</v>
      </c>
    </row>
    <row r="6152" spans="1:8" x14ac:dyDescent="0.25">
      <c r="A6152" t="s">
        <v>302</v>
      </c>
      <c r="B6152" t="str">
        <f>VLOOKUP(A6152,Ref!$L$2:$O$194,4,FALSE)</f>
        <v>Joshua Tree</v>
      </c>
      <c r="C6152" t="s">
        <v>603</v>
      </c>
      <c r="D6152" t="str">
        <f>VLOOKUP(LEFT(C6152,3),Ref!$S$2:$T$4,2,FALSE)</f>
        <v>Total (Dry+Wet)</v>
      </c>
      <c r="E6152" t="str">
        <f t="shared" si="96"/>
        <v>Total</v>
      </c>
      <c r="F6152" t="str">
        <f>VLOOKUP(MID(C6152,4,10),Ref!$B$2:$E$19,4,FALSE)</f>
        <v>Nitrogen</v>
      </c>
      <c r="G6152" s="1">
        <v>2363.12</v>
      </c>
      <c r="H6152" s="1">
        <f>VLOOKUP(MID(C6152,4,10),Ref!$B$2:$D$19,3,FALSE)*G6152</f>
        <v>1946.0988235294117</v>
      </c>
    </row>
    <row r="6153" spans="1:8" x14ac:dyDescent="0.25">
      <c r="A6153" t="s">
        <v>302</v>
      </c>
      <c r="B6153" t="str">
        <f>VLOOKUP(A6153,Ref!$L$2:$O$194,4,FALSE)</f>
        <v>Joshua Tree</v>
      </c>
      <c r="C6153" t="s">
        <v>604</v>
      </c>
      <c r="D6153" t="str">
        <f>VLOOKUP(LEFT(C6153,3),Ref!$S$2:$T$4,2,FALSE)</f>
        <v>Total (Dry+Wet)</v>
      </c>
      <c r="E6153" t="str">
        <f t="shared" si="96"/>
        <v>Total</v>
      </c>
      <c r="F6153" t="str">
        <f>VLOOKUP(MID(C6153,4,10),Ref!$B$2:$E$19,4,FALSE)</f>
        <v>Nitrogen</v>
      </c>
      <c r="G6153" s="1">
        <v>185.93700000000001</v>
      </c>
      <c r="H6153" s="1">
        <f>VLOOKUP(MID(C6153,4,10),Ref!$B$2:$D$19,3,FALSE)*G6153</f>
        <v>41.985774193548387</v>
      </c>
    </row>
    <row r="6154" spans="1:8" x14ac:dyDescent="0.25">
      <c r="A6154" t="s">
        <v>302</v>
      </c>
      <c r="B6154" t="str">
        <f>VLOOKUP(A6154,Ref!$L$2:$O$194,4,FALSE)</f>
        <v>Joshua Tree</v>
      </c>
      <c r="C6154" t="s">
        <v>605</v>
      </c>
      <c r="D6154" t="str">
        <f>VLOOKUP(LEFT(C6154,3),Ref!$S$2:$T$4,2,FALSE)</f>
        <v>Total (Dry+Wet)</v>
      </c>
      <c r="E6154" t="str">
        <f t="shared" si="96"/>
        <v>Total</v>
      </c>
      <c r="F6154" t="str">
        <f>VLOOKUP(MID(C6154,4,10),Ref!$B$2:$E$19,4,FALSE)</f>
        <v>Nitrogen</v>
      </c>
      <c r="G6154" s="1">
        <v>153.428</v>
      </c>
      <c r="H6154" s="1">
        <f>VLOOKUP(MID(C6154,4,10),Ref!$B$2:$D$19,3,FALSE)*G6154</f>
        <v>119.33288888888889</v>
      </c>
    </row>
    <row r="6155" spans="1:8" x14ac:dyDescent="0.25">
      <c r="A6155" t="s">
        <v>302</v>
      </c>
      <c r="B6155" t="str">
        <f>VLOOKUP(A6155,Ref!$L$2:$O$194,4,FALSE)</f>
        <v>Joshua Tree</v>
      </c>
      <c r="C6155" t="s">
        <v>606</v>
      </c>
      <c r="D6155" t="str">
        <f>VLOOKUP(LEFT(C6155,3),Ref!$S$2:$T$4,2,FALSE)</f>
        <v>Dry</v>
      </c>
      <c r="E6155" t="str">
        <f t="shared" si="96"/>
        <v>By W and D</v>
      </c>
      <c r="F6155" t="str">
        <f>VLOOKUP(MID(C6155,4,10),Ref!$B$2:$E$19,4,FALSE)</f>
        <v>Total Nitrogen</v>
      </c>
      <c r="G6155" s="1">
        <v>5295.97</v>
      </c>
      <c r="H6155" s="1">
        <f>VLOOKUP(MID(C6155,4,10),Ref!$B$2:$D$19,3,FALSE)*G6155</f>
        <v>5295.97</v>
      </c>
    </row>
    <row r="6156" spans="1:8" x14ac:dyDescent="0.25">
      <c r="A6156" t="s">
        <v>302</v>
      </c>
      <c r="B6156" t="str">
        <f>VLOOKUP(A6156,Ref!$L$2:$O$194,4,FALSE)</f>
        <v>Joshua Tree</v>
      </c>
      <c r="C6156" t="s">
        <v>607</v>
      </c>
      <c r="D6156" t="str">
        <f>VLOOKUP(LEFT(C6156,3),Ref!$S$2:$T$4,2,FALSE)</f>
        <v>Wet</v>
      </c>
      <c r="E6156" t="str">
        <f t="shared" si="96"/>
        <v>By W and D</v>
      </c>
      <c r="F6156" t="str">
        <f>VLOOKUP(MID(C6156,4,10),Ref!$B$2:$E$19,4,FALSE)</f>
        <v>Total Nitrogen</v>
      </c>
      <c r="G6156" s="1">
        <v>176.238</v>
      </c>
      <c r="H6156" s="1">
        <f>VLOOKUP(MID(C6156,4,10),Ref!$B$2:$D$19,3,FALSE)*G6156</f>
        <v>176.238</v>
      </c>
    </row>
    <row r="6157" spans="1:8" x14ac:dyDescent="0.25">
      <c r="A6157" t="s">
        <v>302</v>
      </c>
      <c r="B6157" t="str">
        <f>VLOOKUP(A6157,Ref!$L$2:$O$194,4,FALSE)</f>
        <v>Joshua Tree</v>
      </c>
      <c r="C6157" t="s">
        <v>608</v>
      </c>
      <c r="D6157" t="str">
        <f>VLOOKUP(LEFT(C6157,3),Ref!$S$2:$T$4,2,FALSE)</f>
        <v>Total (Dry+Wet)</v>
      </c>
      <c r="E6157" t="str">
        <f t="shared" si="96"/>
        <v>Total</v>
      </c>
      <c r="F6157" t="str">
        <f>VLOOKUP(MID(C6157,4,10),Ref!$B$2:$E$19,4,FALSE)</f>
        <v>Total Nitrogen</v>
      </c>
      <c r="G6157" s="1">
        <v>5472.21</v>
      </c>
      <c r="H6157" s="1">
        <f>VLOOKUP(MID(C6157,4,10),Ref!$B$2:$D$19,3,FALSE)*G6157</f>
        <v>5472.21</v>
      </c>
    </row>
    <row r="6158" spans="1:8" x14ac:dyDescent="0.25">
      <c r="A6158" t="s">
        <v>304</v>
      </c>
      <c r="B6158" t="str">
        <f>VLOOKUP(A6158,Ref!$L$2:$O$194,4,FALSE)</f>
        <v>Joshua Tree National Monument</v>
      </c>
      <c r="C6158" t="s">
        <v>555</v>
      </c>
      <c r="D6158" t="str">
        <f>VLOOKUP(LEFT(C6158,3),Ref!$S$2:$T$4,2,FALSE)</f>
        <v>Dry</v>
      </c>
      <c r="E6158" t="str">
        <f t="shared" si="96"/>
        <v>By W and D</v>
      </c>
      <c r="F6158" t="str">
        <f>VLOOKUP(MID(C6158,4,10),Ref!$B$2:$E$19,4,FALSE)</f>
        <v>Sulfur</v>
      </c>
      <c r="G6158" s="1">
        <v>151.529</v>
      </c>
      <c r="H6158" s="1">
        <f>VLOOKUP(MID(C6158,4,10),Ref!$B$2:$D$19,3,FALSE)*G6158</f>
        <v>75.764499999999998</v>
      </c>
    </row>
    <row r="6159" spans="1:8" x14ac:dyDescent="0.25">
      <c r="A6159" t="s">
        <v>304</v>
      </c>
      <c r="B6159" t="str">
        <f>VLOOKUP(A6159,Ref!$L$2:$O$194,4,FALSE)</f>
        <v>Joshua Tree National Monument</v>
      </c>
      <c r="C6159" t="s">
        <v>556</v>
      </c>
      <c r="D6159" t="str">
        <f>VLOOKUP(LEFT(C6159,3),Ref!$S$2:$T$4,2,FALSE)</f>
        <v>Dry</v>
      </c>
      <c r="E6159" t="str">
        <f t="shared" si="96"/>
        <v>By W and D</v>
      </c>
      <c r="F6159" t="str">
        <f>VLOOKUP(MID(C6159,4,10),Ref!$B$2:$E$19,4,FALSE)</f>
        <v>Sulfur</v>
      </c>
      <c r="G6159" s="1">
        <v>2.1711800000000001</v>
      </c>
      <c r="H6159" s="1">
        <f>VLOOKUP(MID(C6159,4,10),Ref!$B$2:$D$19,3,FALSE)*G6159</f>
        <v>0.70895673469387754</v>
      </c>
    </row>
    <row r="6160" spans="1:8" x14ac:dyDescent="0.25">
      <c r="A6160" t="s">
        <v>304</v>
      </c>
      <c r="B6160" t="str">
        <f>VLOOKUP(A6160,Ref!$L$2:$O$194,4,FALSE)</f>
        <v>Joshua Tree National Monument</v>
      </c>
      <c r="C6160" t="s">
        <v>557</v>
      </c>
      <c r="D6160" t="str">
        <f>VLOOKUP(LEFT(C6160,3),Ref!$S$2:$T$4,2,FALSE)</f>
        <v>Dry</v>
      </c>
      <c r="E6160" t="str">
        <f t="shared" si="96"/>
        <v>By W and D</v>
      </c>
      <c r="F6160" t="str">
        <f>VLOOKUP(MID(C6160,4,10),Ref!$B$2:$E$19,4,FALSE)</f>
        <v>Sulfur</v>
      </c>
      <c r="G6160" s="1">
        <v>311.83</v>
      </c>
      <c r="H6160" s="1">
        <f>VLOOKUP(MID(C6160,4,10),Ref!$B$2:$D$19,3,FALSE)*G6160</f>
        <v>103.94333333333333</v>
      </c>
    </row>
    <row r="6161" spans="1:8" x14ac:dyDescent="0.25">
      <c r="A6161" t="s">
        <v>304</v>
      </c>
      <c r="B6161" t="str">
        <f>VLOOKUP(A6161,Ref!$L$2:$O$194,4,FALSE)</f>
        <v>Joshua Tree National Monument</v>
      </c>
      <c r="C6161" t="s">
        <v>558</v>
      </c>
      <c r="D6161" t="str">
        <f>VLOOKUP(LEFT(C6161,3),Ref!$S$2:$T$4,2,FALSE)</f>
        <v>Wet</v>
      </c>
      <c r="E6161" t="str">
        <f t="shared" si="96"/>
        <v>By W and D</v>
      </c>
      <c r="F6161" t="str">
        <f>VLOOKUP(MID(C6161,4,10),Ref!$B$2:$E$19,4,FALSE)</f>
        <v>Sulfur</v>
      </c>
      <c r="G6161" s="1">
        <v>0.56380699999999995</v>
      </c>
      <c r="H6161" s="1">
        <f>VLOOKUP(MID(C6161,4,10),Ref!$B$2:$D$19,3,FALSE)*G6161</f>
        <v>0.28190349999999997</v>
      </c>
    </row>
    <row r="6162" spans="1:8" x14ac:dyDescent="0.25">
      <c r="A6162" t="s">
        <v>304</v>
      </c>
      <c r="B6162" t="str">
        <f>VLOOKUP(A6162,Ref!$L$2:$O$194,4,FALSE)</f>
        <v>Joshua Tree National Monument</v>
      </c>
      <c r="C6162" t="s">
        <v>559</v>
      </c>
      <c r="D6162" t="str">
        <f>VLOOKUP(LEFT(C6162,3),Ref!$S$2:$T$4,2,FALSE)</f>
        <v>Wet</v>
      </c>
      <c r="E6162" t="str">
        <f t="shared" si="96"/>
        <v>By W and D</v>
      </c>
      <c r="F6162" t="str">
        <f>VLOOKUP(MID(C6162,4,10),Ref!$B$2:$E$19,4,FALSE)</f>
        <v>Sulfur</v>
      </c>
      <c r="G6162" s="1">
        <v>2.2023099999999999E-3</v>
      </c>
      <c r="H6162" s="1">
        <f>VLOOKUP(MID(C6162,4,10),Ref!$B$2:$D$19,3,FALSE)*G6162</f>
        <v>7.191216326530611E-4</v>
      </c>
    </row>
    <row r="6163" spans="1:8" x14ac:dyDescent="0.25">
      <c r="A6163" t="s">
        <v>304</v>
      </c>
      <c r="B6163" t="str">
        <f>VLOOKUP(A6163,Ref!$L$2:$O$194,4,FALSE)</f>
        <v>Joshua Tree National Monument</v>
      </c>
      <c r="C6163" t="s">
        <v>560</v>
      </c>
      <c r="D6163" t="str">
        <f>VLOOKUP(LEFT(C6163,3),Ref!$S$2:$T$4,2,FALSE)</f>
        <v>Wet</v>
      </c>
      <c r="E6163" t="str">
        <f t="shared" si="96"/>
        <v>By W and D</v>
      </c>
      <c r="F6163" t="str">
        <f>VLOOKUP(MID(C6163,4,10),Ref!$B$2:$E$19,4,FALSE)</f>
        <v>Sulfur</v>
      </c>
      <c r="G6163" s="1">
        <v>162.75299999999999</v>
      </c>
      <c r="H6163" s="1">
        <f>VLOOKUP(MID(C6163,4,10),Ref!$B$2:$D$19,3,FALSE)*G6163</f>
        <v>54.250999999999991</v>
      </c>
    </row>
    <row r="6164" spans="1:8" x14ac:dyDescent="0.25">
      <c r="A6164" t="s">
        <v>304</v>
      </c>
      <c r="B6164" t="str">
        <f>VLOOKUP(A6164,Ref!$L$2:$O$194,4,FALSE)</f>
        <v>Joshua Tree National Monument</v>
      </c>
      <c r="C6164" t="s">
        <v>561</v>
      </c>
      <c r="D6164" t="str">
        <f>VLOOKUP(LEFT(C6164,3),Ref!$S$2:$T$4,2,FALSE)</f>
        <v>Total (Dry+Wet)</v>
      </c>
      <c r="E6164" t="str">
        <f t="shared" si="96"/>
        <v>Total</v>
      </c>
      <c r="F6164" t="str">
        <f>VLOOKUP(MID(C6164,4,10),Ref!$B$2:$E$19,4,FALSE)</f>
        <v>Sulfur</v>
      </c>
      <c r="G6164" s="1">
        <v>152.09200000000001</v>
      </c>
      <c r="H6164" s="1">
        <f>VLOOKUP(MID(C6164,4,10),Ref!$B$2:$D$19,3,FALSE)*G6164</f>
        <v>76.046000000000006</v>
      </c>
    </row>
    <row r="6165" spans="1:8" x14ac:dyDescent="0.25">
      <c r="A6165" t="s">
        <v>304</v>
      </c>
      <c r="B6165" t="str">
        <f>VLOOKUP(A6165,Ref!$L$2:$O$194,4,FALSE)</f>
        <v>Joshua Tree National Monument</v>
      </c>
      <c r="C6165" t="s">
        <v>562</v>
      </c>
      <c r="D6165" t="str">
        <f>VLOOKUP(LEFT(C6165,3),Ref!$S$2:$T$4,2,FALSE)</f>
        <v>Total (Dry+Wet)</v>
      </c>
      <c r="E6165" t="str">
        <f t="shared" si="96"/>
        <v>Total</v>
      </c>
      <c r="F6165" t="str">
        <f>VLOOKUP(MID(C6165,4,10),Ref!$B$2:$E$19,4,FALSE)</f>
        <v>Sulfur</v>
      </c>
      <c r="G6165" s="1">
        <v>2.1733899999999999</v>
      </c>
      <c r="H6165" s="1">
        <f>VLOOKUP(MID(C6165,4,10),Ref!$B$2:$D$19,3,FALSE)*G6165</f>
        <v>0.70967836734693868</v>
      </c>
    </row>
    <row r="6166" spans="1:8" x14ac:dyDescent="0.25">
      <c r="A6166" t="s">
        <v>304</v>
      </c>
      <c r="B6166" t="str">
        <f>VLOOKUP(A6166,Ref!$L$2:$O$194,4,FALSE)</f>
        <v>Joshua Tree National Monument</v>
      </c>
      <c r="C6166" t="s">
        <v>563</v>
      </c>
      <c r="D6166" t="str">
        <f>VLOOKUP(LEFT(C6166,3),Ref!$S$2:$T$4,2,FALSE)</f>
        <v>Total (Dry+Wet)</v>
      </c>
      <c r="E6166" t="str">
        <f t="shared" si="96"/>
        <v>Total</v>
      </c>
      <c r="F6166" t="str">
        <f>VLOOKUP(MID(C6166,4,10),Ref!$B$2:$E$19,4,FALSE)</f>
        <v>Sulfur</v>
      </c>
      <c r="G6166" s="1">
        <v>474.58300000000003</v>
      </c>
      <c r="H6166" s="1">
        <f>VLOOKUP(MID(C6166,4,10),Ref!$B$2:$D$19,3,FALSE)*G6166</f>
        <v>158.19433333333333</v>
      </c>
    </row>
    <row r="6167" spans="1:8" x14ac:dyDescent="0.25">
      <c r="A6167" t="s">
        <v>304</v>
      </c>
      <c r="B6167" t="str">
        <f>VLOOKUP(A6167,Ref!$L$2:$O$194,4,FALSE)</f>
        <v>Joshua Tree National Monument</v>
      </c>
      <c r="C6167" t="s">
        <v>564</v>
      </c>
      <c r="D6167" t="str">
        <f>VLOOKUP(LEFT(C6167,3),Ref!$S$2:$T$4,2,FALSE)</f>
        <v>Dry</v>
      </c>
      <c r="E6167" t="str">
        <f t="shared" si="96"/>
        <v>By W and D</v>
      </c>
      <c r="F6167" t="str">
        <f>VLOOKUP(MID(C6167,4,10),Ref!$B$2:$E$19,4,FALSE)</f>
        <v>Total Sulfur</v>
      </c>
      <c r="G6167" s="1">
        <v>180.416</v>
      </c>
      <c r="H6167" s="1">
        <f>VLOOKUP(MID(C6167,4,10),Ref!$B$2:$D$19,3,FALSE)*G6167</f>
        <v>180.416</v>
      </c>
    </row>
    <row r="6168" spans="1:8" x14ac:dyDescent="0.25">
      <c r="A6168" t="s">
        <v>304</v>
      </c>
      <c r="B6168" t="str">
        <f>VLOOKUP(A6168,Ref!$L$2:$O$194,4,FALSE)</f>
        <v>Joshua Tree National Monument</v>
      </c>
      <c r="C6168" t="s">
        <v>565</v>
      </c>
      <c r="D6168" t="str">
        <f>VLOOKUP(LEFT(C6168,3),Ref!$S$2:$T$4,2,FALSE)</f>
        <v>Wet</v>
      </c>
      <c r="E6168" t="str">
        <f t="shared" si="96"/>
        <v>By W and D</v>
      </c>
      <c r="F6168" t="str">
        <f>VLOOKUP(MID(C6168,4,10),Ref!$B$2:$E$19,4,FALSE)</f>
        <v>Total Sulfur</v>
      </c>
      <c r="G6168" s="1">
        <v>54.533000000000001</v>
      </c>
      <c r="H6168" s="1">
        <f>VLOOKUP(MID(C6168,4,10),Ref!$B$2:$D$19,3,FALSE)*G6168</f>
        <v>54.533000000000001</v>
      </c>
    </row>
    <row r="6169" spans="1:8" x14ac:dyDescent="0.25">
      <c r="A6169" t="s">
        <v>304</v>
      </c>
      <c r="B6169" t="str">
        <f>VLOOKUP(A6169,Ref!$L$2:$O$194,4,FALSE)</f>
        <v>Joshua Tree National Monument</v>
      </c>
      <c r="C6169" t="s">
        <v>566</v>
      </c>
      <c r="D6169" t="str">
        <f>VLOOKUP(LEFT(C6169,3),Ref!$S$2:$T$4,2,FALSE)</f>
        <v>Total (Dry+Wet)</v>
      </c>
      <c r="E6169" t="str">
        <f t="shared" si="96"/>
        <v>Total</v>
      </c>
      <c r="F6169" t="str">
        <f>VLOOKUP(MID(C6169,4,10),Ref!$B$2:$E$19,4,FALSE)</f>
        <v>Total Sulfur</v>
      </c>
      <c r="G6169" s="1">
        <v>234.94900000000001</v>
      </c>
      <c r="H6169" s="1">
        <f>VLOOKUP(MID(C6169,4,10),Ref!$B$2:$D$19,3,FALSE)*G6169</f>
        <v>234.94900000000001</v>
      </c>
    </row>
    <row r="6170" spans="1:8" x14ac:dyDescent="0.25">
      <c r="A6170" t="s">
        <v>304</v>
      </c>
      <c r="B6170" t="str">
        <f>VLOOKUP(A6170,Ref!$L$2:$O$194,4,FALSE)</f>
        <v>Joshua Tree National Monument</v>
      </c>
      <c r="C6170" t="s">
        <v>567</v>
      </c>
      <c r="D6170" t="str">
        <f>VLOOKUP(LEFT(C6170,3),Ref!$S$2:$T$4,2,FALSE)</f>
        <v>Dry</v>
      </c>
      <c r="E6170" t="str">
        <f t="shared" si="96"/>
        <v>By W and D</v>
      </c>
      <c r="F6170" t="str">
        <f>VLOOKUP(MID(C6170,4,10),Ref!$B$2:$E$19,4,FALSE)</f>
        <v>Nitrogen</v>
      </c>
      <c r="G6170" s="1">
        <v>40.523600000000002</v>
      </c>
      <c r="H6170" s="1">
        <f>VLOOKUP(MID(C6170,4,10),Ref!$B$2:$D$19,3,FALSE)*G6170</f>
        <v>18.911013333333333</v>
      </c>
    </row>
    <row r="6171" spans="1:8" x14ac:dyDescent="0.25">
      <c r="A6171" t="s">
        <v>304</v>
      </c>
      <c r="B6171" t="str">
        <f>VLOOKUP(A6171,Ref!$L$2:$O$194,4,FALSE)</f>
        <v>Joshua Tree National Monument</v>
      </c>
      <c r="C6171" t="s">
        <v>568</v>
      </c>
      <c r="D6171" t="str">
        <f>VLOOKUP(LEFT(C6171,3),Ref!$S$2:$T$4,2,FALSE)</f>
        <v>Dry</v>
      </c>
      <c r="E6171" t="str">
        <f t="shared" si="96"/>
        <v>By W and D</v>
      </c>
      <c r="F6171" t="str">
        <f>VLOOKUP(MID(C6171,4,10),Ref!$B$2:$E$19,4,FALSE)</f>
        <v>Nitrogen</v>
      </c>
      <c r="G6171" s="1">
        <v>857.18700000000001</v>
      </c>
      <c r="H6171" s="1">
        <f>VLOOKUP(MID(C6171,4,10),Ref!$B$2:$D$19,3,FALSE)*G6171</f>
        <v>260.88300000000004</v>
      </c>
    </row>
    <row r="6172" spans="1:8" x14ac:dyDescent="0.25">
      <c r="A6172" t="s">
        <v>304</v>
      </c>
      <c r="B6172" t="str">
        <f>VLOOKUP(A6172,Ref!$L$2:$O$194,4,FALSE)</f>
        <v>Joshua Tree National Monument</v>
      </c>
      <c r="C6172" t="s">
        <v>569</v>
      </c>
      <c r="D6172" t="str">
        <f>VLOOKUP(LEFT(C6172,3),Ref!$S$2:$T$4,2,FALSE)</f>
        <v>Dry</v>
      </c>
      <c r="E6172" t="str">
        <f t="shared" si="96"/>
        <v>By W and D</v>
      </c>
      <c r="F6172" t="str">
        <f>VLOOKUP(MID(C6172,4,10),Ref!$B$2:$E$19,4,FALSE)</f>
        <v>Nitrogen</v>
      </c>
      <c r="G6172" s="1">
        <v>28.174499999999998</v>
      </c>
      <c r="H6172" s="1">
        <f>VLOOKUP(MID(C6172,4,10),Ref!$B$2:$D$19,3,FALSE)*G6172</f>
        <v>6.361983870967741</v>
      </c>
    </row>
    <row r="6173" spans="1:8" x14ac:dyDescent="0.25">
      <c r="A6173" t="s">
        <v>304</v>
      </c>
      <c r="B6173" t="str">
        <f>VLOOKUP(A6173,Ref!$L$2:$O$194,4,FALSE)</f>
        <v>Joshua Tree National Monument</v>
      </c>
      <c r="C6173" t="s">
        <v>570</v>
      </c>
      <c r="D6173" t="str">
        <f>VLOOKUP(LEFT(C6173,3),Ref!$S$2:$T$4,2,FALSE)</f>
        <v>Dry</v>
      </c>
      <c r="E6173" t="str">
        <f t="shared" si="96"/>
        <v>By W and D</v>
      </c>
      <c r="F6173" t="str">
        <f>VLOOKUP(MID(C6173,4,10),Ref!$B$2:$E$19,4,FALSE)</f>
        <v>Nitrogen</v>
      </c>
      <c r="G6173" s="1">
        <v>152.25399999999999</v>
      </c>
      <c r="H6173" s="1">
        <f>VLOOKUP(MID(C6173,4,10),Ref!$B$2:$D$19,3,FALSE)*G6173</f>
        <v>39.473259259259258</v>
      </c>
    </row>
    <row r="6174" spans="1:8" x14ac:dyDescent="0.25">
      <c r="A6174" t="s">
        <v>304</v>
      </c>
      <c r="B6174" t="str">
        <f>VLOOKUP(A6174,Ref!$L$2:$O$194,4,FALSE)</f>
        <v>Joshua Tree National Monument</v>
      </c>
      <c r="C6174" t="s">
        <v>571</v>
      </c>
      <c r="D6174" t="str">
        <f>VLOOKUP(LEFT(C6174,3),Ref!$S$2:$T$4,2,FALSE)</f>
        <v>Dry</v>
      </c>
      <c r="E6174" t="str">
        <f t="shared" si="96"/>
        <v>By W and D</v>
      </c>
      <c r="F6174" t="str">
        <f>VLOOKUP(MID(C6174,4,10),Ref!$B$2:$E$19,4,FALSE)</f>
        <v>Nitrogen</v>
      </c>
      <c r="G6174" s="1">
        <v>12812.4</v>
      </c>
      <c r="H6174" s="1">
        <f>VLOOKUP(MID(C6174,4,10),Ref!$B$2:$D$19,3,FALSE)*G6174</f>
        <v>2847.2</v>
      </c>
    </row>
    <row r="6175" spans="1:8" x14ac:dyDescent="0.25">
      <c r="A6175" t="s">
        <v>304</v>
      </c>
      <c r="B6175" t="str">
        <f>VLOOKUP(A6175,Ref!$L$2:$O$194,4,FALSE)</f>
        <v>Joshua Tree National Monument</v>
      </c>
      <c r="C6175" t="s">
        <v>572</v>
      </c>
      <c r="D6175" t="str">
        <f>VLOOKUP(LEFT(C6175,3),Ref!$S$2:$T$4,2,FALSE)</f>
        <v>Dry</v>
      </c>
      <c r="E6175" t="str">
        <f t="shared" si="96"/>
        <v>By W and D</v>
      </c>
      <c r="F6175" t="str">
        <f>VLOOKUP(MID(C6175,4,10),Ref!$B$2:$E$19,4,FALSE)</f>
        <v>Nitrogen</v>
      </c>
      <c r="G6175" s="1">
        <v>6.0664600000000002</v>
      </c>
      <c r="H6175" s="1">
        <f>VLOOKUP(MID(C6175,4,10),Ref!$B$2:$D$19,3,FALSE)*G6175</f>
        <v>1.8070306382978722</v>
      </c>
    </row>
    <row r="6176" spans="1:8" x14ac:dyDescent="0.25">
      <c r="A6176" t="s">
        <v>304</v>
      </c>
      <c r="B6176" t="str">
        <f>VLOOKUP(A6176,Ref!$L$2:$O$194,4,FALSE)</f>
        <v>Joshua Tree National Monument</v>
      </c>
      <c r="C6176" t="s">
        <v>573</v>
      </c>
      <c r="D6176" t="str">
        <f>VLOOKUP(LEFT(C6176,3),Ref!$S$2:$T$4,2,FALSE)</f>
        <v>Dry</v>
      </c>
      <c r="E6176" t="str">
        <f t="shared" si="96"/>
        <v>By W and D</v>
      </c>
      <c r="F6176" t="str">
        <f>VLOOKUP(MID(C6176,4,10),Ref!$B$2:$E$19,4,FALSE)</f>
        <v>Nitrogen</v>
      </c>
      <c r="G6176" s="1">
        <v>443.57</v>
      </c>
      <c r="H6176" s="1">
        <f>VLOOKUP(MID(C6176,4,10),Ref!$B$2:$D$19,3,FALSE)*G6176</f>
        <v>51.322148760330577</v>
      </c>
    </row>
    <row r="6177" spans="1:8" x14ac:dyDescent="0.25">
      <c r="A6177" t="s">
        <v>304</v>
      </c>
      <c r="B6177" t="str">
        <f>VLOOKUP(A6177,Ref!$L$2:$O$194,4,FALSE)</f>
        <v>Joshua Tree National Monument</v>
      </c>
      <c r="C6177" t="s">
        <v>574</v>
      </c>
      <c r="D6177" t="str">
        <f>VLOOKUP(LEFT(C6177,3),Ref!$S$2:$T$4,2,FALSE)</f>
        <v>Dry</v>
      </c>
      <c r="E6177" t="str">
        <f t="shared" si="96"/>
        <v>By W and D</v>
      </c>
      <c r="F6177" t="str">
        <f>VLOOKUP(MID(C6177,4,10),Ref!$B$2:$E$19,4,FALSE)</f>
        <v>Nitrogen</v>
      </c>
      <c r="G6177" s="1">
        <v>191.566</v>
      </c>
      <c r="H6177" s="1">
        <f>VLOOKUP(MID(C6177,4,10),Ref!$B$2:$D$19,3,FALSE)*G6177</f>
        <v>19.866103703703704</v>
      </c>
    </row>
    <row r="6178" spans="1:8" x14ac:dyDescent="0.25">
      <c r="A6178" t="s">
        <v>304</v>
      </c>
      <c r="B6178" t="str">
        <f>VLOOKUP(A6178,Ref!$L$2:$O$194,4,FALSE)</f>
        <v>Joshua Tree National Monument</v>
      </c>
      <c r="C6178" t="s">
        <v>575</v>
      </c>
      <c r="D6178" t="str">
        <f>VLOOKUP(LEFT(C6178,3),Ref!$S$2:$T$4,2,FALSE)</f>
        <v>Dry</v>
      </c>
      <c r="E6178" t="str">
        <f t="shared" si="96"/>
        <v>By W and D</v>
      </c>
      <c r="F6178" t="str">
        <f>VLOOKUP(MID(C6178,4,10),Ref!$B$2:$E$19,4,FALSE)</f>
        <v>Nitrogen</v>
      </c>
      <c r="G6178" s="1">
        <v>248.13499999999999</v>
      </c>
      <c r="H6178" s="1">
        <f>VLOOKUP(MID(C6178,4,10),Ref!$B$2:$D$19,3,FALSE)*G6178</f>
        <v>29.19235294117647</v>
      </c>
    </row>
    <row r="6179" spans="1:8" x14ac:dyDescent="0.25">
      <c r="A6179" t="s">
        <v>304</v>
      </c>
      <c r="B6179" t="str">
        <f>VLOOKUP(A6179,Ref!$L$2:$O$194,4,FALSE)</f>
        <v>Joshua Tree National Monument</v>
      </c>
      <c r="C6179" t="s">
        <v>576</v>
      </c>
      <c r="D6179" t="str">
        <f>VLOOKUP(LEFT(C6179,3),Ref!$S$2:$T$4,2,FALSE)</f>
        <v>Dry</v>
      </c>
      <c r="E6179" t="str">
        <f t="shared" si="96"/>
        <v>By W and D</v>
      </c>
      <c r="F6179" t="str">
        <f>VLOOKUP(MID(C6179,4,10),Ref!$B$2:$E$19,4,FALSE)</f>
        <v>Nitrogen</v>
      </c>
      <c r="G6179" s="1">
        <v>2.8360699999999999</v>
      </c>
      <c r="H6179" s="1">
        <f>VLOOKUP(MID(C6179,4,10),Ref!$B$2:$D$19,3,FALSE)*G6179</f>
        <v>0.50259468354430381</v>
      </c>
    </row>
    <row r="6180" spans="1:8" x14ac:dyDescent="0.25">
      <c r="A6180" t="s">
        <v>304</v>
      </c>
      <c r="B6180" t="str">
        <f>VLOOKUP(A6180,Ref!$L$2:$O$194,4,FALSE)</f>
        <v>Joshua Tree National Monument</v>
      </c>
      <c r="C6180" t="s">
        <v>577</v>
      </c>
      <c r="D6180" t="str">
        <f>VLOOKUP(LEFT(C6180,3),Ref!$S$2:$T$4,2,FALSE)</f>
        <v>Dry</v>
      </c>
      <c r="E6180" t="str">
        <f t="shared" si="96"/>
        <v>By W and D</v>
      </c>
      <c r="F6180" t="str">
        <f>VLOOKUP(MID(C6180,4,10),Ref!$B$2:$E$19,4,FALSE)</f>
        <v>Nitrogen</v>
      </c>
      <c r="G6180" s="1">
        <v>2325.83</v>
      </c>
      <c r="H6180" s="1">
        <f>VLOOKUP(MID(C6180,4,10),Ref!$B$2:$D$19,3,FALSE)*G6180</f>
        <v>1915.3894117647058</v>
      </c>
    </row>
    <row r="6181" spans="1:8" x14ac:dyDescent="0.25">
      <c r="A6181" t="s">
        <v>304</v>
      </c>
      <c r="B6181" t="str">
        <f>VLOOKUP(A6181,Ref!$L$2:$O$194,4,FALSE)</f>
        <v>Joshua Tree National Monument</v>
      </c>
      <c r="C6181" t="s">
        <v>578</v>
      </c>
      <c r="D6181" t="str">
        <f>VLOOKUP(LEFT(C6181,3),Ref!$S$2:$T$4,2,FALSE)</f>
        <v>Dry</v>
      </c>
      <c r="E6181" t="str">
        <f t="shared" si="96"/>
        <v>By W and D</v>
      </c>
      <c r="F6181" t="str">
        <f>VLOOKUP(MID(C6181,4,10),Ref!$B$2:$E$19,4,FALSE)</f>
        <v>Nitrogen</v>
      </c>
      <c r="G6181" s="1">
        <v>114.754</v>
      </c>
      <c r="H6181" s="1">
        <f>VLOOKUP(MID(C6181,4,10),Ref!$B$2:$D$19,3,FALSE)*G6181</f>
        <v>25.912193548387098</v>
      </c>
    </row>
    <row r="6182" spans="1:8" x14ac:dyDescent="0.25">
      <c r="A6182" t="s">
        <v>304</v>
      </c>
      <c r="B6182" t="str">
        <f>VLOOKUP(A6182,Ref!$L$2:$O$194,4,FALSE)</f>
        <v>Joshua Tree National Monument</v>
      </c>
      <c r="C6182" t="s">
        <v>579</v>
      </c>
      <c r="D6182" t="str">
        <f>VLOOKUP(LEFT(C6182,3),Ref!$S$2:$T$4,2,FALSE)</f>
        <v>Dry</v>
      </c>
      <c r="E6182" t="str">
        <f t="shared" si="96"/>
        <v>By W and D</v>
      </c>
      <c r="F6182" t="str">
        <f>VLOOKUP(MID(C6182,4,10),Ref!$B$2:$E$19,4,FALSE)</f>
        <v>Nitrogen</v>
      </c>
      <c r="G6182" s="1">
        <v>101.753</v>
      </c>
      <c r="H6182" s="1">
        <f>VLOOKUP(MID(C6182,4,10),Ref!$B$2:$D$19,3,FALSE)*G6182</f>
        <v>79.141222222222225</v>
      </c>
    </row>
    <row r="6183" spans="1:8" x14ac:dyDescent="0.25">
      <c r="A6183" t="s">
        <v>304</v>
      </c>
      <c r="B6183" t="str">
        <f>VLOOKUP(A6183,Ref!$L$2:$O$194,4,FALSE)</f>
        <v>Joshua Tree National Monument</v>
      </c>
      <c r="C6183" t="s">
        <v>580</v>
      </c>
      <c r="D6183" t="str">
        <f>VLOOKUP(LEFT(C6183,3),Ref!$S$2:$T$4,2,FALSE)</f>
        <v>Wet</v>
      </c>
      <c r="E6183" t="str">
        <f t="shared" si="96"/>
        <v>By W and D</v>
      </c>
      <c r="F6183" t="str">
        <f>VLOOKUP(MID(C6183,4,10),Ref!$B$2:$E$19,4,FALSE)</f>
        <v>Nitrogen</v>
      </c>
      <c r="G6183" s="1">
        <v>0</v>
      </c>
      <c r="H6183" s="1">
        <f>VLOOKUP(MID(C6183,4,10),Ref!$B$2:$D$19,3,FALSE)*G6183</f>
        <v>0</v>
      </c>
    </row>
    <row r="6184" spans="1:8" x14ac:dyDescent="0.25">
      <c r="A6184" t="s">
        <v>304</v>
      </c>
      <c r="B6184" t="str">
        <f>VLOOKUP(A6184,Ref!$L$2:$O$194,4,FALSE)</f>
        <v>Joshua Tree National Monument</v>
      </c>
      <c r="C6184" t="s">
        <v>581</v>
      </c>
      <c r="D6184" t="str">
        <f>VLOOKUP(LEFT(C6184,3),Ref!$S$2:$T$4,2,FALSE)</f>
        <v>Wet</v>
      </c>
      <c r="E6184" t="str">
        <f t="shared" si="96"/>
        <v>By W and D</v>
      </c>
      <c r="F6184" t="str">
        <f>VLOOKUP(MID(C6184,4,10),Ref!$B$2:$E$19,4,FALSE)</f>
        <v>Nitrogen</v>
      </c>
      <c r="G6184" s="1">
        <v>9.5518200000000003E-6</v>
      </c>
      <c r="H6184" s="1">
        <f>VLOOKUP(MID(C6184,4,10),Ref!$B$2:$D$19,3,FALSE)*G6184</f>
        <v>2.9070756521739135E-6</v>
      </c>
    </row>
    <row r="6185" spans="1:8" x14ac:dyDescent="0.25">
      <c r="A6185" t="s">
        <v>304</v>
      </c>
      <c r="B6185" t="str">
        <f>VLOOKUP(A6185,Ref!$L$2:$O$194,4,FALSE)</f>
        <v>Joshua Tree National Monument</v>
      </c>
      <c r="C6185" t="s">
        <v>582</v>
      </c>
      <c r="D6185" t="str">
        <f>VLOOKUP(LEFT(C6185,3),Ref!$S$2:$T$4,2,FALSE)</f>
        <v>Wet</v>
      </c>
      <c r="E6185" t="str">
        <f t="shared" si="96"/>
        <v>By W and D</v>
      </c>
      <c r="F6185" t="str">
        <f>VLOOKUP(MID(C6185,4,10),Ref!$B$2:$E$19,4,FALSE)</f>
        <v>Nitrogen</v>
      </c>
      <c r="G6185" s="1">
        <v>1.9903299999999999</v>
      </c>
      <c r="H6185" s="1">
        <f>VLOOKUP(MID(C6185,4,10),Ref!$B$2:$D$19,3,FALSE)*G6185</f>
        <v>0.44942935483870966</v>
      </c>
    </row>
    <row r="6186" spans="1:8" x14ac:dyDescent="0.25">
      <c r="A6186" t="s">
        <v>304</v>
      </c>
      <c r="B6186" t="str">
        <f>VLOOKUP(A6186,Ref!$L$2:$O$194,4,FALSE)</f>
        <v>Joshua Tree National Monument</v>
      </c>
      <c r="C6186" t="s">
        <v>583</v>
      </c>
      <c r="D6186" t="str">
        <f>VLOOKUP(LEFT(C6186,3),Ref!$S$2:$T$4,2,FALSE)</f>
        <v>Wet</v>
      </c>
      <c r="E6186" t="str">
        <f t="shared" si="96"/>
        <v>By W and D</v>
      </c>
      <c r="F6186" t="str">
        <f>VLOOKUP(MID(C6186,4,10),Ref!$B$2:$E$19,4,FALSE)</f>
        <v>Nitrogen</v>
      </c>
      <c r="G6186" s="1">
        <v>3.4163999999999999</v>
      </c>
      <c r="H6186" s="1">
        <f>VLOOKUP(MID(C6186,4,10),Ref!$B$2:$D$19,3,FALSE)*G6186</f>
        <v>0.88573333333333326</v>
      </c>
    </row>
    <row r="6187" spans="1:8" x14ac:dyDescent="0.25">
      <c r="A6187" t="s">
        <v>304</v>
      </c>
      <c r="B6187" t="str">
        <f>VLOOKUP(A6187,Ref!$L$2:$O$194,4,FALSE)</f>
        <v>Joshua Tree National Monument</v>
      </c>
      <c r="C6187" t="s">
        <v>584</v>
      </c>
      <c r="D6187" t="str">
        <f>VLOOKUP(LEFT(C6187,3),Ref!$S$2:$T$4,2,FALSE)</f>
        <v>Wet</v>
      </c>
      <c r="E6187" t="str">
        <f t="shared" si="96"/>
        <v>By W and D</v>
      </c>
      <c r="F6187" t="str">
        <f>VLOOKUP(MID(C6187,4,10),Ref!$B$2:$E$19,4,FALSE)</f>
        <v>Nitrogen</v>
      </c>
      <c r="G6187" s="1">
        <v>385.24200000000002</v>
      </c>
      <c r="H6187" s="1">
        <f>VLOOKUP(MID(C6187,4,10),Ref!$B$2:$D$19,3,FALSE)*G6187</f>
        <v>85.609333333333339</v>
      </c>
    </row>
    <row r="6188" spans="1:8" x14ac:dyDescent="0.25">
      <c r="A6188" t="s">
        <v>304</v>
      </c>
      <c r="B6188" t="str">
        <f>VLOOKUP(A6188,Ref!$L$2:$O$194,4,FALSE)</f>
        <v>Joshua Tree National Monument</v>
      </c>
      <c r="C6188" t="s">
        <v>585</v>
      </c>
      <c r="D6188" t="str">
        <f>VLOOKUP(LEFT(C6188,3),Ref!$S$2:$T$4,2,FALSE)</f>
        <v>Wet</v>
      </c>
      <c r="E6188" t="str">
        <f t="shared" si="96"/>
        <v>By W and D</v>
      </c>
      <c r="F6188" t="str">
        <f>VLOOKUP(MID(C6188,4,10),Ref!$B$2:$E$19,4,FALSE)</f>
        <v>Nitrogen</v>
      </c>
      <c r="G6188" s="1">
        <v>8.5921599999999999E-4</v>
      </c>
      <c r="H6188" s="1">
        <f>VLOOKUP(MID(C6188,4,10),Ref!$B$2:$D$19,3,FALSE)*G6188</f>
        <v>2.559366808510638E-4</v>
      </c>
    </row>
    <row r="6189" spans="1:8" x14ac:dyDescent="0.25">
      <c r="A6189" t="s">
        <v>304</v>
      </c>
      <c r="B6189" t="str">
        <f>VLOOKUP(A6189,Ref!$L$2:$O$194,4,FALSE)</f>
        <v>Joshua Tree National Monument</v>
      </c>
      <c r="C6189" t="s">
        <v>586</v>
      </c>
      <c r="D6189" t="str">
        <f>VLOOKUP(LEFT(C6189,3),Ref!$S$2:$T$4,2,FALSE)</f>
        <v>Wet</v>
      </c>
      <c r="E6189" t="str">
        <f t="shared" si="96"/>
        <v>By W and D</v>
      </c>
      <c r="F6189" t="str">
        <f>VLOOKUP(MID(C6189,4,10),Ref!$B$2:$E$19,4,FALSE)</f>
        <v>Nitrogen</v>
      </c>
      <c r="G6189" s="1">
        <v>5.4733999999999998E-3</v>
      </c>
      <c r="H6189" s="1">
        <f>VLOOKUP(MID(C6189,4,10),Ref!$B$2:$D$19,3,FALSE)*G6189</f>
        <v>6.3328595041322309E-4</v>
      </c>
    </row>
    <row r="6190" spans="1:8" x14ac:dyDescent="0.25">
      <c r="A6190" t="s">
        <v>304</v>
      </c>
      <c r="B6190" t="str">
        <f>VLOOKUP(A6190,Ref!$L$2:$O$194,4,FALSE)</f>
        <v>Joshua Tree National Monument</v>
      </c>
      <c r="C6190" t="s">
        <v>587</v>
      </c>
      <c r="D6190" t="str">
        <f>VLOOKUP(LEFT(C6190,3),Ref!$S$2:$T$4,2,FALSE)</f>
        <v>Wet</v>
      </c>
      <c r="E6190" t="str">
        <f t="shared" si="96"/>
        <v>By W and D</v>
      </c>
      <c r="F6190" t="str">
        <f>VLOOKUP(MID(C6190,4,10),Ref!$B$2:$E$19,4,FALSE)</f>
        <v>Nitrogen</v>
      </c>
      <c r="G6190" s="1">
        <v>2.19629E-3</v>
      </c>
      <c r="H6190" s="1">
        <f>VLOOKUP(MID(C6190,4,10),Ref!$B$2:$D$19,3,FALSE)*G6190</f>
        <v>2.2776340740740742E-4</v>
      </c>
    </row>
    <row r="6191" spans="1:8" x14ac:dyDescent="0.25">
      <c r="A6191" t="s">
        <v>304</v>
      </c>
      <c r="B6191" t="str">
        <f>VLOOKUP(A6191,Ref!$L$2:$O$194,4,FALSE)</f>
        <v>Joshua Tree National Monument</v>
      </c>
      <c r="C6191" t="s">
        <v>588</v>
      </c>
      <c r="D6191" t="str">
        <f>VLOOKUP(LEFT(C6191,3),Ref!$S$2:$T$4,2,FALSE)</f>
        <v>Wet</v>
      </c>
      <c r="E6191" t="str">
        <f t="shared" si="96"/>
        <v>By W and D</v>
      </c>
      <c r="F6191" t="str">
        <f>VLOOKUP(MID(C6191,4,10),Ref!$B$2:$E$19,4,FALSE)</f>
        <v>Nitrogen</v>
      </c>
      <c r="G6191" s="1">
        <v>19.519300000000001</v>
      </c>
      <c r="H6191" s="1">
        <f>VLOOKUP(MID(C6191,4,10),Ref!$B$2:$D$19,3,FALSE)*G6191</f>
        <v>2.2963882352941178</v>
      </c>
    </row>
    <row r="6192" spans="1:8" x14ac:dyDescent="0.25">
      <c r="A6192" t="s">
        <v>304</v>
      </c>
      <c r="B6192" t="str">
        <f>VLOOKUP(A6192,Ref!$L$2:$O$194,4,FALSE)</f>
        <v>Joshua Tree National Monument</v>
      </c>
      <c r="C6192" t="s">
        <v>589</v>
      </c>
      <c r="D6192" t="str">
        <f>VLOOKUP(LEFT(C6192,3),Ref!$S$2:$T$4,2,FALSE)</f>
        <v>Wet</v>
      </c>
      <c r="E6192" t="str">
        <f t="shared" si="96"/>
        <v>By W and D</v>
      </c>
      <c r="F6192" t="str">
        <f>VLOOKUP(MID(C6192,4,10),Ref!$B$2:$E$19,4,FALSE)</f>
        <v>Nitrogen</v>
      </c>
      <c r="G6192" s="1">
        <v>0.124414</v>
      </c>
      <c r="H6192" s="1">
        <f>VLOOKUP(MID(C6192,4,10),Ref!$B$2:$D$19,3,FALSE)*G6192</f>
        <v>2.2048050632911393E-2</v>
      </c>
    </row>
    <row r="6193" spans="1:8" x14ac:dyDescent="0.25">
      <c r="A6193" t="s">
        <v>304</v>
      </c>
      <c r="B6193" t="str">
        <f>VLOOKUP(A6193,Ref!$L$2:$O$194,4,FALSE)</f>
        <v>Joshua Tree National Monument</v>
      </c>
      <c r="C6193" t="s">
        <v>590</v>
      </c>
      <c r="D6193" t="str">
        <f>VLOOKUP(LEFT(C6193,3),Ref!$S$2:$T$4,2,FALSE)</f>
        <v>Wet</v>
      </c>
      <c r="E6193" t="str">
        <f t="shared" si="96"/>
        <v>By W and D</v>
      </c>
      <c r="F6193" t="str">
        <f>VLOOKUP(MID(C6193,4,10),Ref!$B$2:$E$19,4,FALSE)</f>
        <v>Nitrogen</v>
      </c>
      <c r="G6193" s="1">
        <v>37.287700000000001</v>
      </c>
      <c r="H6193" s="1">
        <f>VLOOKUP(MID(C6193,4,10),Ref!$B$2:$D$19,3,FALSE)*G6193</f>
        <v>30.707517647058822</v>
      </c>
    </row>
    <row r="6194" spans="1:8" x14ac:dyDescent="0.25">
      <c r="A6194" t="s">
        <v>304</v>
      </c>
      <c r="B6194" t="str">
        <f>VLOOKUP(A6194,Ref!$L$2:$O$194,4,FALSE)</f>
        <v>Joshua Tree National Monument</v>
      </c>
      <c r="C6194" t="s">
        <v>591</v>
      </c>
      <c r="D6194" t="str">
        <f>VLOOKUP(LEFT(C6194,3),Ref!$S$2:$T$4,2,FALSE)</f>
        <v>Wet</v>
      </c>
      <c r="E6194" t="str">
        <f t="shared" si="96"/>
        <v>By W and D</v>
      </c>
      <c r="F6194" t="str">
        <f>VLOOKUP(MID(C6194,4,10),Ref!$B$2:$E$19,4,FALSE)</f>
        <v>Nitrogen</v>
      </c>
      <c r="G6194" s="1">
        <v>71.1828</v>
      </c>
      <c r="H6194" s="1">
        <f>VLOOKUP(MID(C6194,4,10),Ref!$B$2:$D$19,3,FALSE)*G6194</f>
        <v>16.073535483870966</v>
      </c>
    </row>
    <row r="6195" spans="1:8" x14ac:dyDescent="0.25">
      <c r="A6195" t="s">
        <v>304</v>
      </c>
      <c r="B6195" t="str">
        <f>VLOOKUP(A6195,Ref!$L$2:$O$194,4,FALSE)</f>
        <v>Joshua Tree National Monument</v>
      </c>
      <c r="C6195" t="s">
        <v>592</v>
      </c>
      <c r="D6195" t="str">
        <f>VLOOKUP(LEFT(C6195,3),Ref!$S$2:$T$4,2,FALSE)</f>
        <v>Wet</v>
      </c>
      <c r="E6195" t="str">
        <f t="shared" si="96"/>
        <v>By W and D</v>
      </c>
      <c r="F6195" t="str">
        <f>VLOOKUP(MID(C6195,4,10),Ref!$B$2:$E$19,4,FALSE)</f>
        <v>Nitrogen</v>
      </c>
      <c r="G6195" s="1">
        <v>51.6755</v>
      </c>
      <c r="H6195" s="1">
        <f>VLOOKUP(MID(C6195,4,10),Ref!$B$2:$D$19,3,FALSE)*G6195</f>
        <v>40.192055555555555</v>
      </c>
    </row>
    <row r="6196" spans="1:8" x14ac:dyDescent="0.25">
      <c r="A6196" t="s">
        <v>304</v>
      </c>
      <c r="B6196" t="str">
        <f>VLOOKUP(A6196,Ref!$L$2:$O$194,4,FALSE)</f>
        <v>Joshua Tree National Monument</v>
      </c>
      <c r="C6196" t="s">
        <v>593</v>
      </c>
      <c r="D6196" t="str">
        <f>VLOOKUP(LEFT(C6196,3),Ref!$S$2:$T$4,2,FALSE)</f>
        <v>Total (Dry+Wet)</v>
      </c>
      <c r="E6196" t="str">
        <f t="shared" si="96"/>
        <v>Total</v>
      </c>
      <c r="F6196" t="str">
        <f>VLOOKUP(MID(C6196,4,10),Ref!$B$2:$E$19,4,FALSE)</f>
        <v>Nitrogen</v>
      </c>
      <c r="G6196" s="1">
        <v>40.523600000000002</v>
      </c>
      <c r="H6196" s="1">
        <f>VLOOKUP(MID(C6196,4,10),Ref!$B$2:$D$19,3,FALSE)*G6196</f>
        <v>18.911013333333333</v>
      </c>
    </row>
    <row r="6197" spans="1:8" x14ac:dyDescent="0.25">
      <c r="A6197" t="s">
        <v>304</v>
      </c>
      <c r="B6197" t="str">
        <f>VLOOKUP(A6197,Ref!$L$2:$O$194,4,FALSE)</f>
        <v>Joshua Tree National Monument</v>
      </c>
      <c r="C6197" t="s">
        <v>594</v>
      </c>
      <c r="D6197" t="str">
        <f>VLOOKUP(LEFT(C6197,3),Ref!$S$2:$T$4,2,FALSE)</f>
        <v>Total (Dry+Wet)</v>
      </c>
      <c r="E6197" t="str">
        <f t="shared" si="96"/>
        <v>Total</v>
      </c>
      <c r="F6197" t="str">
        <f>VLOOKUP(MID(C6197,4,10),Ref!$B$2:$E$19,4,FALSE)</f>
        <v>Nitrogen</v>
      </c>
      <c r="G6197" s="1">
        <v>857.18700000000001</v>
      </c>
      <c r="H6197" s="1">
        <f>VLOOKUP(MID(C6197,4,10),Ref!$B$2:$D$19,3,FALSE)*G6197</f>
        <v>260.88300000000004</v>
      </c>
    </row>
    <row r="6198" spans="1:8" x14ac:dyDescent="0.25">
      <c r="A6198" t="s">
        <v>304</v>
      </c>
      <c r="B6198" t="str">
        <f>VLOOKUP(A6198,Ref!$L$2:$O$194,4,FALSE)</f>
        <v>Joshua Tree National Monument</v>
      </c>
      <c r="C6198" t="s">
        <v>595</v>
      </c>
      <c r="D6198" t="str">
        <f>VLOOKUP(LEFT(C6198,3),Ref!$S$2:$T$4,2,FALSE)</f>
        <v>Total (Dry+Wet)</v>
      </c>
      <c r="E6198" t="str">
        <f t="shared" si="96"/>
        <v>Total</v>
      </c>
      <c r="F6198" t="str">
        <f>VLOOKUP(MID(C6198,4,10),Ref!$B$2:$E$19,4,FALSE)</f>
        <v>Nitrogen</v>
      </c>
      <c r="G6198" s="1">
        <v>30.1648</v>
      </c>
      <c r="H6198" s="1">
        <f>VLOOKUP(MID(C6198,4,10),Ref!$B$2:$D$19,3,FALSE)*G6198</f>
        <v>6.8114064516129034</v>
      </c>
    </row>
    <row r="6199" spans="1:8" x14ac:dyDescent="0.25">
      <c r="A6199" t="s">
        <v>304</v>
      </c>
      <c r="B6199" t="str">
        <f>VLOOKUP(A6199,Ref!$L$2:$O$194,4,FALSE)</f>
        <v>Joshua Tree National Monument</v>
      </c>
      <c r="C6199" t="s">
        <v>596</v>
      </c>
      <c r="D6199" t="str">
        <f>VLOOKUP(LEFT(C6199,3),Ref!$S$2:$T$4,2,FALSE)</f>
        <v>Total (Dry+Wet)</v>
      </c>
      <c r="E6199" t="str">
        <f t="shared" si="96"/>
        <v>Total</v>
      </c>
      <c r="F6199" t="str">
        <f>VLOOKUP(MID(C6199,4,10),Ref!$B$2:$E$19,4,FALSE)</f>
        <v>Nitrogen</v>
      </c>
      <c r="G6199" s="1">
        <v>155.67099999999999</v>
      </c>
      <c r="H6199" s="1">
        <f>VLOOKUP(MID(C6199,4,10),Ref!$B$2:$D$19,3,FALSE)*G6199</f>
        <v>40.359148148148144</v>
      </c>
    </row>
    <row r="6200" spans="1:8" x14ac:dyDescent="0.25">
      <c r="A6200" t="s">
        <v>304</v>
      </c>
      <c r="B6200" t="str">
        <f>VLOOKUP(A6200,Ref!$L$2:$O$194,4,FALSE)</f>
        <v>Joshua Tree National Monument</v>
      </c>
      <c r="C6200" t="s">
        <v>597</v>
      </c>
      <c r="D6200" t="str">
        <f>VLOOKUP(LEFT(C6200,3),Ref!$S$2:$T$4,2,FALSE)</f>
        <v>Total (Dry+Wet)</v>
      </c>
      <c r="E6200" t="str">
        <f t="shared" si="96"/>
        <v>Total</v>
      </c>
      <c r="F6200" t="str">
        <f>VLOOKUP(MID(C6200,4,10),Ref!$B$2:$E$19,4,FALSE)</f>
        <v>Nitrogen</v>
      </c>
      <c r="G6200" s="1">
        <v>13197.7</v>
      </c>
      <c r="H6200" s="1">
        <f>VLOOKUP(MID(C6200,4,10),Ref!$B$2:$D$19,3,FALSE)*G6200</f>
        <v>2932.8222222222221</v>
      </c>
    </row>
    <row r="6201" spans="1:8" x14ac:dyDescent="0.25">
      <c r="A6201" t="s">
        <v>304</v>
      </c>
      <c r="B6201" t="str">
        <f>VLOOKUP(A6201,Ref!$L$2:$O$194,4,FALSE)</f>
        <v>Joshua Tree National Monument</v>
      </c>
      <c r="C6201" t="s">
        <v>598</v>
      </c>
      <c r="D6201" t="str">
        <f>VLOOKUP(LEFT(C6201,3),Ref!$S$2:$T$4,2,FALSE)</f>
        <v>Total (Dry+Wet)</v>
      </c>
      <c r="E6201" t="str">
        <f t="shared" si="96"/>
        <v>Total</v>
      </c>
      <c r="F6201" t="str">
        <f>VLOOKUP(MID(C6201,4,10),Ref!$B$2:$E$19,4,FALSE)</f>
        <v>Nitrogen</v>
      </c>
      <c r="G6201" s="1">
        <v>6.0673199999999996</v>
      </c>
      <c r="H6201" s="1">
        <f>VLOOKUP(MID(C6201,4,10),Ref!$B$2:$D$19,3,FALSE)*G6201</f>
        <v>1.8072868085106382</v>
      </c>
    </row>
    <row r="6202" spans="1:8" x14ac:dyDescent="0.25">
      <c r="A6202" t="s">
        <v>304</v>
      </c>
      <c r="B6202" t="str">
        <f>VLOOKUP(A6202,Ref!$L$2:$O$194,4,FALSE)</f>
        <v>Joshua Tree National Monument</v>
      </c>
      <c r="C6202" t="s">
        <v>599</v>
      </c>
      <c r="D6202" t="str">
        <f>VLOOKUP(LEFT(C6202,3),Ref!$S$2:$T$4,2,FALSE)</f>
        <v>Total (Dry+Wet)</v>
      </c>
      <c r="E6202" t="str">
        <f t="shared" si="96"/>
        <v>Total</v>
      </c>
      <c r="F6202" t="str">
        <f>VLOOKUP(MID(C6202,4,10),Ref!$B$2:$E$19,4,FALSE)</f>
        <v>Nitrogen</v>
      </c>
      <c r="G6202" s="1">
        <v>443.57499999999999</v>
      </c>
      <c r="H6202" s="1">
        <f>VLOOKUP(MID(C6202,4,10),Ref!$B$2:$D$19,3,FALSE)*G6202</f>
        <v>51.322727272727271</v>
      </c>
    </row>
    <row r="6203" spans="1:8" x14ac:dyDescent="0.25">
      <c r="A6203" t="s">
        <v>304</v>
      </c>
      <c r="B6203" t="str">
        <f>VLOOKUP(A6203,Ref!$L$2:$O$194,4,FALSE)</f>
        <v>Joshua Tree National Monument</v>
      </c>
      <c r="C6203" t="s">
        <v>600</v>
      </c>
      <c r="D6203" t="str">
        <f>VLOOKUP(LEFT(C6203,3),Ref!$S$2:$T$4,2,FALSE)</f>
        <v>Total (Dry+Wet)</v>
      </c>
      <c r="E6203" t="str">
        <f t="shared" si="96"/>
        <v>Total</v>
      </c>
      <c r="F6203" t="str">
        <f>VLOOKUP(MID(C6203,4,10),Ref!$B$2:$E$19,4,FALSE)</f>
        <v>Nitrogen</v>
      </c>
      <c r="G6203" s="1">
        <v>191.56800000000001</v>
      </c>
      <c r="H6203" s="1">
        <f>VLOOKUP(MID(C6203,4,10),Ref!$B$2:$D$19,3,FALSE)*G6203</f>
        <v>19.866311111111113</v>
      </c>
    </row>
    <row r="6204" spans="1:8" x14ac:dyDescent="0.25">
      <c r="A6204" t="s">
        <v>304</v>
      </c>
      <c r="B6204" t="str">
        <f>VLOOKUP(A6204,Ref!$L$2:$O$194,4,FALSE)</f>
        <v>Joshua Tree National Monument</v>
      </c>
      <c r="C6204" t="s">
        <v>601</v>
      </c>
      <c r="D6204" t="str">
        <f>VLOOKUP(LEFT(C6204,3),Ref!$S$2:$T$4,2,FALSE)</f>
        <v>Total (Dry+Wet)</v>
      </c>
      <c r="E6204" t="str">
        <f t="shared" si="96"/>
        <v>Total</v>
      </c>
      <c r="F6204" t="str">
        <f>VLOOKUP(MID(C6204,4,10),Ref!$B$2:$E$19,4,FALSE)</f>
        <v>Nitrogen</v>
      </c>
      <c r="G6204" s="1">
        <v>267.65499999999997</v>
      </c>
      <c r="H6204" s="1">
        <f>VLOOKUP(MID(C6204,4,10),Ref!$B$2:$D$19,3,FALSE)*G6204</f>
        <v>31.488823529411761</v>
      </c>
    </row>
    <row r="6205" spans="1:8" x14ac:dyDescent="0.25">
      <c r="A6205" t="s">
        <v>304</v>
      </c>
      <c r="B6205" t="str">
        <f>VLOOKUP(A6205,Ref!$L$2:$O$194,4,FALSE)</f>
        <v>Joshua Tree National Monument</v>
      </c>
      <c r="C6205" t="s">
        <v>602</v>
      </c>
      <c r="D6205" t="str">
        <f>VLOOKUP(LEFT(C6205,3),Ref!$S$2:$T$4,2,FALSE)</f>
        <v>Total (Dry+Wet)</v>
      </c>
      <c r="E6205" t="str">
        <f t="shared" si="96"/>
        <v>Total</v>
      </c>
      <c r="F6205" t="str">
        <f>VLOOKUP(MID(C6205,4,10),Ref!$B$2:$E$19,4,FALSE)</f>
        <v>Nitrogen</v>
      </c>
      <c r="G6205" s="1">
        <v>2.96048</v>
      </c>
      <c r="H6205" s="1">
        <f>VLOOKUP(MID(C6205,4,10),Ref!$B$2:$D$19,3,FALSE)*G6205</f>
        <v>0.52464202531645565</v>
      </c>
    </row>
    <row r="6206" spans="1:8" x14ac:dyDescent="0.25">
      <c r="A6206" t="s">
        <v>304</v>
      </c>
      <c r="B6206" t="str">
        <f>VLOOKUP(A6206,Ref!$L$2:$O$194,4,FALSE)</f>
        <v>Joshua Tree National Monument</v>
      </c>
      <c r="C6206" t="s">
        <v>603</v>
      </c>
      <c r="D6206" t="str">
        <f>VLOOKUP(LEFT(C6206,3),Ref!$S$2:$T$4,2,FALSE)</f>
        <v>Total (Dry+Wet)</v>
      </c>
      <c r="E6206" t="str">
        <f t="shared" si="96"/>
        <v>Total</v>
      </c>
      <c r="F6206" t="str">
        <f>VLOOKUP(MID(C6206,4,10),Ref!$B$2:$E$19,4,FALSE)</f>
        <v>Nitrogen</v>
      </c>
      <c r="G6206" s="1">
        <v>2363.12</v>
      </c>
      <c r="H6206" s="1">
        <f>VLOOKUP(MID(C6206,4,10),Ref!$B$2:$D$19,3,FALSE)*G6206</f>
        <v>1946.0988235294117</v>
      </c>
    </row>
    <row r="6207" spans="1:8" x14ac:dyDescent="0.25">
      <c r="A6207" t="s">
        <v>304</v>
      </c>
      <c r="B6207" t="str">
        <f>VLOOKUP(A6207,Ref!$L$2:$O$194,4,FALSE)</f>
        <v>Joshua Tree National Monument</v>
      </c>
      <c r="C6207" t="s">
        <v>604</v>
      </c>
      <c r="D6207" t="str">
        <f>VLOOKUP(LEFT(C6207,3),Ref!$S$2:$T$4,2,FALSE)</f>
        <v>Total (Dry+Wet)</v>
      </c>
      <c r="E6207" t="str">
        <f t="shared" si="96"/>
        <v>Total</v>
      </c>
      <c r="F6207" t="str">
        <f>VLOOKUP(MID(C6207,4,10),Ref!$B$2:$E$19,4,FALSE)</f>
        <v>Nitrogen</v>
      </c>
      <c r="G6207" s="1">
        <v>185.93700000000001</v>
      </c>
      <c r="H6207" s="1">
        <f>VLOOKUP(MID(C6207,4,10),Ref!$B$2:$D$19,3,FALSE)*G6207</f>
        <v>41.985774193548387</v>
      </c>
    </row>
    <row r="6208" spans="1:8" x14ac:dyDescent="0.25">
      <c r="A6208" t="s">
        <v>304</v>
      </c>
      <c r="B6208" t="str">
        <f>VLOOKUP(A6208,Ref!$L$2:$O$194,4,FALSE)</f>
        <v>Joshua Tree National Monument</v>
      </c>
      <c r="C6208" t="s">
        <v>605</v>
      </c>
      <c r="D6208" t="str">
        <f>VLOOKUP(LEFT(C6208,3),Ref!$S$2:$T$4,2,FALSE)</f>
        <v>Total (Dry+Wet)</v>
      </c>
      <c r="E6208" t="str">
        <f t="shared" si="96"/>
        <v>Total</v>
      </c>
      <c r="F6208" t="str">
        <f>VLOOKUP(MID(C6208,4,10),Ref!$B$2:$E$19,4,FALSE)</f>
        <v>Nitrogen</v>
      </c>
      <c r="G6208" s="1">
        <v>153.428</v>
      </c>
      <c r="H6208" s="1">
        <f>VLOOKUP(MID(C6208,4,10),Ref!$B$2:$D$19,3,FALSE)*G6208</f>
        <v>119.33288888888889</v>
      </c>
    </row>
    <row r="6209" spans="1:8" x14ac:dyDescent="0.25">
      <c r="A6209" t="s">
        <v>304</v>
      </c>
      <c r="B6209" t="str">
        <f>VLOOKUP(A6209,Ref!$L$2:$O$194,4,FALSE)</f>
        <v>Joshua Tree National Monument</v>
      </c>
      <c r="C6209" t="s">
        <v>606</v>
      </c>
      <c r="D6209" t="str">
        <f>VLOOKUP(LEFT(C6209,3),Ref!$S$2:$T$4,2,FALSE)</f>
        <v>Dry</v>
      </c>
      <c r="E6209" t="str">
        <f t="shared" si="96"/>
        <v>By W and D</v>
      </c>
      <c r="F6209" t="str">
        <f>VLOOKUP(MID(C6209,4,10),Ref!$B$2:$E$19,4,FALSE)</f>
        <v>Total Nitrogen</v>
      </c>
      <c r="G6209" s="1">
        <v>5295.97</v>
      </c>
      <c r="H6209" s="1">
        <f>VLOOKUP(MID(C6209,4,10),Ref!$B$2:$D$19,3,FALSE)*G6209</f>
        <v>5295.97</v>
      </c>
    </row>
    <row r="6210" spans="1:8" x14ac:dyDescent="0.25">
      <c r="A6210" t="s">
        <v>304</v>
      </c>
      <c r="B6210" t="str">
        <f>VLOOKUP(A6210,Ref!$L$2:$O$194,4,FALSE)</f>
        <v>Joshua Tree National Monument</v>
      </c>
      <c r="C6210" t="s">
        <v>607</v>
      </c>
      <c r="D6210" t="str">
        <f>VLOOKUP(LEFT(C6210,3),Ref!$S$2:$T$4,2,FALSE)</f>
        <v>Wet</v>
      </c>
      <c r="E6210" t="str">
        <f t="shared" si="96"/>
        <v>By W and D</v>
      </c>
      <c r="F6210" t="str">
        <f>VLOOKUP(MID(C6210,4,10),Ref!$B$2:$E$19,4,FALSE)</f>
        <v>Total Nitrogen</v>
      </c>
      <c r="G6210" s="1">
        <v>176.238</v>
      </c>
      <c r="H6210" s="1">
        <f>VLOOKUP(MID(C6210,4,10),Ref!$B$2:$D$19,3,FALSE)*G6210</f>
        <v>176.238</v>
      </c>
    </row>
    <row r="6211" spans="1:8" x14ac:dyDescent="0.25">
      <c r="A6211" t="s">
        <v>304</v>
      </c>
      <c r="B6211" t="str">
        <f>VLOOKUP(A6211,Ref!$L$2:$O$194,4,FALSE)</f>
        <v>Joshua Tree National Monument</v>
      </c>
      <c r="C6211" t="s">
        <v>608</v>
      </c>
      <c r="D6211" t="str">
        <f>VLOOKUP(LEFT(C6211,3),Ref!$S$2:$T$4,2,FALSE)</f>
        <v>Total (Dry+Wet)</v>
      </c>
      <c r="E6211" t="str">
        <f t="shared" ref="E6211:E6274" si="97">IF(OR(D6211="Dry",D6211="Wet"),"By W and D","Total")</f>
        <v>Total</v>
      </c>
      <c r="F6211" t="str">
        <f>VLOOKUP(MID(C6211,4,10),Ref!$B$2:$E$19,4,FALSE)</f>
        <v>Total Nitrogen</v>
      </c>
      <c r="G6211" s="1">
        <v>5472.21</v>
      </c>
      <c r="H6211" s="1">
        <f>VLOOKUP(MID(C6211,4,10),Ref!$B$2:$D$19,3,FALSE)*G6211</f>
        <v>5472.21</v>
      </c>
    </row>
    <row r="6212" spans="1:8" x14ac:dyDescent="0.25">
      <c r="A6212" t="s">
        <v>306</v>
      </c>
      <c r="B6212" t="str">
        <f>VLOOKUP(A6212,Ref!$L$2:$O$194,4,FALSE)</f>
        <v>Kaiser</v>
      </c>
      <c r="C6212" t="s">
        <v>555</v>
      </c>
      <c r="D6212" t="str">
        <f>VLOOKUP(LEFT(C6212,3),Ref!$S$2:$T$4,2,FALSE)</f>
        <v>Dry</v>
      </c>
      <c r="E6212" t="str">
        <f t="shared" si="97"/>
        <v>By W and D</v>
      </c>
      <c r="F6212" t="str">
        <f>VLOOKUP(MID(C6212,4,10),Ref!$B$2:$E$19,4,FALSE)</f>
        <v>Sulfur</v>
      </c>
      <c r="G6212" s="1">
        <v>92.372699999999995</v>
      </c>
      <c r="H6212" s="1">
        <f>VLOOKUP(MID(C6212,4,10),Ref!$B$2:$D$19,3,FALSE)*G6212</f>
        <v>46.186349999999997</v>
      </c>
    </row>
    <row r="6213" spans="1:8" x14ac:dyDescent="0.25">
      <c r="A6213" t="s">
        <v>306</v>
      </c>
      <c r="B6213" t="str">
        <f>VLOOKUP(A6213,Ref!$L$2:$O$194,4,FALSE)</f>
        <v>Kaiser</v>
      </c>
      <c r="C6213" t="s">
        <v>556</v>
      </c>
      <c r="D6213" t="str">
        <f>VLOOKUP(LEFT(C6213,3),Ref!$S$2:$T$4,2,FALSE)</f>
        <v>Dry</v>
      </c>
      <c r="E6213" t="str">
        <f t="shared" si="97"/>
        <v>By W and D</v>
      </c>
      <c r="F6213" t="str">
        <f>VLOOKUP(MID(C6213,4,10),Ref!$B$2:$E$19,4,FALSE)</f>
        <v>Sulfur</v>
      </c>
      <c r="G6213" s="1">
        <v>0.773424</v>
      </c>
      <c r="H6213" s="1">
        <f>VLOOKUP(MID(C6213,4,10),Ref!$B$2:$D$19,3,FALSE)*G6213</f>
        <v>0.25254661224489794</v>
      </c>
    </row>
    <row r="6214" spans="1:8" x14ac:dyDescent="0.25">
      <c r="A6214" t="s">
        <v>306</v>
      </c>
      <c r="B6214" t="str">
        <f>VLOOKUP(A6214,Ref!$L$2:$O$194,4,FALSE)</f>
        <v>Kaiser</v>
      </c>
      <c r="C6214" t="s">
        <v>557</v>
      </c>
      <c r="D6214" t="str">
        <f>VLOOKUP(LEFT(C6214,3),Ref!$S$2:$T$4,2,FALSE)</f>
        <v>Dry</v>
      </c>
      <c r="E6214" t="str">
        <f t="shared" si="97"/>
        <v>By W and D</v>
      </c>
      <c r="F6214" t="str">
        <f>VLOOKUP(MID(C6214,4,10),Ref!$B$2:$E$19,4,FALSE)</f>
        <v>Sulfur</v>
      </c>
      <c r="G6214" s="1">
        <v>257.714</v>
      </c>
      <c r="H6214" s="1">
        <f>VLOOKUP(MID(C6214,4,10),Ref!$B$2:$D$19,3,FALSE)*G6214</f>
        <v>85.904666666666657</v>
      </c>
    </row>
    <row r="6215" spans="1:8" x14ac:dyDescent="0.25">
      <c r="A6215" t="s">
        <v>306</v>
      </c>
      <c r="B6215" t="str">
        <f>VLOOKUP(A6215,Ref!$L$2:$O$194,4,FALSE)</f>
        <v>Kaiser</v>
      </c>
      <c r="C6215" t="s">
        <v>558</v>
      </c>
      <c r="D6215" t="str">
        <f>VLOOKUP(LEFT(C6215,3),Ref!$S$2:$T$4,2,FALSE)</f>
        <v>Wet</v>
      </c>
      <c r="E6215" t="str">
        <f t="shared" si="97"/>
        <v>By W and D</v>
      </c>
      <c r="F6215" t="str">
        <f>VLOOKUP(MID(C6215,4,10),Ref!$B$2:$E$19,4,FALSE)</f>
        <v>Sulfur</v>
      </c>
      <c r="G6215" s="1">
        <v>0.27568199999999998</v>
      </c>
      <c r="H6215" s="1">
        <f>VLOOKUP(MID(C6215,4,10),Ref!$B$2:$D$19,3,FALSE)*G6215</f>
        <v>0.13784099999999999</v>
      </c>
    </row>
    <row r="6216" spans="1:8" x14ac:dyDescent="0.25">
      <c r="A6216" t="s">
        <v>306</v>
      </c>
      <c r="B6216" t="str">
        <f>VLOOKUP(A6216,Ref!$L$2:$O$194,4,FALSE)</f>
        <v>Kaiser</v>
      </c>
      <c r="C6216" t="s">
        <v>559</v>
      </c>
      <c r="D6216" t="str">
        <f>VLOOKUP(LEFT(C6216,3),Ref!$S$2:$T$4,2,FALSE)</f>
        <v>Wet</v>
      </c>
      <c r="E6216" t="str">
        <f t="shared" si="97"/>
        <v>By W and D</v>
      </c>
      <c r="F6216" t="str">
        <f>VLOOKUP(MID(C6216,4,10),Ref!$B$2:$E$19,4,FALSE)</f>
        <v>Sulfur</v>
      </c>
      <c r="G6216" s="1">
        <v>4.3285700000000003E-3</v>
      </c>
      <c r="H6216" s="1">
        <f>VLOOKUP(MID(C6216,4,10),Ref!$B$2:$D$19,3,FALSE)*G6216</f>
        <v>1.4134106122448979E-3</v>
      </c>
    </row>
    <row r="6217" spans="1:8" x14ac:dyDescent="0.25">
      <c r="A6217" t="s">
        <v>306</v>
      </c>
      <c r="B6217" t="str">
        <f>VLOOKUP(A6217,Ref!$L$2:$O$194,4,FALSE)</f>
        <v>Kaiser</v>
      </c>
      <c r="C6217" t="s">
        <v>560</v>
      </c>
      <c r="D6217" t="str">
        <f>VLOOKUP(LEFT(C6217,3),Ref!$S$2:$T$4,2,FALSE)</f>
        <v>Wet</v>
      </c>
      <c r="E6217" t="str">
        <f t="shared" si="97"/>
        <v>By W and D</v>
      </c>
      <c r="F6217" t="str">
        <f>VLOOKUP(MID(C6217,4,10),Ref!$B$2:$E$19,4,FALSE)</f>
        <v>Sulfur</v>
      </c>
      <c r="G6217" s="1">
        <v>1857.45</v>
      </c>
      <c r="H6217" s="1">
        <f>VLOOKUP(MID(C6217,4,10),Ref!$B$2:$D$19,3,FALSE)*G6217</f>
        <v>619.15</v>
      </c>
    </row>
    <row r="6218" spans="1:8" x14ac:dyDescent="0.25">
      <c r="A6218" t="s">
        <v>306</v>
      </c>
      <c r="B6218" t="str">
        <f>VLOOKUP(A6218,Ref!$L$2:$O$194,4,FALSE)</f>
        <v>Kaiser</v>
      </c>
      <c r="C6218" t="s">
        <v>561</v>
      </c>
      <c r="D6218" t="str">
        <f>VLOOKUP(LEFT(C6218,3),Ref!$S$2:$T$4,2,FALSE)</f>
        <v>Total (Dry+Wet)</v>
      </c>
      <c r="E6218" t="str">
        <f t="shared" si="97"/>
        <v>Total</v>
      </c>
      <c r="F6218" t="str">
        <f>VLOOKUP(MID(C6218,4,10),Ref!$B$2:$E$19,4,FALSE)</f>
        <v>Sulfur</v>
      </c>
      <c r="G6218" s="1">
        <v>92.648399999999995</v>
      </c>
      <c r="H6218" s="1">
        <f>VLOOKUP(MID(C6218,4,10),Ref!$B$2:$D$19,3,FALSE)*G6218</f>
        <v>46.324199999999998</v>
      </c>
    </row>
    <row r="6219" spans="1:8" x14ac:dyDescent="0.25">
      <c r="A6219" t="s">
        <v>306</v>
      </c>
      <c r="B6219" t="str">
        <f>VLOOKUP(A6219,Ref!$L$2:$O$194,4,FALSE)</f>
        <v>Kaiser</v>
      </c>
      <c r="C6219" t="s">
        <v>562</v>
      </c>
      <c r="D6219" t="str">
        <f>VLOOKUP(LEFT(C6219,3),Ref!$S$2:$T$4,2,FALSE)</f>
        <v>Total (Dry+Wet)</v>
      </c>
      <c r="E6219" t="str">
        <f t="shared" si="97"/>
        <v>Total</v>
      </c>
      <c r="F6219" t="str">
        <f>VLOOKUP(MID(C6219,4,10),Ref!$B$2:$E$19,4,FALSE)</f>
        <v>Sulfur</v>
      </c>
      <c r="G6219" s="1">
        <v>0.77775300000000003</v>
      </c>
      <c r="H6219" s="1">
        <f>VLOOKUP(MID(C6219,4,10),Ref!$B$2:$D$19,3,FALSE)*G6219</f>
        <v>0.25396016326530613</v>
      </c>
    </row>
    <row r="6220" spans="1:8" x14ac:dyDescent="0.25">
      <c r="A6220" t="s">
        <v>306</v>
      </c>
      <c r="B6220" t="str">
        <f>VLOOKUP(A6220,Ref!$L$2:$O$194,4,FALSE)</f>
        <v>Kaiser</v>
      </c>
      <c r="C6220" t="s">
        <v>563</v>
      </c>
      <c r="D6220" t="str">
        <f>VLOOKUP(LEFT(C6220,3),Ref!$S$2:$T$4,2,FALSE)</f>
        <v>Total (Dry+Wet)</v>
      </c>
      <c r="E6220" t="str">
        <f t="shared" si="97"/>
        <v>Total</v>
      </c>
      <c r="F6220" t="str">
        <f>VLOOKUP(MID(C6220,4,10),Ref!$B$2:$E$19,4,FALSE)</f>
        <v>Sulfur</v>
      </c>
      <c r="G6220" s="1">
        <v>2115.16</v>
      </c>
      <c r="H6220" s="1">
        <f>VLOOKUP(MID(C6220,4,10),Ref!$B$2:$D$19,3,FALSE)*G6220</f>
        <v>705.05333333333328</v>
      </c>
    </row>
    <row r="6221" spans="1:8" x14ac:dyDescent="0.25">
      <c r="A6221" t="s">
        <v>306</v>
      </c>
      <c r="B6221" t="str">
        <f>VLOOKUP(A6221,Ref!$L$2:$O$194,4,FALSE)</f>
        <v>Kaiser</v>
      </c>
      <c r="C6221" t="s">
        <v>564</v>
      </c>
      <c r="D6221" t="str">
        <f>VLOOKUP(LEFT(C6221,3),Ref!$S$2:$T$4,2,FALSE)</f>
        <v>Dry</v>
      </c>
      <c r="E6221" t="str">
        <f t="shared" si="97"/>
        <v>By W and D</v>
      </c>
      <c r="F6221" t="str">
        <f>VLOOKUP(MID(C6221,4,10),Ref!$B$2:$E$19,4,FALSE)</f>
        <v>Total Sulfur</v>
      </c>
      <c r="G6221" s="1">
        <v>132.34299999999999</v>
      </c>
      <c r="H6221" s="1">
        <f>VLOOKUP(MID(C6221,4,10),Ref!$B$2:$D$19,3,FALSE)*G6221</f>
        <v>132.34299999999999</v>
      </c>
    </row>
    <row r="6222" spans="1:8" x14ac:dyDescent="0.25">
      <c r="A6222" t="s">
        <v>306</v>
      </c>
      <c r="B6222" t="str">
        <f>VLOOKUP(A6222,Ref!$L$2:$O$194,4,FALSE)</f>
        <v>Kaiser</v>
      </c>
      <c r="C6222" t="s">
        <v>565</v>
      </c>
      <c r="D6222" t="str">
        <f>VLOOKUP(LEFT(C6222,3),Ref!$S$2:$T$4,2,FALSE)</f>
        <v>Wet</v>
      </c>
      <c r="E6222" t="str">
        <f t="shared" si="97"/>
        <v>By W and D</v>
      </c>
      <c r="F6222" t="str">
        <f>VLOOKUP(MID(C6222,4,10),Ref!$B$2:$E$19,4,FALSE)</f>
        <v>Total Sulfur</v>
      </c>
      <c r="G6222" s="1">
        <v>619.28200000000004</v>
      </c>
      <c r="H6222" s="1">
        <f>VLOOKUP(MID(C6222,4,10),Ref!$B$2:$D$19,3,FALSE)*G6222</f>
        <v>619.28200000000004</v>
      </c>
    </row>
    <row r="6223" spans="1:8" x14ac:dyDescent="0.25">
      <c r="A6223" t="s">
        <v>306</v>
      </c>
      <c r="B6223" t="str">
        <f>VLOOKUP(A6223,Ref!$L$2:$O$194,4,FALSE)</f>
        <v>Kaiser</v>
      </c>
      <c r="C6223" t="s">
        <v>566</v>
      </c>
      <c r="D6223" t="str">
        <f>VLOOKUP(LEFT(C6223,3),Ref!$S$2:$T$4,2,FALSE)</f>
        <v>Total (Dry+Wet)</v>
      </c>
      <c r="E6223" t="str">
        <f t="shared" si="97"/>
        <v>Total</v>
      </c>
      <c r="F6223" t="str">
        <f>VLOOKUP(MID(C6223,4,10),Ref!$B$2:$E$19,4,FALSE)</f>
        <v>Total Sulfur</v>
      </c>
      <c r="G6223" s="1">
        <v>751.62400000000002</v>
      </c>
      <c r="H6223" s="1">
        <f>VLOOKUP(MID(C6223,4,10),Ref!$B$2:$D$19,3,FALSE)*G6223</f>
        <v>751.62400000000002</v>
      </c>
    </row>
    <row r="6224" spans="1:8" x14ac:dyDescent="0.25">
      <c r="A6224" t="s">
        <v>306</v>
      </c>
      <c r="B6224" t="str">
        <f>VLOOKUP(A6224,Ref!$L$2:$O$194,4,FALSE)</f>
        <v>Kaiser</v>
      </c>
      <c r="C6224" t="s">
        <v>567</v>
      </c>
      <c r="D6224" t="str">
        <f>VLOOKUP(LEFT(C6224,3),Ref!$S$2:$T$4,2,FALSE)</f>
        <v>Dry</v>
      </c>
      <c r="E6224" t="str">
        <f t="shared" si="97"/>
        <v>By W and D</v>
      </c>
      <c r="F6224" t="str">
        <f>VLOOKUP(MID(C6224,4,10),Ref!$B$2:$E$19,4,FALSE)</f>
        <v>Nitrogen</v>
      </c>
      <c r="G6224" s="1">
        <v>14.176299999999999</v>
      </c>
      <c r="H6224" s="1">
        <f>VLOOKUP(MID(C6224,4,10),Ref!$B$2:$D$19,3,FALSE)*G6224</f>
        <v>6.6156066666666664</v>
      </c>
    </row>
    <row r="6225" spans="1:8" x14ac:dyDescent="0.25">
      <c r="A6225" t="s">
        <v>306</v>
      </c>
      <c r="B6225" t="str">
        <f>VLOOKUP(A6225,Ref!$L$2:$O$194,4,FALSE)</f>
        <v>Kaiser</v>
      </c>
      <c r="C6225" t="s">
        <v>568</v>
      </c>
      <c r="D6225" t="str">
        <f>VLOOKUP(LEFT(C6225,3),Ref!$S$2:$T$4,2,FALSE)</f>
        <v>Dry</v>
      </c>
      <c r="E6225" t="str">
        <f t="shared" si="97"/>
        <v>By W and D</v>
      </c>
      <c r="F6225" t="str">
        <f>VLOOKUP(MID(C6225,4,10),Ref!$B$2:$E$19,4,FALSE)</f>
        <v>Nitrogen</v>
      </c>
      <c r="G6225" s="1">
        <v>201.74700000000001</v>
      </c>
      <c r="H6225" s="1">
        <f>VLOOKUP(MID(C6225,4,10),Ref!$B$2:$D$19,3,FALSE)*G6225</f>
        <v>61.401260869565228</v>
      </c>
    </row>
    <row r="6226" spans="1:8" x14ac:dyDescent="0.25">
      <c r="A6226" t="s">
        <v>306</v>
      </c>
      <c r="B6226" t="str">
        <f>VLOOKUP(A6226,Ref!$L$2:$O$194,4,FALSE)</f>
        <v>Kaiser</v>
      </c>
      <c r="C6226" t="s">
        <v>569</v>
      </c>
      <c r="D6226" t="str">
        <f>VLOOKUP(LEFT(C6226,3),Ref!$S$2:$T$4,2,FALSE)</f>
        <v>Dry</v>
      </c>
      <c r="E6226" t="str">
        <f t="shared" si="97"/>
        <v>By W and D</v>
      </c>
      <c r="F6226" t="str">
        <f>VLOOKUP(MID(C6226,4,10),Ref!$B$2:$E$19,4,FALSE)</f>
        <v>Nitrogen</v>
      </c>
      <c r="G6226" s="1">
        <v>2.0196399999999999</v>
      </c>
      <c r="H6226" s="1">
        <f>VLOOKUP(MID(C6226,4,10),Ref!$B$2:$D$19,3,FALSE)*G6226</f>
        <v>0.45604774193548381</v>
      </c>
    </row>
    <row r="6227" spans="1:8" x14ac:dyDescent="0.25">
      <c r="A6227" t="s">
        <v>306</v>
      </c>
      <c r="B6227" t="str">
        <f>VLOOKUP(A6227,Ref!$L$2:$O$194,4,FALSE)</f>
        <v>Kaiser</v>
      </c>
      <c r="C6227" t="s">
        <v>570</v>
      </c>
      <c r="D6227" t="str">
        <f>VLOOKUP(LEFT(C6227,3),Ref!$S$2:$T$4,2,FALSE)</f>
        <v>Dry</v>
      </c>
      <c r="E6227" t="str">
        <f t="shared" si="97"/>
        <v>By W and D</v>
      </c>
      <c r="F6227" t="str">
        <f>VLOOKUP(MID(C6227,4,10),Ref!$B$2:$E$19,4,FALSE)</f>
        <v>Nitrogen</v>
      </c>
      <c r="G6227" s="1">
        <v>12.8447</v>
      </c>
      <c r="H6227" s="1">
        <f>VLOOKUP(MID(C6227,4,10),Ref!$B$2:$D$19,3,FALSE)*G6227</f>
        <v>3.3301074074074073</v>
      </c>
    </row>
    <row r="6228" spans="1:8" x14ac:dyDescent="0.25">
      <c r="A6228" t="s">
        <v>306</v>
      </c>
      <c r="B6228" t="str">
        <f>VLOOKUP(A6228,Ref!$L$2:$O$194,4,FALSE)</f>
        <v>Kaiser</v>
      </c>
      <c r="C6228" t="s">
        <v>571</v>
      </c>
      <c r="D6228" t="str">
        <f>VLOOKUP(LEFT(C6228,3),Ref!$S$2:$T$4,2,FALSE)</f>
        <v>Dry</v>
      </c>
      <c r="E6228" t="str">
        <f t="shared" si="97"/>
        <v>By W and D</v>
      </c>
      <c r="F6228" t="str">
        <f>VLOOKUP(MID(C6228,4,10),Ref!$B$2:$E$19,4,FALSE)</f>
        <v>Nitrogen</v>
      </c>
      <c r="G6228" s="1">
        <v>5174.83</v>
      </c>
      <c r="H6228" s="1">
        <f>VLOOKUP(MID(C6228,4,10),Ref!$B$2:$D$19,3,FALSE)*G6228</f>
        <v>1149.9622222222222</v>
      </c>
    </row>
    <row r="6229" spans="1:8" x14ac:dyDescent="0.25">
      <c r="A6229" t="s">
        <v>306</v>
      </c>
      <c r="B6229" t="str">
        <f>VLOOKUP(A6229,Ref!$L$2:$O$194,4,FALSE)</f>
        <v>Kaiser</v>
      </c>
      <c r="C6229" t="s">
        <v>572</v>
      </c>
      <c r="D6229" t="str">
        <f>VLOOKUP(LEFT(C6229,3),Ref!$S$2:$T$4,2,FALSE)</f>
        <v>Dry</v>
      </c>
      <c r="E6229" t="str">
        <f t="shared" si="97"/>
        <v>By W and D</v>
      </c>
      <c r="F6229" t="str">
        <f>VLOOKUP(MID(C6229,4,10),Ref!$B$2:$E$19,4,FALSE)</f>
        <v>Nitrogen</v>
      </c>
      <c r="G6229" s="1">
        <v>1.2317100000000001</v>
      </c>
      <c r="H6229" s="1">
        <f>VLOOKUP(MID(C6229,4,10),Ref!$B$2:$D$19,3,FALSE)*G6229</f>
        <v>0.36689234042553193</v>
      </c>
    </row>
    <row r="6230" spans="1:8" x14ac:dyDescent="0.25">
      <c r="A6230" t="s">
        <v>306</v>
      </c>
      <c r="B6230" t="str">
        <f>VLOOKUP(A6230,Ref!$L$2:$O$194,4,FALSE)</f>
        <v>Kaiser</v>
      </c>
      <c r="C6230" t="s">
        <v>573</v>
      </c>
      <c r="D6230" t="str">
        <f>VLOOKUP(LEFT(C6230,3),Ref!$S$2:$T$4,2,FALSE)</f>
        <v>Dry</v>
      </c>
      <c r="E6230" t="str">
        <f t="shared" si="97"/>
        <v>By W and D</v>
      </c>
      <c r="F6230" t="str">
        <f>VLOOKUP(MID(C6230,4,10),Ref!$B$2:$E$19,4,FALSE)</f>
        <v>Nitrogen</v>
      </c>
      <c r="G6230" s="1">
        <v>349.14800000000002</v>
      </c>
      <c r="H6230" s="1">
        <f>VLOOKUP(MID(C6230,4,10),Ref!$B$2:$D$19,3,FALSE)*G6230</f>
        <v>40.397289256198349</v>
      </c>
    </row>
    <row r="6231" spans="1:8" x14ac:dyDescent="0.25">
      <c r="A6231" t="s">
        <v>306</v>
      </c>
      <c r="B6231" t="str">
        <f>VLOOKUP(A6231,Ref!$L$2:$O$194,4,FALSE)</f>
        <v>Kaiser</v>
      </c>
      <c r="C6231" t="s">
        <v>574</v>
      </c>
      <c r="D6231" t="str">
        <f>VLOOKUP(LEFT(C6231,3),Ref!$S$2:$T$4,2,FALSE)</f>
        <v>Dry</v>
      </c>
      <c r="E6231" t="str">
        <f t="shared" si="97"/>
        <v>By W and D</v>
      </c>
      <c r="F6231" t="str">
        <f>VLOOKUP(MID(C6231,4,10),Ref!$B$2:$E$19,4,FALSE)</f>
        <v>Nitrogen</v>
      </c>
      <c r="G6231" s="1">
        <v>167.91499999999999</v>
      </c>
      <c r="H6231" s="1">
        <f>VLOOKUP(MID(C6231,4,10),Ref!$B$2:$D$19,3,FALSE)*G6231</f>
        <v>17.413407407407405</v>
      </c>
    </row>
    <row r="6232" spans="1:8" x14ac:dyDescent="0.25">
      <c r="A6232" t="s">
        <v>306</v>
      </c>
      <c r="B6232" t="str">
        <f>VLOOKUP(A6232,Ref!$L$2:$O$194,4,FALSE)</f>
        <v>Kaiser</v>
      </c>
      <c r="C6232" t="s">
        <v>575</v>
      </c>
      <c r="D6232" t="str">
        <f>VLOOKUP(LEFT(C6232,3),Ref!$S$2:$T$4,2,FALSE)</f>
        <v>Dry</v>
      </c>
      <c r="E6232" t="str">
        <f t="shared" si="97"/>
        <v>By W and D</v>
      </c>
      <c r="F6232" t="str">
        <f>VLOOKUP(MID(C6232,4,10),Ref!$B$2:$E$19,4,FALSE)</f>
        <v>Nitrogen</v>
      </c>
      <c r="G6232" s="1">
        <v>346.10700000000003</v>
      </c>
      <c r="H6232" s="1">
        <f>VLOOKUP(MID(C6232,4,10),Ref!$B$2:$D$19,3,FALSE)*G6232</f>
        <v>40.718470588235299</v>
      </c>
    </row>
    <row r="6233" spans="1:8" x14ac:dyDescent="0.25">
      <c r="A6233" t="s">
        <v>306</v>
      </c>
      <c r="B6233" t="str">
        <f>VLOOKUP(A6233,Ref!$L$2:$O$194,4,FALSE)</f>
        <v>Kaiser</v>
      </c>
      <c r="C6233" t="s">
        <v>576</v>
      </c>
      <c r="D6233" t="str">
        <f>VLOOKUP(LEFT(C6233,3),Ref!$S$2:$T$4,2,FALSE)</f>
        <v>Dry</v>
      </c>
      <c r="E6233" t="str">
        <f t="shared" si="97"/>
        <v>By W and D</v>
      </c>
      <c r="F6233" t="str">
        <f>VLOOKUP(MID(C6233,4,10),Ref!$B$2:$E$19,4,FALSE)</f>
        <v>Nitrogen</v>
      </c>
      <c r="G6233" s="1">
        <v>3.78274</v>
      </c>
      <c r="H6233" s="1">
        <f>VLOOKUP(MID(C6233,4,10),Ref!$B$2:$D$19,3,FALSE)*G6233</f>
        <v>0.67035898734177213</v>
      </c>
    </row>
    <row r="6234" spans="1:8" x14ac:dyDescent="0.25">
      <c r="A6234" t="s">
        <v>306</v>
      </c>
      <c r="B6234" t="str">
        <f>VLOOKUP(A6234,Ref!$L$2:$O$194,4,FALSE)</f>
        <v>Kaiser</v>
      </c>
      <c r="C6234" t="s">
        <v>577</v>
      </c>
      <c r="D6234" t="str">
        <f>VLOOKUP(LEFT(C6234,3),Ref!$S$2:$T$4,2,FALSE)</f>
        <v>Dry</v>
      </c>
      <c r="E6234" t="str">
        <f t="shared" si="97"/>
        <v>By W and D</v>
      </c>
      <c r="F6234" t="str">
        <f>VLOOKUP(MID(C6234,4,10),Ref!$B$2:$E$19,4,FALSE)</f>
        <v>Nitrogen</v>
      </c>
      <c r="G6234" s="1">
        <v>2116.44</v>
      </c>
      <c r="H6234" s="1">
        <f>VLOOKUP(MID(C6234,4,10),Ref!$B$2:$D$19,3,FALSE)*G6234</f>
        <v>1742.9505882352942</v>
      </c>
    </row>
    <row r="6235" spans="1:8" x14ac:dyDescent="0.25">
      <c r="A6235" t="s">
        <v>306</v>
      </c>
      <c r="B6235" t="str">
        <f>VLOOKUP(A6235,Ref!$L$2:$O$194,4,FALSE)</f>
        <v>Kaiser</v>
      </c>
      <c r="C6235" t="s">
        <v>578</v>
      </c>
      <c r="D6235" t="str">
        <f>VLOOKUP(LEFT(C6235,3),Ref!$S$2:$T$4,2,FALSE)</f>
        <v>Dry</v>
      </c>
      <c r="E6235" t="str">
        <f t="shared" si="97"/>
        <v>By W and D</v>
      </c>
      <c r="F6235" t="str">
        <f>VLOOKUP(MID(C6235,4,10),Ref!$B$2:$E$19,4,FALSE)</f>
        <v>Nitrogen</v>
      </c>
      <c r="G6235" s="1">
        <v>120.35899999999999</v>
      </c>
      <c r="H6235" s="1">
        <f>VLOOKUP(MID(C6235,4,10),Ref!$B$2:$D$19,3,FALSE)*G6235</f>
        <v>27.177838709677417</v>
      </c>
    </row>
    <row r="6236" spans="1:8" x14ac:dyDescent="0.25">
      <c r="A6236" t="s">
        <v>306</v>
      </c>
      <c r="B6236" t="str">
        <f>VLOOKUP(A6236,Ref!$L$2:$O$194,4,FALSE)</f>
        <v>Kaiser</v>
      </c>
      <c r="C6236" t="s">
        <v>579</v>
      </c>
      <c r="D6236" t="str">
        <f>VLOOKUP(LEFT(C6236,3),Ref!$S$2:$T$4,2,FALSE)</f>
        <v>Dry</v>
      </c>
      <c r="E6236" t="str">
        <f t="shared" si="97"/>
        <v>By W and D</v>
      </c>
      <c r="F6236" t="str">
        <f>VLOOKUP(MID(C6236,4,10),Ref!$B$2:$E$19,4,FALSE)</f>
        <v>Nitrogen</v>
      </c>
      <c r="G6236" s="1">
        <v>91.304400000000001</v>
      </c>
      <c r="H6236" s="1">
        <f>VLOOKUP(MID(C6236,4,10),Ref!$B$2:$D$19,3,FALSE)*G6236</f>
        <v>71.014533333333333</v>
      </c>
    </row>
    <row r="6237" spans="1:8" x14ac:dyDescent="0.25">
      <c r="A6237" t="s">
        <v>306</v>
      </c>
      <c r="B6237" t="str">
        <f>VLOOKUP(A6237,Ref!$L$2:$O$194,4,FALSE)</f>
        <v>Kaiser</v>
      </c>
      <c r="C6237" t="s">
        <v>580</v>
      </c>
      <c r="D6237" t="str">
        <f>VLOOKUP(LEFT(C6237,3),Ref!$S$2:$T$4,2,FALSE)</f>
        <v>Wet</v>
      </c>
      <c r="E6237" t="str">
        <f t="shared" si="97"/>
        <v>By W and D</v>
      </c>
      <c r="F6237" t="str">
        <f>VLOOKUP(MID(C6237,4,10),Ref!$B$2:$E$19,4,FALSE)</f>
        <v>Nitrogen</v>
      </c>
      <c r="G6237" s="1">
        <v>4.3350999999999998E-10</v>
      </c>
      <c r="H6237" s="1">
        <f>VLOOKUP(MID(C6237,4,10),Ref!$B$2:$D$19,3,FALSE)*G6237</f>
        <v>2.0230466666666666E-10</v>
      </c>
    </row>
    <row r="6238" spans="1:8" x14ac:dyDescent="0.25">
      <c r="A6238" t="s">
        <v>306</v>
      </c>
      <c r="B6238" t="str">
        <f>VLOOKUP(A6238,Ref!$L$2:$O$194,4,FALSE)</f>
        <v>Kaiser</v>
      </c>
      <c r="C6238" t="s">
        <v>581</v>
      </c>
      <c r="D6238" t="str">
        <f>VLOOKUP(LEFT(C6238,3),Ref!$S$2:$T$4,2,FALSE)</f>
        <v>Wet</v>
      </c>
      <c r="E6238" t="str">
        <f t="shared" si="97"/>
        <v>By W and D</v>
      </c>
      <c r="F6238" t="str">
        <f>VLOOKUP(MID(C6238,4,10),Ref!$B$2:$E$19,4,FALSE)</f>
        <v>Nitrogen</v>
      </c>
      <c r="G6238" s="1">
        <v>1.6030999999999999E-5</v>
      </c>
      <c r="H6238" s="1">
        <f>VLOOKUP(MID(C6238,4,10),Ref!$B$2:$D$19,3,FALSE)*G6238</f>
        <v>4.8790000000000002E-6</v>
      </c>
    </row>
    <row r="6239" spans="1:8" x14ac:dyDescent="0.25">
      <c r="A6239" t="s">
        <v>306</v>
      </c>
      <c r="B6239" t="str">
        <f>VLOOKUP(A6239,Ref!$L$2:$O$194,4,FALSE)</f>
        <v>Kaiser</v>
      </c>
      <c r="C6239" t="s">
        <v>582</v>
      </c>
      <c r="D6239" t="str">
        <f>VLOOKUP(LEFT(C6239,3),Ref!$S$2:$T$4,2,FALSE)</f>
        <v>Wet</v>
      </c>
      <c r="E6239" t="str">
        <f t="shared" si="97"/>
        <v>By W and D</v>
      </c>
      <c r="F6239" t="str">
        <f>VLOOKUP(MID(C6239,4,10),Ref!$B$2:$E$19,4,FALSE)</f>
        <v>Nitrogen</v>
      </c>
      <c r="G6239" s="1">
        <v>1.5013799999999999</v>
      </c>
      <c r="H6239" s="1">
        <f>VLOOKUP(MID(C6239,4,10),Ref!$B$2:$D$19,3,FALSE)*G6239</f>
        <v>0.3390212903225806</v>
      </c>
    </row>
    <row r="6240" spans="1:8" x14ac:dyDescent="0.25">
      <c r="A6240" t="s">
        <v>306</v>
      </c>
      <c r="B6240" t="str">
        <f>VLOOKUP(A6240,Ref!$L$2:$O$194,4,FALSE)</f>
        <v>Kaiser</v>
      </c>
      <c r="C6240" t="s">
        <v>583</v>
      </c>
      <c r="D6240" t="str">
        <f>VLOOKUP(LEFT(C6240,3),Ref!$S$2:$T$4,2,FALSE)</f>
        <v>Wet</v>
      </c>
      <c r="E6240" t="str">
        <f t="shared" si="97"/>
        <v>By W and D</v>
      </c>
      <c r="F6240" t="str">
        <f>VLOOKUP(MID(C6240,4,10),Ref!$B$2:$E$19,4,FALSE)</f>
        <v>Nitrogen</v>
      </c>
      <c r="G6240" s="1">
        <v>2.47871</v>
      </c>
      <c r="H6240" s="1">
        <f>VLOOKUP(MID(C6240,4,10),Ref!$B$2:$D$19,3,FALSE)*G6240</f>
        <v>0.64262851851851843</v>
      </c>
    </row>
    <row r="6241" spans="1:8" x14ac:dyDescent="0.25">
      <c r="A6241" t="s">
        <v>306</v>
      </c>
      <c r="B6241" t="str">
        <f>VLOOKUP(A6241,Ref!$L$2:$O$194,4,FALSE)</f>
        <v>Kaiser</v>
      </c>
      <c r="C6241" t="s">
        <v>584</v>
      </c>
      <c r="D6241" t="str">
        <f>VLOOKUP(LEFT(C6241,3),Ref!$S$2:$T$4,2,FALSE)</f>
        <v>Wet</v>
      </c>
      <c r="E6241" t="str">
        <f t="shared" si="97"/>
        <v>By W and D</v>
      </c>
      <c r="F6241" t="str">
        <f>VLOOKUP(MID(C6241,4,10),Ref!$B$2:$E$19,4,FALSE)</f>
        <v>Nitrogen</v>
      </c>
      <c r="G6241" s="1">
        <v>864.76300000000003</v>
      </c>
      <c r="H6241" s="1">
        <f>VLOOKUP(MID(C6241,4,10),Ref!$B$2:$D$19,3,FALSE)*G6241</f>
        <v>192.16955555555555</v>
      </c>
    </row>
    <row r="6242" spans="1:8" x14ac:dyDescent="0.25">
      <c r="A6242" t="s">
        <v>306</v>
      </c>
      <c r="B6242" t="str">
        <f>VLOOKUP(A6242,Ref!$L$2:$O$194,4,FALSE)</f>
        <v>Kaiser</v>
      </c>
      <c r="C6242" t="s">
        <v>585</v>
      </c>
      <c r="D6242" t="str">
        <f>VLOOKUP(LEFT(C6242,3),Ref!$S$2:$T$4,2,FALSE)</f>
        <v>Wet</v>
      </c>
      <c r="E6242" t="str">
        <f t="shared" si="97"/>
        <v>By W and D</v>
      </c>
      <c r="F6242" t="str">
        <f>VLOOKUP(MID(C6242,4,10),Ref!$B$2:$E$19,4,FALSE)</f>
        <v>Nitrogen</v>
      </c>
      <c r="G6242" s="1">
        <v>9.1640299999999999E-4</v>
      </c>
      <c r="H6242" s="1">
        <f>VLOOKUP(MID(C6242,4,10),Ref!$B$2:$D$19,3,FALSE)*G6242</f>
        <v>2.7297110638297871E-4</v>
      </c>
    </row>
    <row r="6243" spans="1:8" x14ac:dyDescent="0.25">
      <c r="A6243" t="s">
        <v>306</v>
      </c>
      <c r="B6243" t="str">
        <f>VLOOKUP(A6243,Ref!$L$2:$O$194,4,FALSE)</f>
        <v>Kaiser</v>
      </c>
      <c r="C6243" t="s">
        <v>586</v>
      </c>
      <c r="D6243" t="str">
        <f>VLOOKUP(LEFT(C6243,3),Ref!$S$2:$T$4,2,FALSE)</f>
        <v>Wet</v>
      </c>
      <c r="E6243" t="str">
        <f t="shared" si="97"/>
        <v>By W and D</v>
      </c>
      <c r="F6243" t="str">
        <f>VLOOKUP(MID(C6243,4,10),Ref!$B$2:$E$19,4,FALSE)</f>
        <v>Nitrogen</v>
      </c>
      <c r="G6243" s="1">
        <v>8.6393800000000003E-3</v>
      </c>
      <c r="H6243" s="1">
        <f>VLOOKUP(MID(C6243,4,10),Ref!$B$2:$D$19,3,FALSE)*G6243</f>
        <v>9.995976859504133E-4</v>
      </c>
    </row>
    <row r="6244" spans="1:8" x14ac:dyDescent="0.25">
      <c r="A6244" t="s">
        <v>306</v>
      </c>
      <c r="B6244" t="str">
        <f>VLOOKUP(A6244,Ref!$L$2:$O$194,4,FALSE)</f>
        <v>Kaiser</v>
      </c>
      <c r="C6244" t="s">
        <v>587</v>
      </c>
      <c r="D6244" t="str">
        <f>VLOOKUP(LEFT(C6244,3),Ref!$S$2:$T$4,2,FALSE)</f>
        <v>Wet</v>
      </c>
      <c r="E6244" t="str">
        <f t="shared" si="97"/>
        <v>By W and D</v>
      </c>
      <c r="F6244" t="str">
        <f>VLOOKUP(MID(C6244,4,10),Ref!$B$2:$E$19,4,FALSE)</f>
        <v>Nitrogen</v>
      </c>
      <c r="G6244" s="1">
        <v>3.81161E-3</v>
      </c>
      <c r="H6244" s="1">
        <f>VLOOKUP(MID(C6244,4,10),Ref!$B$2:$D$19,3,FALSE)*G6244</f>
        <v>3.9527807407407407E-4</v>
      </c>
    </row>
    <row r="6245" spans="1:8" x14ac:dyDescent="0.25">
      <c r="A6245" t="s">
        <v>306</v>
      </c>
      <c r="B6245" t="str">
        <f>VLOOKUP(A6245,Ref!$L$2:$O$194,4,FALSE)</f>
        <v>Kaiser</v>
      </c>
      <c r="C6245" t="s">
        <v>588</v>
      </c>
      <c r="D6245" t="str">
        <f>VLOOKUP(LEFT(C6245,3),Ref!$S$2:$T$4,2,FALSE)</f>
        <v>Wet</v>
      </c>
      <c r="E6245" t="str">
        <f t="shared" si="97"/>
        <v>By W and D</v>
      </c>
      <c r="F6245" t="str">
        <f>VLOOKUP(MID(C6245,4,10),Ref!$B$2:$E$19,4,FALSE)</f>
        <v>Nitrogen</v>
      </c>
      <c r="G6245" s="1">
        <v>35.688800000000001</v>
      </c>
      <c r="H6245" s="1">
        <f>VLOOKUP(MID(C6245,4,10),Ref!$B$2:$D$19,3,FALSE)*G6245</f>
        <v>4.1986823529411765</v>
      </c>
    </row>
    <row r="6246" spans="1:8" x14ac:dyDescent="0.25">
      <c r="A6246" t="s">
        <v>306</v>
      </c>
      <c r="B6246" t="str">
        <f>VLOOKUP(A6246,Ref!$L$2:$O$194,4,FALSE)</f>
        <v>Kaiser</v>
      </c>
      <c r="C6246" t="s">
        <v>589</v>
      </c>
      <c r="D6246" t="str">
        <f>VLOOKUP(LEFT(C6246,3),Ref!$S$2:$T$4,2,FALSE)</f>
        <v>Wet</v>
      </c>
      <c r="E6246" t="str">
        <f t="shared" si="97"/>
        <v>By W and D</v>
      </c>
      <c r="F6246" t="str">
        <f>VLOOKUP(MID(C6246,4,10),Ref!$B$2:$E$19,4,FALSE)</f>
        <v>Nitrogen</v>
      </c>
      <c r="G6246" s="1">
        <v>0.16823099999999999</v>
      </c>
      <c r="H6246" s="1">
        <f>VLOOKUP(MID(C6246,4,10),Ref!$B$2:$D$19,3,FALSE)*G6246</f>
        <v>2.9813088607594934E-2</v>
      </c>
    </row>
    <row r="6247" spans="1:8" x14ac:dyDescent="0.25">
      <c r="A6247" t="s">
        <v>306</v>
      </c>
      <c r="B6247" t="str">
        <f>VLOOKUP(A6247,Ref!$L$2:$O$194,4,FALSE)</f>
        <v>Kaiser</v>
      </c>
      <c r="C6247" t="s">
        <v>590</v>
      </c>
      <c r="D6247" t="str">
        <f>VLOOKUP(LEFT(C6247,3),Ref!$S$2:$T$4,2,FALSE)</f>
        <v>Wet</v>
      </c>
      <c r="E6247" t="str">
        <f t="shared" si="97"/>
        <v>By W and D</v>
      </c>
      <c r="F6247" t="str">
        <f>VLOOKUP(MID(C6247,4,10),Ref!$B$2:$E$19,4,FALSE)</f>
        <v>Nitrogen</v>
      </c>
      <c r="G6247" s="1">
        <v>90.440600000000003</v>
      </c>
      <c r="H6247" s="1">
        <f>VLOOKUP(MID(C6247,4,10),Ref!$B$2:$D$19,3,FALSE)*G6247</f>
        <v>74.480494117647055</v>
      </c>
    </row>
    <row r="6248" spans="1:8" x14ac:dyDescent="0.25">
      <c r="A6248" t="s">
        <v>306</v>
      </c>
      <c r="B6248" t="str">
        <f>VLOOKUP(A6248,Ref!$L$2:$O$194,4,FALSE)</f>
        <v>Kaiser</v>
      </c>
      <c r="C6248" t="s">
        <v>591</v>
      </c>
      <c r="D6248" t="str">
        <f>VLOOKUP(LEFT(C6248,3),Ref!$S$2:$T$4,2,FALSE)</f>
        <v>Wet</v>
      </c>
      <c r="E6248" t="str">
        <f t="shared" si="97"/>
        <v>By W and D</v>
      </c>
      <c r="F6248" t="str">
        <f>VLOOKUP(MID(C6248,4,10),Ref!$B$2:$E$19,4,FALSE)</f>
        <v>Nitrogen</v>
      </c>
      <c r="G6248" s="1">
        <v>1621.64</v>
      </c>
      <c r="H6248" s="1">
        <f>VLOOKUP(MID(C6248,4,10),Ref!$B$2:$D$19,3,FALSE)*G6248</f>
        <v>366.1767741935484</v>
      </c>
    </row>
    <row r="6249" spans="1:8" x14ac:dyDescent="0.25">
      <c r="A6249" t="s">
        <v>306</v>
      </c>
      <c r="B6249" t="str">
        <f>VLOOKUP(A6249,Ref!$L$2:$O$194,4,FALSE)</f>
        <v>Kaiser</v>
      </c>
      <c r="C6249" t="s">
        <v>592</v>
      </c>
      <c r="D6249" t="str">
        <f>VLOOKUP(LEFT(C6249,3),Ref!$S$2:$T$4,2,FALSE)</f>
        <v>Wet</v>
      </c>
      <c r="E6249" t="str">
        <f t="shared" si="97"/>
        <v>By W and D</v>
      </c>
      <c r="F6249" t="str">
        <f>VLOOKUP(MID(C6249,4,10),Ref!$B$2:$E$19,4,FALSE)</f>
        <v>Nitrogen</v>
      </c>
      <c r="G6249" s="1">
        <v>815.41899999999998</v>
      </c>
      <c r="H6249" s="1">
        <f>VLOOKUP(MID(C6249,4,10),Ref!$B$2:$D$19,3,FALSE)*G6249</f>
        <v>634.21477777777773</v>
      </c>
    </row>
    <row r="6250" spans="1:8" x14ac:dyDescent="0.25">
      <c r="A6250" t="s">
        <v>306</v>
      </c>
      <c r="B6250" t="str">
        <f>VLOOKUP(A6250,Ref!$L$2:$O$194,4,FALSE)</f>
        <v>Kaiser</v>
      </c>
      <c r="C6250" t="s">
        <v>593</v>
      </c>
      <c r="D6250" t="str">
        <f>VLOOKUP(LEFT(C6250,3),Ref!$S$2:$T$4,2,FALSE)</f>
        <v>Total (Dry+Wet)</v>
      </c>
      <c r="E6250" t="str">
        <f t="shared" si="97"/>
        <v>Total</v>
      </c>
      <c r="F6250" t="str">
        <f>VLOOKUP(MID(C6250,4,10),Ref!$B$2:$E$19,4,FALSE)</f>
        <v>Nitrogen</v>
      </c>
      <c r="G6250" s="1">
        <v>14.176299999999999</v>
      </c>
      <c r="H6250" s="1">
        <f>VLOOKUP(MID(C6250,4,10),Ref!$B$2:$D$19,3,FALSE)*G6250</f>
        <v>6.6156066666666664</v>
      </c>
    </row>
    <row r="6251" spans="1:8" x14ac:dyDescent="0.25">
      <c r="A6251" t="s">
        <v>306</v>
      </c>
      <c r="B6251" t="str">
        <f>VLOOKUP(A6251,Ref!$L$2:$O$194,4,FALSE)</f>
        <v>Kaiser</v>
      </c>
      <c r="C6251" t="s">
        <v>594</v>
      </c>
      <c r="D6251" t="str">
        <f>VLOOKUP(LEFT(C6251,3),Ref!$S$2:$T$4,2,FALSE)</f>
        <v>Total (Dry+Wet)</v>
      </c>
      <c r="E6251" t="str">
        <f t="shared" si="97"/>
        <v>Total</v>
      </c>
      <c r="F6251" t="str">
        <f>VLOOKUP(MID(C6251,4,10),Ref!$B$2:$E$19,4,FALSE)</f>
        <v>Nitrogen</v>
      </c>
      <c r="G6251" s="1">
        <v>201.74700000000001</v>
      </c>
      <c r="H6251" s="1">
        <f>VLOOKUP(MID(C6251,4,10),Ref!$B$2:$D$19,3,FALSE)*G6251</f>
        <v>61.401260869565228</v>
      </c>
    </row>
    <row r="6252" spans="1:8" x14ac:dyDescent="0.25">
      <c r="A6252" t="s">
        <v>306</v>
      </c>
      <c r="B6252" t="str">
        <f>VLOOKUP(A6252,Ref!$L$2:$O$194,4,FALSE)</f>
        <v>Kaiser</v>
      </c>
      <c r="C6252" t="s">
        <v>595</v>
      </c>
      <c r="D6252" t="str">
        <f>VLOOKUP(LEFT(C6252,3),Ref!$S$2:$T$4,2,FALSE)</f>
        <v>Total (Dry+Wet)</v>
      </c>
      <c r="E6252" t="str">
        <f t="shared" si="97"/>
        <v>Total</v>
      </c>
      <c r="F6252" t="str">
        <f>VLOOKUP(MID(C6252,4,10),Ref!$B$2:$E$19,4,FALSE)</f>
        <v>Nitrogen</v>
      </c>
      <c r="G6252" s="1">
        <v>3.52102</v>
      </c>
      <c r="H6252" s="1">
        <f>VLOOKUP(MID(C6252,4,10),Ref!$B$2:$D$19,3,FALSE)*G6252</f>
        <v>0.79506903225806447</v>
      </c>
    </row>
    <row r="6253" spans="1:8" x14ac:dyDescent="0.25">
      <c r="A6253" t="s">
        <v>306</v>
      </c>
      <c r="B6253" t="str">
        <f>VLOOKUP(A6253,Ref!$L$2:$O$194,4,FALSE)</f>
        <v>Kaiser</v>
      </c>
      <c r="C6253" t="s">
        <v>596</v>
      </c>
      <c r="D6253" t="str">
        <f>VLOOKUP(LEFT(C6253,3),Ref!$S$2:$T$4,2,FALSE)</f>
        <v>Total (Dry+Wet)</v>
      </c>
      <c r="E6253" t="str">
        <f t="shared" si="97"/>
        <v>Total</v>
      </c>
      <c r="F6253" t="str">
        <f>VLOOKUP(MID(C6253,4,10),Ref!$B$2:$E$19,4,FALSE)</f>
        <v>Nitrogen</v>
      </c>
      <c r="G6253" s="1">
        <v>15.323499999999999</v>
      </c>
      <c r="H6253" s="1">
        <f>VLOOKUP(MID(C6253,4,10),Ref!$B$2:$D$19,3,FALSE)*G6253</f>
        <v>3.9727592592592589</v>
      </c>
    </row>
    <row r="6254" spans="1:8" x14ac:dyDescent="0.25">
      <c r="A6254" t="s">
        <v>306</v>
      </c>
      <c r="B6254" t="str">
        <f>VLOOKUP(A6254,Ref!$L$2:$O$194,4,FALSE)</f>
        <v>Kaiser</v>
      </c>
      <c r="C6254" t="s">
        <v>597</v>
      </c>
      <c r="D6254" t="str">
        <f>VLOOKUP(LEFT(C6254,3),Ref!$S$2:$T$4,2,FALSE)</f>
        <v>Total (Dry+Wet)</v>
      </c>
      <c r="E6254" t="str">
        <f t="shared" si="97"/>
        <v>Total</v>
      </c>
      <c r="F6254" t="str">
        <f>VLOOKUP(MID(C6254,4,10),Ref!$B$2:$E$19,4,FALSE)</f>
        <v>Nitrogen</v>
      </c>
      <c r="G6254" s="1">
        <v>6039.6</v>
      </c>
      <c r="H6254" s="1">
        <f>VLOOKUP(MID(C6254,4,10),Ref!$B$2:$D$19,3,FALSE)*G6254</f>
        <v>1342.1333333333334</v>
      </c>
    </row>
    <row r="6255" spans="1:8" x14ac:dyDescent="0.25">
      <c r="A6255" t="s">
        <v>306</v>
      </c>
      <c r="B6255" t="str">
        <f>VLOOKUP(A6255,Ref!$L$2:$O$194,4,FALSE)</f>
        <v>Kaiser</v>
      </c>
      <c r="C6255" t="s">
        <v>598</v>
      </c>
      <c r="D6255" t="str">
        <f>VLOOKUP(LEFT(C6255,3),Ref!$S$2:$T$4,2,FALSE)</f>
        <v>Total (Dry+Wet)</v>
      </c>
      <c r="E6255" t="str">
        <f t="shared" si="97"/>
        <v>Total</v>
      </c>
      <c r="F6255" t="str">
        <f>VLOOKUP(MID(C6255,4,10),Ref!$B$2:$E$19,4,FALSE)</f>
        <v>Nitrogen</v>
      </c>
      <c r="G6255" s="1">
        <v>1.23262</v>
      </c>
      <c r="H6255" s="1">
        <f>VLOOKUP(MID(C6255,4,10),Ref!$B$2:$D$19,3,FALSE)*G6255</f>
        <v>0.36716340425531913</v>
      </c>
    </row>
    <row r="6256" spans="1:8" x14ac:dyDescent="0.25">
      <c r="A6256" t="s">
        <v>306</v>
      </c>
      <c r="B6256" t="str">
        <f>VLOOKUP(A6256,Ref!$L$2:$O$194,4,FALSE)</f>
        <v>Kaiser</v>
      </c>
      <c r="C6256" t="s">
        <v>599</v>
      </c>
      <c r="D6256" t="str">
        <f>VLOOKUP(LEFT(C6256,3),Ref!$S$2:$T$4,2,FALSE)</f>
        <v>Total (Dry+Wet)</v>
      </c>
      <c r="E6256" t="str">
        <f t="shared" si="97"/>
        <v>Total</v>
      </c>
      <c r="F6256" t="str">
        <f>VLOOKUP(MID(C6256,4,10),Ref!$B$2:$E$19,4,FALSE)</f>
        <v>Nitrogen</v>
      </c>
      <c r="G6256" s="1">
        <v>349.15699999999998</v>
      </c>
      <c r="H6256" s="1">
        <f>VLOOKUP(MID(C6256,4,10),Ref!$B$2:$D$19,3,FALSE)*G6256</f>
        <v>40.398330578512393</v>
      </c>
    </row>
    <row r="6257" spans="1:8" x14ac:dyDescent="0.25">
      <c r="A6257" t="s">
        <v>306</v>
      </c>
      <c r="B6257" t="str">
        <f>VLOOKUP(A6257,Ref!$L$2:$O$194,4,FALSE)</f>
        <v>Kaiser</v>
      </c>
      <c r="C6257" t="s">
        <v>600</v>
      </c>
      <c r="D6257" t="str">
        <f>VLOOKUP(LEFT(C6257,3),Ref!$S$2:$T$4,2,FALSE)</f>
        <v>Total (Dry+Wet)</v>
      </c>
      <c r="E6257" t="str">
        <f t="shared" si="97"/>
        <v>Total</v>
      </c>
      <c r="F6257" t="str">
        <f>VLOOKUP(MID(C6257,4,10),Ref!$B$2:$E$19,4,FALSE)</f>
        <v>Nitrogen</v>
      </c>
      <c r="G6257" s="1">
        <v>167.91900000000001</v>
      </c>
      <c r="H6257" s="1">
        <f>VLOOKUP(MID(C6257,4,10),Ref!$B$2:$D$19,3,FALSE)*G6257</f>
        <v>17.413822222222223</v>
      </c>
    </row>
    <row r="6258" spans="1:8" x14ac:dyDescent="0.25">
      <c r="A6258" t="s">
        <v>306</v>
      </c>
      <c r="B6258" t="str">
        <f>VLOOKUP(A6258,Ref!$L$2:$O$194,4,FALSE)</f>
        <v>Kaiser</v>
      </c>
      <c r="C6258" t="s">
        <v>601</v>
      </c>
      <c r="D6258" t="str">
        <f>VLOOKUP(LEFT(C6258,3),Ref!$S$2:$T$4,2,FALSE)</f>
        <v>Total (Dry+Wet)</v>
      </c>
      <c r="E6258" t="str">
        <f t="shared" si="97"/>
        <v>Total</v>
      </c>
      <c r="F6258" t="str">
        <f>VLOOKUP(MID(C6258,4,10),Ref!$B$2:$E$19,4,FALSE)</f>
        <v>Nitrogen</v>
      </c>
      <c r="G6258" s="1">
        <v>381.79599999999999</v>
      </c>
      <c r="H6258" s="1">
        <f>VLOOKUP(MID(C6258,4,10),Ref!$B$2:$D$19,3,FALSE)*G6258</f>
        <v>44.917176470588231</v>
      </c>
    </row>
    <row r="6259" spans="1:8" x14ac:dyDescent="0.25">
      <c r="A6259" t="s">
        <v>306</v>
      </c>
      <c r="B6259" t="str">
        <f>VLOOKUP(A6259,Ref!$L$2:$O$194,4,FALSE)</f>
        <v>Kaiser</v>
      </c>
      <c r="C6259" t="s">
        <v>602</v>
      </c>
      <c r="D6259" t="str">
        <f>VLOOKUP(LEFT(C6259,3),Ref!$S$2:$T$4,2,FALSE)</f>
        <v>Total (Dry+Wet)</v>
      </c>
      <c r="E6259" t="str">
        <f t="shared" si="97"/>
        <v>Total</v>
      </c>
      <c r="F6259" t="str">
        <f>VLOOKUP(MID(C6259,4,10),Ref!$B$2:$E$19,4,FALSE)</f>
        <v>Nitrogen</v>
      </c>
      <c r="G6259" s="1">
        <v>3.9509699999999999</v>
      </c>
      <c r="H6259" s="1">
        <f>VLOOKUP(MID(C6259,4,10),Ref!$B$2:$D$19,3,FALSE)*G6259</f>
        <v>0.70017189873417718</v>
      </c>
    </row>
    <row r="6260" spans="1:8" x14ac:dyDescent="0.25">
      <c r="A6260" t="s">
        <v>306</v>
      </c>
      <c r="B6260" t="str">
        <f>VLOOKUP(A6260,Ref!$L$2:$O$194,4,FALSE)</f>
        <v>Kaiser</v>
      </c>
      <c r="C6260" t="s">
        <v>603</v>
      </c>
      <c r="D6260" t="str">
        <f>VLOOKUP(LEFT(C6260,3),Ref!$S$2:$T$4,2,FALSE)</f>
        <v>Total (Dry+Wet)</v>
      </c>
      <c r="E6260" t="str">
        <f t="shared" si="97"/>
        <v>Total</v>
      </c>
      <c r="F6260" t="str">
        <f>VLOOKUP(MID(C6260,4,10),Ref!$B$2:$E$19,4,FALSE)</f>
        <v>Nitrogen</v>
      </c>
      <c r="G6260" s="1">
        <v>2206.88</v>
      </c>
      <c r="H6260" s="1">
        <f>VLOOKUP(MID(C6260,4,10),Ref!$B$2:$D$19,3,FALSE)*G6260</f>
        <v>1817.4305882352942</v>
      </c>
    </row>
    <row r="6261" spans="1:8" x14ac:dyDescent="0.25">
      <c r="A6261" t="s">
        <v>306</v>
      </c>
      <c r="B6261" t="str">
        <f>VLOOKUP(A6261,Ref!$L$2:$O$194,4,FALSE)</f>
        <v>Kaiser</v>
      </c>
      <c r="C6261" t="s">
        <v>604</v>
      </c>
      <c r="D6261" t="str">
        <f>VLOOKUP(LEFT(C6261,3),Ref!$S$2:$T$4,2,FALSE)</f>
        <v>Total (Dry+Wet)</v>
      </c>
      <c r="E6261" t="str">
        <f t="shared" si="97"/>
        <v>Total</v>
      </c>
      <c r="F6261" t="str">
        <f>VLOOKUP(MID(C6261,4,10),Ref!$B$2:$E$19,4,FALSE)</f>
        <v>Nitrogen</v>
      </c>
      <c r="G6261" s="1">
        <v>1741.99</v>
      </c>
      <c r="H6261" s="1">
        <f>VLOOKUP(MID(C6261,4,10),Ref!$B$2:$D$19,3,FALSE)*G6261</f>
        <v>393.35258064516125</v>
      </c>
    </row>
    <row r="6262" spans="1:8" x14ac:dyDescent="0.25">
      <c r="A6262" t="s">
        <v>306</v>
      </c>
      <c r="B6262" t="str">
        <f>VLOOKUP(A6262,Ref!$L$2:$O$194,4,FALSE)</f>
        <v>Kaiser</v>
      </c>
      <c r="C6262" t="s">
        <v>605</v>
      </c>
      <c r="D6262" t="str">
        <f>VLOOKUP(LEFT(C6262,3),Ref!$S$2:$T$4,2,FALSE)</f>
        <v>Total (Dry+Wet)</v>
      </c>
      <c r="E6262" t="str">
        <f t="shared" si="97"/>
        <v>Total</v>
      </c>
      <c r="F6262" t="str">
        <f>VLOOKUP(MID(C6262,4,10),Ref!$B$2:$E$19,4,FALSE)</f>
        <v>Nitrogen</v>
      </c>
      <c r="G6262" s="1">
        <v>906.72299999999996</v>
      </c>
      <c r="H6262" s="1">
        <f>VLOOKUP(MID(C6262,4,10),Ref!$B$2:$D$19,3,FALSE)*G6262</f>
        <v>705.22899999999993</v>
      </c>
    </row>
    <row r="6263" spans="1:8" x14ac:dyDescent="0.25">
      <c r="A6263" t="s">
        <v>306</v>
      </c>
      <c r="B6263" t="str">
        <f>VLOOKUP(A6263,Ref!$L$2:$O$194,4,FALSE)</f>
        <v>Kaiser</v>
      </c>
      <c r="C6263" t="s">
        <v>606</v>
      </c>
      <c r="D6263" t="str">
        <f>VLOOKUP(LEFT(C6263,3),Ref!$S$2:$T$4,2,FALSE)</f>
        <v>Dry</v>
      </c>
      <c r="E6263" t="str">
        <f t="shared" si="97"/>
        <v>By W and D</v>
      </c>
      <c r="F6263" t="str">
        <f>VLOOKUP(MID(C6263,4,10),Ref!$B$2:$E$19,4,FALSE)</f>
        <v>Total Nitrogen</v>
      </c>
      <c r="G6263" s="1">
        <v>3162.48</v>
      </c>
      <c r="H6263" s="1">
        <f>VLOOKUP(MID(C6263,4,10),Ref!$B$2:$D$19,3,FALSE)*G6263</f>
        <v>3162.48</v>
      </c>
    </row>
    <row r="6264" spans="1:8" x14ac:dyDescent="0.25">
      <c r="A6264" t="s">
        <v>306</v>
      </c>
      <c r="B6264" t="str">
        <f>VLOOKUP(A6264,Ref!$L$2:$O$194,4,FALSE)</f>
        <v>Kaiser</v>
      </c>
      <c r="C6264" t="s">
        <v>607</v>
      </c>
      <c r="D6264" t="str">
        <f>VLOOKUP(LEFT(C6264,3),Ref!$S$2:$T$4,2,FALSE)</f>
        <v>Wet</v>
      </c>
      <c r="E6264" t="str">
        <f t="shared" si="97"/>
        <v>By W and D</v>
      </c>
      <c r="F6264" t="str">
        <f>VLOOKUP(MID(C6264,4,10),Ref!$B$2:$E$19,4,FALSE)</f>
        <v>Total Nitrogen</v>
      </c>
      <c r="G6264" s="1">
        <v>1272.26</v>
      </c>
      <c r="H6264" s="1">
        <f>VLOOKUP(MID(C6264,4,10),Ref!$B$2:$D$19,3,FALSE)*G6264</f>
        <v>1272.26</v>
      </c>
    </row>
    <row r="6265" spans="1:8" x14ac:dyDescent="0.25">
      <c r="A6265" t="s">
        <v>306</v>
      </c>
      <c r="B6265" t="str">
        <f>VLOOKUP(A6265,Ref!$L$2:$O$194,4,FALSE)</f>
        <v>Kaiser</v>
      </c>
      <c r="C6265" t="s">
        <v>608</v>
      </c>
      <c r="D6265" t="str">
        <f>VLOOKUP(LEFT(C6265,3),Ref!$S$2:$T$4,2,FALSE)</f>
        <v>Total (Dry+Wet)</v>
      </c>
      <c r="E6265" t="str">
        <f t="shared" si="97"/>
        <v>Total</v>
      </c>
      <c r="F6265" t="str">
        <f>VLOOKUP(MID(C6265,4,10),Ref!$B$2:$E$19,4,FALSE)</f>
        <v>Total Nitrogen</v>
      </c>
      <c r="G6265" s="1">
        <v>4434.7299999999996</v>
      </c>
      <c r="H6265" s="1">
        <f>VLOOKUP(MID(C6265,4,10),Ref!$B$2:$D$19,3,FALSE)*G6265</f>
        <v>4434.7299999999996</v>
      </c>
    </row>
    <row r="6266" spans="1:8" x14ac:dyDescent="0.25">
      <c r="A6266" t="s">
        <v>308</v>
      </c>
      <c r="B6266" t="str">
        <f>VLOOKUP(A6266,Ref!$L$2:$O$194,4,FALSE)</f>
        <v>Kalmiopsis</v>
      </c>
      <c r="C6266" t="s">
        <v>555</v>
      </c>
      <c r="D6266" t="str">
        <f>VLOOKUP(LEFT(C6266,3),Ref!$S$2:$T$4,2,FALSE)</f>
        <v>Dry</v>
      </c>
      <c r="E6266" t="str">
        <f t="shared" si="97"/>
        <v>By W and D</v>
      </c>
      <c r="F6266" t="str">
        <f>VLOOKUP(MID(C6266,4,10),Ref!$B$2:$E$19,4,FALSE)</f>
        <v>Sulfur</v>
      </c>
      <c r="G6266" s="1">
        <v>80.459900000000005</v>
      </c>
      <c r="H6266" s="1">
        <f>VLOOKUP(MID(C6266,4,10),Ref!$B$2:$D$19,3,FALSE)*G6266</f>
        <v>40.229950000000002</v>
      </c>
    </row>
    <row r="6267" spans="1:8" x14ac:dyDescent="0.25">
      <c r="A6267" t="s">
        <v>308</v>
      </c>
      <c r="B6267" t="str">
        <f>VLOOKUP(A6267,Ref!$L$2:$O$194,4,FALSE)</f>
        <v>Kalmiopsis</v>
      </c>
      <c r="C6267" t="s">
        <v>556</v>
      </c>
      <c r="D6267" t="str">
        <f>VLOOKUP(LEFT(C6267,3),Ref!$S$2:$T$4,2,FALSE)</f>
        <v>Dry</v>
      </c>
      <c r="E6267" t="str">
        <f t="shared" si="97"/>
        <v>By W and D</v>
      </c>
      <c r="F6267" t="str">
        <f>VLOOKUP(MID(C6267,4,10),Ref!$B$2:$E$19,4,FALSE)</f>
        <v>Sulfur</v>
      </c>
      <c r="G6267" s="1">
        <v>0.455625</v>
      </c>
      <c r="H6267" s="1">
        <f>VLOOKUP(MID(C6267,4,10),Ref!$B$2:$D$19,3,FALSE)*G6267</f>
        <v>0.14877551020408161</v>
      </c>
    </row>
    <row r="6268" spans="1:8" x14ac:dyDescent="0.25">
      <c r="A6268" t="s">
        <v>308</v>
      </c>
      <c r="B6268" t="str">
        <f>VLOOKUP(A6268,Ref!$L$2:$O$194,4,FALSE)</f>
        <v>Kalmiopsis</v>
      </c>
      <c r="C6268" t="s">
        <v>557</v>
      </c>
      <c r="D6268" t="str">
        <f>VLOOKUP(LEFT(C6268,3),Ref!$S$2:$T$4,2,FALSE)</f>
        <v>Dry</v>
      </c>
      <c r="E6268" t="str">
        <f t="shared" si="97"/>
        <v>By W and D</v>
      </c>
      <c r="F6268" t="str">
        <f>VLOOKUP(MID(C6268,4,10),Ref!$B$2:$E$19,4,FALSE)</f>
        <v>Sulfur</v>
      </c>
      <c r="G6268" s="1">
        <v>292.25900000000001</v>
      </c>
      <c r="H6268" s="1">
        <f>VLOOKUP(MID(C6268,4,10),Ref!$B$2:$D$19,3,FALSE)*G6268</f>
        <v>97.419666666666672</v>
      </c>
    </row>
    <row r="6269" spans="1:8" x14ac:dyDescent="0.25">
      <c r="A6269" t="s">
        <v>308</v>
      </c>
      <c r="B6269" t="str">
        <f>VLOOKUP(A6269,Ref!$L$2:$O$194,4,FALSE)</f>
        <v>Kalmiopsis</v>
      </c>
      <c r="C6269" t="s">
        <v>558</v>
      </c>
      <c r="D6269" t="str">
        <f>VLOOKUP(LEFT(C6269,3),Ref!$S$2:$T$4,2,FALSE)</f>
        <v>Wet</v>
      </c>
      <c r="E6269" t="str">
        <f t="shared" si="97"/>
        <v>By W and D</v>
      </c>
      <c r="F6269" t="str">
        <f>VLOOKUP(MID(C6269,4,10),Ref!$B$2:$E$19,4,FALSE)</f>
        <v>Sulfur</v>
      </c>
      <c r="G6269" s="1">
        <v>0.84924699999999997</v>
      </c>
      <c r="H6269" s="1">
        <f>VLOOKUP(MID(C6269,4,10),Ref!$B$2:$D$19,3,FALSE)*G6269</f>
        <v>0.42462349999999999</v>
      </c>
    </row>
    <row r="6270" spans="1:8" x14ac:dyDescent="0.25">
      <c r="A6270" t="s">
        <v>308</v>
      </c>
      <c r="B6270" t="str">
        <f>VLOOKUP(A6270,Ref!$L$2:$O$194,4,FALSE)</f>
        <v>Kalmiopsis</v>
      </c>
      <c r="C6270" t="s">
        <v>559</v>
      </c>
      <c r="D6270" t="str">
        <f>VLOOKUP(LEFT(C6270,3),Ref!$S$2:$T$4,2,FALSE)</f>
        <v>Wet</v>
      </c>
      <c r="E6270" t="str">
        <f t="shared" si="97"/>
        <v>By W and D</v>
      </c>
      <c r="F6270" t="str">
        <f>VLOOKUP(MID(C6270,4,10),Ref!$B$2:$E$19,4,FALSE)</f>
        <v>Sulfur</v>
      </c>
      <c r="G6270" s="1">
        <v>4.8882200000000004E-3</v>
      </c>
      <c r="H6270" s="1">
        <f>VLOOKUP(MID(C6270,4,10),Ref!$B$2:$D$19,3,FALSE)*G6270</f>
        <v>1.5961534693877551E-3</v>
      </c>
    </row>
    <row r="6271" spans="1:8" x14ac:dyDescent="0.25">
      <c r="A6271" t="s">
        <v>308</v>
      </c>
      <c r="B6271" t="str">
        <f>VLOOKUP(A6271,Ref!$L$2:$O$194,4,FALSE)</f>
        <v>Kalmiopsis</v>
      </c>
      <c r="C6271" t="s">
        <v>560</v>
      </c>
      <c r="D6271" t="str">
        <f>VLOOKUP(LEFT(C6271,3),Ref!$S$2:$T$4,2,FALSE)</f>
        <v>Wet</v>
      </c>
      <c r="E6271" t="str">
        <f t="shared" si="97"/>
        <v>By W and D</v>
      </c>
      <c r="F6271" t="str">
        <f>VLOOKUP(MID(C6271,4,10),Ref!$B$2:$E$19,4,FALSE)</f>
        <v>Sulfur</v>
      </c>
      <c r="G6271" s="1">
        <v>3390.39</v>
      </c>
      <c r="H6271" s="1">
        <f>VLOOKUP(MID(C6271,4,10),Ref!$B$2:$D$19,3,FALSE)*G6271</f>
        <v>1130.1299999999999</v>
      </c>
    </row>
    <row r="6272" spans="1:8" x14ac:dyDescent="0.25">
      <c r="A6272" t="s">
        <v>308</v>
      </c>
      <c r="B6272" t="str">
        <f>VLOOKUP(A6272,Ref!$L$2:$O$194,4,FALSE)</f>
        <v>Kalmiopsis</v>
      </c>
      <c r="C6272" t="s">
        <v>561</v>
      </c>
      <c r="D6272" t="str">
        <f>VLOOKUP(LEFT(C6272,3),Ref!$S$2:$T$4,2,FALSE)</f>
        <v>Total (Dry+Wet)</v>
      </c>
      <c r="E6272" t="str">
        <f t="shared" si="97"/>
        <v>Total</v>
      </c>
      <c r="F6272" t="str">
        <f>VLOOKUP(MID(C6272,4,10),Ref!$B$2:$E$19,4,FALSE)</f>
        <v>Sulfur</v>
      </c>
      <c r="G6272" s="1">
        <v>81.308999999999997</v>
      </c>
      <c r="H6272" s="1">
        <f>VLOOKUP(MID(C6272,4,10),Ref!$B$2:$D$19,3,FALSE)*G6272</f>
        <v>40.654499999999999</v>
      </c>
    </row>
    <row r="6273" spans="1:8" x14ac:dyDescent="0.25">
      <c r="A6273" t="s">
        <v>308</v>
      </c>
      <c r="B6273" t="str">
        <f>VLOOKUP(A6273,Ref!$L$2:$O$194,4,FALSE)</f>
        <v>Kalmiopsis</v>
      </c>
      <c r="C6273" t="s">
        <v>562</v>
      </c>
      <c r="D6273" t="str">
        <f>VLOOKUP(LEFT(C6273,3),Ref!$S$2:$T$4,2,FALSE)</f>
        <v>Total (Dry+Wet)</v>
      </c>
      <c r="E6273" t="str">
        <f t="shared" si="97"/>
        <v>Total</v>
      </c>
      <c r="F6273" t="str">
        <f>VLOOKUP(MID(C6273,4,10),Ref!$B$2:$E$19,4,FALSE)</f>
        <v>Sulfur</v>
      </c>
      <c r="G6273" s="1">
        <v>0.46051300000000001</v>
      </c>
      <c r="H6273" s="1">
        <f>VLOOKUP(MID(C6273,4,10),Ref!$B$2:$D$19,3,FALSE)*G6273</f>
        <v>0.15037159183673468</v>
      </c>
    </row>
    <row r="6274" spans="1:8" x14ac:dyDescent="0.25">
      <c r="A6274" t="s">
        <v>308</v>
      </c>
      <c r="B6274" t="str">
        <f>VLOOKUP(A6274,Ref!$L$2:$O$194,4,FALSE)</f>
        <v>Kalmiopsis</v>
      </c>
      <c r="C6274" t="s">
        <v>563</v>
      </c>
      <c r="D6274" t="str">
        <f>VLOOKUP(LEFT(C6274,3),Ref!$S$2:$T$4,2,FALSE)</f>
        <v>Total (Dry+Wet)</v>
      </c>
      <c r="E6274" t="str">
        <f t="shared" si="97"/>
        <v>Total</v>
      </c>
      <c r="F6274" t="str">
        <f>VLOOKUP(MID(C6274,4,10),Ref!$B$2:$E$19,4,FALSE)</f>
        <v>Sulfur</v>
      </c>
      <c r="G6274" s="1">
        <v>3682.65</v>
      </c>
      <c r="H6274" s="1">
        <f>VLOOKUP(MID(C6274,4,10),Ref!$B$2:$D$19,3,FALSE)*G6274</f>
        <v>1227.55</v>
      </c>
    </row>
    <row r="6275" spans="1:8" x14ac:dyDescent="0.25">
      <c r="A6275" t="s">
        <v>308</v>
      </c>
      <c r="B6275" t="str">
        <f>VLOOKUP(A6275,Ref!$L$2:$O$194,4,FALSE)</f>
        <v>Kalmiopsis</v>
      </c>
      <c r="C6275" t="s">
        <v>564</v>
      </c>
      <c r="D6275" t="str">
        <f>VLOOKUP(LEFT(C6275,3),Ref!$S$2:$T$4,2,FALSE)</f>
        <v>Dry</v>
      </c>
      <c r="E6275" t="str">
        <f t="shared" ref="E6275:E6338" si="98">IF(OR(D6275="Dry",D6275="Wet"),"By W and D","Total")</f>
        <v>By W and D</v>
      </c>
      <c r="F6275" t="str">
        <f>VLOOKUP(MID(C6275,4,10),Ref!$B$2:$E$19,4,FALSE)</f>
        <v>Total Sulfur</v>
      </c>
      <c r="G6275" s="1">
        <v>137.797</v>
      </c>
      <c r="H6275" s="1">
        <f>VLOOKUP(MID(C6275,4,10),Ref!$B$2:$D$19,3,FALSE)*G6275</f>
        <v>137.797</v>
      </c>
    </row>
    <row r="6276" spans="1:8" x14ac:dyDescent="0.25">
      <c r="A6276" t="s">
        <v>308</v>
      </c>
      <c r="B6276" t="str">
        <f>VLOOKUP(A6276,Ref!$L$2:$O$194,4,FALSE)</f>
        <v>Kalmiopsis</v>
      </c>
      <c r="C6276" t="s">
        <v>565</v>
      </c>
      <c r="D6276" t="str">
        <f>VLOOKUP(LEFT(C6276,3),Ref!$S$2:$T$4,2,FALSE)</f>
        <v>Wet</v>
      </c>
      <c r="E6276" t="str">
        <f t="shared" si="98"/>
        <v>By W and D</v>
      </c>
      <c r="F6276" t="str">
        <f>VLOOKUP(MID(C6276,4,10),Ref!$B$2:$E$19,4,FALSE)</f>
        <v>Total Sulfur</v>
      </c>
      <c r="G6276" s="1">
        <v>1130.55</v>
      </c>
      <c r="H6276" s="1">
        <f>VLOOKUP(MID(C6276,4,10),Ref!$B$2:$D$19,3,FALSE)*G6276</f>
        <v>1130.55</v>
      </c>
    </row>
    <row r="6277" spans="1:8" x14ac:dyDescent="0.25">
      <c r="A6277" t="s">
        <v>308</v>
      </c>
      <c r="B6277" t="str">
        <f>VLOOKUP(A6277,Ref!$L$2:$O$194,4,FALSE)</f>
        <v>Kalmiopsis</v>
      </c>
      <c r="C6277" t="s">
        <v>566</v>
      </c>
      <c r="D6277" t="str">
        <f>VLOOKUP(LEFT(C6277,3),Ref!$S$2:$T$4,2,FALSE)</f>
        <v>Total (Dry+Wet)</v>
      </c>
      <c r="E6277" t="str">
        <f t="shared" si="98"/>
        <v>Total</v>
      </c>
      <c r="F6277" t="str">
        <f>VLOOKUP(MID(C6277,4,10),Ref!$B$2:$E$19,4,FALSE)</f>
        <v>Total Sulfur</v>
      </c>
      <c r="G6277" s="1">
        <v>1268.3399999999999</v>
      </c>
      <c r="H6277" s="1">
        <f>VLOOKUP(MID(C6277,4,10),Ref!$B$2:$D$19,3,FALSE)*G6277</f>
        <v>1268.3399999999999</v>
      </c>
    </row>
    <row r="6278" spans="1:8" x14ac:dyDescent="0.25">
      <c r="A6278" t="s">
        <v>308</v>
      </c>
      <c r="B6278" t="str">
        <f>VLOOKUP(A6278,Ref!$L$2:$O$194,4,FALSE)</f>
        <v>Kalmiopsis</v>
      </c>
      <c r="C6278" t="s">
        <v>567</v>
      </c>
      <c r="D6278" t="str">
        <f>VLOOKUP(LEFT(C6278,3),Ref!$S$2:$T$4,2,FALSE)</f>
        <v>Dry</v>
      </c>
      <c r="E6278" t="str">
        <f t="shared" si="98"/>
        <v>By W and D</v>
      </c>
      <c r="F6278" t="str">
        <f>VLOOKUP(MID(C6278,4,10),Ref!$B$2:$E$19,4,FALSE)</f>
        <v>Nitrogen</v>
      </c>
      <c r="G6278" s="1">
        <v>10.273099999999999</v>
      </c>
      <c r="H6278" s="1">
        <f>VLOOKUP(MID(C6278,4,10),Ref!$B$2:$D$19,3,FALSE)*G6278</f>
        <v>4.7941133333333328</v>
      </c>
    </row>
    <row r="6279" spans="1:8" x14ac:dyDescent="0.25">
      <c r="A6279" t="s">
        <v>308</v>
      </c>
      <c r="B6279" t="str">
        <f>VLOOKUP(A6279,Ref!$L$2:$O$194,4,FALSE)</f>
        <v>Kalmiopsis</v>
      </c>
      <c r="C6279" t="s">
        <v>568</v>
      </c>
      <c r="D6279" t="str">
        <f>VLOOKUP(LEFT(C6279,3),Ref!$S$2:$T$4,2,FALSE)</f>
        <v>Dry</v>
      </c>
      <c r="E6279" t="str">
        <f t="shared" si="98"/>
        <v>By W and D</v>
      </c>
      <c r="F6279" t="str">
        <f>VLOOKUP(MID(C6279,4,10),Ref!$B$2:$E$19,4,FALSE)</f>
        <v>Nitrogen</v>
      </c>
      <c r="G6279" s="1">
        <v>417.22300000000001</v>
      </c>
      <c r="H6279" s="1">
        <f>VLOOKUP(MID(C6279,4,10),Ref!$B$2:$D$19,3,FALSE)*G6279</f>
        <v>126.98091304347827</v>
      </c>
    </row>
    <row r="6280" spans="1:8" x14ac:dyDescent="0.25">
      <c r="A6280" t="s">
        <v>308</v>
      </c>
      <c r="B6280" t="str">
        <f>VLOOKUP(A6280,Ref!$L$2:$O$194,4,FALSE)</f>
        <v>Kalmiopsis</v>
      </c>
      <c r="C6280" t="s">
        <v>569</v>
      </c>
      <c r="D6280" t="str">
        <f>VLOOKUP(LEFT(C6280,3),Ref!$S$2:$T$4,2,FALSE)</f>
        <v>Dry</v>
      </c>
      <c r="E6280" t="str">
        <f t="shared" si="98"/>
        <v>By W and D</v>
      </c>
      <c r="F6280" t="str">
        <f>VLOOKUP(MID(C6280,4,10),Ref!$B$2:$E$19,4,FALSE)</f>
        <v>Nitrogen</v>
      </c>
      <c r="G6280" s="1">
        <v>3.2113200000000002</v>
      </c>
      <c r="H6280" s="1">
        <f>VLOOKUP(MID(C6280,4,10),Ref!$B$2:$D$19,3,FALSE)*G6280</f>
        <v>0.72513677419354838</v>
      </c>
    </row>
    <row r="6281" spans="1:8" x14ac:dyDescent="0.25">
      <c r="A6281" t="s">
        <v>308</v>
      </c>
      <c r="B6281" t="str">
        <f>VLOOKUP(A6281,Ref!$L$2:$O$194,4,FALSE)</f>
        <v>Kalmiopsis</v>
      </c>
      <c r="C6281" t="s">
        <v>570</v>
      </c>
      <c r="D6281" t="str">
        <f>VLOOKUP(LEFT(C6281,3),Ref!$S$2:$T$4,2,FALSE)</f>
        <v>Dry</v>
      </c>
      <c r="E6281" t="str">
        <f t="shared" si="98"/>
        <v>By W and D</v>
      </c>
      <c r="F6281" t="str">
        <f>VLOOKUP(MID(C6281,4,10),Ref!$B$2:$E$19,4,FALSE)</f>
        <v>Nitrogen</v>
      </c>
      <c r="G6281" s="1">
        <v>19.555399999999999</v>
      </c>
      <c r="H6281" s="1">
        <f>VLOOKUP(MID(C6281,4,10),Ref!$B$2:$D$19,3,FALSE)*G6281</f>
        <v>5.0699185185185183</v>
      </c>
    </row>
    <row r="6282" spans="1:8" x14ac:dyDescent="0.25">
      <c r="A6282" t="s">
        <v>308</v>
      </c>
      <c r="B6282" t="str">
        <f>VLOOKUP(A6282,Ref!$L$2:$O$194,4,FALSE)</f>
        <v>Kalmiopsis</v>
      </c>
      <c r="C6282" t="s">
        <v>571</v>
      </c>
      <c r="D6282" t="str">
        <f>VLOOKUP(LEFT(C6282,3),Ref!$S$2:$T$4,2,FALSE)</f>
        <v>Dry</v>
      </c>
      <c r="E6282" t="str">
        <f t="shared" si="98"/>
        <v>By W and D</v>
      </c>
      <c r="F6282" t="str">
        <f>VLOOKUP(MID(C6282,4,10),Ref!$B$2:$E$19,4,FALSE)</f>
        <v>Nitrogen</v>
      </c>
      <c r="G6282" s="1">
        <v>2956.39</v>
      </c>
      <c r="H6282" s="1">
        <f>VLOOKUP(MID(C6282,4,10),Ref!$B$2:$D$19,3,FALSE)*G6282</f>
        <v>656.9755555555555</v>
      </c>
    </row>
    <row r="6283" spans="1:8" x14ac:dyDescent="0.25">
      <c r="A6283" t="s">
        <v>308</v>
      </c>
      <c r="B6283" t="str">
        <f>VLOOKUP(A6283,Ref!$L$2:$O$194,4,FALSE)</f>
        <v>Kalmiopsis</v>
      </c>
      <c r="C6283" t="s">
        <v>572</v>
      </c>
      <c r="D6283" t="str">
        <f>VLOOKUP(LEFT(C6283,3),Ref!$S$2:$T$4,2,FALSE)</f>
        <v>Dry</v>
      </c>
      <c r="E6283" t="str">
        <f t="shared" si="98"/>
        <v>By W and D</v>
      </c>
      <c r="F6283" t="str">
        <f>VLOOKUP(MID(C6283,4,10),Ref!$B$2:$E$19,4,FALSE)</f>
        <v>Nitrogen</v>
      </c>
      <c r="G6283" s="1">
        <v>1.60347</v>
      </c>
      <c r="H6283" s="1">
        <f>VLOOKUP(MID(C6283,4,10),Ref!$B$2:$D$19,3,FALSE)*G6283</f>
        <v>0.47762936170212761</v>
      </c>
    </row>
    <row r="6284" spans="1:8" x14ac:dyDescent="0.25">
      <c r="A6284" t="s">
        <v>308</v>
      </c>
      <c r="B6284" t="str">
        <f>VLOOKUP(A6284,Ref!$L$2:$O$194,4,FALSE)</f>
        <v>Kalmiopsis</v>
      </c>
      <c r="C6284" t="s">
        <v>573</v>
      </c>
      <c r="D6284" t="str">
        <f>VLOOKUP(LEFT(C6284,3),Ref!$S$2:$T$4,2,FALSE)</f>
        <v>Dry</v>
      </c>
      <c r="E6284" t="str">
        <f t="shared" si="98"/>
        <v>By W and D</v>
      </c>
      <c r="F6284" t="str">
        <f>VLOOKUP(MID(C6284,4,10),Ref!$B$2:$E$19,4,FALSE)</f>
        <v>Nitrogen</v>
      </c>
      <c r="G6284" s="1">
        <v>463.16500000000002</v>
      </c>
      <c r="H6284" s="1">
        <f>VLOOKUP(MID(C6284,4,10),Ref!$B$2:$D$19,3,FALSE)*G6284</f>
        <v>53.589338842975209</v>
      </c>
    </row>
    <row r="6285" spans="1:8" x14ac:dyDescent="0.25">
      <c r="A6285" t="s">
        <v>308</v>
      </c>
      <c r="B6285" t="str">
        <f>VLOOKUP(A6285,Ref!$L$2:$O$194,4,FALSE)</f>
        <v>Kalmiopsis</v>
      </c>
      <c r="C6285" t="s">
        <v>574</v>
      </c>
      <c r="D6285" t="str">
        <f>VLOOKUP(LEFT(C6285,3),Ref!$S$2:$T$4,2,FALSE)</f>
        <v>Dry</v>
      </c>
      <c r="E6285" t="str">
        <f t="shared" si="98"/>
        <v>By W and D</v>
      </c>
      <c r="F6285" t="str">
        <f>VLOOKUP(MID(C6285,4,10),Ref!$B$2:$E$19,4,FALSE)</f>
        <v>Nitrogen</v>
      </c>
      <c r="G6285" s="1">
        <v>187.53700000000001</v>
      </c>
      <c r="H6285" s="1">
        <f>VLOOKUP(MID(C6285,4,10),Ref!$B$2:$D$19,3,FALSE)*G6285</f>
        <v>19.44828148148148</v>
      </c>
    </row>
    <row r="6286" spans="1:8" x14ac:dyDescent="0.25">
      <c r="A6286" t="s">
        <v>308</v>
      </c>
      <c r="B6286" t="str">
        <f>VLOOKUP(A6286,Ref!$L$2:$O$194,4,FALSE)</f>
        <v>Kalmiopsis</v>
      </c>
      <c r="C6286" t="s">
        <v>575</v>
      </c>
      <c r="D6286" t="str">
        <f>VLOOKUP(LEFT(C6286,3),Ref!$S$2:$T$4,2,FALSE)</f>
        <v>Dry</v>
      </c>
      <c r="E6286" t="str">
        <f t="shared" si="98"/>
        <v>By W and D</v>
      </c>
      <c r="F6286" t="str">
        <f>VLOOKUP(MID(C6286,4,10),Ref!$B$2:$E$19,4,FALSE)</f>
        <v>Nitrogen</v>
      </c>
      <c r="G6286" s="1">
        <v>336.416</v>
      </c>
      <c r="H6286" s="1">
        <f>VLOOKUP(MID(C6286,4,10),Ref!$B$2:$D$19,3,FALSE)*G6286</f>
        <v>39.578352941176469</v>
      </c>
    </row>
    <row r="6287" spans="1:8" x14ac:dyDescent="0.25">
      <c r="A6287" t="s">
        <v>308</v>
      </c>
      <c r="B6287" t="str">
        <f>VLOOKUP(A6287,Ref!$L$2:$O$194,4,FALSE)</f>
        <v>Kalmiopsis</v>
      </c>
      <c r="C6287" t="s">
        <v>576</v>
      </c>
      <c r="D6287" t="str">
        <f>VLOOKUP(LEFT(C6287,3),Ref!$S$2:$T$4,2,FALSE)</f>
        <v>Dry</v>
      </c>
      <c r="E6287" t="str">
        <f t="shared" si="98"/>
        <v>By W and D</v>
      </c>
      <c r="F6287" t="str">
        <f>VLOOKUP(MID(C6287,4,10),Ref!$B$2:$E$19,4,FALSE)</f>
        <v>Nitrogen</v>
      </c>
      <c r="G6287" s="1">
        <v>2.4550100000000001</v>
      </c>
      <c r="H6287" s="1">
        <f>VLOOKUP(MID(C6287,4,10),Ref!$B$2:$D$19,3,FALSE)*G6287</f>
        <v>0.43506506329113925</v>
      </c>
    </row>
    <row r="6288" spans="1:8" x14ac:dyDescent="0.25">
      <c r="A6288" t="s">
        <v>308</v>
      </c>
      <c r="B6288" t="str">
        <f>VLOOKUP(A6288,Ref!$L$2:$O$194,4,FALSE)</f>
        <v>Kalmiopsis</v>
      </c>
      <c r="C6288" t="s">
        <v>577</v>
      </c>
      <c r="D6288" t="str">
        <f>VLOOKUP(LEFT(C6288,3),Ref!$S$2:$T$4,2,FALSE)</f>
        <v>Dry</v>
      </c>
      <c r="E6288" t="str">
        <f t="shared" si="98"/>
        <v>By W and D</v>
      </c>
      <c r="F6288" t="str">
        <f>VLOOKUP(MID(C6288,4,10),Ref!$B$2:$E$19,4,FALSE)</f>
        <v>Nitrogen</v>
      </c>
      <c r="G6288" s="1">
        <v>547.298</v>
      </c>
      <c r="H6288" s="1">
        <f>VLOOKUP(MID(C6288,4,10),Ref!$B$2:$D$19,3,FALSE)*G6288</f>
        <v>450.71600000000001</v>
      </c>
    </row>
    <row r="6289" spans="1:8" x14ac:dyDescent="0.25">
      <c r="A6289" t="s">
        <v>308</v>
      </c>
      <c r="B6289" t="str">
        <f>VLOOKUP(A6289,Ref!$L$2:$O$194,4,FALSE)</f>
        <v>Kalmiopsis</v>
      </c>
      <c r="C6289" t="s">
        <v>578</v>
      </c>
      <c r="D6289" t="str">
        <f>VLOOKUP(LEFT(C6289,3),Ref!$S$2:$T$4,2,FALSE)</f>
        <v>Dry</v>
      </c>
      <c r="E6289" t="str">
        <f t="shared" si="98"/>
        <v>By W and D</v>
      </c>
      <c r="F6289" t="str">
        <f>VLOOKUP(MID(C6289,4,10),Ref!$B$2:$E$19,4,FALSE)</f>
        <v>Nitrogen</v>
      </c>
      <c r="G6289" s="1">
        <v>72.486900000000006</v>
      </c>
      <c r="H6289" s="1">
        <f>VLOOKUP(MID(C6289,4,10),Ref!$B$2:$D$19,3,FALSE)*G6289</f>
        <v>16.368009677419355</v>
      </c>
    </row>
    <row r="6290" spans="1:8" x14ac:dyDescent="0.25">
      <c r="A6290" t="s">
        <v>308</v>
      </c>
      <c r="B6290" t="str">
        <f>VLOOKUP(A6290,Ref!$L$2:$O$194,4,FALSE)</f>
        <v>Kalmiopsis</v>
      </c>
      <c r="C6290" t="s">
        <v>579</v>
      </c>
      <c r="D6290" t="str">
        <f>VLOOKUP(LEFT(C6290,3),Ref!$S$2:$T$4,2,FALSE)</f>
        <v>Dry</v>
      </c>
      <c r="E6290" t="str">
        <f t="shared" si="98"/>
        <v>By W and D</v>
      </c>
      <c r="F6290" t="str">
        <f>VLOOKUP(MID(C6290,4,10),Ref!$B$2:$E$19,4,FALSE)</f>
        <v>Nitrogen</v>
      </c>
      <c r="G6290" s="1">
        <v>67.503600000000006</v>
      </c>
      <c r="H6290" s="1">
        <f>VLOOKUP(MID(C6290,4,10),Ref!$B$2:$D$19,3,FALSE)*G6290</f>
        <v>52.502800000000008</v>
      </c>
    </row>
    <row r="6291" spans="1:8" x14ac:dyDescent="0.25">
      <c r="A6291" t="s">
        <v>308</v>
      </c>
      <c r="B6291" t="str">
        <f>VLOOKUP(A6291,Ref!$L$2:$O$194,4,FALSE)</f>
        <v>Kalmiopsis</v>
      </c>
      <c r="C6291" t="s">
        <v>580</v>
      </c>
      <c r="D6291" t="str">
        <f>VLOOKUP(LEFT(C6291,3),Ref!$S$2:$T$4,2,FALSE)</f>
        <v>Wet</v>
      </c>
      <c r="E6291" t="str">
        <f t="shared" si="98"/>
        <v>By W and D</v>
      </c>
      <c r="F6291" t="str">
        <f>VLOOKUP(MID(C6291,4,10),Ref!$B$2:$E$19,4,FALSE)</f>
        <v>Nitrogen</v>
      </c>
      <c r="G6291" s="1">
        <v>2.4399600000000001E-6</v>
      </c>
      <c r="H6291" s="1">
        <f>VLOOKUP(MID(C6291,4,10),Ref!$B$2:$D$19,3,FALSE)*G6291</f>
        <v>1.138648E-6</v>
      </c>
    </row>
    <row r="6292" spans="1:8" x14ac:dyDescent="0.25">
      <c r="A6292" t="s">
        <v>308</v>
      </c>
      <c r="B6292" t="str">
        <f>VLOOKUP(A6292,Ref!$L$2:$O$194,4,FALSE)</f>
        <v>Kalmiopsis</v>
      </c>
      <c r="C6292" t="s">
        <v>581</v>
      </c>
      <c r="D6292" t="str">
        <f>VLOOKUP(LEFT(C6292,3),Ref!$S$2:$T$4,2,FALSE)</f>
        <v>Wet</v>
      </c>
      <c r="E6292" t="str">
        <f t="shared" si="98"/>
        <v>By W and D</v>
      </c>
      <c r="F6292" t="str">
        <f>VLOOKUP(MID(C6292,4,10),Ref!$B$2:$E$19,4,FALSE)</f>
        <v>Nitrogen</v>
      </c>
      <c r="G6292" s="1">
        <v>6.2208000000000001E-4</v>
      </c>
      <c r="H6292" s="1">
        <f>VLOOKUP(MID(C6292,4,10),Ref!$B$2:$D$19,3,FALSE)*G6292</f>
        <v>1.8932869565217391E-4</v>
      </c>
    </row>
    <row r="6293" spans="1:8" x14ac:dyDescent="0.25">
      <c r="A6293" t="s">
        <v>308</v>
      </c>
      <c r="B6293" t="str">
        <f>VLOOKUP(A6293,Ref!$L$2:$O$194,4,FALSE)</f>
        <v>Kalmiopsis</v>
      </c>
      <c r="C6293" t="s">
        <v>582</v>
      </c>
      <c r="D6293" t="str">
        <f>VLOOKUP(LEFT(C6293,3),Ref!$S$2:$T$4,2,FALSE)</f>
        <v>Wet</v>
      </c>
      <c r="E6293" t="str">
        <f t="shared" si="98"/>
        <v>By W and D</v>
      </c>
      <c r="F6293" t="str">
        <f>VLOOKUP(MID(C6293,4,10),Ref!$B$2:$E$19,4,FALSE)</f>
        <v>Nitrogen</v>
      </c>
      <c r="G6293" s="1">
        <v>5.4044299999999996</v>
      </c>
      <c r="H6293" s="1">
        <f>VLOOKUP(MID(C6293,4,10),Ref!$B$2:$D$19,3,FALSE)*G6293</f>
        <v>1.2203551612903225</v>
      </c>
    </row>
    <row r="6294" spans="1:8" x14ac:dyDescent="0.25">
      <c r="A6294" t="s">
        <v>308</v>
      </c>
      <c r="B6294" t="str">
        <f>VLOOKUP(A6294,Ref!$L$2:$O$194,4,FALSE)</f>
        <v>Kalmiopsis</v>
      </c>
      <c r="C6294" t="s">
        <v>583</v>
      </c>
      <c r="D6294" t="str">
        <f>VLOOKUP(LEFT(C6294,3),Ref!$S$2:$T$4,2,FALSE)</f>
        <v>Wet</v>
      </c>
      <c r="E6294" t="str">
        <f t="shared" si="98"/>
        <v>By W and D</v>
      </c>
      <c r="F6294" t="str">
        <f>VLOOKUP(MID(C6294,4,10),Ref!$B$2:$E$19,4,FALSE)</f>
        <v>Nitrogen</v>
      </c>
      <c r="G6294" s="1">
        <v>11.4962</v>
      </c>
      <c r="H6294" s="1">
        <f>VLOOKUP(MID(C6294,4,10),Ref!$B$2:$D$19,3,FALSE)*G6294</f>
        <v>2.980496296296296</v>
      </c>
    </row>
    <row r="6295" spans="1:8" x14ac:dyDescent="0.25">
      <c r="A6295" t="s">
        <v>308</v>
      </c>
      <c r="B6295" t="str">
        <f>VLOOKUP(A6295,Ref!$L$2:$O$194,4,FALSE)</f>
        <v>Kalmiopsis</v>
      </c>
      <c r="C6295" t="s">
        <v>584</v>
      </c>
      <c r="D6295" t="str">
        <f>VLOOKUP(LEFT(C6295,3),Ref!$S$2:$T$4,2,FALSE)</f>
        <v>Wet</v>
      </c>
      <c r="E6295" t="str">
        <f t="shared" si="98"/>
        <v>By W and D</v>
      </c>
      <c r="F6295" t="str">
        <f>VLOOKUP(MID(C6295,4,10),Ref!$B$2:$E$19,4,FALSE)</f>
        <v>Nitrogen</v>
      </c>
      <c r="G6295" s="1">
        <v>1675.87</v>
      </c>
      <c r="H6295" s="1">
        <f>VLOOKUP(MID(C6295,4,10),Ref!$B$2:$D$19,3,FALSE)*G6295</f>
        <v>372.4155555555555</v>
      </c>
    </row>
    <row r="6296" spans="1:8" x14ac:dyDescent="0.25">
      <c r="A6296" t="s">
        <v>308</v>
      </c>
      <c r="B6296" t="str">
        <f>VLOOKUP(A6296,Ref!$L$2:$O$194,4,FALSE)</f>
        <v>Kalmiopsis</v>
      </c>
      <c r="C6296" t="s">
        <v>585</v>
      </c>
      <c r="D6296" t="str">
        <f>VLOOKUP(LEFT(C6296,3),Ref!$S$2:$T$4,2,FALSE)</f>
        <v>Wet</v>
      </c>
      <c r="E6296" t="str">
        <f t="shared" si="98"/>
        <v>By W and D</v>
      </c>
      <c r="F6296" t="str">
        <f>VLOOKUP(MID(C6296,4,10),Ref!$B$2:$E$19,4,FALSE)</f>
        <v>Nitrogen</v>
      </c>
      <c r="G6296" s="1">
        <v>5.7679799999999998E-3</v>
      </c>
      <c r="H6296" s="1">
        <f>VLOOKUP(MID(C6296,4,10),Ref!$B$2:$D$19,3,FALSE)*G6296</f>
        <v>1.7181217021276594E-3</v>
      </c>
    </row>
    <row r="6297" spans="1:8" x14ac:dyDescent="0.25">
      <c r="A6297" t="s">
        <v>308</v>
      </c>
      <c r="B6297" t="str">
        <f>VLOOKUP(A6297,Ref!$L$2:$O$194,4,FALSE)</f>
        <v>Kalmiopsis</v>
      </c>
      <c r="C6297" t="s">
        <v>586</v>
      </c>
      <c r="D6297" t="str">
        <f>VLOOKUP(LEFT(C6297,3),Ref!$S$2:$T$4,2,FALSE)</f>
        <v>Wet</v>
      </c>
      <c r="E6297" t="str">
        <f t="shared" si="98"/>
        <v>By W and D</v>
      </c>
      <c r="F6297" t="str">
        <f>VLOOKUP(MID(C6297,4,10),Ref!$B$2:$E$19,4,FALSE)</f>
        <v>Nitrogen</v>
      </c>
      <c r="G6297" s="1">
        <v>0.10020800000000001</v>
      </c>
      <c r="H6297" s="1">
        <f>VLOOKUP(MID(C6297,4,10),Ref!$B$2:$D$19,3,FALSE)*G6297</f>
        <v>1.1594314049586777E-2</v>
      </c>
    </row>
    <row r="6298" spans="1:8" x14ac:dyDescent="0.25">
      <c r="A6298" t="s">
        <v>308</v>
      </c>
      <c r="B6298" t="str">
        <f>VLOOKUP(A6298,Ref!$L$2:$O$194,4,FALSE)</f>
        <v>Kalmiopsis</v>
      </c>
      <c r="C6298" t="s">
        <v>587</v>
      </c>
      <c r="D6298" t="str">
        <f>VLOOKUP(LEFT(C6298,3),Ref!$S$2:$T$4,2,FALSE)</f>
        <v>Wet</v>
      </c>
      <c r="E6298" t="str">
        <f t="shared" si="98"/>
        <v>By W and D</v>
      </c>
      <c r="F6298" t="str">
        <f>VLOOKUP(MID(C6298,4,10),Ref!$B$2:$E$19,4,FALSE)</f>
        <v>Nitrogen</v>
      </c>
      <c r="G6298" s="1">
        <v>1.2678999999999999E-2</v>
      </c>
      <c r="H6298" s="1">
        <f>VLOOKUP(MID(C6298,4,10),Ref!$B$2:$D$19,3,FALSE)*G6298</f>
        <v>1.3148592592592591E-3</v>
      </c>
    </row>
    <row r="6299" spans="1:8" x14ac:dyDescent="0.25">
      <c r="A6299" t="s">
        <v>308</v>
      </c>
      <c r="B6299" t="str">
        <f>VLOOKUP(A6299,Ref!$L$2:$O$194,4,FALSE)</f>
        <v>Kalmiopsis</v>
      </c>
      <c r="C6299" t="s">
        <v>588</v>
      </c>
      <c r="D6299" t="str">
        <f>VLOOKUP(LEFT(C6299,3),Ref!$S$2:$T$4,2,FALSE)</f>
        <v>Wet</v>
      </c>
      <c r="E6299" t="str">
        <f t="shared" si="98"/>
        <v>By W and D</v>
      </c>
      <c r="F6299" t="str">
        <f>VLOOKUP(MID(C6299,4,10),Ref!$B$2:$E$19,4,FALSE)</f>
        <v>Nitrogen</v>
      </c>
      <c r="G6299" s="1">
        <v>162.68700000000001</v>
      </c>
      <c r="H6299" s="1">
        <f>VLOOKUP(MID(C6299,4,10),Ref!$B$2:$D$19,3,FALSE)*G6299</f>
        <v>19.139647058823531</v>
      </c>
    </row>
    <row r="6300" spans="1:8" x14ac:dyDescent="0.25">
      <c r="A6300" t="s">
        <v>308</v>
      </c>
      <c r="B6300" t="str">
        <f>VLOOKUP(A6300,Ref!$L$2:$O$194,4,FALSE)</f>
        <v>Kalmiopsis</v>
      </c>
      <c r="C6300" t="s">
        <v>589</v>
      </c>
      <c r="D6300" t="str">
        <f>VLOOKUP(LEFT(C6300,3),Ref!$S$2:$T$4,2,FALSE)</f>
        <v>Wet</v>
      </c>
      <c r="E6300" t="str">
        <f t="shared" si="98"/>
        <v>By W and D</v>
      </c>
      <c r="F6300" t="str">
        <f>VLOOKUP(MID(C6300,4,10),Ref!$B$2:$E$19,4,FALSE)</f>
        <v>Nitrogen</v>
      </c>
      <c r="G6300" s="1">
        <v>1.5903400000000001</v>
      </c>
      <c r="H6300" s="1">
        <f>VLOOKUP(MID(C6300,4,10),Ref!$B$2:$D$19,3,FALSE)*G6300</f>
        <v>0.28183240506329116</v>
      </c>
    </row>
    <row r="6301" spans="1:8" x14ac:dyDescent="0.25">
      <c r="A6301" t="s">
        <v>308</v>
      </c>
      <c r="B6301" t="str">
        <f>VLOOKUP(A6301,Ref!$L$2:$O$194,4,FALSE)</f>
        <v>Kalmiopsis</v>
      </c>
      <c r="C6301" t="s">
        <v>590</v>
      </c>
      <c r="D6301" t="str">
        <f>VLOOKUP(LEFT(C6301,3),Ref!$S$2:$T$4,2,FALSE)</f>
        <v>Wet</v>
      </c>
      <c r="E6301" t="str">
        <f t="shared" si="98"/>
        <v>By W and D</v>
      </c>
      <c r="F6301" t="str">
        <f>VLOOKUP(MID(C6301,4,10),Ref!$B$2:$E$19,4,FALSE)</f>
        <v>Nitrogen</v>
      </c>
      <c r="G6301" s="1">
        <v>122.60299999999999</v>
      </c>
      <c r="H6301" s="1">
        <f>VLOOKUP(MID(C6301,4,10),Ref!$B$2:$D$19,3,FALSE)*G6301</f>
        <v>100.96717647058823</v>
      </c>
    </row>
    <row r="6302" spans="1:8" x14ac:dyDescent="0.25">
      <c r="A6302" t="s">
        <v>308</v>
      </c>
      <c r="B6302" t="str">
        <f>VLOOKUP(A6302,Ref!$L$2:$O$194,4,FALSE)</f>
        <v>Kalmiopsis</v>
      </c>
      <c r="C6302" t="s">
        <v>591</v>
      </c>
      <c r="D6302" t="str">
        <f>VLOOKUP(LEFT(C6302,3),Ref!$S$2:$T$4,2,FALSE)</f>
        <v>Wet</v>
      </c>
      <c r="E6302" t="str">
        <f t="shared" si="98"/>
        <v>By W and D</v>
      </c>
      <c r="F6302" t="str">
        <f>VLOOKUP(MID(C6302,4,10),Ref!$B$2:$E$19,4,FALSE)</f>
        <v>Nitrogen</v>
      </c>
      <c r="G6302" s="1">
        <v>1173.33</v>
      </c>
      <c r="H6302" s="1">
        <f>VLOOKUP(MID(C6302,4,10),Ref!$B$2:$D$19,3,FALSE)*G6302</f>
        <v>264.94548387096773</v>
      </c>
    </row>
    <row r="6303" spans="1:8" x14ac:dyDescent="0.25">
      <c r="A6303" t="s">
        <v>308</v>
      </c>
      <c r="B6303" t="str">
        <f>VLOOKUP(A6303,Ref!$L$2:$O$194,4,FALSE)</f>
        <v>Kalmiopsis</v>
      </c>
      <c r="C6303" t="s">
        <v>592</v>
      </c>
      <c r="D6303" t="str">
        <f>VLOOKUP(LEFT(C6303,3),Ref!$S$2:$T$4,2,FALSE)</f>
        <v>Wet</v>
      </c>
      <c r="E6303" t="str">
        <f t="shared" si="98"/>
        <v>By W and D</v>
      </c>
      <c r="F6303" t="str">
        <f>VLOOKUP(MID(C6303,4,10),Ref!$B$2:$E$19,4,FALSE)</f>
        <v>Nitrogen</v>
      </c>
      <c r="G6303" s="1">
        <v>717.39499999999998</v>
      </c>
      <c r="H6303" s="1">
        <f>VLOOKUP(MID(C6303,4,10),Ref!$B$2:$D$19,3,FALSE)*G6303</f>
        <v>557.97388888888884</v>
      </c>
    </row>
    <row r="6304" spans="1:8" x14ac:dyDescent="0.25">
      <c r="A6304" t="s">
        <v>308</v>
      </c>
      <c r="B6304" t="str">
        <f>VLOOKUP(A6304,Ref!$L$2:$O$194,4,FALSE)</f>
        <v>Kalmiopsis</v>
      </c>
      <c r="C6304" t="s">
        <v>593</v>
      </c>
      <c r="D6304" t="str">
        <f>VLOOKUP(LEFT(C6304,3),Ref!$S$2:$T$4,2,FALSE)</f>
        <v>Total (Dry+Wet)</v>
      </c>
      <c r="E6304" t="str">
        <f t="shared" si="98"/>
        <v>Total</v>
      </c>
      <c r="F6304" t="str">
        <f>VLOOKUP(MID(C6304,4,10),Ref!$B$2:$E$19,4,FALSE)</f>
        <v>Nitrogen</v>
      </c>
      <c r="G6304" s="1">
        <v>10.273099999999999</v>
      </c>
      <c r="H6304" s="1">
        <f>VLOOKUP(MID(C6304,4,10),Ref!$B$2:$D$19,3,FALSE)*G6304</f>
        <v>4.7941133333333328</v>
      </c>
    </row>
    <row r="6305" spans="1:8" x14ac:dyDescent="0.25">
      <c r="A6305" t="s">
        <v>308</v>
      </c>
      <c r="B6305" t="str">
        <f>VLOOKUP(A6305,Ref!$L$2:$O$194,4,FALSE)</f>
        <v>Kalmiopsis</v>
      </c>
      <c r="C6305" t="s">
        <v>594</v>
      </c>
      <c r="D6305" t="str">
        <f>VLOOKUP(LEFT(C6305,3),Ref!$S$2:$T$4,2,FALSE)</f>
        <v>Total (Dry+Wet)</v>
      </c>
      <c r="E6305" t="str">
        <f t="shared" si="98"/>
        <v>Total</v>
      </c>
      <c r="F6305" t="str">
        <f>VLOOKUP(MID(C6305,4,10),Ref!$B$2:$E$19,4,FALSE)</f>
        <v>Nitrogen</v>
      </c>
      <c r="G6305" s="1">
        <v>417.22399999999999</v>
      </c>
      <c r="H6305" s="1">
        <f>VLOOKUP(MID(C6305,4,10),Ref!$B$2:$D$19,3,FALSE)*G6305</f>
        <v>126.98121739130436</v>
      </c>
    </row>
    <row r="6306" spans="1:8" x14ac:dyDescent="0.25">
      <c r="A6306" t="s">
        <v>308</v>
      </c>
      <c r="B6306" t="str">
        <f>VLOOKUP(A6306,Ref!$L$2:$O$194,4,FALSE)</f>
        <v>Kalmiopsis</v>
      </c>
      <c r="C6306" t="s">
        <v>595</v>
      </c>
      <c r="D6306" t="str">
        <f>VLOOKUP(LEFT(C6306,3),Ref!$S$2:$T$4,2,FALSE)</f>
        <v>Total (Dry+Wet)</v>
      </c>
      <c r="E6306" t="str">
        <f t="shared" si="98"/>
        <v>Total</v>
      </c>
      <c r="F6306" t="str">
        <f>VLOOKUP(MID(C6306,4,10),Ref!$B$2:$E$19,4,FALSE)</f>
        <v>Nitrogen</v>
      </c>
      <c r="G6306" s="1">
        <v>8.6157400000000006</v>
      </c>
      <c r="H6306" s="1">
        <f>VLOOKUP(MID(C6306,4,10),Ref!$B$2:$D$19,3,FALSE)*G6306</f>
        <v>1.9454896774193549</v>
      </c>
    </row>
    <row r="6307" spans="1:8" x14ac:dyDescent="0.25">
      <c r="A6307" t="s">
        <v>308</v>
      </c>
      <c r="B6307" t="str">
        <f>VLOOKUP(A6307,Ref!$L$2:$O$194,4,FALSE)</f>
        <v>Kalmiopsis</v>
      </c>
      <c r="C6307" t="s">
        <v>596</v>
      </c>
      <c r="D6307" t="str">
        <f>VLOOKUP(LEFT(C6307,3),Ref!$S$2:$T$4,2,FALSE)</f>
        <v>Total (Dry+Wet)</v>
      </c>
      <c r="E6307" t="str">
        <f t="shared" si="98"/>
        <v>Total</v>
      </c>
      <c r="F6307" t="str">
        <f>VLOOKUP(MID(C6307,4,10),Ref!$B$2:$E$19,4,FALSE)</f>
        <v>Nitrogen</v>
      </c>
      <c r="G6307" s="1">
        <v>31.051500000000001</v>
      </c>
      <c r="H6307" s="1">
        <f>VLOOKUP(MID(C6307,4,10),Ref!$B$2:$D$19,3,FALSE)*G6307</f>
        <v>8.0503888888888895</v>
      </c>
    </row>
    <row r="6308" spans="1:8" x14ac:dyDescent="0.25">
      <c r="A6308" t="s">
        <v>308</v>
      </c>
      <c r="B6308" t="str">
        <f>VLOOKUP(A6308,Ref!$L$2:$O$194,4,FALSE)</f>
        <v>Kalmiopsis</v>
      </c>
      <c r="C6308" t="s">
        <v>597</v>
      </c>
      <c r="D6308" t="str">
        <f>VLOOKUP(LEFT(C6308,3),Ref!$S$2:$T$4,2,FALSE)</f>
        <v>Total (Dry+Wet)</v>
      </c>
      <c r="E6308" t="str">
        <f t="shared" si="98"/>
        <v>Total</v>
      </c>
      <c r="F6308" t="str">
        <f>VLOOKUP(MID(C6308,4,10),Ref!$B$2:$E$19,4,FALSE)</f>
        <v>Nitrogen</v>
      </c>
      <c r="G6308" s="1">
        <v>4632.26</v>
      </c>
      <c r="H6308" s="1">
        <f>VLOOKUP(MID(C6308,4,10),Ref!$B$2:$D$19,3,FALSE)*G6308</f>
        <v>1029.3911111111111</v>
      </c>
    </row>
    <row r="6309" spans="1:8" x14ac:dyDescent="0.25">
      <c r="A6309" t="s">
        <v>308</v>
      </c>
      <c r="B6309" t="str">
        <f>VLOOKUP(A6309,Ref!$L$2:$O$194,4,FALSE)</f>
        <v>Kalmiopsis</v>
      </c>
      <c r="C6309" t="s">
        <v>598</v>
      </c>
      <c r="D6309" t="str">
        <f>VLOOKUP(LEFT(C6309,3),Ref!$S$2:$T$4,2,FALSE)</f>
        <v>Total (Dry+Wet)</v>
      </c>
      <c r="E6309" t="str">
        <f t="shared" si="98"/>
        <v>Total</v>
      </c>
      <c r="F6309" t="str">
        <f>VLOOKUP(MID(C6309,4,10),Ref!$B$2:$E$19,4,FALSE)</f>
        <v>Nitrogen</v>
      </c>
      <c r="G6309" s="1">
        <v>1.60924</v>
      </c>
      <c r="H6309" s="1">
        <f>VLOOKUP(MID(C6309,4,10),Ref!$B$2:$D$19,3,FALSE)*G6309</f>
        <v>0.47934808510638294</v>
      </c>
    </row>
    <row r="6310" spans="1:8" x14ac:dyDescent="0.25">
      <c r="A6310" t="s">
        <v>308</v>
      </c>
      <c r="B6310" t="str">
        <f>VLOOKUP(A6310,Ref!$L$2:$O$194,4,FALSE)</f>
        <v>Kalmiopsis</v>
      </c>
      <c r="C6310" t="s">
        <v>599</v>
      </c>
      <c r="D6310" t="str">
        <f>VLOOKUP(LEFT(C6310,3),Ref!$S$2:$T$4,2,FALSE)</f>
        <v>Total (Dry+Wet)</v>
      </c>
      <c r="E6310" t="str">
        <f t="shared" si="98"/>
        <v>Total</v>
      </c>
      <c r="F6310" t="str">
        <f>VLOOKUP(MID(C6310,4,10),Ref!$B$2:$E$19,4,FALSE)</f>
        <v>Nitrogen</v>
      </c>
      <c r="G6310" s="1">
        <v>463.26499999999999</v>
      </c>
      <c r="H6310" s="1">
        <f>VLOOKUP(MID(C6310,4,10),Ref!$B$2:$D$19,3,FALSE)*G6310</f>
        <v>53.600909090909092</v>
      </c>
    </row>
    <row r="6311" spans="1:8" x14ac:dyDescent="0.25">
      <c r="A6311" t="s">
        <v>308</v>
      </c>
      <c r="B6311" t="str">
        <f>VLOOKUP(A6311,Ref!$L$2:$O$194,4,FALSE)</f>
        <v>Kalmiopsis</v>
      </c>
      <c r="C6311" t="s">
        <v>600</v>
      </c>
      <c r="D6311" t="str">
        <f>VLOOKUP(LEFT(C6311,3),Ref!$S$2:$T$4,2,FALSE)</f>
        <v>Total (Dry+Wet)</v>
      </c>
      <c r="E6311" t="str">
        <f t="shared" si="98"/>
        <v>Total</v>
      </c>
      <c r="F6311" t="str">
        <f>VLOOKUP(MID(C6311,4,10),Ref!$B$2:$E$19,4,FALSE)</f>
        <v>Nitrogen</v>
      </c>
      <c r="G6311" s="1">
        <v>187.55</v>
      </c>
      <c r="H6311" s="1">
        <f>VLOOKUP(MID(C6311,4,10),Ref!$B$2:$D$19,3,FALSE)*G6311</f>
        <v>19.44962962962963</v>
      </c>
    </row>
    <row r="6312" spans="1:8" x14ac:dyDescent="0.25">
      <c r="A6312" t="s">
        <v>308</v>
      </c>
      <c r="B6312" t="str">
        <f>VLOOKUP(A6312,Ref!$L$2:$O$194,4,FALSE)</f>
        <v>Kalmiopsis</v>
      </c>
      <c r="C6312" t="s">
        <v>601</v>
      </c>
      <c r="D6312" t="str">
        <f>VLOOKUP(LEFT(C6312,3),Ref!$S$2:$T$4,2,FALSE)</f>
        <v>Total (Dry+Wet)</v>
      </c>
      <c r="E6312" t="str">
        <f t="shared" si="98"/>
        <v>Total</v>
      </c>
      <c r="F6312" t="str">
        <f>VLOOKUP(MID(C6312,4,10),Ref!$B$2:$E$19,4,FALSE)</f>
        <v>Nitrogen</v>
      </c>
      <c r="G6312" s="1">
        <v>499.10199999999998</v>
      </c>
      <c r="H6312" s="1">
        <f>VLOOKUP(MID(C6312,4,10),Ref!$B$2:$D$19,3,FALSE)*G6312</f>
        <v>58.717882352941174</v>
      </c>
    </row>
    <row r="6313" spans="1:8" x14ac:dyDescent="0.25">
      <c r="A6313" t="s">
        <v>308</v>
      </c>
      <c r="B6313" t="str">
        <f>VLOOKUP(A6313,Ref!$L$2:$O$194,4,FALSE)</f>
        <v>Kalmiopsis</v>
      </c>
      <c r="C6313" t="s">
        <v>602</v>
      </c>
      <c r="D6313" t="str">
        <f>VLOOKUP(LEFT(C6313,3),Ref!$S$2:$T$4,2,FALSE)</f>
        <v>Total (Dry+Wet)</v>
      </c>
      <c r="E6313" t="str">
        <f t="shared" si="98"/>
        <v>Total</v>
      </c>
      <c r="F6313" t="str">
        <f>VLOOKUP(MID(C6313,4,10),Ref!$B$2:$E$19,4,FALSE)</f>
        <v>Nitrogen</v>
      </c>
      <c r="G6313" s="1">
        <v>4.04535</v>
      </c>
      <c r="H6313" s="1">
        <f>VLOOKUP(MID(C6313,4,10),Ref!$B$2:$D$19,3,FALSE)*G6313</f>
        <v>0.71689746835443036</v>
      </c>
    </row>
    <row r="6314" spans="1:8" x14ac:dyDescent="0.25">
      <c r="A6314" t="s">
        <v>308</v>
      </c>
      <c r="B6314" t="str">
        <f>VLOOKUP(A6314,Ref!$L$2:$O$194,4,FALSE)</f>
        <v>Kalmiopsis</v>
      </c>
      <c r="C6314" t="s">
        <v>603</v>
      </c>
      <c r="D6314" t="str">
        <f>VLOOKUP(LEFT(C6314,3),Ref!$S$2:$T$4,2,FALSE)</f>
        <v>Total (Dry+Wet)</v>
      </c>
      <c r="E6314" t="str">
        <f t="shared" si="98"/>
        <v>Total</v>
      </c>
      <c r="F6314" t="str">
        <f>VLOOKUP(MID(C6314,4,10),Ref!$B$2:$E$19,4,FALSE)</f>
        <v>Nitrogen</v>
      </c>
      <c r="G6314" s="1">
        <v>669.9</v>
      </c>
      <c r="H6314" s="1">
        <f>VLOOKUP(MID(C6314,4,10),Ref!$B$2:$D$19,3,FALSE)*G6314</f>
        <v>551.68235294117642</v>
      </c>
    </row>
    <row r="6315" spans="1:8" x14ac:dyDescent="0.25">
      <c r="A6315" t="s">
        <v>308</v>
      </c>
      <c r="B6315" t="str">
        <f>VLOOKUP(A6315,Ref!$L$2:$O$194,4,FALSE)</f>
        <v>Kalmiopsis</v>
      </c>
      <c r="C6315" t="s">
        <v>604</v>
      </c>
      <c r="D6315" t="str">
        <f>VLOOKUP(LEFT(C6315,3),Ref!$S$2:$T$4,2,FALSE)</f>
        <v>Total (Dry+Wet)</v>
      </c>
      <c r="E6315" t="str">
        <f t="shared" si="98"/>
        <v>Total</v>
      </c>
      <c r="F6315" t="str">
        <f>VLOOKUP(MID(C6315,4,10),Ref!$B$2:$E$19,4,FALSE)</f>
        <v>Nitrogen</v>
      </c>
      <c r="G6315" s="1">
        <v>1245.81</v>
      </c>
      <c r="H6315" s="1">
        <f>VLOOKUP(MID(C6315,4,10),Ref!$B$2:$D$19,3,FALSE)*G6315</f>
        <v>281.31193548387097</v>
      </c>
    </row>
    <row r="6316" spans="1:8" x14ac:dyDescent="0.25">
      <c r="A6316" t="s">
        <v>308</v>
      </c>
      <c r="B6316" t="str">
        <f>VLOOKUP(A6316,Ref!$L$2:$O$194,4,FALSE)</f>
        <v>Kalmiopsis</v>
      </c>
      <c r="C6316" t="s">
        <v>605</v>
      </c>
      <c r="D6316" t="str">
        <f>VLOOKUP(LEFT(C6316,3),Ref!$S$2:$T$4,2,FALSE)</f>
        <v>Total (Dry+Wet)</v>
      </c>
      <c r="E6316" t="str">
        <f t="shared" si="98"/>
        <v>Total</v>
      </c>
      <c r="F6316" t="str">
        <f>VLOOKUP(MID(C6316,4,10),Ref!$B$2:$E$19,4,FALSE)</f>
        <v>Nitrogen</v>
      </c>
      <c r="G6316" s="1">
        <v>784.899</v>
      </c>
      <c r="H6316" s="1">
        <f>VLOOKUP(MID(C6316,4,10),Ref!$B$2:$D$19,3,FALSE)*G6316</f>
        <v>610.47699999999998</v>
      </c>
    </row>
    <row r="6317" spans="1:8" x14ac:dyDescent="0.25">
      <c r="A6317" t="s">
        <v>308</v>
      </c>
      <c r="B6317" t="str">
        <f>VLOOKUP(A6317,Ref!$L$2:$O$194,4,FALSE)</f>
        <v>Kalmiopsis</v>
      </c>
      <c r="C6317" t="s">
        <v>606</v>
      </c>
      <c r="D6317" t="str">
        <f>VLOOKUP(LEFT(C6317,3),Ref!$S$2:$T$4,2,FALSE)</f>
        <v>Dry</v>
      </c>
      <c r="E6317" t="str">
        <f t="shared" si="98"/>
        <v>By W and D</v>
      </c>
      <c r="F6317" t="str">
        <f>VLOOKUP(MID(C6317,4,10),Ref!$B$2:$E$19,4,FALSE)</f>
        <v>Total Nitrogen</v>
      </c>
      <c r="G6317" s="1">
        <v>1427.66</v>
      </c>
      <c r="H6317" s="1">
        <f>VLOOKUP(MID(C6317,4,10),Ref!$B$2:$D$19,3,FALSE)*G6317</f>
        <v>1427.66</v>
      </c>
    </row>
    <row r="6318" spans="1:8" x14ac:dyDescent="0.25">
      <c r="A6318" t="s">
        <v>308</v>
      </c>
      <c r="B6318" t="str">
        <f>VLOOKUP(A6318,Ref!$L$2:$O$194,4,FALSE)</f>
        <v>Kalmiopsis</v>
      </c>
      <c r="C6318" t="s">
        <v>607</v>
      </c>
      <c r="D6318" t="str">
        <f>VLOOKUP(LEFT(C6318,3),Ref!$S$2:$T$4,2,FALSE)</f>
        <v>Wet</v>
      </c>
      <c r="E6318" t="str">
        <f t="shared" si="98"/>
        <v>By W and D</v>
      </c>
      <c r="F6318" t="str">
        <f>VLOOKUP(MID(C6318,4,10),Ref!$B$2:$E$19,4,FALSE)</f>
        <v>Total Nitrogen</v>
      </c>
      <c r="G6318" s="1">
        <v>1319.94</v>
      </c>
      <c r="H6318" s="1">
        <f>VLOOKUP(MID(C6318,4,10),Ref!$B$2:$D$19,3,FALSE)*G6318</f>
        <v>1319.94</v>
      </c>
    </row>
    <row r="6319" spans="1:8" x14ac:dyDescent="0.25">
      <c r="A6319" t="s">
        <v>308</v>
      </c>
      <c r="B6319" t="str">
        <f>VLOOKUP(A6319,Ref!$L$2:$O$194,4,FALSE)</f>
        <v>Kalmiopsis</v>
      </c>
      <c r="C6319" t="s">
        <v>608</v>
      </c>
      <c r="D6319" t="str">
        <f>VLOOKUP(LEFT(C6319,3),Ref!$S$2:$T$4,2,FALSE)</f>
        <v>Total (Dry+Wet)</v>
      </c>
      <c r="E6319" t="str">
        <f t="shared" si="98"/>
        <v>Total</v>
      </c>
      <c r="F6319" t="str">
        <f>VLOOKUP(MID(C6319,4,10),Ref!$B$2:$E$19,4,FALSE)</f>
        <v>Total Nitrogen</v>
      </c>
      <c r="G6319" s="1">
        <v>2747.61</v>
      </c>
      <c r="H6319" s="1">
        <f>VLOOKUP(MID(C6319,4,10),Ref!$B$2:$D$19,3,FALSE)*G6319</f>
        <v>2747.61</v>
      </c>
    </row>
    <row r="6320" spans="1:8" x14ac:dyDescent="0.25">
      <c r="A6320" t="s">
        <v>310</v>
      </c>
      <c r="B6320" t="str">
        <f>VLOOKUP(A6320,Ref!$L$2:$O$194,4,FALSE)</f>
        <v>Lava Beds</v>
      </c>
      <c r="C6320" t="s">
        <v>555</v>
      </c>
      <c r="D6320" t="str">
        <f>VLOOKUP(LEFT(C6320,3),Ref!$S$2:$T$4,2,FALSE)</f>
        <v>Dry</v>
      </c>
      <c r="E6320" t="str">
        <f t="shared" si="98"/>
        <v>By W and D</v>
      </c>
      <c r="F6320" t="str">
        <f>VLOOKUP(MID(C6320,4,10),Ref!$B$2:$E$19,4,FALSE)</f>
        <v>Sulfur</v>
      </c>
      <c r="G6320" s="1">
        <v>63.386600000000001</v>
      </c>
      <c r="H6320" s="1">
        <f>VLOOKUP(MID(C6320,4,10),Ref!$B$2:$D$19,3,FALSE)*G6320</f>
        <v>31.693300000000001</v>
      </c>
    </row>
    <row r="6321" spans="1:8" x14ac:dyDescent="0.25">
      <c r="A6321" t="s">
        <v>310</v>
      </c>
      <c r="B6321" t="str">
        <f>VLOOKUP(A6321,Ref!$L$2:$O$194,4,FALSE)</f>
        <v>Lava Beds</v>
      </c>
      <c r="C6321" t="s">
        <v>556</v>
      </c>
      <c r="D6321" t="str">
        <f>VLOOKUP(LEFT(C6321,3),Ref!$S$2:$T$4,2,FALSE)</f>
        <v>Dry</v>
      </c>
      <c r="E6321" t="str">
        <f t="shared" si="98"/>
        <v>By W and D</v>
      </c>
      <c r="F6321" t="str">
        <f>VLOOKUP(MID(C6321,4,10),Ref!$B$2:$E$19,4,FALSE)</f>
        <v>Sulfur</v>
      </c>
      <c r="G6321" s="1">
        <v>0.43858999999999998</v>
      </c>
      <c r="H6321" s="1">
        <f>VLOOKUP(MID(C6321,4,10),Ref!$B$2:$D$19,3,FALSE)*G6321</f>
        <v>0.14321306122448979</v>
      </c>
    </row>
    <row r="6322" spans="1:8" x14ac:dyDescent="0.25">
      <c r="A6322" t="s">
        <v>310</v>
      </c>
      <c r="B6322" t="str">
        <f>VLOOKUP(A6322,Ref!$L$2:$O$194,4,FALSE)</f>
        <v>Lava Beds</v>
      </c>
      <c r="C6322" t="s">
        <v>557</v>
      </c>
      <c r="D6322" t="str">
        <f>VLOOKUP(LEFT(C6322,3),Ref!$S$2:$T$4,2,FALSE)</f>
        <v>Dry</v>
      </c>
      <c r="E6322" t="str">
        <f t="shared" si="98"/>
        <v>By W and D</v>
      </c>
      <c r="F6322" t="str">
        <f>VLOOKUP(MID(C6322,4,10),Ref!$B$2:$E$19,4,FALSE)</f>
        <v>Sulfur</v>
      </c>
      <c r="G6322" s="1">
        <v>228.149</v>
      </c>
      <c r="H6322" s="1">
        <f>VLOOKUP(MID(C6322,4,10),Ref!$B$2:$D$19,3,FALSE)*G6322</f>
        <v>76.049666666666667</v>
      </c>
    </row>
    <row r="6323" spans="1:8" x14ac:dyDescent="0.25">
      <c r="A6323" t="s">
        <v>310</v>
      </c>
      <c r="B6323" t="str">
        <f>VLOOKUP(A6323,Ref!$L$2:$O$194,4,FALSE)</f>
        <v>Lava Beds</v>
      </c>
      <c r="C6323" t="s">
        <v>558</v>
      </c>
      <c r="D6323" t="str">
        <f>VLOOKUP(LEFT(C6323,3),Ref!$S$2:$T$4,2,FALSE)</f>
        <v>Wet</v>
      </c>
      <c r="E6323" t="str">
        <f t="shared" si="98"/>
        <v>By W and D</v>
      </c>
      <c r="F6323" t="str">
        <f>VLOOKUP(MID(C6323,4,10),Ref!$B$2:$E$19,4,FALSE)</f>
        <v>Sulfur</v>
      </c>
      <c r="G6323" s="1">
        <v>0.41420400000000002</v>
      </c>
      <c r="H6323" s="1">
        <f>VLOOKUP(MID(C6323,4,10),Ref!$B$2:$D$19,3,FALSE)*G6323</f>
        <v>0.20710200000000001</v>
      </c>
    </row>
    <row r="6324" spans="1:8" x14ac:dyDescent="0.25">
      <c r="A6324" t="s">
        <v>310</v>
      </c>
      <c r="B6324" t="str">
        <f>VLOOKUP(A6324,Ref!$L$2:$O$194,4,FALSE)</f>
        <v>Lava Beds</v>
      </c>
      <c r="C6324" t="s">
        <v>559</v>
      </c>
      <c r="D6324" t="str">
        <f>VLOOKUP(LEFT(C6324,3),Ref!$S$2:$T$4,2,FALSE)</f>
        <v>Wet</v>
      </c>
      <c r="E6324" t="str">
        <f t="shared" si="98"/>
        <v>By W and D</v>
      </c>
      <c r="F6324" t="str">
        <f>VLOOKUP(MID(C6324,4,10),Ref!$B$2:$E$19,4,FALSE)</f>
        <v>Sulfur</v>
      </c>
      <c r="G6324" s="1">
        <v>8.4897900000000005E-3</v>
      </c>
      <c r="H6324" s="1">
        <f>VLOOKUP(MID(C6324,4,10),Ref!$B$2:$D$19,3,FALSE)*G6324</f>
        <v>2.7721763265306123E-3</v>
      </c>
    </row>
    <row r="6325" spans="1:8" x14ac:dyDescent="0.25">
      <c r="A6325" t="s">
        <v>310</v>
      </c>
      <c r="B6325" t="str">
        <f>VLOOKUP(A6325,Ref!$L$2:$O$194,4,FALSE)</f>
        <v>Lava Beds</v>
      </c>
      <c r="C6325" t="s">
        <v>560</v>
      </c>
      <c r="D6325" t="str">
        <f>VLOOKUP(LEFT(C6325,3),Ref!$S$2:$T$4,2,FALSE)</f>
        <v>Wet</v>
      </c>
      <c r="E6325" t="str">
        <f t="shared" si="98"/>
        <v>By W and D</v>
      </c>
      <c r="F6325" t="str">
        <f>VLOOKUP(MID(C6325,4,10),Ref!$B$2:$E$19,4,FALSE)</f>
        <v>Sulfur</v>
      </c>
      <c r="G6325" s="1">
        <v>1197.21</v>
      </c>
      <c r="H6325" s="1">
        <f>VLOOKUP(MID(C6325,4,10),Ref!$B$2:$D$19,3,FALSE)*G6325</f>
        <v>399.07</v>
      </c>
    </row>
    <row r="6326" spans="1:8" x14ac:dyDescent="0.25">
      <c r="A6326" t="s">
        <v>310</v>
      </c>
      <c r="B6326" t="str">
        <f>VLOOKUP(A6326,Ref!$L$2:$O$194,4,FALSE)</f>
        <v>Lava Beds</v>
      </c>
      <c r="C6326" t="s">
        <v>561</v>
      </c>
      <c r="D6326" t="str">
        <f>VLOOKUP(LEFT(C6326,3),Ref!$S$2:$T$4,2,FALSE)</f>
        <v>Total (Dry+Wet)</v>
      </c>
      <c r="E6326" t="str">
        <f t="shared" si="98"/>
        <v>Total</v>
      </c>
      <c r="F6326" t="str">
        <f>VLOOKUP(MID(C6326,4,10),Ref!$B$2:$E$19,4,FALSE)</f>
        <v>Sulfur</v>
      </c>
      <c r="G6326" s="1">
        <v>63.800800000000002</v>
      </c>
      <c r="H6326" s="1">
        <f>VLOOKUP(MID(C6326,4,10),Ref!$B$2:$D$19,3,FALSE)*G6326</f>
        <v>31.900400000000001</v>
      </c>
    </row>
    <row r="6327" spans="1:8" x14ac:dyDescent="0.25">
      <c r="A6327" t="s">
        <v>310</v>
      </c>
      <c r="B6327" t="str">
        <f>VLOOKUP(A6327,Ref!$L$2:$O$194,4,FALSE)</f>
        <v>Lava Beds</v>
      </c>
      <c r="C6327" t="s">
        <v>562</v>
      </c>
      <c r="D6327" t="str">
        <f>VLOOKUP(LEFT(C6327,3),Ref!$S$2:$T$4,2,FALSE)</f>
        <v>Total (Dry+Wet)</v>
      </c>
      <c r="E6327" t="str">
        <f t="shared" si="98"/>
        <v>Total</v>
      </c>
      <c r="F6327" t="str">
        <f>VLOOKUP(MID(C6327,4,10),Ref!$B$2:$E$19,4,FALSE)</f>
        <v>Sulfur</v>
      </c>
      <c r="G6327" s="1">
        <v>0.44707999999999998</v>
      </c>
      <c r="H6327" s="1">
        <f>VLOOKUP(MID(C6327,4,10),Ref!$B$2:$D$19,3,FALSE)*G6327</f>
        <v>0.14598530612244895</v>
      </c>
    </row>
    <row r="6328" spans="1:8" x14ac:dyDescent="0.25">
      <c r="A6328" t="s">
        <v>310</v>
      </c>
      <c r="B6328" t="str">
        <f>VLOOKUP(A6328,Ref!$L$2:$O$194,4,FALSE)</f>
        <v>Lava Beds</v>
      </c>
      <c r="C6328" t="s">
        <v>563</v>
      </c>
      <c r="D6328" t="str">
        <f>VLOOKUP(LEFT(C6328,3),Ref!$S$2:$T$4,2,FALSE)</f>
        <v>Total (Dry+Wet)</v>
      </c>
      <c r="E6328" t="str">
        <f t="shared" si="98"/>
        <v>Total</v>
      </c>
      <c r="F6328" t="str">
        <f>VLOOKUP(MID(C6328,4,10),Ref!$B$2:$E$19,4,FALSE)</f>
        <v>Sulfur</v>
      </c>
      <c r="G6328" s="1">
        <v>1425.36</v>
      </c>
      <c r="H6328" s="1">
        <f>VLOOKUP(MID(C6328,4,10),Ref!$B$2:$D$19,3,FALSE)*G6328</f>
        <v>475.11999999999995</v>
      </c>
    </row>
    <row r="6329" spans="1:8" x14ac:dyDescent="0.25">
      <c r="A6329" t="s">
        <v>310</v>
      </c>
      <c r="B6329" t="str">
        <f>VLOOKUP(A6329,Ref!$L$2:$O$194,4,FALSE)</f>
        <v>Lava Beds</v>
      </c>
      <c r="C6329" t="s">
        <v>564</v>
      </c>
      <c r="D6329" t="str">
        <f>VLOOKUP(LEFT(C6329,3),Ref!$S$2:$T$4,2,FALSE)</f>
        <v>Dry</v>
      </c>
      <c r="E6329" t="str">
        <f t="shared" si="98"/>
        <v>By W and D</v>
      </c>
      <c r="F6329" t="str">
        <f>VLOOKUP(MID(C6329,4,10),Ref!$B$2:$E$19,4,FALSE)</f>
        <v>Total Sulfur</v>
      </c>
      <c r="G6329" s="1">
        <v>107.886</v>
      </c>
      <c r="H6329" s="1">
        <f>VLOOKUP(MID(C6329,4,10),Ref!$B$2:$D$19,3,FALSE)*G6329</f>
        <v>107.886</v>
      </c>
    </row>
    <row r="6330" spans="1:8" x14ac:dyDescent="0.25">
      <c r="A6330" t="s">
        <v>310</v>
      </c>
      <c r="B6330" t="str">
        <f>VLOOKUP(A6330,Ref!$L$2:$O$194,4,FALSE)</f>
        <v>Lava Beds</v>
      </c>
      <c r="C6330" t="s">
        <v>565</v>
      </c>
      <c r="D6330" t="str">
        <f>VLOOKUP(LEFT(C6330,3),Ref!$S$2:$T$4,2,FALSE)</f>
        <v>Wet</v>
      </c>
      <c r="E6330" t="str">
        <f t="shared" si="98"/>
        <v>By W and D</v>
      </c>
      <c r="F6330" t="str">
        <f>VLOOKUP(MID(C6330,4,10),Ref!$B$2:$E$19,4,FALSE)</f>
        <v>Total Sulfur</v>
      </c>
      <c r="G6330" s="1">
        <v>399.27600000000001</v>
      </c>
      <c r="H6330" s="1">
        <f>VLOOKUP(MID(C6330,4,10),Ref!$B$2:$D$19,3,FALSE)*G6330</f>
        <v>399.27600000000001</v>
      </c>
    </row>
    <row r="6331" spans="1:8" x14ac:dyDescent="0.25">
      <c r="A6331" t="s">
        <v>310</v>
      </c>
      <c r="B6331" t="str">
        <f>VLOOKUP(A6331,Ref!$L$2:$O$194,4,FALSE)</f>
        <v>Lava Beds</v>
      </c>
      <c r="C6331" t="s">
        <v>566</v>
      </c>
      <c r="D6331" t="str">
        <f>VLOOKUP(LEFT(C6331,3),Ref!$S$2:$T$4,2,FALSE)</f>
        <v>Total (Dry+Wet)</v>
      </c>
      <c r="E6331" t="str">
        <f t="shared" si="98"/>
        <v>Total</v>
      </c>
      <c r="F6331" t="str">
        <f>VLOOKUP(MID(C6331,4,10),Ref!$B$2:$E$19,4,FALSE)</f>
        <v>Total Sulfur</v>
      </c>
      <c r="G6331" s="1">
        <v>507.16199999999998</v>
      </c>
      <c r="H6331" s="1">
        <f>VLOOKUP(MID(C6331,4,10),Ref!$B$2:$D$19,3,FALSE)*G6331</f>
        <v>507.16199999999998</v>
      </c>
    </row>
    <row r="6332" spans="1:8" x14ac:dyDescent="0.25">
      <c r="A6332" t="s">
        <v>310</v>
      </c>
      <c r="B6332" t="str">
        <f>VLOOKUP(A6332,Ref!$L$2:$O$194,4,FALSE)</f>
        <v>Lava Beds</v>
      </c>
      <c r="C6332" t="s">
        <v>567</v>
      </c>
      <c r="D6332" t="str">
        <f>VLOOKUP(LEFT(C6332,3),Ref!$S$2:$T$4,2,FALSE)</f>
        <v>Dry</v>
      </c>
      <c r="E6332" t="str">
        <f t="shared" si="98"/>
        <v>By W and D</v>
      </c>
      <c r="F6332" t="str">
        <f>VLOOKUP(MID(C6332,4,10),Ref!$B$2:$E$19,4,FALSE)</f>
        <v>Nitrogen</v>
      </c>
      <c r="G6332" s="1">
        <v>12.1477</v>
      </c>
      <c r="H6332" s="1">
        <f>VLOOKUP(MID(C6332,4,10),Ref!$B$2:$D$19,3,FALSE)*G6332</f>
        <v>5.6689266666666667</v>
      </c>
    </row>
    <row r="6333" spans="1:8" x14ac:dyDescent="0.25">
      <c r="A6333" t="s">
        <v>310</v>
      </c>
      <c r="B6333" t="str">
        <f>VLOOKUP(A6333,Ref!$L$2:$O$194,4,FALSE)</f>
        <v>Lava Beds</v>
      </c>
      <c r="C6333" t="s">
        <v>568</v>
      </c>
      <c r="D6333" t="str">
        <f>VLOOKUP(LEFT(C6333,3),Ref!$S$2:$T$4,2,FALSE)</f>
        <v>Dry</v>
      </c>
      <c r="E6333" t="str">
        <f t="shared" si="98"/>
        <v>By W and D</v>
      </c>
      <c r="F6333" t="str">
        <f>VLOOKUP(MID(C6333,4,10),Ref!$B$2:$E$19,4,FALSE)</f>
        <v>Nitrogen</v>
      </c>
      <c r="G6333" s="1">
        <v>302.36599999999999</v>
      </c>
      <c r="H6333" s="1">
        <f>VLOOKUP(MID(C6333,4,10),Ref!$B$2:$D$19,3,FALSE)*G6333</f>
        <v>92.024434782608694</v>
      </c>
    </row>
    <row r="6334" spans="1:8" x14ac:dyDescent="0.25">
      <c r="A6334" t="s">
        <v>310</v>
      </c>
      <c r="B6334" t="str">
        <f>VLOOKUP(A6334,Ref!$L$2:$O$194,4,FALSE)</f>
        <v>Lava Beds</v>
      </c>
      <c r="C6334" t="s">
        <v>569</v>
      </c>
      <c r="D6334" t="str">
        <f>VLOOKUP(LEFT(C6334,3),Ref!$S$2:$T$4,2,FALSE)</f>
        <v>Dry</v>
      </c>
      <c r="E6334" t="str">
        <f t="shared" si="98"/>
        <v>By W and D</v>
      </c>
      <c r="F6334" t="str">
        <f>VLOOKUP(MID(C6334,4,10),Ref!$B$2:$E$19,4,FALSE)</f>
        <v>Nitrogen</v>
      </c>
      <c r="G6334" s="1">
        <v>3.3123900000000002</v>
      </c>
      <c r="H6334" s="1">
        <f>VLOOKUP(MID(C6334,4,10),Ref!$B$2:$D$19,3,FALSE)*G6334</f>
        <v>0.74795903225806448</v>
      </c>
    </row>
    <row r="6335" spans="1:8" x14ac:dyDescent="0.25">
      <c r="A6335" t="s">
        <v>310</v>
      </c>
      <c r="B6335" t="str">
        <f>VLOOKUP(A6335,Ref!$L$2:$O$194,4,FALSE)</f>
        <v>Lava Beds</v>
      </c>
      <c r="C6335" t="s">
        <v>570</v>
      </c>
      <c r="D6335" t="str">
        <f>VLOOKUP(LEFT(C6335,3),Ref!$S$2:$T$4,2,FALSE)</f>
        <v>Dry</v>
      </c>
      <c r="E6335" t="str">
        <f t="shared" si="98"/>
        <v>By W and D</v>
      </c>
      <c r="F6335" t="str">
        <f>VLOOKUP(MID(C6335,4,10),Ref!$B$2:$E$19,4,FALSE)</f>
        <v>Nitrogen</v>
      </c>
      <c r="G6335" s="1">
        <v>37.519599999999997</v>
      </c>
      <c r="H6335" s="1">
        <f>VLOOKUP(MID(C6335,4,10),Ref!$B$2:$D$19,3,FALSE)*G6335</f>
        <v>9.7273037037037025</v>
      </c>
    </row>
    <row r="6336" spans="1:8" x14ac:dyDescent="0.25">
      <c r="A6336" t="s">
        <v>310</v>
      </c>
      <c r="B6336" t="str">
        <f>VLOOKUP(A6336,Ref!$L$2:$O$194,4,FALSE)</f>
        <v>Lava Beds</v>
      </c>
      <c r="C6336" t="s">
        <v>571</v>
      </c>
      <c r="D6336" t="str">
        <f>VLOOKUP(LEFT(C6336,3),Ref!$S$2:$T$4,2,FALSE)</f>
        <v>Dry</v>
      </c>
      <c r="E6336" t="str">
        <f t="shared" si="98"/>
        <v>By W and D</v>
      </c>
      <c r="F6336" t="str">
        <f>VLOOKUP(MID(C6336,4,10),Ref!$B$2:$E$19,4,FALSE)</f>
        <v>Nitrogen</v>
      </c>
      <c r="G6336" s="1">
        <v>3092.84</v>
      </c>
      <c r="H6336" s="1">
        <f>VLOOKUP(MID(C6336,4,10),Ref!$B$2:$D$19,3,FALSE)*G6336</f>
        <v>687.29777777777781</v>
      </c>
    </row>
    <row r="6337" spans="1:8" x14ac:dyDescent="0.25">
      <c r="A6337" t="s">
        <v>310</v>
      </c>
      <c r="B6337" t="str">
        <f>VLOOKUP(A6337,Ref!$L$2:$O$194,4,FALSE)</f>
        <v>Lava Beds</v>
      </c>
      <c r="C6337" t="s">
        <v>572</v>
      </c>
      <c r="D6337" t="str">
        <f>VLOOKUP(LEFT(C6337,3),Ref!$S$2:$T$4,2,FALSE)</f>
        <v>Dry</v>
      </c>
      <c r="E6337" t="str">
        <f t="shared" si="98"/>
        <v>By W and D</v>
      </c>
      <c r="F6337" t="str">
        <f>VLOOKUP(MID(C6337,4,10),Ref!$B$2:$E$19,4,FALSE)</f>
        <v>Nitrogen</v>
      </c>
      <c r="G6337" s="1">
        <v>1.8696299999999999</v>
      </c>
      <c r="H6337" s="1">
        <f>VLOOKUP(MID(C6337,4,10),Ref!$B$2:$D$19,3,FALSE)*G6337</f>
        <v>0.55691106382978717</v>
      </c>
    </row>
    <row r="6338" spans="1:8" x14ac:dyDescent="0.25">
      <c r="A6338" t="s">
        <v>310</v>
      </c>
      <c r="B6338" t="str">
        <f>VLOOKUP(A6338,Ref!$L$2:$O$194,4,FALSE)</f>
        <v>Lava Beds</v>
      </c>
      <c r="C6338" t="s">
        <v>573</v>
      </c>
      <c r="D6338" t="str">
        <f>VLOOKUP(LEFT(C6338,3),Ref!$S$2:$T$4,2,FALSE)</f>
        <v>Dry</v>
      </c>
      <c r="E6338" t="str">
        <f t="shared" si="98"/>
        <v>By W and D</v>
      </c>
      <c r="F6338" t="str">
        <f>VLOOKUP(MID(C6338,4,10),Ref!$B$2:$E$19,4,FALSE)</f>
        <v>Nitrogen</v>
      </c>
      <c r="G6338" s="1">
        <v>335.23099999999999</v>
      </c>
      <c r="H6338" s="1">
        <f>VLOOKUP(MID(C6338,4,10),Ref!$B$2:$D$19,3,FALSE)*G6338</f>
        <v>38.787057851239673</v>
      </c>
    </row>
    <row r="6339" spans="1:8" x14ac:dyDescent="0.25">
      <c r="A6339" t="s">
        <v>310</v>
      </c>
      <c r="B6339" t="str">
        <f>VLOOKUP(A6339,Ref!$L$2:$O$194,4,FALSE)</f>
        <v>Lava Beds</v>
      </c>
      <c r="C6339" t="s">
        <v>574</v>
      </c>
      <c r="D6339" t="str">
        <f>VLOOKUP(LEFT(C6339,3),Ref!$S$2:$T$4,2,FALSE)</f>
        <v>Dry</v>
      </c>
      <c r="E6339" t="str">
        <f t="shared" ref="E6339:E6402" si="99">IF(OR(D6339="Dry",D6339="Wet"),"By W and D","Total")</f>
        <v>By W and D</v>
      </c>
      <c r="F6339" t="str">
        <f>VLOOKUP(MID(C6339,4,10),Ref!$B$2:$E$19,4,FALSE)</f>
        <v>Nitrogen</v>
      </c>
      <c r="G6339" s="1">
        <v>150.16200000000001</v>
      </c>
      <c r="H6339" s="1">
        <f>VLOOKUP(MID(C6339,4,10),Ref!$B$2:$D$19,3,FALSE)*G6339</f>
        <v>15.572355555555555</v>
      </c>
    </row>
    <row r="6340" spans="1:8" x14ac:dyDescent="0.25">
      <c r="A6340" t="s">
        <v>310</v>
      </c>
      <c r="B6340" t="str">
        <f>VLOOKUP(A6340,Ref!$L$2:$O$194,4,FALSE)</f>
        <v>Lava Beds</v>
      </c>
      <c r="C6340" t="s">
        <v>575</v>
      </c>
      <c r="D6340" t="str">
        <f>VLOOKUP(LEFT(C6340,3),Ref!$S$2:$T$4,2,FALSE)</f>
        <v>Dry</v>
      </c>
      <c r="E6340" t="str">
        <f t="shared" si="99"/>
        <v>By W and D</v>
      </c>
      <c r="F6340" t="str">
        <f>VLOOKUP(MID(C6340,4,10),Ref!$B$2:$E$19,4,FALSE)</f>
        <v>Nitrogen</v>
      </c>
      <c r="G6340" s="1">
        <v>323.00599999999997</v>
      </c>
      <c r="H6340" s="1">
        <f>VLOOKUP(MID(C6340,4,10),Ref!$B$2:$D$19,3,FALSE)*G6340</f>
        <v>38.000705882352939</v>
      </c>
    </row>
    <row r="6341" spans="1:8" x14ac:dyDescent="0.25">
      <c r="A6341" t="s">
        <v>310</v>
      </c>
      <c r="B6341" t="str">
        <f>VLOOKUP(A6341,Ref!$L$2:$O$194,4,FALSE)</f>
        <v>Lava Beds</v>
      </c>
      <c r="C6341" t="s">
        <v>576</v>
      </c>
      <c r="D6341" t="str">
        <f>VLOOKUP(LEFT(C6341,3),Ref!$S$2:$T$4,2,FALSE)</f>
        <v>Dry</v>
      </c>
      <c r="E6341" t="str">
        <f t="shared" si="99"/>
        <v>By W and D</v>
      </c>
      <c r="F6341" t="str">
        <f>VLOOKUP(MID(C6341,4,10),Ref!$B$2:$E$19,4,FALSE)</f>
        <v>Nitrogen</v>
      </c>
      <c r="G6341" s="1">
        <v>2.6589</v>
      </c>
      <c r="H6341" s="1">
        <f>VLOOKUP(MID(C6341,4,10),Ref!$B$2:$D$19,3,FALSE)*G6341</f>
        <v>0.47119746835443038</v>
      </c>
    </row>
    <row r="6342" spans="1:8" x14ac:dyDescent="0.25">
      <c r="A6342" t="s">
        <v>310</v>
      </c>
      <c r="B6342" t="str">
        <f>VLOOKUP(A6342,Ref!$L$2:$O$194,4,FALSE)</f>
        <v>Lava Beds</v>
      </c>
      <c r="C6342" t="s">
        <v>577</v>
      </c>
      <c r="D6342" t="str">
        <f>VLOOKUP(LEFT(C6342,3),Ref!$S$2:$T$4,2,FALSE)</f>
        <v>Dry</v>
      </c>
      <c r="E6342" t="str">
        <f t="shared" si="99"/>
        <v>By W and D</v>
      </c>
      <c r="F6342" t="str">
        <f>VLOOKUP(MID(C6342,4,10),Ref!$B$2:$E$19,4,FALSE)</f>
        <v>Nitrogen</v>
      </c>
      <c r="G6342" s="1">
        <v>1081.5999999999999</v>
      </c>
      <c r="H6342" s="1">
        <f>VLOOKUP(MID(C6342,4,10),Ref!$B$2:$D$19,3,FALSE)*G6342</f>
        <v>890.72941176470579</v>
      </c>
    </row>
    <row r="6343" spans="1:8" x14ac:dyDescent="0.25">
      <c r="A6343" t="s">
        <v>310</v>
      </c>
      <c r="B6343" t="str">
        <f>VLOOKUP(A6343,Ref!$L$2:$O$194,4,FALSE)</f>
        <v>Lava Beds</v>
      </c>
      <c r="C6343" t="s">
        <v>578</v>
      </c>
      <c r="D6343" t="str">
        <f>VLOOKUP(LEFT(C6343,3),Ref!$S$2:$T$4,2,FALSE)</f>
        <v>Dry</v>
      </c>
      <c r="E6343" t="str">
        <f t="shared" si="99"/>
        <v>By W and D</v>
      </c>
      <c r="F6343" t="str">
        <f>VLOOKUP(MID(C6343,4,10),Ref!$B$2:$E$19,4,FALSE)</f>
        <v>Nitrogen</v>
      </c>
      <c r="G6343" s="1">
        <v>93.835300000000004</v>
      </c>
      <c r="H6343" s="1">
        <f>VLOOKUP(MID(C6343,4,10),Ref!$B$2:$D$19,3,FALSE)*G6343</f>
        <v>21.188616129032258</v>
      </c>
    </row>
    <row r="6344" spans="1:8" x14ac:dyDescent="0.25">
      <c r="A6344" t="s">
        <v>310</v>
      </c>
      <c r="B6344" t="str">
        <f>VLOOKUP(A6344,Ref!$L$2:$O$194,4,FALSE)</f>
        <v>Lava Beds</v>
      </c>
      <c r="C6344" t="s">
        <v>579</v>
      </c>
      <c r="D6344" t="str">
        <f>VLOOKUP(LEFT(C6344,3),Ref!$S$2:$T$4,2,FALSE)</f>
        <v>Dry</v>
      </c>
      <c r="E6344" t="str">
        <f t="shared" si="99"/>
        <v>By W and D</v>
      </c>
      <c r="F6344" t="str">
        <f>VLOOKUP(MID(C6344,4,10),Ref!$B$2:$E$19,4,FALSE)</f>
        <v>Nitrogen</v>
      </c>
      <c r="G6344" s="1">
        <v>69.578599999999994</v>
      </c>
      <c r="H6344" s="1">
        <f>VLOOKUP(MID(C6344,4,10),Ref!$B$2:$D$19,3,FALSE)*G6344</f>
        <v>54.116688888888888</v>
      </c>
    </row>
    <row r="6345" spans="1:8" x14ac:dyDescent="0.25">
      <c r="A6345" t="s">
        <v>310</v>
      </c>
      <c r="B6345" t="str">
        <f>VLOOKUP(A6345,Ref!$L$2:$O$194,4,FALSE)</f>
        <v>Lava Beds</v>
      </c>
      <c r="C6345" t="s">
        <v>580</v>
      </c>
      <c r="D6345" t="str">
        <f>VLOOKUP(LEFT(C6345,3),Ref!$S$2:$T$4,2,FALSE)</f>
        <v>Wet</v>
      </c>
      <c r="E6345" t="str">
        <f t="shared" si="99"/>
        <v>By W and D</v>
      </c>
      <c r="F6345" t="str">
        <f>VLOOKUP(MID(C6345,4,10),Ref!$B$2:$E$19,4,FALSE)</f>
        <v>Nitrogen</v>
      </c>
      <c r="G6345" s="1">
        <v>1.42641E-8</v>
      </c>
      <c r="H6345" s="1">
        <f>VLOOKUP(MID(C6345,4,10),Ref!$B$2:$D$19,3,FALSE)*G6345</f>
        <v>6.6565799999999998E-9</v>
      </c>
    </row>
    <row r="6346" spans="1:8" x14ac:dyDescent="0.25">
      <c r="A6346" t="s">
        <v>310</v>
      </c>
      <c r="B6346" t="str">
        <f>VLOOKUP(A6346,Ref!$L$2:$O$194,4,FALSE)</f>
        <v>Lava Beds</v>
      </c>
      <c r="C6346" t="s">
        <v>581</v>
      </c>
      <c r="D6346" t="str">
        <f>VLOOKUP(LEFT(C6346,3),Ref!$S$2:$T$4,2,FALSE)</f>
        <v>Wet</v>
      </c>
      <c r="E6346" t="str">
        <f t="shared" si="99"/>
        <v>By W and D</v>
      </c>
      <c r="F6346" t="str">
        <f>VLOOKUP(MID(C6346,4,10),Ref!$B$2:$E$19,4,FALSE)</f>
        <v>Nitrogen</v>
      </c>
      <c r="G6346" s="1">
        <v>3.11476E-5</v>
      </c>
      <c r="H6346" s="1">
        <f>VLOOKUP(MID(C6346,4,10),Ref!$B$2:$D$19,3,FALSE)*G6346</f>
        <v>9.4797043478260882E-6</v>
      </c>
    </row>
    <row r="6347" spans="1:8" x14ac:dyDescent="0.25">
      <c r="A6347" t="s">
        <v>310</v>
      </c>
      <c r="B6347" t="str">
        <f>VLOOKUP(A6347,Ref!$L$2:$O$194,4,FALSE)</f>
        <v>Lava Beds</v>
      </c>
      <c r="C6347" t="s">
        <v>582</v>
      </c>
      <c r="D6347" t="str">
        <f>VLOOKUP(LEFT(C6347,3),Ref!$S$2:$T$4,2,FALSE)</f>
        <v>Wet</v>
      </c>
      <c r="E6347" t="str">
        <f t="shared" si="99"/>
        <v>By W and D</v>
      </c>
      <c r="F6347" t="str">
        <f>VLOOKUP(MID(C6347,4,10),Ref!$B$2:$E$19,4,FALSE)</f>
        <v>Nitrogen</v>
      </c>
      <c r="G6347" s="1">
        <v>1.85903</v>
      </c>
      <c r="H6347" s="1">
        <f>VLOOKUP(MID(C6347,4,10),Ref!$B$2:$D$19,3,FALSE)*G6347</f>
        <v>0.41978096774193546</v>
      </c>
    </row>
    <row r="6348" spans="1:8" x14ac:dyDescent="0.25">
      <c r="A6348" t="s">
        <v>310</v>
      </c>
      <c r="B6348" t="str">
        <f>VLOOKUP(A6348,Ref!$L$2:$O$194,4,FALSE)</f>
        <v>Lava Beds</v>
      </c>
      <c r="C6348" t="s">
        <v>583</v>
      </c>
      <c r="D6348" t="str">
        <f>VLOOKUP(LEFT(C6348,3),Ref!$S$2:$T$4,2,FALSE)</f>
        <v>Wet</v>
      </c>
      <c r="E6348" t="str">
        <f t="shared" si="99"/>
        <v>By W and D</v>
      </c>
      <c r="F6348" t="str">
        <f>VLOOKUP(MID(C6348,4,10),Ref!$B$2:$E$19,4,FALSE)</f>
        <v>Nitrogen</v>
      </c>
      <c r="G6348" s="1">
        <v>9.3564900000000009</v>
      </c>
      <c r="H6348" s="1">
        <f>VLOOKUP(MID(C6348,4,10),Ref!$B$2:$D$19,3,FALSE)*G6348</f>
        <v>2.4257566666666666</v>
      </c>
    </row>
    <row r="6349" spans="1:8" x14ac:dyDescent="0.25">
      <c r="A6349" t="s">
        <v>310</v>
      </c>
      <c r="B6349" t="str">
        <f>VLOOKUP(A6349,Ref!$L$2:$O$194,4,FALSE)</f>
        <v>Lava Beds</v>
      </c>
      <c r="C6349" t="s">
        <v>584</v>
      </c>
      <c r="D6349" t="str">
        <f>VLOOKUP(LEFT(C6349,3),Ref!$S$2:$T$4,2,FALSE)</f>
        <v>Wet</v>
      </c>
      <c r="E6349" t="str">
        <f t="shared" si="99"/>
        <v>By W and D</v>
      </c>
      <c r="F6349" t="str">
        <f>VLOOKUP(MID(C6349,4,10),Ref!$B$2:$E$19,4,FALSE)</f>
        <v>Nitrogen</v>
      </c>
      <c r="G6349" s="1">
        <v>1669.92</v>
      </c>
      <c r="H6349" s="1">
        <f>VLOOKUP(MID(C6349,4,10),Ref!$B$2:$D$19,3,FALSE)*G6349</f>
        <v>371.09333333333331</v>
      </c>
    </row>
    <row r="6350" spans="1:8" x14ac:dyDescent="0.25">
      <c r="A6350" t="s">
        <v>310</v>
      </c>
      <c r="B6350" t="str">
        <f>VLOOKUP(A6350,Ref!$L$2:$O$194,4,FALSE)</f>
        <v>Lava Beds</v>
      </c>
      <c r="C6350" t="s">
        <v>585</v>
      </c>
      <c r="D6350" t="str">
        <f>VLOOKUP(LEFT(C6350,3),Ref!$S$2:$T$4,2,FALSE)</f>
        <v>Wet</v>
      </c>
      <c r="E6350" t="str">
        <f t="shared" si="99"/>
        <v>By W and D</v>
      </c>
      <c r="F6350" t="str">
        <f>VLOOKUP(MID(C6350,4,10),Ref!$B$2:$E$19,4,FALSE)</f>
        <v>Nitrogen</v>
      </c>
      <c r="G6350" s="1">
        <v>2.4229E-3</v>
      </c>
      <c r="H6350" s="1">
        <f>VLOOKUP(MID(C6350,4,10),Ref!$B$2:$D$19,3,FALSE)*G6350</f>
        <v>7.2171489361702124E-4</v>
      </c>
    </row>
    <row r="6351" spans="1:8" x14ac:dyDescent="0.25">
      <c r="A6351" t="s">
        <v>310</v>
      </c>
      <c r="B6351" t="str">
        <f>VLOOKUP(A6351,Ref!$L$2:$O$194,4,FALSE)</f>
        <v>Lava Beds</v>
      </c>
      <c r="C6351" t="s">
        <v>586</v>
      </c>
      <c r="D6351" t="str">
        <f>VLOOKUP(LEFT(C6351,3),Ref!$S$2:$T$4,2,FALSE)</f>
        <v>Wet</v>
      </c>
      <c r="E6351" t="str">
        <f t="shared" si="99"/>
        <v>By W and D</v>
      </c>
      <c r="F6351" t="str">
        <f>VLOOKUP(MID(C6351,4,10),Ref!$B$2:$E$19,4,FALSE)</f>
        <v>Nitrogen</v>
      </c>
      <c r="G6351" s="1">
        <v>2.9836999999999999E-2</v>
      </c>
      <c r="H6351" s="1">
        <f>VLOOKUP(MID(C6351,4,10),Ref!$B$2:$D$19,3,FALSE)*G6351</f>
        <v>3.4522148760330576E-3</v>
      </c>
    </row>
    <row r="6352" spans="1:8" x14ac:dyDescent="0.25">
      <c r="A6352" t="s">
        <v>310</v>
      </c>
      <c r="B6352" t="str">
        <f>VLOOKUP(A6352,Ref!$L$2:$O$194,4,FALSE)</f>
        <v>Lava Beds</v>
      </c>
      <c r="C6352" t="s">
        <v>587</v>
      </c>
      <c r="D6352" t="str">
        <f>VLOOKUP(LEFT(C6352,3),Ref!$S$2:$T$4,2,FALSE)</f>
        <v>Wet</v>
      </c>
      <c r="E6352" t="str">
        <f t="shared" si="99"/>
        <v>By W and D</v>
      </c>
      <c r="F6352" t="str">
        <f>VLOOKUP(MID(C6352,4,10),Ref!$B$2:$E$19,4,FALSE)</f>
        <v>Nitrogen</v>
      </c>
      <c r="G6352" s="1">
        <v>1.1714E-2</v>
      </c>
      <c r="H6352" s="1">
        <f>VLOOKUP(MID(C6352,4,10),Ref!$B$2:$D$19,3,FALSE)*G6352</f>
        <v>1.2147851851851852E-3</v>
      </c>
    </row>
    <row r="6353" spans="1:8" x14ac:dyDescent="0.25">
      <c r="A6353" t="s">
        <v>310</v>
      </c>
      <c r="B6353" t="str">
        <f>VLOOKUP(A6353,Ref!$L$2:$O$194,4,FALSE)</f>
        <v>Lava Beds</v>
      </c>
      <c r="C6353" t="s">
        <v>588</v>
      </c>
      <c r="D6353" t="str">
        <f>VLOOKUP(LEFT(C6353,3),Ref!$S$2:$T$4,2,FALSE)</f>
        <v>Wet</v>
      </c>
      <c r="E6353" t="str">
        <f t="shared" si="99"/>
        <v>By W and D</v>
      </c>
      <c r="F6353" t="str">
        <f>VLOOKUP(MID(C6353,4,10),Ref!$B$2:$E$19,4,FALSE)</f>
        <v>Nitrogen</v>
      </c>
      <c r="G6353" s="1">
        <v>104.672</v>
      </c>
      <c r="H6353" s="1">
        <f>VLOOKUP(MID(C6353,4,10),Ref!$B$2:$D$19,3,FALSE)*G6353</f>
        <v>12.31435294117647</v>
      </c>
    </row>
    <row r="6354" spans="1:8" x14ac:dyDescent="0.25">
      <c r="A6354" t="s">
        <v>310</v>
      </c>
      <c r="B6354" t="str">
        <f>VLOOKUP(A6354,Ref!$L$2:$O$194,4,FALSE)</f>
        <v>Lava Beds</v>
      </c>
      <c r="C6354" t="s">
        <v>589</v>
      </c>
      <c r="D6354" t="str">
        <f>VLOOKUP(LEFT(C6354,3),Ref!$S$2:$T$4,2,FALSE)</f>
        <v>Wet</v>
      </c>
      <c r="E6354" t="str">
        <f t="shared" si="99"/>
        <v>By W and D</v>
      </c>
      <c r="F6354" t="str">
        <f>VLOOKUP(MID(C6354,4,10),Ref!$B$2:$E$19,4,FALSE)</f>
        <v>Nitrogen</v>
      </c>
      <c r="G6354" s="1">
        <v>0.68233699999999997</v>
      </c>
      <c r="H6354" s="1">
        <f>VLOOKUP(MID(C6354,4,10),Ref!$B$2:$D$19,3,FALSE)*G6354</f>
        <v>0.12092048101265822</v>
      </c>
    </row>
    <row r="6355" spans="1:8" x14ac:dyDescent="0.25">
      <c r="A6355" t="s">
        <v>310</v>
      </c>
      <c r="B6355" t="str">
        <f>VLOOKUP(A6355,Ref!$L$2:$O$194,4,FALSE)</f>
        <v>Lava Beds</v>
      </c>
      <c r="C6355" t="s">
        <v>590</v>
      </c>
      <c r="D6355" t="str">
        <f>VLOOKUP(LEFT(C6355,3),Ref!$S$2:$T$4,2,FALSE)</f>
        <v>Wet</v>
      </c>
      <c r="E6355" t="str">
        <f t="shared" si="99"/>
        <v>By W and D</v>
      </c>
      <c r="F6355" t="str">
        <f>VLOOKUP(MID(C6355,4,10),Ref!$B$2:$E$19,4,FALSE)</f>
        <v>Nitrogen</v>
      </c>
      <c r="G6355" s="1">
        <v>90.757999999999996</v>
      </c>
      <c r="H6355" s="1">
        <f>VLOOKUP(MID(C6355,4,10),Ref!$B$2:$D$19,3,FALSE)*G6355</f>
        <v>74.741882352941175</v>
      </c>
    </row>
    <row r="6356" spans="1:8" x14ac:dyDescent="0.25">
      <c r="A6356" t="s">
        <v>310</v>
      </c>
      <c r="B6356" t="str">
        <f>VLOOKUP(A6356,Ref!$L$2:$O$194,4,FALSE)</f>
        <v>Lava Beds</v>
      </c>
      <c r="C6356" t="s">
        <v>591</v>
      </c>
      <c r="D6356" t="str">
        <f>VLOOKUP(LEFT(C6356,3),Ref!$S$2:$T$4,2,FALSE)</f>
        <v>Wet</v>
      </c>
      <c r="E6356" t="str">
        <f t="shared" si="99"/>
        <v>By W and D</v>
      </c>
      <c r="F6356" t="str">
        <f>VLOOKUP(MID(C6356,4,10),Ref!$B$2:$E$19,4,FALSE)</f>
        <v>Nitrogen</v>
      </c>
      <c r="G6356" s="1">
        <v>564.37199999999996</v>
      </c>
      <c r="H6356" s="1">
        <f>VLOOKUP(MID(C6356,4,10),Ref!$B$2:$D$19,3,FALSE)*G6356</f>
        <v>127.43883870967741</v>
      </c>
    </row>
    <row r="6357" spans="1:8" x14ac:dyDescent="0.25">
      <c r="A6357" t="s">
        <v>310</v>
      </c>
      <c r="B6357" t="str">
        <f>VLOOKUP(A6357,Ref!$L$2:$O$194,4,FALSE)</f>
        <v>Lava Beds</v>
      </c>
      <c r="C6357" t="s">
        <v>592</v>
      </c>
      <c r="D6357" t="str">
        <f>VLOOKUP(LEFT(C6357,3),Ref!$S$2:$T$4,2,FALSE)</f>
        <v>Wet</v>
      </c>
      <c r="E6357" t="str">
        <f t="shared" si="99"/>
        <v>By W and D</v>
      </c>
      <c r="F6357" t="str">
        <f>VLOOKUP(MID(C6357,4,10),Ref!$B$2:$E$19,4,FALSE)</f>
        <v>Nitrogen</v>
      </c>
      <c r="G6357" s="1">
        <v>394.20800000000003</v>
      </c>
      <c r="H6357" s="1">
        <f>VLOOKUP(MID(C6357,4,10),Ref!$B$2:$D$19,3,FALSE)*G6357</f>
        <v>306.60622222222224</v>
      </c>
    </row>
    <row r="6358" spans="1:8" x14ac:dyDescent="0.25">
      <c r="A6358" t="s">
        <v>310</v>
      </c>
      <c r="B6358" t="str">
        <f>VLOOKUP(A6358,Ref!$L$2:$O$194,4,FALSE)</f>
        <v>Lava Beds</v>
      </c>
      <c r="C6358" t="s">
        <v>593</v>
      </c>
      <c r="D6358" t="str">
        <f>VLOOKUP(LEFT(C6358,3),Ref!$S$2:$T$4,2,FALSE)</f>
        <v>Total (Dry+Wet)</v>
      </c>
      <c r="E6358" t="str">
        <f t="shared" si="99"/>
        <v>Total</v>
      </c>
      <c r="F6358" t="str">
        <f>VLOOKUP(MID(C6358,4,10),Ref!$B$2:$E$19,4,FALSE)</f>
        <v>Nitrogen</v>
      </c>
      <c r="G6358" s="1">
        <v>12.1477</v>
      </c>
      <c r="H6358" s="1">
        <f>VLOOKUP(MID(C6358,4,10),Ref!$B$2:$D$19,3,FALSE)*G6358</f>
        <v>5.6689266666666667</v>
      </c>
    </row>
    <row r="6359" spans="1:8" x14ac:dyDescent="0.25">
      <c r="A6359" t="s">
        <v>310</v>
      </c>
      <c r="B6359" t="str">
        <f>VLOOKUP(A6359,Ref!$L$2:$O$194,4,FALSE)</f>
        <v>Lava Beds</v>
      </c>
      <c r="C6359" t="s">
        <v>594</v>
      </c>
      <c r="D6359" t="str">
        <f>VLOOKUP(LEFT(C6359,3),Ref!$S$2:$T$4,2,FALSE)</f>
        <v>Total (Dry+Wet)</v>
      </c>
      <c r="E6359" t="str">
        <f t="shared" si="99"/>
        <v>Total</v>
      </c>
      <c r="F6359" t="str">
        <f>VLOOKUP(MID(C6359,4,10),Ref!$B$2:$E$19,4,FALSE)</f>
        <v>Nitrogen</v>
      </c>
      <c r="G6359" s="1">
        <v>302.36599999999999</v>
      </c>
      <c r="H6359" s="1">
        <f>VLOOKUP(MID(C6359,4,10),Ref!$B$2:$D$19,3,FALSE)*G6359</f>
        <v>92.024434782608694</v>
      </c>
    </row>
    <row r="6360" spans="1:8" x14ac:dyDescent="0.25">
      <c r="A6360" t="s">
        <v>310</v>
      </c>
      <c r="B6360" t="str">
        <f>VLOOKUP(A6360,Ref!$L$2:$O$194,4,FALSE)</f>
        <v>Lava Beds</v>
      </c>
      <c r="C6360" t="s">
        <v>595</v>
      </c>
      <c r="D6360" t="str">
        <f>VLOOKUP(LEFT(C6360,3),Ref!$S$2:$T$4,2,FALSE)</f>
        <v>Total (Dry+Wet)</v>
      </c>
      <c r="E6360" t="str">
        <f t="shared" si="99"/>
        <v>Total</v>
      </c>
      <c r="F6360" t="str">
        <f>VLOOKUP(MID(C6360,4,10),Ref!$B$2:$E$19,4,FALSE)</f>
        <v>Nitrogen</v>
      </c>
      <c r="G6360" s="1">
        <v>5.1714099999999998</v>
      </c>
      <c r="H6360" s="1">
        <f>VLOOKUP(MID(C6360,4,10),Ref!$B$2:$D$19,3,FALSE)*G6360</f>
        <v>1.1677377419354837</v>
      </c>
    </row>
    <row r="6361" spans="1:8" x14ac:dyDescent="0.25">
      <c r="A6361" t="s">
        <v>310</v>
      </c>
      <c r="B6361" t="str">
        <f>VLOOKUP(A6361,Ref!$L$2:$O$194,4,FALSE)</f>
        <v>Lava Beds</v>
      </c>
      <c r="C6361" t="s">
        <v>596</v>
      </c>
      <c r="D6361" t="str">
        <f>VLOOKUP(LEFT(C6361,3),Ref!$S$2:$T$4,2,FALSE)</f>
        <v>Total (Dry+Wet)</v>
      </c>
      <c r="E6361" t="str">
        <f t="shared" si="99"/>
        <v>Total</v>
      </c>
      <c r="F6361" t="str">
        <f>VLOOKUP(MID(C6361,4,10),Ref!$B$2:$E$19,4,FALSE)</f>
        <v>Nitrogen</v>
      </c>
      <c r="G6361" s="1">
        <v>46.876100000000001</v>
      </c>
      <c r="H6361" s="1">
        <f>VLOOKUP(MID(C6361,4,10),Ref!$B$2:$D$19,3,FALSE)*G6361</f>
        <v>12.153062962962963</v>
      </c>
    </row>
    <row r="6362" spans="1:8" x14ac:dyDescent="0.25">
      <c r="A6362" t="s">
        <v>310</v>
      </c>
      <c r="B6362" t="str">
        <f>VLOOKUP(A6362,Ref!$L$2:$O$194,4,FALSE)</f>
        <v>Lava Beds</v>
      </c>
      <c r="C6362" t="s">
        <v>597</v>
      </c>
      <c r="D6362" t="str">
        <f>VLOOKUP(LEFT(C6362,3),Ref!$S$2:$T$4,2,FALSE)</f>
        <v>Total (Dry+Wet)</v>
      </c>
      <c r="E6362" t="str">
        <f t="shared" si="99"/>
        <v>Total</v>
      </c>
      <c r="F6362" t="str">
        <f>VLOOKUP(MID(C6362,4,10),Ref!$B$2:$E$19,4,FALSE)</f>
        <v>Nitrogen</v>
      </c>
      <c r="G6362" s="1">
        <v>4762.76</v>
      </c>
      <c r="H6362" s="1">
        <f>VLOOKUP(MID(C6362,4,10),Ref!$B$2:$D$19,3,FALSE)*G6362</f>
        <v>1058.3911111111111</v>
      </c>
    </row>
    <row r="6363" spans="1:8" x14ac:dyDescent="0.25">
      <c r="A6363" t="s">
        <v>310</v>
      </c>
      <c r="B6363" t="str">
        <f>VLOOKUP(A6363,Ref!$L$2:$O$194,4,FALSE)</f>
        <v>Lava Beds</v>
      </c>
      <c r="C6363" t="s">
        <v>598</v>
      </c>
      <c r="D6363" t="str">
        <f>VLOOKUP(LEFT(C6363,3),Ref!$S$2:$T$4,2,FALSE)</f>
        <v>Total (Dry+Wet)</v>
      </c>
      <c r="E6363" t="str">
        <f t="shared" si="99"/>
        <v>Total</v>
      </c>
      <c r="F6363" t="str">
        <f>VLOOKUP(MID(C6363,4,10),Ref!$B$2:$E$19,4,FALSE)</f>
        <v>Nitrogen</v>
      </c>
      <c r="G6363" s="1">
        <v>1.87205</v>
      </c>
      <c r="H6363" s="1">
        <f>VLOOKUP(MID(C6363,4,10),Ref!$B$2:$D$19,3,FALSE)*G6363</f>
        <v>0.55763191489361696</v>
      </c>
    </row>
    <row r="6364" spans="1:8" x14ac:dyDescent="0.25">
      <c r="A6364" t="s">
        <v>310</v>
      </c>
      <c r="B6364" t="str">
        <f>VLOOKUP(A6364,Ref!$L$2:$O$194,4,FALSE)</f>
        <v>Lava Beds</v>
      </c>
      <c r="C6364" t="s">
        <v>599</v>
      </c>
      <c r="D6364" t="str">
        <f>VLOOKUP(LEFT(C6364,3),Ref!$S$2:$T$4,2,FALSE)</f>
        <v>Total (Dry+Wet)</v>
      </c>
      <c r="E6364" t="str">
        <f t="shared" si="99"/>
        <v>Total</v>
      </c>
      <c r="F6364" t="str">
        <f>VLOOKUP(MID(C6364,4,10),Ref!$B$2:$E$19,4,FALSE)</f>
        <v>Nitrogen</v>
      </c>
      <c r="G6364" s="1">
        <v>335.26100000000002</v>
      </c>
      <c r="H6364" s="1">
        <f>VLOOKUP(MID(C6364,4,10),Ref!$B$2:$D$19,3,FALSE)*G6364</f>
        <v>38.790528925619839</v>
      </c>
    </row>
    <row r="6365" spans="1:8" x14ac:dyDescent="0.25">
      <c r="A6365" t="s">
        <v>310</v>
      </c>
      <c r="B6365" t="str">
        <f>VLOOKUP(A6365,Ref!$L$2:$O$194,4,FALSE)</f>
        <v>Lava Beds</v>
      </c>
      <c r="C6365" t="s">
        <v>600</v>
      </c>
      <c r="D6365" t="str">
        <f>VLOOKUP(LEFT(C6365,3),Ref!$S$2:$T$4,2,FALSE)</f>
        <v>Total (Dry+Wet)</v>
      </c>
      <c r="E6365" t="str">
        <f t="shared" si="99"/>
        <v>Total</v>
      </c>
      <c r="F6365" t="str">
        <f>VLOOKUP(MID(C6365,4,10),Ref!$B$2:$E$19,4,FALSE)</f>
        <v>Nitrogen</v>
      </c>
      <c r="G6365" s="1">
        <v>150.17400000000001</v>
      </c>
      <c r="H6365" s="1">
        <f>VLOOKUP(MID(C6365,4,10),Ref!$B$2:$D$19,3,FALSE)*G6365</f>
        <v>15.573600000000001</v>
      </c>
    </row>
    <row r="6366" spans="1:8" x14ac:dyDescent="0.25">
      <c r="A6366" t="s">
        <v>310</v>
      </c>
      <c r="B6366" t="str">
        <f>VLOOKUP(A6366,Ref!$L$2:$O$194,4,FALSE)</f>
        <v>Lava Beds</v>
      </c>
      <c r="C6366" t="s">
        <v>601</v>
      </c>
      <c r="D6366" t="str">
        <f>VLOOKUP(LEFT(C6366,3),Ref!$S$2:$T$4,2,FALSE)</f>
        <v>Total (Dry+Wet)</v>
      </c>
      <c r="E6366" t="str">
        <f t="shared" si="99"/>
        <v>Total</v>
      </c>
      <c r="F6366" t="str">
        <f>VLOOKUP(MID(C6366,4,10),Ref!$B$2:$E$19,4,FALSE)</f>
        <v>Nitrogen</v>
      </c>
      <c r="G6366" s="1">
        <v>427.678</v>
      </c>
      <c r="H6366" s="1">
        <f>VLOOKUP(MID(C6366,4,10),Ref!$B$2:$D$19,3,FALSE)*G6366</f>
        <v>50.315058823529412</v>
      </c>
    </row>
    <row r="6367" spans="1:8" x14ac:dyDescent="0.25">
      <c r="A6367" t="s">
        <v>310</v>
      </c>
      <c r="B6367" t="str">
        <f>VLOOKUP(A6367,Ref!$L$2:$O$194,4,FALSE)</f>
        <v>Lava Beds</v>
      </c>
      <c r="C6367" t="s">
        <v>602</v>
      </c>
      <c r="D6367" t="str">
        <f>VLOOKUP(LEFT(C6367,3),Ref!$S$2:$T$4,2,FALSE)</f>
        <v>Total (Dry+Wet)</v>
      </c>
      <c r="E6367" t="str">
        <f t="shared" si="99"/>
        <v>Total</v>
      </c>
      <c r="F6367" t="str">
        <f>VLOOKUP(MID(C6367,4,10),Ref!$B$2:$E$19,4,FALSE)</f>
        <v>Nitrogen</v>
      </c>
      <c r="G6367" s="1">
        <v>3.3412299999999999</v>
      </c>
      <c r="H6367" s="1">
        <f>VLOOKUP(MID(C6367,4,10),Ref!$B$2:$D$19,3,FALSE)*G6367</f>
        <v>0.59211670886075951</v>
      </c>
    </row>
    <row r="6368" spans="1:8" x14ac:dyDescent="0.25">
      <c r="A6368" t="s">
        <v>310</v>
      </c>
      <c r="B6368" t="str">
        <f>VLOOKUP(A6368,Ref!$L$2:$O$194,4,FALSE)</f>
        <v>Lava Beds</v>
      </c>
      <c r="C6368" t="s">
        <v>603</v>
      </c>
      <c r="D6368" t="str">
        <f>VLOOKUP(LEFT(C6368,3),Ref!$S$2:$T$4,2,FALSE)</f>
        <v>Total (Dry+Wet)</v>
      </c>
      <c r="E6368" t="str">
        <f t="shared" si="99"/>
        <v>Total</v>
      </c>
      <c r="F6368" t="str">
        <f>VLOOKUP(MID(C6368,4,10),Ref!$B$2:$E$19,4,FALSE)</f>
        <v>Nitrogen</v>
      </c>
      <c r="G6368" s="1">
        <v>1172.3599999999999</v>
      </c>
      <c r="H6368" s="1">
        <f>VLOOKUP(MID(C6368,4,10),Ref!$B$2:$D$19,3,FALSE)*G6368</f>
        <v>965.4729411764705</v>
      </c>
    </row>
    <row r="6369" spans="1:8" x14ac:dyDescent="0.25">
      <c r="A6369" t="s">
        <v>310</v>
      </c>
      <c r="B6369" t="str">
        <f>VLOOKUP(A6369,Ref!$L$2:$O$194,4,FALSE)</f>
        <v>Lava Beds</v>
      </c>
      <c r="C6369" t="s">
        <v>604</v>
      </c>
      <c r="D6369" t="str">
        <f>VLOOKUP(LEFT(C6369,3),Ref!$S$2:$T$4,2,FALSE)</f>
        <v>Total (Dry+Wet)</v>
      </c>
      <c r="E6369" t="str">
        <f t="shared" si="99"/>
        <v>Total</v>
      </c>
      <c r="F6369" t="str">
        <f>VLOOKUP(MID(C6369,4,10),Ref!$B$2:$E$19,4,FALSE)</f>
        <v>Nitrogen</v>
      </c>
      <c r="G6369" s="1">
        <v>658.20600000000002</v>
      </c>
      <c r="H6369" s="1">
        <f>VLOOKUP(MID(C6369,4,10),Ref!$B$2:$D$19,3,FALSE)*G6369</f>
        <v>148.62716129032259</v>
      </c>
    </row>
    <row r="6370" spans="1:8" x14ac:dyDescent="0.25">
      <c r="A6370" t="s">
        <v>310</v>
      </c>
      <c r="B6370" t="str">
        <f>VLOOKUP(A6370,Ref!$L$2:$O$194,4,FALSE)</f>
        <v>Lava Beds</v>
      </c>
      <c r="C6370" t="s">
        <v>605</v>
      </c>
      <c r="D6370" t="str">
        <f>VLOOKUP(LEFT(C6370,3),Ref!$S$2:$T$4,2,FALSE)</f>
        <v>Total (Dry+Wet)</v>
      </c>
      <c r="E6370" t="str">
        <f t="shared" si="99"/>
        <v>Total</v>
      </c>
      <c r="F6370" t="str">
        <f>VLOOKUP(MID(C6370,4,10),Ref!$B$2:$E$19,4,FALSE)</f>
        <v>Nitrogen</v>
      </c>
      <c r="G6370" s="1">
        <v>463.786</v>
      </c>
      <c r="H6370" s="1">
        <f>VLOOKUP(MID(C6370,4,10),Ref!$B$2:$D$19,3,FALSE)*G6370</f>
        <v>360.72244444444448</v>
      </c>
    </row>
    <row r="6371" spans="1:8" x14ac:dyDescent="0.25">
      <c r="A6371" t="s">
        <v>310</v>
      </c>
      <c r="B6371" t="str">
        <f>VLOOKUP(A6371,Ref!$L$2:$O$194,4,FALSE)</f>
        <v>Lava Beds</v>
      </c>
      <c r="C6371" t="s">
        <v>606</v>
      </c>
      <c r="D6371" t="str">
        <f>VLOOKUP(LEFT(C6371,3),Ref!$S$2:$T$4,2,FALSE)</f>
        <v>Dry</v>
      </c>
      <c r="E6371" t="str">
        <f t="shared" si="99"/>
        <v>By W and D</v>
      </c>
      <c r="F6371" t="str">
        <f>VLOOKUP(MID(C6371,4,10),Ref!$B$2:$E$19,4,FALSE)</f>
        <v>Total Nitrogen</v>
      </c>
      <c r="G6371" s="1">
        <v>1854.89</v>
      </c>
      <c r="H6371" s="1">
        <f>VLOOKUP(MID(C6371,4,10),Ref!$B$2:$D$19,3,FALSE)*G6371</f>
        <v>1854.89</v>
      </c>
    </row>
    <row r="6372" spans="1:8" x14ac:dyDescent="0.25">
      <c r="A6372" t="s">
        <v>310</v>
      </c>
      <c r="B6372" t="str">
        <f>VLOOKUP(A6372,Ref!$L$2:$O$194,4,FALSE)</f>
        <v>Lava Beds</v>
      </c>
      <c r="C6372" t="s">
        <v>607</v>
      </c>
      <c r="D6372" t="str">
        <f>VLOOKUP(LEFT(C6372,3),Ref!$S$2:$T$4,2,FALSE)</f>
        <v>Wet</v>
      </c>
      <c r="E6372" t="str">
        <f t="shared" si="99"/>
        <v>By W and D</v>
      </c>
      <c r="F6372" t="str">
        <f>VLOOKUP(MID(C6372,4,10),Ref!$B$2:$E$19,4,FALSE)</f>
        <v>Total Nitrogen</v>
      </c>
      <c r="G6372" s="1">
        <v>895.17</v>
      </c>
      <c r="H6372" s="1">
        <f>VLOOKUP(MID(C6372,4,10),Ref!$B$2:$D$19,3,FALSE)*G6372</f>
        <v>895.17</v>
      </c>
    </row>
    <row r="6373" spans="1:8" x14ac:dyDescent="0.25">
      <c r="A6373" t="s">
        <v>310</v>
      </c>
      <c r="B6373" t="str">
        <f>VLOOKUP(A6373,Ref!$L$2:$O$194,4,FALSE)</f>
        <v>Lava Beds</v>
      </c>
      <c r="C6373" t="s">
        <v>608</v>
      </c>
      <c r="D6373" t="str">
        <f>VLOOKUP(LEFT(C6373,3),Ref!$S$2:$T$4,2,FALSE)</f>
        <v>Total (Dry+Wet)</v>
      </c>
      <c r="E6373" t="str">
        <f t="shared" si="99"/>
        <v>Total</v>
      </c>
      <c r="F6373" t="str">
        <f>VLOOKUP(MID(C6373,4,10),Ref!$B$2:$E$19,4,FALSE)</f>
        <v>Total Nitrogen</v>
      </c>
      <c r="G6373" s="1">
        <v>2750.06</v>
      </c>
      <c r="H6373" s="1">
        <f>VLOOKUP(MID(C6373,4,10),Ref!$B$2:$D$19,3,FALSE)*G6373</f>
        <v>2750.06</v>
      </c>
    </row>
    <row r="6374" spans="1:8" x14ac:dyDescent="0.25">
      <c r="A6374" t="s">
        <v>314</v>
      </c>
      <c r="B6374" t="str">
        <f>VLOOKUP(A6374,Ref!$L$2:$O$194,4,FALSE)</f>
        <v>Lassen Volcanic National Park</v>
      </c>
      <c r="C6374" t="s">
        <v>555</v>
      </c>
      <c r="D6374" t="str">
        <f>VLOOKUP(LEFT(C6374,3),Ref!$S$2:$T$4,2,FALSE)</f>
        <v>Dry</v>
      </c>
      <c r="E6374" t="str">
        <f t="shared" si="99"/>
        <v>By W and D</v>
      </c>
      <c r="F6374" t="str">
        <f>VLOOKUP(MID(C6374,4,10),Ref!$B$2:$E$19,4,FALSE)</f>
        <v>Sulfur</v>
      </c>
      <c r="G6374" s="1">
        <v>101.527</v>
      </c>
      <c r="H6374" s="1">
        <f>VLOOKUP(MID(C6374,4,10),Ref!$B$2:$D$19,3,FALSE)*G6374</f>
        <v>50.763500000000001</v>
      </c>
    </row>
    <row r="6375" spans="1:8" x14ac:dyDescent="0.25">
      <c r="A6375" t="s">
        <v>314</v>
      </c>
      <c r="B6375" t="str">
        <f>VLOOKUP(A6375,Ref!$L$2:$O$194,4,FALSE)</f>
        <v>Lassen Volcanic National Park</v>
      </c>
      <c r="C6375" t="s">
        <v>556</v>
      </c>
      <c r="D6375" t="str">
        <f>VLOOKUP(LEFT(C6375,3),Ref!$S$2:$T$4,2,FALSE)</f>
        <v>Dry</v>
      </c>
      <c r="E6375" t="str">
        <f t="shared" si="99"/>
        <v>By W and D</v>
      </c>
      <c r="F6375" t="str">
        <f>VLOOKUP(MID(C6375,4,10),Ref!$B$2:$E$19,4,FALSE)</f>
        <v>Sulfur</v>
      </c>
      <c r="G6375" s="1">
        <v>0.87508300000000006</v>
      </c>
      <c r="H6375" s="1">
        <f>VLOOKUP(MID(C6375,4,10),Ref!$B$2:$D$19,3,FALSE)*G6375</f>
        <v>0.28574138775510205</v>
      </c>
    </row>
    <row r="6376" spans="1:8" x14ac:dyDescent="0.25">
      <c r="A6376" t="s">
        <v>314</v>
      </c>
      <c r="B6376" t="str">
        <f>VLOOKUP(A6376,Ref!$L$2:$O$194,4,FALSE)</f>
        <v>Lassen Volcanic National Park</v>
      </c>
      <c r="C6376" t="s">
        <v>557</v>
      </c>
      <c r="D6376" t="str">
        <f>VLOOKUP(LEFT(C6376,3),Ref!$S$2:$T$4,2,FALSE)</f>
        <v>Dry</v>
      </c>
      <c r="E6376" t="str">
        <f t="shared" si="99"/>
        <v>By W and D</v>
      </c>
      <c r="F6376" t="str">
        <f>VLOOKUP(MID(C6376,4,10),Ref!$B$2:$E$19,4,FALSE)</f>
        <v>Sulfur</v>
      </c>
      <c r="G6376" s="1">
        <v>246.17500000000001</v>
      </c>
      <c r="H6376" s="1">
        <f>VLOOKUP(MID(C6376,4,10),Ref!$B$2:$D$19,3,FALSE)*G6376</f>
        <v>82.058333333333337</v>
      </c>
    </row>
    <row r="6377" spans="1:8" x14ac:dyDescent="0.25">
      <c r="A6377" t="s">
        <v>314</v>
      </c>
      <c r="B6377" t="str">
        <f>VLOOKUP(A6377,Ref!$L$2:$O$194,4,FALSE)</f>
        <v>Lassen Volcanic National Park</v>
      </c>
      <c r="C6377" t="s">
        <v>558</v>
      </c>
      <c r="D6377" t="str">
        <f>VLOOKUP(LEFT(C6377,3),Ref!$S$2:$T$4,2,FALSE)</f>
        <v>Wet</v>
      </c>
      <c r="E6377" t="str">
        <f t="shared" si="99"/>
        <v>By W and D</v>
      </c>
      <c r="F6377" t="str">
        <f>VLOOKUP(MID(C6377,4,10),Ref!$B$2:$E$19,4,FALSE)</f>
        <v>Sulfur</v>
      </c>
      <c r="G6377" s="1">
        <v>0.37752999999999998</v>
      </c>
      <c r="H6377" s="1">
        <f>VLOOKUP(MID(C6377,4,10),Ref!$B$2:$D$19,3,FALSE)*G6377</f>
        <v>0.18876499999999999</v>
      </c>
    </row>
    <row r="6378" spans="1:8" x14ac:dyDescent="0.25">
      <c r="A6378" t="s">
        <v>314</v>
      </c>
      <c r="B6378" t="str">
        <f>VLOOKUP(A6378,Ref!$L$2:$O$194,4,FALSE)</f>
        <v>Lassen Volcanic National Park</v>
      </c>
      <c r="C6378" t="s">
        <v>559</v>
      </c>
      <c r="D6378" t="str">
        <f>VLOOKUP(LEFT(C6378,3),Ref!$S$2:$T$4,2,FALSE)</f>
        <v>Wet</v>
      </c>
      <c r="E6378" t="str">
        <f t="shared" si="99"/>
        <v>By W and D</v>
      </c>
      <c r="F6378" t="str">
        <f>VLOOKUP(MID(C6378,4,10),Ref!$B$2:$E$19,4,FALSE)</f>
        <v>Sulfur</v>
      </c>
      <c r="G6378" s="1">
        <v>4.8392499999999998E-3</v>
      </c>
      <c r="H6378" s="1">
        <f>VLOOKUP(MID(C6378,4,10),Ref!$B$2:$D$19,3,FALSE)*G6378</f>
        <v>1.5801632653061222E-3</v>
      </c>
    </row>
    <row r="6379" spans="1:8" x14ac:dyDescent="0.25">
      <c r="A6379" t="s">
        <v>314</v>
      </c>
      <c r="B6379" t="str">
        <f>VLOOKUP(A6379,Ref!$L$2:$O$194,4,FALSE)</f>
        <v>Lassen Volcanic National Park</v>
      </c>
      <c r="C6379" t="s">
        <v>560</v>
      </c>
      <c r="D6379" t="str">
        <f>VLOOKUP(LEFT(C6379,3),Ref!$S$2:$T$4,2,FALSE)</f>
        <v>Wet</v>
      </c>
      <c r="E6379" t="str">
        <f t="shared" si="99"/>
        <v>By W and D</v>
      </c>
      <c r="F6379" t="str">
        <f>VLOOKUP(MID(C6379,4,10),Ref!$B$2:$E$19,4,FALSE)</f>
        <v>Sulfur</v>
      </c>
      <c r="G6379" s="1">
        <v>2334.8200000000002</v>
      </c>
      <c r="H6379" s="1">
        <f>VLOOKUP(MID(C6379,4,10),Ref!$B$2:$D$19,3,FALSE)*G6379</f>
        <v>778.27333333333331</v>
      </c>
    </row>
    <row r="6380" spans="1:8" x14ac:dyDescent="0.25">
      <c r="A6380" t="s">
        <v>314</v>
      </c>
      <c r="B6380" t="str">
        <f>VLOOKUP(A6380,Ref!$L$2:$O$194,4,FALSE)</f>
        <v>Lassen Volcanic National Park</v>
      </c>
      <c r="C6380" t="s">
        <v>561</v>
      </c>
      <c r="D6380" t="str">
        <f>VLOOKUP(LEFT(C6380,3),Ref!$S$2:$T$4,2,FALSE)</f>
        <v>Total (Dry+Wet)</v>
      </c>
      <c r="E6380" t="str">
        <f t="shared" si="99"/>
        <v>Total</v>
      </c>
      <c r="F6380" t="str">
        <f>VLOOKUP(MID(C6380,4,10),Ref!$B$2:$E$19,4,FALSE)</f>
        <v>Sulfur</v>
      </c>
      <c r="G6380" s="1">
        <v>101.904</v>
      </c>
      <c r="H6380" s="1">
        <f>VLOOKUP(MID(C6380,4,10),Ref!$B$2:$D$19,3,FALSE)*G6380</f>
        <v>50.951999999999998</v>
      </c>
    </row>
    <row r="6381" spans="1:8" x14ac:dyDescent="0.25">
      <c r="A6381" t="s">
        <v>314</v>
      </c>
      <c r="B6381" t="str">
        <f>VLOOKUP(A6381,Ref!$L$2:$O$194,4,FALSE)</f>
        <v>Lassen Volcanic National Park</v>
      </c>
      <c r="C6381" t="s">
        <v>562</v>
      </c>
      <c r="D6381" t="str">
        <f>VLOOKUP(LEFT(C6381,3),Ref!$S$2:$T$4,2,FALSE)</f>
        <v>Total (Dry+Wet)</v>
      </c>
      <c r="E6381" t="str">
        <f t="shared" si="99"/>
        <v>Total</v>
      </c>
      <c r="F6381" t="str">
        <f>VLOOKUP(MID(C6381,4,10),Ref!$B$2:$E$19,4,FALSE)</f>
        <v>Sulfur</v>
      </c>
      <c r="G6381" s="1">
        <v>0.87992300000000001</v>
      </c>
      <c r="H6381" s="1">
        <f>VLOOKUP(MID(C6381,4,10),Ref!$B$2:$D$19,3,FALSE)*G6381</f>
        <v>0.28732179591836732</v>
      </c>
    </row>
    <row r="6382" spans="1:8" x14ac:dyDescent="0.25">
      <c r="A6382" t="s">
        <v>314</v>
      </c>
      <c r="B6382" t="str">
        <f>VLOOKUP(A6382,Ref!$L$2:$O$194,4,FALSE)</f>
        <v>Lassen Volcanic National Park</v>
      </c>
      <c r="C6382" t="s">
        <v>563</v>
      </c>
      <c r="D6382" t="str">
        <f>VLOOKUP(LEFT(C6382,3),Ref!$S$2:$T$4,2,FALSE)</f>
        <v>Total (Dry+Wet)</v>
      </c>
      <c r="E6382" t="str">
        <f t="shared" si="99"/>
        <v>Total</v>
      </c>
      <c r="F6382" t="str">
        <f>VLOOKUP(MID(C6382,4,10),Ref!$B$2:$E$19,4,FALSE)</f>
        <v>Sulfur</v>
      </c>
      <c r="G6382" s="1">
        <v>2581</v>
      </c>
      <c r="H6382" s="1">
        <f>VLOOKUP(MID(C6382,4,10),Ref!$B$2:$D$19,3,FALSE)*G6382</f>
        <v>860.33333333333326</v>
      </c>
    </row>
    <row r="6383" spans="1:8" x14ac:dyDescent="0.25">
      <c r="A6383" t="s">
        <v>314</v>
      </c>
      <c r="B6383" t="str">
        <f>VLOOKUP(A6383,Ref!$L$2:$O$194,4,FALSE)</f>
        <v>Lassen Volcanic National Park</v>
      </c>
      <c r="C6383" t="s">
        <v>564</v>
      </c>
      <c r="D6383" t="str">
        <f>VLOOKUP(LEFT(C6383,3),Ref!$S$2:$T$4,2,FALSE)</f>
        <v>Dry</v>
      </c>
      <c r="E6383" t="str">
        <f t="shared" si="99"/>
        <v>By W and D</v>
      </c>
      <c r="F6383" t="str">
        <f>VLOOKUP(MID(C6383,4,10),Ref!$B$2:$E$19,4,FALSE)</f>
        <v>Total Sulfur</v>
      </c>
      <c r="G6383" s="1">
        <v>133.10599999999999</v>
      </c>
      <c r="H6383" s="1">
        <f>VLOOKUP(MID(C6383,4,10),Ref!$B$2:$D$19,3,FALSE)*G6383</f>
        <v>133.10599999999999</v>
      </c>
    </row>
    <row r="6384" spans="1:8" x14ac:dyDescent="0.25">
      <c r="A6384" t="s">
        <v>314</v>
      </c>
      <c r="B6384" t="str">
        <f>VLOOKUP(A6384,Ref!$L$2:$O$194,4,FALSE)</f>
        <v>Lassen Volcanic National Park</v>
      </c>
      <c r="C6384" t="s">
        <v>565</v>
      </c>
      <c r="D6384" t="str">
        <f>VLOOKUP(LEFT(C6384,3),Ref!$S$2:$T$4,2,FALSE)</f>
        <v>Wet</v>
      </c>
      <c r="E6384" t="str">
        <f t="shared" si="99"/>
        <v>By W and D</v>
      </c>
      <c r="F6384" t="str">
        <f>VLOOKUP(MID(C6384,4,10),Ref!$B$2:$E$19,4,FALSE)</f>
        <v>Total Sulfur</v>
      </c>
      <c r="G6384" s="1">
        <v>778.45799999999997</v>
      </c>
      <c r="H6384" s="1">
        <f>VLOOKUP(MID(C6384,4,10),Ref!$B$2:$D$19,3,FALSE)*G6384</f>
        <v>778.45799999999997</v>
      </c>
    </row>
    <row r="6385" spans="1:8" x14ac:dyDescent="0.25">
      <c r="A6385" t="s">
        <v>314</v>
      </c>
      <c r="B6385" t="str">
        <f>VLOOKUP(A6385,Ref!$L$2:$O$194,4,FALSE)</f>
        <v>Lassen Volcanic National Park</v>
      </c>
      <c r="C6385" t="s">
        <v>566</v>
      </c>
      <c r="D6385" t="str">
        <f>VLOOKUP(LEFT(C6385,3),Ref!$S$2:$T$4,2,FALSE)</f>
        <v>Total (Dry+Wet)</v>
      </c>
      <c r="E6385" t="str">
        <f t="shared" si="99"/>
        <v>Total</v>
      </c>
      <c r="F6385" t="str">
        <f>VLOOKUP(MID(C6385,4,10),Ref!$B$2:$E$19,4,FALSE)</f>
        <v>Total Sulfur</v>
      </c>
      <c r="G6385" s="1">
        <v>911.56399999999996</v>
      </c>
      <c r="H6385" s="1">
        <f>VLOOKUP(MID(C6385,4,10),Ref!$B$2:$D$19,3,FALSE)*G6385</f>
        <v>911.56399999999996</v>
      </c>
    </row>
    <row r="6386" spans="1:8" x14ac:dyDescent="0.25">
      <c r="A6386" t="s">
        <v>314</v>
      </c>
      <c r="B6386" t="str">
        <f>VLOOKUP(A6386,Ref!$L$2:$O$194,4,FALSE)</f>
        <v>Lassen Volcanic National Park</v>
      </c>
      <c r="C6386" t="s">
        <v>567</v>
      </c>
      <c r="D6386" t="str">
        <f>VLOOKUP(LEFT(C6386,3),Ref!$S$2:$T$4,2,FALSE)</f>
        <v>Dry</v>
      </c>
      <c r="E6386" t="str">
        <f t="shared" si="99"/>
        <v>By W and D</v>
      </c>
      <c r="F6386" t="str">
        <f>VLOOKUP(MID(C6386,4,10),Ref!$B$2:$E$19,4,FALSE)</f>
        <v>Nitrogen</v>
      </c>
      <c r="G6386" s="1">
        <v>18.161200000000001</v>
      </c>
      <c r="H6386" s="1">
        <f>VLOOKUP(MID(C6386,4,10),Ref!$B$2:$D$19,3,FALSE)*G6386</f>
        <v>8.4752266666666678</v>
      </c>
    </row>
    <row r="6387" spans="1:8" x14ac:dyDescent="0.25">
      <c r="A6387" t="s">
        <v>314</v>
      </c>
      <c r="B6387" t="str">
        <f>VLOOKUP(A6387,Ref!$L$2:$O$194,4,FALSE)</f>
        <v>Lassen Volcanic National Park</v>
      </c>
      <c r="C6387" t="s">
        <v>568</v>
      </c>
      <c r="D6387" t="str">
        <f>VLOOKUP(LEFT(C6387,3),Ref!$S$2:$T$4,2,FALSE)</f>
        <v>Dry</v>
      </c>
      <c r="E6387" t="str">
        <f t="shared" si="99"/>
        <v>By W and D</v>
      </c>
      <c r="F6387" t="str">
        <f>VLOOKUP(MID(C6387,4,10),Ref!$B$2:$E$19,4,FALSE)</f>
        <v>Nitrogen</v>
      </c>
      <c r="G6387" s="1">
        <v>303.35700000000003</v>
      </c>
      <c r="H6387" s="1">
        <f>VLOOKUP(MID(C6387,4,10),Ref!$B$2:$D$19,3,FALSE)*G6387</f>
        <v>92.326043478260885</v>
      </c>
    </row>
    <row r="6388" spans="1:8" x14ac:dyDescent="0.25">
      <c r="A6388" t="s">
        <v>314</v>
      </c>
      <c r="B6388" t="str">
        <f>VLOOKUP(A6388,Ref!$L$2:$O$194,4,FALSE)</f>
        <v>Lassen Volcanic National Park</v>
      </c>
      <c r="C6388" t="s">
        <v>569</v>
      </c>
      <c r="D6388" t="str">
        <f>VLOOKUP(LEFT(C6388,3),Ref!$S$2:$T$4,2,FALSE)</f>
        <v>Dry</v>
      </c>
      <c r="E6388" t="str">
        <f t="shared" si="99"/>
        <v>By W and D</v>
      </c>
      <c r="F6388" t="str">
        <f>VLOOKUP(MID(C6388,4,10),Ref!$B$2:$E$19,4,FALSE)</f>
        <v>Nitrogen</v>
      </c>
      <c r="G6388" s="1">
        <v>2.8113199999999998</v>
      </c>
      <c r="H6388" s="1">
        <f>VLOOKUP(MID(C6388,4,10),Ref!$B$2:$D$19,3,FALSE)*G6388</f>
        <v>0.63481419354838708</v>
      </c>
    </row>
    <row r="6389" spans="1:8" x14ac:dyDescent="0.25">
      <c r="A6389" t="s">
        <v>314</v>
      </c>
      <c r="B6389" t="str">
        <f>VLOOKUP(A6389,Ref!$L$2:$O$194,4,FALSE)</f>
        <v>Lassen Volcanic National Park</v>
      </c>
      <c r="C6389" t="s">
        <v>570</v>
      </c>
      <c r="D6389" t="str">
        <f>VLOOKUP(LEFT(C6389,3),Ref!$S$2:$T$4,2,FALSE)</f>
        <v>Dry</v>
      </c>
      <c r="E6389" t="str">
        <f t="shared" si="99"/>
        <v>By W and D</v>
      </c>
      <c r="F6389" t="str">
        <f>VLOOKUP(MID(C6389,4,10),Ref!$B$2:$E$19,4,FALSE)</f>
        <v>Nitrogen</v>
      </c>
      <c r="G6389" s="1">
        <v>24.428999999999998</v>
      </c>
      <c r="H6389" s="1">
        <f>VLOOKUP(MID(C6389,4,10),Ref!$B$2:$D$19,3,FALSE)*G6389</f>
        <v>6.333444444444444</v>
      </c>
    </row>
    <row r="6390" spans="1:8" x14ac:dyDescent="0.25">
      <c r="A6390" t="s">
        <v>314</v>
      </c>
      <c r="B6390" t="str">
        <f>VLOOKUP(A6390,Ref!$L$2:$O$194,4,FALSE)</f>
        <v>Lassen Volcanic National Park</v>
      </c>
      <c r="C6390" t="s">
        <v>571</v>
      </c>
      <c r="D6390" t="str">
        <f>VLOOKUP(LEFT(C6390,3),Ref!$S$2:$T$4,2,FALSE)</f>
        <v>Dry</v>
      </c>
      <c r="E6390" t="str">
        <f t="shared" si="99"/>
        <v>By W and D</v>
      </c>
      <c r="F6390" t="str">
        <f>VLOOKUP(MID(C6390,4,10),Ref!$B$2:$E$19,4,FALSE)</f>
        <v>Nitrogen</v>
      </c>
      <c r="G6390" s="1">
        <v>4849.22</v>
      </c>
      <c r="H6390" s="1">
        <f>VLOOKUP(MID(C6390,4,10),Ref!$B$2:$D$19,3,FALSE)*G6390</f>
        <v>1077.6044444444444</v>
      </c>
    </row>
    <row r="6391" spans="1:8" x14ac:dyDescent="0.25">
      <c r="A6391" t="s">
        <v>314</v>
      </c>
      <c r="B6391" t="str">
        <f>VLOOKUP(A6391,Ref!$L$2:$O$194,4,FALSE)</f>
        <v>Lassen Volcanic National Park</v>
      </c>
      <c r="C6391" t="s">
        <v>572</v>
      </c>
      <c r="D6391" t="str">
        <f>VLOOKUP(LEFT(C6391,3),Ref!$S$2:$T$4,2,FALSE)</f>
        <v>Dry</v>
      </c>
      <c r="E6391" t="str">
        <f t="shared" si="99"/>
        <v>By W and D</v>
      </c>
      <c r="F6391" t="str">
        <f>VLOOKUP(MID(C6391,4,10),Ref!$B$2:$E$19,4,FALSE)</f>
        <v>Nitrogen</v>
      </c>
      <c r="G6391" s="1">
        <v>2.1136900000000001</v>
      </c>
      <c r="H6391" s="1">
        <f>VLOOKUP(MID(C6391,4,10),Ref!$B$2:$D$19,3,FALSE)*G6391</f>
        <v>0.62960978723404259</v>
      </c>
    </row>
    <row r="6392" spans="1:8" x14ac:dyDescent="0.25">
      <c r="A6392" t="s">
        <v>314</v>
      </c>
      <c r="B6392" t="str">
        <f>VLOOKUP(A6392,Ref!$L$2:$O$194,4,FALSE)</f>
        <v>Lassen Volcanic National Park</v>
      </c>
      <c r="C6392" t="s">
        <v>573</v>
      </c>
      <c r="D6392" t="str">
        <f>VLOOKUP(LEFT(C6392,3),Ref!$S$2:$T$4,2,FALSE)</f>
        <v>Dry</v>
      </c>
      <c r="E6392" t="str">
        <f t="shared" si="99"/>
        <v>By W and D</v>
      </c>
      <c r="F6392" t="str">
        <f>VLOOKUP(MID(C6392,4,10),Ref!$B$2:$E$19,4,FALSE)</f>
        <v>Nitrogen</v>
      </c>
      <c r="G6392" s="1">
        <v>383.28699999999998</v>
      </c>
      <c r="H6392" s="1">
        <f>VLOOKUP(MID(C6392,4,10),Ref!$B$2:$D$19,3,FALSE)*G6392</f>
        <v>44.347256198347104</v>
      </c>
    </row>
    <row r="6393" spans="1:8" x14ac:dyDescent="0.25">
      <c r="A6393" t="s">
        <v>314</v>
      </c>
      <c r="B6393" t="str">
        <f>VLOOKUP(A6393,Ref!$L$2:$O$194,4,FALSE)</f>
        <v>Lassen Volcanic National Park</v>
      </c>
      <c r="C6393" t="s">
        <v>574</v>
      </c>
      <c r="D6393" t="str">
        <f>VLOOKUP(LEFT(C6393,3),Ref!$S$2:$T$4,2,FALSE)</f>
        <v>Dry</v>
      </c>
      <c r="E6393" t="str">
        <f t="shared" si="99"/>
        <v>By W and D</v>
      </c>
      <c r="F6393" t="str">
        <f>VLOOKUP(MID(C6393,4,10),Ref!$B$2:$E$19,4,FALSE)</f>
        <v>Nitrogen</v>
      </c>
      <c r="G6393" s="1">
        <v>180.52500000000001</v>
      </c>
      <c r="H6393" s="1">
        <f>VLOOKUP(MID(C6393,4,10),Ref!$B$2:$D$19,3,FALSE)*G6393</f>
        <v>18.72111111111111</v>
      </c>
    </row>
    <row r="6394" spans="1:8" x14ac:dyDescent="0.25">
      <c r="A6394" t="s">
        <v>314</v>
      </c>
      <c r="B6394" t="str">
        <f>VLOOKUP(A6394,Ref!$L$2:$O$194,4,FALSE)</f>
        <v>Lassen Volcanic National Park</v>
      </c>
      <c r="C6394" t="s">
        <v>575</v>
      </c>
      <c r="D6394" t="str">
        <f>VLOOKUP(LEFT(C6394,3),Ref!$S$2:$T$4,2,FALSE)</f>
        <v>Dry</v>
      </c>
      <c r="E6394" t="str">
        <f t="shared" si="99"/>
        <v>By W and D</v>
      </c>
      <c r="F6394" t="str">
        <f>VLOOKUP(MID(C6394,4,10),Ref!$B$2:$E$19,4,FALSE)</f>
        <v>Nitrogen</v>
      </c>
      <c r="G6394" s="1">
        <v>369.31900000000002</v>
      </c>
      <c r="H6394" s="1">
        <f>VLOOKUP(MID(C6394,4,10),Ref!$B$2:$D$19,3,FALSE)*G6394</f>
        <v>43.449294117647064</v>
      </c>
    </row>
    <row r="6395" spans="1:8" x14ac:dyDescent="0.25">
      <c r="A6395" t="s">
        <v>314</v>
      </c>
      <c r="B6395" t="str">
        <f>VLOOKUP(A6395,Ref!$L$2:$O$194,4,FALSE)</f>
        <v>Lassen Volcanic National Park</v>
      </c>
      <c r="C6395" t="s">
        <v>576</v>
      </c>
      <c r="D6395" t="str">
        <f>VLOOKUP(LEFT(C6395,3),Ref!$S$2:$T$4,2,FALSE)</f>
        <v>Dry</v>
      </c>
      <c r="E6395" t="str">
        <f t="shared" si="99"/>
        <v>By W and D</v>
      </c>
      <c r="F6395" t="str">
        <f>VLOOKUP(MID(C6395,4,10),Ref!$B$2:$E$19,4,FALSE)</f>
        <v>Nitrogen</v>
      </c>
      <c r="G6395" s="1">
        <v>2.8605299999999998</v>
      </c>
      <c r="H6395" s="1">
        <f>VLOOKUP(MID(C6395,4,10),Ref!$B$2:$D$19,3,FALSE)*G6395</f>
        <v>0.50692936708860759</v>
      </c>
    </row>
    <row r="6396" spans="1:8" x14ac:dyDescent="0.25">
      <c r="A6396" t="s">
        <v>314</v>
      </c>
      <c r="B6396" t="str">
        <f>VLOOKUP(A6396,Ref!$L$2:$O$194,4,FALSE)</f>
        <v>Lassen Volcanic National Park</v>
      </c>
      <c r="C6396" t="s">
        <v>577</v>
      </c>
      <c r="D6396" t="str">
        <f>VLOOKUP(LEFT(C6396,3),Ref!$S$2:$T$4,2,FALSE)</f>
        <v>Dry</v>
      </c>
      <c r="E6396" t="str">
        <f t="shared" si="99"/>
        <v>By W and D</v>
      </c>
      <c r="F6396" t="str">
        <f>VLOOKUP(MID(C6396,4,10),Ref!$B$2:$E$19,4,FALSE)</f>
        <v>Nitrogen</v>
      </c>
      <c r="G6396" s="1">
        <v>1524.44</v>
      </c>
      <c r="H6396" s="1">
        <f>VLOOKUP(MID(C6396,4,10),Ref!$B$2:$D$19,3,FALSE)*G6396</f>
        <v>1255.4211764705883</v>
      </c>
    </row>
    <row r="6397" spans="1:8" x14ac:dyDescent="0.25">
      <c r="A6397" t="s">
        <v>314</v>
      </c>
      <c r="B6397" t="str">
        <f>VLOOKUP(A6397,Ref!$L$2:$O$194,4,FALSE)</f>
        <v>Lassen Volcanic National Park</v>
      </c>
      <c r="C6397" t="s">
        <v>578</v>
      </c>
      <c r="D6397" t="str">
        <f>VLOOKUP(LEFT(C6397,3),Ref!$S$2:$T$4,2,FALSE)</f>
        <v>Dry</v>
      </c>
      <c r="E6397" t="str">
        <f t="shared" si="99"/>
        <v>By W and D</v>
      </c>
      <c r="F6397" t="str">
        <f>VLOOKUP(MID(C6397,4,10),Ref!$B$2:$E$19,4,FALSE)</f>
        <v>Nitrogen</v>
      </c>
      <c r="G6397" s="1">
        <v>119.249</v>
      </c>
      <c r="H6397" s="1">
        <f>VLOOKUP(MID(C6397,4,10),Ref!$B$2:$D$19,3,FALSE)*G6397</f>
        <v>26.927193548387095</v>
      </c>
    </row>
    <row r="6398" spans="1:8" x14ac:dyDescent="0.25">
      <c r="A6398" t="s">
        <v>314</v>
      </c>
      <c r="B6398" t="str">
        <f>VLOOKUP(A6398,Ref!$L$2:$O$194,4,FALSE)</f>
        <v>Lassen Volcanic National Park</v>
      </c>
      <c r="C6398" t="s">
        <v>579</v>
      </c>
      <c r="D6398" t="str">
        <f>VLOOKUP(LEFT(C6398,3),Ref!$S$2:$T$4,2,FALSE)</f>
        <v>Dry</v>
      </c>
      <c r="E6398" t="str">
        <f t="shared" si="99"/>
        <v>By W and D</v>
      </c>
      <c r="F6398" t="str">
        <f>VLOOKUP(MID(C6398,4,10),Ref!$B$2:$E$19,4,FALSE)</f>
        <v>Nitrogen</v>
      </c>
      <c r="G6398" s="1">
        <v>83.802400000000006</v>
      </c>
      <c r="H6398" s="1">
        <f>VLOOKUP(MID(C6398,4,10),Ref!$B$2:$D$19,3,FALSE)*G6398</f>
        <v>65.179644444444449</v>
      </c>
    </row>
    <row r="6399" spans="1:8" x14ac:dyDescent="0.25">
      <c r="A6399" t="s">
        <v>314</v>
      </c>
      <c r="B6399" t="str">
        <f>VLOOKUP(A6399,Ref!$L$2:$O$194,4,FALSE)</f>
        <v>Lassen Volcanic National Park</v>
      </c>
      <c r="C6399" t="s">
        <v>580</v>
      </c>
      <c r="D6399" t="str">
        <f>VLOOKUP(LEFT(C6399,3),Ref!$S$2:$T$4,2,FALSE)</f>
        <v>Wet</v>
      </c>
      <c r="E6399" t="str">
        <f t="shared" si="99"/>
        <v>By W and D</v>
      </c>
      <c r="F6399" t="str">
        <f>VLOOKUP(MID(C6399,4,10),Ref!$B$2:$E$19,4,FALSE)</f>
        <v>Nitrogen</v>
      </c>
      <c r="G6399" s="1">
        <v>4.9641400000000003E-8</v>
      </c>
      <c r="H6399" s="1">
        <f>VLOOKUP(MID(C6399,4,10),Ref!$B$2:$D$19,3,FALSE)*G6399</f>
        <v>2.3165986666666667E-8</v>
      </c>
    </row>
    <row r="6400" spans="1:8" x14ac:dyDescent="0.25">
      <c r="A6400" t="s">
        <v>314</v>
      </c>
      <c r="B6400" t="str">
        <f>VLOOKUP(A6400,Ref!$L$2:$O$194,4,FALSE)</f>
        <v>Lassen Volcanic National Park</v>
      </c>
      <c r="C6400" t="s">
        <v>581</v>
      </c>
      <c r="D6400" t="str">
        <f>VLOOKUP(LEFT(C6400,3),Ref!$S$2:$T$4,2,FALSE)</f>
        <v>Wet</v>
      </c>
      <c r="E6400" t="str">
        <f t="shared" si="99"/>
        <v>By W and D</v>
      </c>
      <c r="F6400" t="str">
        <f>VLOOKUP(MID(C6400,4,10),Ref!$B$2:$E$19,4,FALSE)</f>
        <v>Nitrogen</v>
      </c>
      <c r="G6400" s="1">
        <v>4.69302E-5</v>
      </c>
      <c r="H6400" s="1">
        <f>VLOOKUP(MID(C6400,4,10),Ref!$B$2:$D$19,3,FALSE)*G6400</f>
        <v>1.4283104347826089E-5</v>
      </c>
    </row>
    <row r="6401" spans="1:8" x14ac:dyDescent="0.25">
      <c r="A6401" t="s">
        <v>314</v>
      </c>
      <c r="B6401" t="str">
        <f>VLOOKUP(A6401,Ref!$L$2:$O$194,4,FALSE)</f>
        <v>Lassen Volcanic National Park</v>
      </c>
      <c r="C6401" t="s">
        <v>582</v>
      </c>
      <c r="D6401" t="str">
        <f>VLOOKUP(LEFT(C6401,3),Ref!$S$2:$T$4,2,FALSE)</f>
        <v>Wet</v>
      </c>
      <c r="E6401" t="str">
        <f t="shared" si="99"/>
        <v>By W and D</v>
      </c>
      <c r="F6401" t="str">
        <f>VLOOKUP(MID(C6401,4,10),Ref!$B$2:$E$19,4,FALSE)</f>
        <v>Nitrogen</v>
      </c>
      <c r="G6401" s="1">
        <v>1.6698500000000001</v>
      </c>
      <c r="H6401" s="1">
        <f>VLOOKUP(MID(C6401,4,10),Ref!$B$2:$D$19,3,FALSE)*G6401</f>
        <v>0.37706290322580643</v>
      </c>
    </row>
    <row r="6402" spans="1:8" x14ac:dyDescent="0.25">
      <c r="A6402" t="s">
        <v>314</v>
      </c>
      <c r="B6402" t="str">
        <f>VLOOKUP(A6402,Ref!$L$2:$O$194,4,FALSE)</f>
        <v>Lassen Volcanic National Park</v>
      </c>
      <c r="C6402" t="s">
        <v>583</v>
      </c>
      <c r="D6402" t="str">
        <f>VLOOKUP(LEFT(C6402,3),Ref!$S$2:$T$4,2,FALSE)</f>
        <v>Wet</v>
      </c>
      <c r="E6402" t="str">
        <f t="shared" si="99"/>
        <v>By W and D</v>
      </c>
      <c r="F6402" t="str">
        <f>VLOOKUP(MID(C6402,4,10),Ref!$B$2:$E$19,4,FALSE)</f>
        <v>Nitrogen</v>
      </c>
      <c r="G6402" s="1">
        <v>3.2844799999999998</v>
      </c>
      <c r="H6402" s="1">
        <f>VLOOKUP(MID(C6402,4,10),Ref!$B$2:$D$19,3,FALSE)*G6402</f>
        <v>0.85153185185185176</v>
      </c>
    </row>
    <row r="6403" spans="1:8" x14ac:dyDescent="0.25">
      <c r="A6403" t="s">
        <v>314</v>
      </c>
      <c r="B6403" t="str">
        <f>VLOOKUP(A6403,Ref!$L$2:$O$194,4,FALSE)</f>
        <v>Lassen Volcanic National Park</v>
      </c>
      <c r="C6403" t="s">
        <v>584</v>
      </c>
      <c r="D6403" t="str">
        <f>VLOOKUP(LEFT(C6403,3),Ref!$S$2:$T$4,2,FALSE)</f>
        <v>Wet</v>
      </c>
      <c r="E6403" t="str">
        <f t="shared" ref="E6403:E6466" si="100">IF(OR(D6403="Dry",D6403="Wet"),"By W and D","Total")</f>
        <v>By W and D</v>
      </c>
      <c r="F6403" t="str">
        <f>VLOOKUP(MID(C6403,4,10),Ref!$B$2:$E$19,4,FALSE)</f>
        <v>Nitrogen</v>
      </c>
      <c r="G6403" s="1">
        <v>1624.47</v>
      </c>
      <c r="H6403" s="1">
        <f>VLOOKUP(MID(C6403,4,10),Ref!$B$2:$D$19,3,FALSE)*G6403</f>
        <v>360.99333333333334</v>
      </c>
    </row>
    <row r="6404" spans="1:8" x14ac:dyDescent="0.25">
      <c r="A6404" t="s">
        <v>314</v>
      </c>
      <c r="B6404" t="str">
        <f>VLOOKUP(A6404,Ref!$L$2:$O$194,4,FALSE)</f>
        <v>Lassen Volcanic National Park</v>
      </c>
      <c r="C6404" t="s">
        <v>585</v>
      </c>
      <c r="D6404" t="str">
        <f>VLOOKUP(LEFT(C6404,3),Ref!$S$2:$T$4,2,FALSE)</f>
        <v>Wet</v>
      </c>
      <c r="E6404" t="str">
        <f t="shared" si="100"/>
        <v>By W and D</v>
      </c>
      <c r="F6404" t="str">
        <f>VLOOKUP(MID(C6404,4,10),Ref!$B$2:$E$19,4,FALSE)</f>
        <v>Nitrogen</v>
      </c>
      <c r="G6404" s="1">
        <v>3.06084E-3</v>
      </c>
      <c r="H6404" s="1">
        <f>VLOOKUP(MID(C6404,4,10),Ref!$B$2:$D$19,3,FALSE)*G6404</f>
        <v>9.1173957446808503E-4</v>
      </c>
    </row>
    <row r="6405" spans="1:8" x14ac:dyDescent="0.25">
      <c r="A6405" t="s">
        <v>314</v>
      </c>
      <c r="B6405" t="str">
        <f>VLOOKUP(A6405,Ref!$L$2:$O$194,4,FALSE)</f>
        <v>Lassen Volcanic National Park</v>
      </c>
      <c r="C6405" t="s">
        <v>586</v>
      </c>
      <c r="D6405" t="str">
        <f>VLOOKUP(LEFT(C6405,3),Ref!$S$2:$T$4,2,FALSE)</f>
        <v>Wet</v>
      </c>
      <c r="E6405" t="str">
        <f t="shared" si="100"/>
        <v>By W and D</v>
      </c>
      <c r="F6405" t="str">
        <f>VLOOKUP(MID(C6405,4,10),Ref!$B$2:$E$19,4,FALSE)</f>
        <v>Nitrogen</v>
      </c>
      <c r="G6405" s="1">
        <v>2.1879300000000001E-2</v>
      </c>
      <c r="H6405" s="1">
        <f>VLOOKUP(MID(C6405,4,10),Ref!$B$2:$D$19,3,FALSE)*G6405</f>
        <v>2.5314892561983473E-3</v>
      </c>
    </row>
    <row r="6406" spans="1:8" x14ac:dyDescent="0.25">
      <c r="A6406" t="s">
        <v>314</v>
      </c>
      <c r="B6406" t="str">
        <f>VLOOKUP(A6406,Ref!$L$2:$O$194,4,FALSE)</f>
        <v>Lassen Volcanic National Park</v>
      </c>
      <c r="C6406" t="s">
        <v>587</v>
      </c>
      <c r="D6406" t="str">
        <f>VLOOKUP(LEFT(C6406,3),Ref!$S$2:$T$4,2,FALSE)</f>
        <v>Wet</v>
      </c>
      <c r="E6406" t="str">
        <f t="shared" si="100"/>
        <v>By W and D</v>
      </c>
      <c r="F6406" t="str">
        <f>VLOOKUP(MID(C6406,4,10),Ref!$B$2:$E$19,4,FALSE)</f>
        <v>Nitrogen</v>
      </c>
      <c r="G6406" s="1">
        <v>8.4612699999999999E-3</v>
      </c>
      <c r="H6406" s="1">
        <f>VLOOKUP(MID(C6406,4,10),Ref!$B$2:$D$19,3,FALSE)*G6406</f>
        <v>8.7746503703703697E-4</v>
      </c>
    </row>
    <row r="6407" spans="1:8" x14ac:dyDescent="0.25">
      <c r="A6407" t="s">
        <v>314</v>
      </c>
      <c r="B6407" t="str">
        <f>VLOOKUP(A6407,Ref!$L$2:$O$194,4,FALSE)</f>
        <v>Lassen Volcanic National Park</v>
      </c>
      <c r="C6407" t="s">
        <v>588</v>
      </c>
      <c r="D6407" t="str">
        <f>VLOOKUP(LEFT(C6407,3),Ref!$S$2:$T$4,2,FALSE)</f>
        <v>Wet</v>
      </c>
      <c r="E6407" t="str">
        <f t="shared" si="100"/>
        <v>By W and D</v>
      </c>
      <c r="F6407" t="str">
        <f>VLOOKUP(MID(C6407,4,10),Ref!$B$2:$E$19,4,FALSE)</f>
        <v>Nitrogen</v>
      </c>
      <c r="G6407" s="1">
        <v>73.566000000000003</v>
      </c>
      <c r="H6407" s="1">
        <f>VLOOKUP(MID(C6407,4,10),Ref!$B$2:$D$19,3,FALSE)*G6407</f>
        <v>8.6548235294117646</v>
      </c>
    </row>
    <row r="6408" spans="1:8" x14ac:dyDescent="0.25">
      <c r="A6408" t="s">
        <v>314</v>
      </c>
      <c r="B6408" t="str">
        <f>VLOOKUP(A6408,Ref!$L$2:$O$194,4,FALSE)</f>
        <v>Lassen Volcanic National Park</v>
      </c>
      <c r="C6408" t="s">
        <v>589</v>
      </c>
      <c r="D6408" t="str">
        <f>VLOOKUP(LEFT(C6408,3),Ref!$S$2:$T$4,2,FALSE)</f>
        <v>Wet</v>
      </c>
      <c r="E6408" t="str">
        <f t="shared" si="100"/>
        <v>By W and D</v>
      </c>
      <c r="F6408" t="str">
        <f>VLOOKUP(MID(C6408,4,10),Ref!$B$2:$E$19,4,FALSE)</f>
        <v>Nitrogen</v>
      </c>
      <c r="G6408" s="1">
        <v>0.55402200000000001</v>
      </c>
      <c r="H6408" s="1">
        <f>VLOOKUP(MID(C6408,4,10),Ref!$B$2:$D$19,3,FALSE)*G6408</f>
        <v>9.8181113924050642E-2</v>
      </c>
    </row>
    <row r="6409" spans="1:8" x14ac:dyDescent="0.25">
      <c r="A6409" t="s">
        <v>314</v>
      </c>
      <c r="B6409" t="str">
        <f>VLOOKUP(A6409,Ref!$L$2:$O$194,4,FALSE)</f>
        <v>Lassen Volcanic National Park</v>
      </c>
      <c r="C6409" t="s">
        <v>590</v>
      </c>
      <c r="D6409" t="str">
        <f>VLOOKUP(LEFT(C6409,3),Ref!$S$2:$T$4,2,FALSE)</f>
        <v>Wet</v>
      </c>
      <c r="E6409" t="str">
        <f t="shared" si="100"/>
        <v>By W and D</v>
      </c>
      <c r="F6409" t="str">
        <f>VLOOKUP(MID(C6409,4,10),Ref!$B$2:$E$19,4,FALSE)</f>
        <v>Nitrogen</v>
      </c>
      <c r="G6409" s="1">
        <v>56.220300000000002</v>
      </c>
      <c r="H6409" s="1">
        <f>VLOOKUP(MID(C6409,4,10),Ref!$B$2:$D$19,3,FALSE)*G6409</f>
        <v>46.299070588235296</v>
      </c>
    </row>
    <row r="6410" spans="1:8" x14ac:dyDescent="0.25">
      <c r="A6410" t="s">
        <v>314</v>
      </c>
      <c r="B6410" t="str">
        <f>VLOOKUP(A6410,Ref!$L$2:$O$194,4,FALSE)</f>
        <v>Lassen Volcanic National Park</v>
      </c>
      <c r="C6410" t="s">
        <v>591</v>
      </c>
      <c r="D6410" t="str">
        <f>VLOOKUP(LEFT(C6410,3),Ref!$S$2:$T$4,2,FALSE)</f>
        <v>Wet</v>
      </c>
      <c r="E6410" t="str">
        <f t="shared" si="100"/>
        <v>By W and D</v>
      </c>
      <c r="F6410" t="str">
        <f>VLOOKUP(MID(C6410,4,10),Ref!$B$2:$E$19,4,FALSE)</f>
        <v>Nitrogen</v>
      </c>
      <c r="G6410" s="1">
        <v>1545.65</v>
      </c>
      <c r="H6410" s="1">
        <f>VLOOKUP(MID(C6410,4,10),Ref!$B$2:$D$19,3,FALSE)*G6410</f>
        <v>349.01774193548385</v>
      </c>
    </row>
    <row r="6411" spans="1:8" x14ac:dyDescent="0.25">
      <c r="A6411" t="s">
        <v>314</v>
      </c>
      <c r="B6411" t="str">
        <f>VLOOKUP(A6411,Ref!$L$2:$O$194,4,FALSE)</f>
        <v>Lassen Volcanic National Park</v>
      </c>
      <c r="C6411" t="s">
        <v>592</v>
      </c>
      <c r="D6411" t="str">
        <f>VLOOKUP(LEFT(C6411,3),Ref!$S$2:$T$4,2,FALSE)</f>
        <v>Wet</v>
      </c>
      <c r="E6411" t="str">
        <f t="shared" si="100"/>
        <v>By W and D</v>
      </c>
      <c r="F6411" t="str">
        <f>VLOOKUP(MID(C6411,4,10),Ref!$B$2:$E$19,4,FALSE)</f>
        <v>Nitrogen</v>
      </c>
      <c r="G6411" s="1">
        <v>766.18799999999999</v>
      </c>
      <c r="H6411" s="1">
        <f>VLOOKUP(MID(C6411,4,10),Ref!$B$2:$D$19,3,FALSE)*G6411</f>
        <v>595.92399999999998</v>
      </c>
    </row>
    <row r="6412" spans="1:8" x14ac:dyDescent="0.25">
      <c r="A6412" t="s">
        <v>314</v>
      </c>
      <c r="B6412" t="str">
        <f>VLOOKUP(A6412,Ref!$L$2:$O$194,4,FALSE)</f>
        <v>Lassen Volcanic National Park</v>
      </c>
      <c r="C6412" t="s">
        <v>593</v>
      </c>
      <c r="D6412" t="str">
        <f>VLOOKUP(LEFT(C6412,3),Ref!$S$2:$T$4,2,FALSE)</f>
        <v>Total (Dry+Wet)</v>
      </c>
      <c r="E6412" t="str">
        <f t="shared" si="100"/>
        <v>Total</v>
      </c>
      <c r="F6412" t="str">
        <f>VLOOKUP(MID(C6412,4,10),Ref!$B$2:$E$19,4,FALSE)</f>
        <v>Nitrogen</v>
      </c>
      <c r="G6412" s="1">
        <v>18.161200000000001</v>
      </c>
      <c r="H6412" s="1">
        <f>VLOOKUP(MID(C6412,4,10),Ref!$B$2:$D$19,3,FALSE)*G6412</f>
        <v>8.4752266666666678</v>
      </c>
    </row>
    <row r="6413" spans="1:8" x14ac:dyDescent="0.25">
      <c r="A6413" t="s">
        <v>314</v>
      </c>
      <c r="B6413" t="str">
        <f>VLOOKUP(A6413,Ref!$L$2:$O$194,4,FALSE)</f>
        <v>Lassen Volcanic National Park</v>
      </c>
      <c r="C6413" t="s">
        <v>594</v>
      </c>
      <c r="D6413" t="str">
        <f>VLOOKUP(LEFT(C6413,3),Ref!$S$2:$T$4,2,FALSE)</f>
        <v>Total (Dry+Wet)</v>
      </c>
      <c r="E6413" t="str">
        <f t="shared" si="100"/>
        <v>Total</v>
      </c>
      <c r="F6413" t="str">
        <f>VLOOKUP(MID(C6413,4,10),Ref!$B$2:$E$19,4,FALSE)</f>
        <v>Nitrogen</v>
      </c>
      <c r="G6413" s="1">
        <v>303.35700000000003</v>
      </c>
      <c r="H6413" s="1">
        <f>VLOOKUP(MID(C6413,4,10),Ref!$B$2:$D$19,3,FALSE)*G6413</f>
        <v>92.326043478260885</v>
      </c>
    </row>
    <row r="6414" spans="1:8" x14ac:dyDescent="0.25">
      <c r="A6414" t="s">
        <v>314</v>
      </c>
      <c r="B6414" t="str">
        <f>VLOOKUP(A6414,Ref!$L$2:$O$194,4,FALSE)</f>
        <v>Lassen Volcanic National Park</v>
      </c>
      <c r="C6414" t="s">
        <v>595</v>
      </c>
      <c r="D6414" t="str">
        <f>VLOOKUP(LEFT(C6414,3),Ref!$S$2:$T$4,2,FALSE)</f>
        <v>Total (Dry+Wet)</v>
      </c>
      <c r="E6414" t="str">
        <f t="shared" si="100"/>
        <v>Total</v>
      </c>
      <c r="F6414" t="str">
        <f>VLOOKUP(MID(C6414,4,10),Ref!$B$2:$E$19,4,FALSE)</f>
        <v>Nitrogen</v>
      </c>
      <c r="G6414" s="1">
        <v>4.48116</v>
      </c>
      <c r="H6414" s="1">
        <f>VLOOKUP(MID(C6414,4,10),Ref!$B$2:$D$19,3,FALSE)*G6414</f>
        <v>1.0118748387096774</v>
      </c>
    </row>
    <row r="6415" spans="1:8" x14ac:dyDescent="0.25">
      <c r="A6415" t="s">
        <v>314</v>
      </c>
      <c r="B6415" t="str">
        <f>VLOOKUP(A6415,Ref!$L$2:$O$194,4,FALSE)</f>
        <v>Lassen Volcanic National Park</v>
      </c>
      <c r="C6415" t="s">
        <v>596</v>
      </c>
      <c r="D6415" t="str">
        <f>VLOOKUP(LEFT(C6415,3),Ref!$S$2:$T$4,2,FALSE)</f>
        <v>Total (Dry+Wet)</v>
      </c>
      <c r="E6415" t="str">
        <f t="shared" si="100"/>
        <v>Total</v>
      </c>
      <c r="F6415" t="str">
        <f>VLOOKUP(MID(C6415,4,10),Ref!$B$2:$E$19,4,FALSE)</f>
        <v>Nitrogen</v>
      </c>
      <c r="G6415" s="1">
        <v>27.7134</v>
      </c>
      <c r="H6415" s="1">
        <f>VLOOKUP(MID(C6415,4,10),Ref!$B$2:$D$19,3,FALSE)*G6415</f>
        <v>7.1849555555555549</v>
      </c>
    </row>
    <row r="6416" spans="1:8" x14ac:dyDescent="0.25">
      <c r="A6416" t="s">
        <v>314</v>
      </c>
      <c r="B6416" t="str">
        <f>VLOOKUP(A6416,Ref!$L$2:$O$194,4,FALSE)</f>
        <v>Lassen Volcanic National Park</v>
      </c>
      <c r="C6416" t="s">
        <v>597</v>
      </c>
      <c r="D6416" t="str">
        <f>VLOOKUP(LEFT(C6416,3),Ref!$S$2:$T$4,2,FALSE)</f>
        <v>Total (Dry+Wet)</v>
      </c>
      <c r="E6416" t="str">
        <f t="shared" si="100"/>
        <v>Total</v>
      </c>
      <c r="F6416" t="str">
        <f>VLOOKUP(MID(C6416,4,10),Ref!$B$2:$E$19,4,FALSE)</f>
        <v>Nitrogen</v>
      </c>
      <c r="G6416" s="1">
        <v>6473.68</v>
      </c>
      <c r="H6416" s="1">
        <f>VLOOKUP(MID(C6416,4,10),Ref!$B$2:$D$19,3,FALSE)*G6416</f>
        <v>1438.5955555555556</v>
      </c>
    </row>
    <row r="6417" spans="1:8" x14ac:dyDescent="0.25">
      <c r="A6417" t="s">
        <v>314</v>
      </c>
      <c r="B6417" t="str">
        <f>VLOOKUP(A6417,Ref!$L$2:$O$194,4,FALSE)</f>
        <v>Lassen Volcanic National Park</v>
      </c>
      <c r="C6417" t="s">
        <v>598</v>
      </c>
      <c r="D6417" t="str">
        <f>VLOOKUP(LEFT(C6417,3),Ref!$S$2:$T$4,2,FALSE)</f>
        <v>Total (Dry+Wet)</v>
      </c>
      <c r="E6417" t="str">
        <f t="shared" si="100"/>
        <v>Total</v>
      </c>
      <c r="F6417" t="str">
        <f>VLOOKUP(MID(C6417,4,10),Ref!$B$2:$E$19,4,FALSE)</f>
        <v>Nitrogen</v>
      </c>
      <c r="G6417" s="1">
        <v>2.1167500000000001</v>
      </c>
      <c r="H6417" s="1">
        <f>VLOOKUP(MID(C6417,4,10),Ref!$B$2:$D$19,3,FALSE)*G6417</f>
        <v>0.63052127659574464</v>
      </c>
    </row>
    <row r="6418" spans="1:8" x14ac:dyDescent="0.25">
      <c r="A6418" t="s">
        <v>314</v>
      </c>
      <c r="B6418" t="str">
        <f>VLOOKUP(A6418,Ref!$L$2:$O$194,4,FALSE)</f>
        <v>Lassen Volcanic National Park</v>
      </c>
      <c r="C6418" t="s">
        <v>599</v>
      </c>
      <c r="D6418" t="str">
        <f>VLOOKUP(LEFT(C6418,3),Ref!$S$2:$T$4,2,FALSE)</f>
        <v>Total (Dry+Wet)</v>
      </c>
      <c r="E6418" t="str">
        <f t="shared" si="100"/>
        <v>Total</v>
      </c>
      <c r="F6418" t="str">
        <f>VLOOKUP(MID(C6418,4,10),Ref!$B$2:$E$19,4,FALSE)</f>
        <v>Nitrogen</v>
      </c>
      <c r="G6418" s="1">
        <v>383.30900000000003</v>
      </c>
      <c r="H6418" s="1">
        <f>VLOOKUP(MID(C6418,4,10),Ref!$B$2:$D$19,3,FALSE)*G6418</f>
        <v>44.349801652892566</v>
      </c>
    </row>
    <row r="6419" spans="1:8" x14ac:dyDescent="0.25">
      <c r="A6419" t="s">
        <v>314</v>
      </c>
      <c r="B6419" t="str">
        <f>VLOOKUP(A6419,Ref!$L$2:$O$194,4,FALSE)</f>
        <v>Lassen Volcanic National Park</v>
      </c>
      <c r="C6419" t="s">
        <v>600</v>
      </c>
      <c r="D6419" t="str">
        <f>VLOOKUP(LEFT(C6419,3),Ref!$S$2:$T$4,2,FALSE)</f>
        <v>Total (Dry+Wet)</v>
      </c>
      <c r="E6419" t="str">
        <f t="shared" si="100"/>
        <v>Total</v>
      </c>
      <c r="F6419" t="str">
        <f>VLOOKUP(MID(C6419,4,10),Ref!$B$2:$E$19,4,FALSE)</f>
        <v>Nitrogen</v>
      </c>
      <c r="G6419" s="1">
        <v>180.53299999999999</v>
      </c>
      <c r="H6419" s="1">
        <f>VLOOKUP(MID(C6419,4,10),Ref!$B$2:$D$19,3,FALSE)*G6419</f>
        <v>18.721940740740738</v>
      </c>
    </row>
    <row r="6420" spans="1:8" x14ac:dyDescent="0.25">
      <c r="A6420" t="s">
        <v>314</v>
      </c>
      <c r="B6420" t="str">
        <f>VLOOKUP(A6420,Ref!$L$2:$O$194,4,FALSE)</f>
        <v>Lassen Volcanic National Park</v>
      </c>
      <c r="C6420" t="s">
        <v>601</v>
      </c>
      <c r="D6420" t="str">
        <f>VLOOKUP(LEFT(C6420,3),Ref!$S$2:$T$4,2,FALSE)</f>
        <v>Total (Dry+Wet)</v>
      </c>
      <c r="E6420" t="str">
        <f t="shared" si="100"/>
        <v>Total</v>
      </c>
      <c r="F6420" t="str">
        <f>VLOOKUP(MID(C6420,4,10),Ref!$B$2:$E$19,4,FALSE)</f>
        <v>Nitrogen</v>
      </c>
      <c r="G6420" s="1">
        <v>442.88600000000002</v>
      </c>
      <c r="H6420" s="1">
        <f>VLOOKUP(MID(C6420,4,10),Ref!$B$2:$D$19,3,FALSE)*G6420</f>
        <v>52.10423529411765</v>
      </c>
    </row>
    <row r="6421" spans="1:8" x14ac:dyDescent="0.25">
      <c r="A6421" t="s">
        <v>314</v>
      </c>
      <c r="B6421" t="str">
        <f>VLOOKUP(A6421,Ref!$L$2:$O$194,4,FALSE)</f>
        <v>Lassen Volcanic National Park</v>
      </c>
      <c r="C6421" t="s">
        <v>602</v>
      </c>
      <c r="D6421" t="str">
        <f>VLOOKUP(LEFT(C6421,3),Ref!$S$2:$T$4,2,FALSE)</f>
        <v>Total (Dry+Wet)</v>
      </c>
      <c r="E6421" t="str">
        <f t="shared" si="100"/>
        <v>Total</v>
      </c>
      <c r="F6421" t="str">
        <f>VLOOKUP(MID(C6421,4,10),Ref!$B$2:$E$19,4,FALSE)</f>
        <v>Nitrogen</v>
      </c>
      <c r="G6421" s="1">
        <v>3.4145400000000001</v>
      </c>
      <c r="H6421" s="1">
        <f>VLOOKUP(MID(C6421,4,10),Ref!$B$2:$D$19,3,FALSE)*G6421</f>
        <v>0.6051083544303798</v>
      </c>
    </row>
    <row r="6422" spans="1:8" x14ac:dyDescent="0.25">
      <c r="A6422" t="s">
        <v>314</v>
      </c>
      <c r="B6422" t="str">
        <f>VLOOKUP(A6422,Ref!$L$2:$O$194,4,FALSE)</f>
        <v>Lassen Volcanic National Park</v>
      </c>
      <c r="C6422" t="s">
        <v>603</v>
      </c>
      <c r="D6422" t="str">
        <f>VLOOKUP(LEFT(C6422,3),Ref!$S$2:$T$4,2,FALSE)</f>
        <v>Total (Dry+Wet)</v>
      </c>
      <c r="E6422" t="str">
        <f t="shared" si="100"/>
        <v>Total</v>
      </c>
      <c r="F6422" t="str">
        <f>VLOOKUP(MID(C6422,4,10),Ref!$B$2:$E$19,4,FALSE)</f>
        <v>Nitrogen</v>
      </c>
      <c r="G6422" s="1">
        <v>1580.66</v>
      </c>
      <c r="H6422" s="1">
        <f>VLOOKUP(MID(C6422,4,10),Ref!$B$2:$D$19,3,FALSE)*G6422</f>
        <v>1301.72</v>
      </c>
    </row>
    <row r="6423" spans="1:8" x14ac:dyDescent="0.25">
      <c r="A6423" t="s">
        <v>314</v>
      </c>
      <c r="B6423" t="str">
        <f>VLOOKUP(A6423,Ref!$L$2:$O$194,4,FALSE)</f>
        <v>Lassen Volcanic National Park</v>
      </c>
      <c r="C6423" t="s">
        <v>604</v>
      </c>
      <c r="D6423" t="str">
        <f>VLOOKUP(LEFT(C6423,3),Ref!$S$2:$T$4,2,FALSE)</f>
        <v>Total (Dry+Wet)</v>
      </c>
      <c r="E6423" t="str">
        <f t="shared" si="100"/>
        <v>Total</v>
      </c>
      <c r="F6423" t="str">
        <f>VLOOKUP(MID(C6423,4,10),Ref!$B$2:$E$19,4,FALSE)</f>
        <v>Nitrogen</v>
      </c>
      <c r="G6423" s="1">
        <v>1664.9</v>
      </c>
      <c r="H6423" s="1">
        <f>VLOOKUP(MID(C6423,4,10),Ref!$B$2:$D$19,3,FALSE)*G6423</f>
        <v>375.94516129032257</v>
      </c>
    </row>
    <row r="6424" spans="1:8" x14ac:dyDescent="0.25">
      <c r="A6424" t="s">
        <v>314</v>
      </c>
      <c r="B6424" t="str">
        <f>VLOOKUP(A6424,Ref!$L$2:$O$194,4,FALSE)</f>
        <v>Lassen Volcanic National Park</v>
      </c>
      <c r="C6424" t="s">
        <v>605</v>
      </c>
      <c r="D6424" t="str">
        <f>VLOOKUP(LEFT(C6424,3),Ref!$S$2:$T$4,2,FALSE)</f>
        <v>Total (Dry+Wet)</v>
      </c>
      <c r="E6424" t="str">
        <f t="shared" si="100"/>
        <v>Total</v>
      </c>
      <c r="F6424" t="str">
        <f>VLOOKUP(MID(C6424,4,10),Ref!$B$2:$E$19,4,FALSE)</f>
        <v>Nitrogen</v>
      </c>
      <c r="G6424" s="1">
        <v>849.99199999999996</v>
      </c>
      <c r="H6424" s="1">
        <f>VLOOKUP(MID(C6424,4,10),Ref!$B$2:$D$19,3,FALSE)*G6424</f>
        <v>661.10488888888892</v>
      </c>
    </row>
    <row r="6425" spans="1:8" x14ac:dyDescent="0.25">
      <c r="A6425" t="s">
        <v>314</v>
      </c>
      <c r="B6425" t="str">
        <f>VLOOKUP(A6425,Ref!$L$2:$O$194,4,FALSE)</f>
        <v>Lassen Volcanic National Park</v>
      </c>
      <c r="C6425" t="s">
        <v>606</v>
      </c>
      <c r="D6425" t="str">
        <f>VLOOKUP(LEFT(C6425,3),Ref!$S$2:$T$4,2,FALSE)</f>
        <v>Dry</v>
      </c>
      <c r="E6425" t="str">
        <f t="shared" si="100"/>
        <v>By W and D</v>
      </c>
      <c r="F6425" t="str">
        <f>VLOOKUP(MID(C6425,4,10),Ref!$B$2:$E$19,4,FALSE)</f>
        <v>Total Nitrogen</v>
      </c>
      <c r="G6425" s="1">
        <v>2640.56</v>
      </c>
      <c r="H6425" s="1">
        <f>VLOOKUP(MID(C6425,4,10),Ref!$B$2:$D$19,3,FALSE)*G6425</f>
        <v>2640.56</v>
      </c>
    </row>
    <row r="6426" spans="1:8" x14ac:dyDescent="0.25">
      <c r="A6426" t="s">
        <v>314</v>
      </c>
      <c r="B6426" t="str">
        <f>VLOOKUP(A6426,Ref!$L$2:$O$194,4,FALSE)</f>
        <v>Lassen Volcanic National Park</v>
      </c>
      <c r="C6426" t="s">
        <v>607</v>
      </c>
      <c r="D6426" t="str">
        <f>VLOOKUP(LEFT(C6426,3),Ref!$S$2:$T$4,2,FALSE)</f>
        <v>Wet</v>
      </c>
      <c r="E6426" t="str">
        <f t="shared" si="100"/>
        <v>By W and D</v>
      </c>
      <c r="F6426" t="str">
        <f>VLOOKUP(MID(C6426,4,10),Ref!$B$2:$E$19,4,FALSE)</f>
        <v>Total Nitrogen</v>
      </c>
      <c r="G6426" s="1">
        <v>1362.23</v>
      </c>
      <c r="H6426" s="1">
        <f>VLOOKUP(MID(C6426,4,10),Ref!$B$2:$D$19,3,FALSE)*G6426</f>
        <v>1362.23</v>
      </c>
    </row>
    <row r="6427" spans="1:8" x14ac:dyDescent="0.25">
      <c r="A6427" t="s">
        <v>314</v>
      </c>
      <c r="B6427" t="str">
        <f>VLOOKUP(A6427,Ref!$L$2:$O$194,4,FALSE)</f>
        <v>Lassen Volcanic National Park</v>
      </c>
      <c r="C6427" t="s">
        <v>608</v>
      </c>
      <c r="D6427" t="str">
        <f>VLOOKUP(LEFT(C6427,3),Ref!$S$2:$T$4,2,FALSE)</f>
        <v>Total (Dry+Wet)</v>
      </c>
      <c r="E6427" t="str">
        <f t="shared" si="100"/>
        <v>Total</v>
      </c>
      <c r="F6427" t="str">
        <f>VLOOKUP(MID(C6427,4,10),Ref!$B$2:$E$19,4,FALSE)</f>
        <v>Total Nitrogen</v>
      </c>
      <c r="G6427" s="1">
        <v>4002.79</v>
      </c>
      <c r="H6427" s="1">
        <f>VLOOKUP(MID(C6427,4,10),Ref!$B$2:$D$19,3,FALSE)*G6427</f>
        <v>4002.79</v>
      </c>
    </row>
    <row r="6428" spans="1:8" x14ac:dyDescent="0.25">
      <c r="A6428" t="s">
        <v>320</v>
      </c>
      <c r="B6428" t="str">
        <f>VLOOKUP(A6428,Ref!$L$2:$O$194,4,FALSE)</f>
        <v>Lone Peak Wilderness</v>
      </c>
      <c r="C6428" t="s">
        <v>555</v>
      </c>
      <c r="D6428" t="str">
        <f>VLOOKUP(LEFT(C6428,3),Ref!$S$2:$T$4,2,FALSE)</f>
        <v>Dry</v>
      </c>
      <c r="E6428" t="str">
        <f t="shared" si="100"/>
        <v>By W and D</v>
      </c>
      <c r="F6428" t="str">
        <f>VLOOKUP(MID(C6428,4,10),Ref!$B$2:$E$19,4,FALSE)</f>
        <v>Sulfur</v>
      </c>
      <c r="G6428" s="1">
        <v>353.06700000000001</v>
      </c>
      <c r="H6428" s="1">
        <f>VLOOKUP(MID(C6428,4,10),Ref!$B$2:$D$19,3,FALSE)*G6428</f>
        <v>176.5335</v>
      </c>
    </row>
    <row r="6429" spans="1:8" x14ac:dyDescent="0.25">
      <c r="A6429" t="s">
        <v>320</v>
      </c>
      <c r="B6429" t="str">
        <f>VLOOKUP(A6429,Ref!$L$2:$O$194,4,FALSE)</f>
        <v>Lone Peak Wilderness</v>
      </c>
      <c r="C6429" t="s">
        <v>556</v>
      </c>
      <c r="D6429" t="str">
        <f>VLOOKUP(LEFT(C6429,3),Ref!$S$2:$T$4,2,FALSE)</f>
        <v>Dry</v>
      </c>
      <c r="E6429" t="str">
        <f t="shared" si="100"/>
        <v>By W and D</v>
      </c>
      <c r="F6429" t="str">
        <f>VLOOKUP(MID(C6429,4,10),Ref!$B$2:$E$19,4,FALSE)</f>
        <v>Sulfur</v>
      </c>
      <c r="G6429" s="1">
        <v>3.53206</v>
      </c>
      <c r="H6429" s="1">
        <f>VLOOKUP(MID(C6429,4,10),Ref!$B$2:$D$19,3,FALSE)*G6429</f>
        <v>1.1533257142857143</v>
      </c>
    </row>
    <row r="6430" spans="1:8" x14ac:dyDescent="0.25">
      <c r="A6430" t="s">
        <v>320</v>
      </c>
      <c r="B6430" t="str">
        <f>VLOOKUP(A6430,Ref!$L$2:$O$194,4,FALSE)</f>
        <v>Lone Peak Wilderness</v>
      </c>
      <c r="C6430" t="s">
        <v>557</v>
      </c>
      <c r="D6430" t="str">
        <f>VLOOKUP(LEFT(C6430,3),Ref!$S$2:$T$4,2,FALSE)</f>
        <v>Dry</v>
      </c>
      <c r="E6430" t="str">
        <f t="shared" si="100"/>
        <v>By W and D</v>
      </c>
      <c r="F6430" t="str">
        <f>VLOOKUP(MID(C6430,4,10),Ref!$B$2:$E$19,4,FALSE)</f>
        <v>Sulfur</v>
      </c>
      <c r="G6430" s="1">
        <v>211.63200000000001</v>
      </c>
      <c r="H6430" s="1">
        <f>VLOOKUP(MID(C6430,4,10),Ref!$B$2:$D$19,3,FALSE)*G6430</f>
        <v>70.543999999999997</v>
      </c>
    </row>
    <row r="6431" spans="1:8" x14ac:dyDescent="0.25">
      <c r="A6431" t="s">
        <v>320</v>
      </c>
      <c r="B6431" t="str">
        <f>VLOOKUP(A6431,Ref!$L$2:$O$194,4,FALSE)</f>
        <v>Lone Peak Wilderness</v>
      </c>
      <c r="C6431" t="s">
        <v>558</v>
      </c>
      <c r="D6431" t="str">
        <f>VLOOKUP(LEFT(C6431,3),Ref!$S$2:$T$4,2,FALSE)</f>
        <v>Wet</v>
      </c>
      <c r="E6431" t="str">
        <f t="shared" si="100"/>
        <v>By W and D</v>
      </c>
      <c r="F6431" t="str">
        <f>VLOOKUP(MID(C6431,4,10),Ref!$B$2:$E$19,4,FALSE)</f>
        <v>Sulfur</v>
      </c>
      <c r="G6431" s="1">
        <v>1.6106400000000001</v>
      </c>
      <c r="H6431" s="1">
        <f>VLOOKUP(MID(C6431,4,10),Ref!$B$2:$D$19,3,FALSE)*G6431</f>
        <v>0.80532000000000004</v>
      </c>
    </row>
    <row r="6432" spans="1:8" x14ac:dyDescent="0.25">
      <c r="A6432" t="s">
        <v>320</v>
      </c>
      <c r="B6432" t="str">
        <f>VLOOKUP(A6432,Ref!$L$2:$O$194,4,FALSE)</f>
        <v>Lone Peak Wilderness</v>
      </c>
      <c r="C6432" t="s">
        <v>559</v>
      </c>
      <c r="D6432" t="str">
        <f>VLOOKUP(LEFT(C6432,3),Ref!$S$2:$T$4,2,FALSE)</f>
        <v>Wet</v>
      </c>
      <c r="E6432" t="str">
        <f t="shared" si="100"/>
        <v>By W and D</v>
      </c>
      <c r="F6432" t="str">
        <f>VLOOKUP(MID(C6432,4,10),Ref!$B$2:$E$19,4,FALSE)</f>
        <v>Sulfur</v>
      </c>
      <c r="G6432" s="1">
        <v>3.1385000000000003E-2</v>
      </c>
      <c r="H6432" s="1">
        <f>VLOOKUP(MID(C6432,4,10),Ref!$B$2:$D$19,3,FALSE)*G6432</f>
        <v>1.0248163265306122E-2</v>
      </c>
    </row>
    <row r="6433" spans="1:8" x14ac:dyDescent="0.25">
      <c r="A6433" t="s">
        <v>320</v>
      </c>
      <c r="B6433" t="str">
        <f>VLOOKUP(A6433,Ref!$L$2:$O$194,4,FALSE)</f>
        <v>Lone Peak Wilderness</v>
      </c>
      <c r="C6433" t="s">
        <v>560</v>
      </c>
      <c r="D6433" t="str">
        <f>VLOOKUP(LEFT(C6433,3),Ref!$S$2:$T$4,2,FALSE)</f>
        <v>Wet</v>
      </c>
      <c r="E6433" t="str">
        <f t="shared" si="100"/>
        <v>By W and D</v>
      </c>
      <c r="F6433" t="str">
        <f>VLOOKUP(MID(C6433,4,10),Ref!$B$2:$E$19,4,FALSE)</f>
        <v>Sulfur</v>
      </c>
      <c r="G6433" s="1">
        <v>3054.52</v>
      </c>
      <c r="H6433" s="1">
        <f>VLOOKUP(MID(C6433,4,10),Ref!$B$2:$D$19,3,FALSE)*G6433</f>
        <v>1018.1733333333333</v>
      </c>
    </row>
    <row r="6434" spans="1:8" x14ac:dyDescent="0.25">
      <c r="A6434" t="s">
        <v>320</v>
      </c>
      <c r="B6434" t="str">
        <f>VLOOKUP(A6434,Ref!$L$2:$O$194,4,FALSE)</f>
        <v>Lone Peak Wilderness</v>
      </c>
      <c r="C6434" t="s">
        <v>561</v>
      </c>
      <c r="D6434" t="str">
        <f>VLOOKUP(LEFT(C6434,3),Ref!$S$2:$T$4,2,FALSE)</f>
        <v>Total (Dry+Wet)</v>
      </c>
      <c r="E6434" t="str">
        <f t="shared" si="100"/>
        <v>Total</v>
      </c>
      <c r="F6434" t="str">
        <f>VLOOKUP(MID(C6434,4,10),Ref!$B$2:$E$19,4,FALSE)</f>
        <v>Sulfur</v>
      </c>
      <c r="G6434" s="1">
        <v>354.678</v>
      </c>
      <c r="H6434" s="1">
        <f>VLOOKUP(MID(C6434,4,10),Ref!$B$2:$D$19,3,FALSE)*G6434</f>
        <v>177.339</v>
      </c>
    </row>
    <row r="6435" spans="1:8" x14ac:dyDescent="0.25">
      <c r="A6435" t="s">
        <v>320</v>
      </c>
      <c r="B6435" t="str">
        <f>VLOOKUP(A6435,Ref!$L$2:$O$194,4,FALSE)</f>
        <v>Lone Peak Wilderness</v>
      </c>
      <c r="C6435" t="s">
        <v>562</v>
      </c>
      <c r="D6435" t="str">
        <f>VLOOKUP(LEFT(C6435,3),Ref!$S$2:$T$4,2,FALSE)</f>
        <v>Total (Dry+Wet)</v>
      </c>
      <c r="E6435" t="str">
        <f t="shared" si="100"/>
        <v>Total</v>
      </c>
      <c r="F6435" t="str">
        <f>VLOOKUP(MID(C6435,4,10),Ref!$B$2:$E$19,4,FALSE)</f>
        <v>Sulfur</v>
      </c>
      <c r="G6435" s="1">
        <v>3.5634399999999999</v>
      </c>
      <c r="H6435" s="1">
        <f>VLOOKUP(MID(C6435,4,10),Ref!$B$2:$D$19,3,FALSE)*G6435</f>
        <v>1.1635722448979591</v>
      </c>
    </row>
    <row r="6436" spans="1:8" x14ac:dyDescent="0.25">
      <c r="A6436" t="s">
        <v>320</v>
      </c>
      <c r="B6436" t="str">
        <f>VLOOKUP(A6436,Ref!$L$2:$O$194,4,FALSE)</f>
        <v>Lone Peak Wilderness</v>
      </c>
      <c r="C6436" t="s">
        <v>563</v>
      </c>
      <c r="D6436" t="str">
        <f>VLOOKUP(LEFT(C6436,3),Ref!$S$2:$T$4,2,FALSE)</f>
        <v>Total (Dry+Wet)</v>
      </c>
      <c r="E6436" t="str">
        <f t="shared" si="100"/>
        <v>Total</v>
      </c>
      <c r="F6436" t="str">
        <f>VLOOKUP(MID(C6436,4,10),Ref!$B$2:$E$19,4,FALSE)</f>
        <v>Sulfur</v>
      </c>
      <c r="G6436" s="1">
        <v>3266.16</v>
      </c>
      <c r="H6436" s="1">
        <f>VLOOKUP(MID(C6436,4,10),Ref!$B$2:$D$19,3,FALSE)*G6436</f>
        <v>1088.7199999999998</v>
      </c>
    </row>
    <row r="6437" spans="1:8" x14ac:dyDescent="0.25">
      <c r="A6437" t="s">
        <v>320</v>
      </c>
      <c r="B6437" t="str">
        <f>VLOOKUP(A6437,Ref!$L$2:$O$194,4,FALSE)</f>
        <v>Lone Peak Wilderness</v>
      </c>
      <c r="C6437" t="s">
        <v>564</v>
      </c>
      <c r="D6437" t="str">
        <f>VLOOKUP(LEFT(C6437,3),Ref!$S$2:$T$4,2,FALSE)</f>
        <v>Dry</v>
      </c>
      <c r="E6437" t="str">
        <f t="shared" si="100"/>
        <v>By W and D</v>
      </c>
      <c r="F6437" t="str">
        <f>VLOOKUP(MID(C6437,4,10),Ref!$B$2:$E$19,4,FALSE)</f>
        <v>Total Sulfur</v>
      </c>
      <c r="G6437" s="1">
        <v>248.23</v>
      </c>
      <c r="H6437" s="1">
        <f>VLOOKUP(MID(C6437,4,10),Ref!$B$2:$D$19,3,FALSE)*G6437</f>
        <v>248.23</v>
      </c>
    </row>
    <row r="6438" spans="1:8" x14ac:dyDescent="0.25">
      <c r="A6438" t="s">
        <v>320</v>
      </c>
      <c r="B6438" t="str">
        <f>VLOOKUP(A6438,Ref!$L$2:$O$194,4,FALSE)</f>
        <v>Lone Peak Wilderness</v>
      </c>
      <c r="C6438" t="s">
        <v>565</v>
      </c>
      <c r="D6438" t="str">
        <f>VLOOKUP(LEFT(C6438,3),Ref!$S$2:$T$4,2,FALSE)</f>
        <v>Wet</v>
      </c>
      <c r="E6438" t="str">
        <f t="shared" si="100"/>
        <v>By W and D</v>
      </c>
      <c r="F6438" t="str">
        <f>VLOOKUP(MID(C6438,4,10),Ref!$B$2:$E$19,4,FALSE)</f>
        <v>Total Sulfur</v>
      </c>
      <c r="G6438" s="1">
        <v>1018.98</v>
      </c>
      <c r="H6438" s="1">
        <f>VLOOKUP(MID(C6438,4,10),Ref!$B$2:$D$19,3,FALSE)*G6438</f>
        <v>1018.98</v>
      </c>
    </row>
    <row r="6439" spans="1:8" x14ac:dyDescent="0.25">
      <c r="A6439" t="s">
        <v>320</v>
      </c>
      <c r="B6439" t="str">
        <f>VLOOKUP(A6439,Ref!$L$2:$O$194,4,FALSE)</f>
        <v>Lone Peak Wilderness</v>
      </c>
      <c r="C6439" t="s">
        <v>566</v>
      </c>
      <c r="D6439" t="str">
        <f>VLOOKUP(LEFT(C6439,3),Ref!$S$2:$T$4,2,FALSE)</f>
        <v>Total (Dry+Wet)</v>
      </c>
      <c r="E6439" t="str">
        <f t="shared" si="100"/>
        <v>Total</v>
      </c>
      <c r="F6439" t="str">
        <f>VLOOKUP(MID(C6439,4,10),Ref!$B$2:$E$19,4,FALSE)</f>
        <v>Total Sulfur</v>
      </c>
      <c r="G6439" s="1">
        <v>1267.21</v>
      </c>
      <c r="H6439" s="1">
        <f>VLOOKUP(MID(C6439,4,10),Ref!$B$2:$D$19,3,FALSE)*G6439</f>
        <v>1267.21</v>
      </c>
    </row>
    <row r="6440" spans="1:8" x14ac:dyDescent="0.25">
      <c r="A6440" t="s">
        <v>320</v>
      </c>
      <c r="B6440" t="str">
        <f>VLOOKUP(A6440,Ref!$L$2:$O$194,4,FALSE)</f>
        <v>Lone Peak Wilderness</v>
      </c>
      <c r="C6440" t="s">
        <v>567</v>
      </c>
      <c r="D6440" t="str">
        <f>VLOOKUP(LEFT(C6440,3),Ref!$S$2:$T$4,2,FALSE)</f>
        <v>Dry</v>
      </c>
      <c r="E6440" t="str">
        <f t="shared" si="100"/>
        <v>By W and D</v>
      </c>
      <c r="F6440" t="str">
        <f>VLOOKUP(MID(C6440,4,10),Ref!$B$2:$E$19,4,FALSE)</f>
        <v>Nitrogen</v>
      </c>
      <c r="G6440" s="1">
        <v>112.39</v>
      </c>
      <c r="H6440" s="1">
        <f>VLOOKUP(MID(C6440,4,10),Ref!$B$2:$D$19,3,FALSE)*G6440</f>
        <v>52.448666666666668</v>
      </c>
    </row>
    <row r="6441" spans="1:8" x14ac:dyDescent="0.25">
      <c r="A6441" t="s">
        <v>320</v>
      </c>
      <c r="B6441" t="str">
        <f>VLOOKUP(A6441,Ref!$L$2:$O$194,4,FALSE)</f>
        <v>Lone Peak Wilderness</v>
      </c>
      <c r="C6441" t="s">
        <v>568</v>
      </c>
      <c r="D6441" t="str">
        <f>VLOOKUP(LEFT(C6441,3),Ref!$S$2:$T$4,2,FALSE)</f>
        <v>Dry</v>
      </c>
      <c r="E6441" t="str">
        <f t="shared" si="100"/>
        <v>By W and D</v>
      </c>
      <c r="F6441" t="str">
        <f>VLOOKUP(MID(C6441,4,10),Ref!$B$2:$E$19,4,FALSE)</f>
        <v>Nitrogen</v>
      </c>
      <c r="G6441" s="1">
        <v>1621.09</v>
      </c>
      <c r="H6441" s="1">
        <f>VLOOKUP(MID(C6441,4,10),Ref!$B$2:$D$19,3,FALSE)*G6441</f>
        <v>493.37521739130437</v>
      </c>
    </row>
    <row r="6442" spans="1:8" x14ac:dyDescent="0.25">
      <c r="A6442" t="s">
        <v>320</v>
      </c>
      <c r="B6442" t="str">
        <f>VLOOKUP(A6442,Ref!$L$2:$O$194,4,FALSE)</f>
        <v>Lone Peak Wilderness</v>
      </c>
      <c r="C6442" t="s">
        <v>569</v>
      </c>
      <c r="D6442" t="str">
        <f>VLOOKUP(LEFT(C6442,3),Ref!$S$2:$T$4,2,FALSE)</f>
        <v>Dry</v>
      </c>
      <c r="E6442" t="str">
        <f t="shared" si="100"/>
        <v>By W and D</v>
      </c>
      <c r="F6442" t="str">
        <f>VLOOKUP(MID(C6442,4,10),Ref!$B$2:$E$19,4,FALSE)</f>
        <v>Nitrogen</v>
      </c>
      <c r="G6442" s="1">
        <v>6.8632499999999999</v>
      </c>
      <c r="H6442" s="1">
        <f>VLOOKUP(MID(C6442,4,10),Ref!$B$2:$D$19,3,FALSE)*G6442</f>
        <v>1.549766129032258</v>
      </c>
    </row>
    <row r="6443" spans="1:8" x14ac:dyDescent="0.25">
      <c r="A6443" t="s">
        <v>320</v>
      </c>
      <c r="B6443" t="str">
        <f>VLOOKUP(A6443,Ref!$L$2:$O$194,4,FALSE)</f>
        <v>Lone Peak Wilderness</v>
      </c>
      <c r="C6443" t="s">
        <v>570</v>
      </c>
      <c r="D6443" t="str">
        <f>VLOOKUP(LEFT(C6443,3),Ref!$S$2:$T$4,2,FALSE)</f>
        <v>Dry</v>
      </c>
      <c r="E6443" t="str">
        <f t="shared" si="100"/>
        <v>By W and D</v>
      </c>
      <c r="F6443" t="str">
        <f>VLOOKUP(MID(C6443,4,10),Ref!$B$2:$E$19,4,FALSE)</f>
        <v>Nitrogen</v>
      </c>
      <c r="G6443" s="1">
        <v>160.31200000000001</v>
      </c>
      <c r="H6443" s="1">
        <f>VLOOKUP(MID(C6443,4,10),Ref!$B$2:$D$19,3,FALSE)*G6443</f>
        <v>41.562370370370374</v>
      </c>
    </row>
    <row r="6444" spans="1:8" x14ac:dyDescent="0.25">
      <c r="A6444" t="s">
        <v>320</v>
      </c>
      <c r="B6444" t="str">
        <f>VLOOKUP(A6444,Ref!$L$2:$O$194,4,FALSE)</f>
        <v>Lone Peak Wilderness</v>
      </c>
      <c r="C6444" t="s">
        <v>571</v>
      </c>
      <c r="D6444" t="str">
        <f>VLOOKUP(LEFT(C6444,3),Ref!$S$2:$T$4,2,FALSE)</f>
        <v>Dry</v>
      </c>
      <c r="E6444" t="str">
        <f t="shared" si="100"/>
        <v>By W and D</v>
      </c>
      <c r="F6444" t="str">
        <f>VLOOKUP(MID(C6444,4,10),Ref!$B$2:$E$19,4,FALSE)</f>
        <v>Nitrogen</v>
      </c>
      <c r="G6444" s="1">
        <v>6283.84</v>
      </c>
      <c r="H6444" s="1">
        <f>VLOOKUP(MID(C6444,4,10),Ref!$B$2:$D$19,3,FALSE)*G6444</f>
        <v>1396.4088888888889</v>
      </c>
    </row>
    <row r="6445" spans="1:8" x14ac:dyDescent="0.25">
      <c r="A6445" t="s">
        <v>320</v>
      </c>
      <c r="B6445" t="str">
        <f>VLOOKUP(A6445,Ref!$L$2:$O$194,4,FALSE)</f>
        <v>Lone Peak Wilderness</v>
      </c>
      <c r="C6445" t="s">
        <v>572</v>
      </c>
      <c r="D6445" t="str">
        <f>VLOOKUP(LEFT(C6445,3),Ref!$S$2:$T$4,2,FALSE)</f>
        <v>Dry</v>
      </c>
      <c r="E6445" t="str">
        <f t="shared" si="100"/>
        <v>By W and D</v>
      </c>
      <c r="F6445" t="str">
        <f>VLOOKUP(MID(C6445,4,10),Ref!$B$2:$E$19,4,FALSE)</f>
        <v>Nitrogen</v>
      </c>
      <c r="G6445" s="1">
        <v>13.770300000000001</v>
      </c>
      <c r="H6445" s="1">
        <f>VLOOKUP(MID(C6445,4,10),Ref!$B$2:$D$19,3,FALSE)*G6445</f>
        <v>4.1017914893617018</v>
      </c>
    </row>
    <row r="6446" spans="1:8" x14ac:dyDescent="0.25">
      <c r="A6446" t="s">
        <v>320</v>
      </c>
      <c r="B6446" t="str">
        <f>VLOOKUP(A6446,Ref!$L$2:$O$194,4,FALSE)</f>
        <v>Lone Peak Wilderness</v>
      </c>
      <c r="C6446" t="s">
        <v>573</v>
      </c>
      <c r="D6446" t="str">
        <f>VLOOKUP(LEFT(C6446,3),Ref!$S$2:$T$4,2,FALSE)</f>
        <v>Dry</v>
      </c>
      <c r="E6446" t="str">
        <f t="shared" si="100"/>
        <v>By W and D</v>
      </c>
      <c r="F6446" t="str">
        <f>VLOOKUP(MID(C6446,4,10),Ref!$B$2:$E$19,4,FALSE)</f>
        <v>Nitrogen</v>
      </c>
      <c r="G6446" s="1">
        <v>420.47399999999999</v>
      </c>
      <c r="H6446" s="1">
        <f>VLOOKUP(MID(C6446,4,10),Ref!$B$2:$D$19,3,FALSE)*G6446</f>
        <v>48.649884297520664</v>
      </c>
    </row>
    <row r="6447" spans="1:8" x14ac:dyDescent="0.25">
      <c r="A6447" t="s">
        <v>320</v>
      </c>
      <c r="B6447" t="str">
        <f>VLOOKUP(A6447,Ref!$L$2:$O$194,4,FALSE)</f>
        <v>Lone Peak Wilderness</v>
      </c>
      <c r="C6447" t="s">
        <v>574</v>
      </c>
      <c r="D6447" t="str">
        <f>VLOOKUP(LEFT(C6447,3),Ref!$S$2:$T$4,2,FALSE)</f>
        <v>Dry</v>
      </c>
      <c r="E6447" t="str">
        <f t="shared" si="100"/>
        <v>By W and D</v>
      </c>
      <c r="F6447" t="str">
        <f>VLOOKUP(MID(C6447,4,10),Ref!$B$2:$E$19,4,FALSE)</f>
        <v>Nitrogen</v>
      </c>
      <c r="G6447" s="1">
        <v>167.149</v>
      </c>
      <c r="H6447" s="1">
        <f>VLOOKUP(MID(C6447,4,10),Ref!$B$2:$D$19,3,FALSE)*G6447</f>
        <v>17.33397037037037</v>
      </c>
    </row>
    <row r="6448" spans="1:8" x14ac:dyDescent="0.25">
      <c r="A6448" t="s">
        <v>320</v>
      </c>
      <c r="B6448" t="str">
        <f>VLOOKUP(A6448,Ref!$L$2:$O$194,4,FALSE)</f>
        <v>Lone Peak Wilderness</v>
      </c>
      <c r="C6448" t="s">
        <v>575</v>
      </c>
      <c r="D6448" t="str">
        <f>VLOOKUP(LEFT(C6448,3),Ref!$S$2:$T$4,2,FALSE)</f>
        <v>Dry</v>
      </c>
      <c r="E6448" t="str">
        <f t="shared" si="100"/>
        <v>By W and D</v>
      </c>
      <c r="F6448" t="str">
        <f>VLOOKUP(MID(C6448,4,10),Ref!$B$2:$E$19,4,FALSE)</f>
        <v>Nitrogen</v>
      </c>
      <c r="G6448" s="1">
        <v>390.48500000000001</v>
      </c>
      <c r="H6448" s="1">
        <f>VLOOKUP(MID(C6448,4,10),Ref!$B$2:$D$19,3,FALSE)*G6448</f>
        <v>45.939411764705881</v>
      </c>
    </row>
    <row r="6449" spans="1:8" x14ac:dyDescent="0.25">
      <c r="A6449" t="s">
        <v>320</v>
      </c>
      <c r="B6449" t="str">
        <f>VLOOKUP(A6449,Ref!$L$2:$O$194,4,FALSE)</f>
        <v>Lone Peak Wilderness</v>
      </c>
      <c r="C6449" t="s">
        <v>576</v>
      </c>
      <c r="D6449" t="str">
        <f>VLOOKUP(LEFT(C6449,3),Ref!$S$2:$T$4,2,FALSE)</f>
        <v>Dry</v>
      </c>
      <c r="E6449" t="str">
        <f t="shared" si="100"/>
        <v>By W and D</v>
      </c>
      <c r="F6449" t="str">
        <f>VLOOKUP(MID(C6449,4,10),Ref!$B$2:$E$19,4,FALSE)</f>
        <v>Nitrogen</v>
      </c>
      <c r="G6449" s="1">
        <v>4.4524499999999998</v>
      </c>
      <c r="H6449" s="1">
        <f>VLOOKUP(MID(C6449,4,10),Ref!$B$2:$D$19,3,FALSE)*G6449</f>
        <v>0.78904177215189875</v>
      </c>
    </row>
    <row r="6450" spans="1:8" x14ac:dyDescent="0.25">
      <c r="A6450" t="s">
        <v>320</v>
      </c>
      <c r="B6450" t="str">
        <f>VLOOKUP(A6450,Ref!$L$2:$O$194,4,FALSE)</f>
        <v>Lone Peak Wilderness</v>
      </c>
      <c r="C6450" t="s">
        <v>577</v>
      </c>
      <c r="D6450" t="str">
        <f>VLOOKUP(LEFT(C6450,3),Ref!$S$2:$T$4,2,FALSE)</f>
        <v>Dry</v>
      </c>
      <c r="E6450" t="str">
        <f t="shared" si="100"/>
        <v>By W and D</v>
      </c>
      <c r="F6450" t="str">
        <f>VLOOKUP(MID(C6450,4,10),Ref!$B$2:$E$19,4,FALSE)</f>
        <v>Nitrogen</v>
      </c>
      <c r="G6450" s="1">
        <v>1726.54</v>
      </c>
      <c r="H6450" s="1">
        <f>VLOOKUP(MID(C6450,4,10),Ref!$B$2:$D$19,3,FALSE)*G6450</f>
        <v>1421.8564705882352</v>
      </c>
    </row>
    <row r="6451" spans="1:8" x14ac:dyDescent="0.25">
      <c r="A6451" t="s">
        <v>320</v>
      </c>
      <c r="B6451" t="str">
        <f>VLOOKUP(A6451,Ref!$L$2:$O$194,4,FALSE)</f>
        <v>Lone Peak Wilderness</v>
      </c>
      <c r="C6451" t="s">
        <v>578</v>
      </c>
      <c r="D6451" t="str">
        <f>VLOOKUP(LEFT(C6451,3),Ref!$S$2:$T$4,2,FALSE)</f>
        <v>Dry</v>
      </c>
      <c r="E6451" t="str">
        <f t="shared" si="100"/>
        <v>By W and D</v>
      </c>
      <c r="F6451" t="str">
        <f>VLOOKUP(MID(C6451,4,10),Ref!$B$2:$E$19,4,FALSE)</f>
        <v>Nitrogen</v>
      </c>
      <c r="G6451" s="1">
        <v>182.178</v>
      </c>
      <c r="H6451" s="1">
        <f>VLOOKUP(MID(C6451,4,10),Ref!$B$2:$D$19,3,FALSE)*G6451</f>
        <v>41.136967741935479</v>
      </c>
    </row>
    <row r="6452" spans="1:8" x14ac:dyDescent="0.25">
      <c r="A6452" t="s">
        <v>320</v>
      </c>
      <c r="B6452" t="str">
        <f>VLOOKUP(A6452,Ref!$L$2:$O$194,4,FALSE)</f>
        <v>Lone Peak Wilderness</v>
      </c>
      <c r="C6452" t="s">
        <v>579</v>
      </c>
      <c r="D6452" t="str">
        <f>VLOOKUP(LEFT(C6452,3),Ref!$S$2:$T$4,2,FALSE)</f>
        <v>Dry</v>
      </c>
      <c r="E6452" t="str">
        <f t="shared" si="100"/>
        <v>By W and D</v>
      </c>
      <c r="F6452" t="str">
        <f>VLOOKUP(MID(C6452,4,10),Ref!$B$2:$E$19,4,FALSE)</f>
        <v>Nitrogen</v>
      </c>
      <c r="G6452" s="1">
        <v>105.861</v>
      </c>
      <c r="H6452" s="1">
        <f>VLOOKUP(MID(C6452,4,10),Ref!$B$2:$D$19,3,FALSE)*G6452</f>
        <v>82.336333333333343</v>
      </c>
    </row>
    <row r="6453" spans="1:8" x14ac:dyDescent="0.25">
      <c r="A6453" t="s">
        <v>320</v>
      </c>
      <c r="B6453" t="str">
        <f>VLOOKUP(A6453,Ref!$L$2:$O$194,4,FALSE)</f>
        <v>Lone Peak Wilderness</v>
      </c>
      <c r="C6453" t="s">
        <v>580</v>
      </c>
      <c r="D6453" t="str">
        <f>VLOOKUP(LEFT(C6453,3),Ref!$S$2:$T$4,2,FALSE)</f>
        <v>Wet</v>
      </c>
      <c r="E6453" t="str">
        <f t="shared" si="100"/>
        <v>By W and D</v>
      </c>
      <c r="F6453" t="str">
        <f>VLOOKUP(MID(C6453,4,10),Ref!$B$2:$E$19,4,FALSE)</f>
        <v>Nitrogen</v>
      </c>
      <c r="G6453" s="1">
        <v>5.7881699999999999E-9</v>
      </c>
      <c r="H6453" s="1">
        <f>VLOOKUP(MID(C6453,4,10),Ref!$B$2:$D$19,3,FALSE)*G6453</f>
        <v>2.7011459999999999E-9</v>
      </c>
    </row>
    <row r="6454" spans="1:8" x14ac:dyDescent="0.25">
      <c r="A6454" t="s">
        <v>320</v>
      </c>
      <c r="B6454" t="str">
        <f>VLOOKUP(A6454,Ref!$L$2:$O$194,4,FALSE)</f>
        <v>Lone Peak Wilderness</v>
      </c>
      <c r="C6454" t="s">
        <v>581</v>
      </c>
      <c r="D6454" t="str">
        <f>VLOOKUP(LEFT(C6454,3),Ref!$S$2:$T$4,2,FALSE)</f>
        <v>Wet</v>
      </c>
      <c r="E6454" t="str">
        <f t="shared" si="100"/>
        <v>By W and D</v>
      </c>
      <c r="F6454" t="str">
        <f>VLOOKUP(MID(C6454,4,10),Ref!$B$2:$E$19,4,FALSE)</f>
        <v>Nitrogen</v>
      </c>
      <c r="G6454" s="1">
        <v>5.7951700000000003E-5</v>
      </c>
      <c r="H6454" s="1">
        <f>VLOOKUP(MID(C6454,4,10),Ref!$B$2:$D$19,3,FALSE)*G6454</f>
        <v>1.763747391304348E-5</v>
      </c>
    </row>
    <row r="6455" spans="1:8" x14ac:dyDescent="0.25">
      <c r="A6455" t="s">
        <v>320</v>
      </c>
      <c r="B6455" t="str">
        <f>VLOOKUP(A6455,Ref!$L$2:$O$194,4,FALSE)</f>
        <v>Lone Peak Wilderness</v>
      </c>
      <c r="C6455" t="s">
        <v>582</v>
      </c>
      <c r="D6455" t="str">
        <f>VLOOKUP(LEFT(C6455,3),Ref!$S$2:$T$4,2,FALSE)</f>
        <v>Wet</v>
      </c>
      <c r="E6455" t="str">
        <f t="shared" si="100"/>
        <v>By W and D</v>
      </c>
      <c r="F6455" t="str">
        <f>VLOOKUP(MID(C6455,4,10),Ref!$B$2:$E$19,4,FALSE)</f>
        <v>Nitrogen</v>
      </c>
      <c r="G6455" s="1">
        <v>5.4502899999999999</v>
      </c>
      <c r="H6455" s="1">
        <f>VLOOKUP(MID(C6455,4,10),Ref!$B$2:$D$19,3,FALSE)*G6455</f>
        <v>1.2307106451612904</v>
      </c>
    </row>
    <row r="6456" spans="1:8" x14ac:dyDescent="0.25">
      <c r="A6456" t="s">
        <v>320</v>
      </c>
      <c r="B6456" t="str">
        <f>VLOOKUP(A6456,Ref!$L$2:$O$194,4,FALSE)</f>
        <v>Lone Peak Wilderness</v>
      </c>
      <c r="C6456" t="s">
        <v>583</v>
      </c>
      <c r="D6456" t="str">
        <f>VLOOKUP(LEFT(C6456,3),Ref!$S$2:$T$4,2,FALSE)</f>
        <v>Wet</v>
      </c>
      <c r="E6456" t="str">
        <f t="shared" si="100"/>
        <v>By W and D</v>
      </c>
      <c r="F6456" t="str">
        <f>VLOOKUP(MID(C6456,4,10),Ref!$B$2:$E$19,4,FALSE)</f>
        <v>Nitrogen</v>
      </c>
      <c r="G6456" s="1">
        <v>17.608499999999999</v>
      </c>
      <c r="H6456" s="1">
        <f>VLOOKUP(MID(C6456,4,10),Ref!$B$2:$D$19,3,FALSE)*G6456</f>
        <v>4.5651666666666664</v>
      </c>
    </row>
    <row r="6457" spans="1:8" x14ac:dyDescent="0.25">
      <c r="A6457" t="s">
        <v>320</v>
      </c>
      <c r="B6457" t="str">
        <f>VLOOKUP(A6457,Ref!$L$2:$O$194,4,FALSE)</f>
        <v>Lone Peak Wilderness</v>
      </c>
      <c r="C6457" t="s">
        <v>584</v>
      </c>
      <c r="D6457" t="str">
        <f>VLOOKUP(LEFT(C6457,3),Ref!$S$2:$T$4,2,FALSE)</f>
        <v>Wet</v>
      </c>
      <c r="E6457" t="str">
        <f t="shared" si="100"/>
        <v>By W and D</v>
      </c>
      <c r="F6457" t="str">
        <f>VLOOKUP(MID(C6457,4,10),Ref!$B$2:$E$19,4,FALSE)</f>
        <v>Nitrogen</v>
      </c>
      <c r="G6457" s="1">
        <v>2689.46</v>
      </c>
      <c r="H6457" s="1">
        <f>VLOOKUP(MID(C6457,4,10),Ref!$B$2:$D$19,3,FALSE)*G6457</f>
        <v>597.65777777777771</v>
      </c>
    </row>
    <row r="6458" spans="1:8" x14ac:dyDescent="0.25">
      <c r="A6458" t="s">
        <v>320</v>
      </c>
      <c r="B6458" t="str">
        <f>VLOOKUP(A6458,Ref!$L$2:$O$194,4,FALSE)</f>
        <v>Lone Peak Wilderness</v>
      </c>
      <c r="C6458" t="s">
        <v>585</v>
      </c>
      <c r="D6458" t="str">
        <f>VLOOKUP(LEFT(C6458,3),Ref!$S$2:$T$4,2,FALSE)</f>
        <v>Wet</v>
      </c>
      <c r="E6458" t="str">
        <f t="shared" si="100"/>
        <v>By W and D</v>
      </c>
      <c r="F6458" t="str">
        <f>VLOOKUP(MID(C6458,4,10),Ref!$B$2:$E$19,4,FALSE)</f>
        <v>Nitrogen</v>
      </c>
      <c r="G6458" s="1">
        <v>4.3863799999999996E-3</v>
      </c>
      <c r="H6458" s="1">
        <f>VLOOKUP(MID(C6458,4,10),Ref!$B$2:$D$19,3,FALSE)*G6458</f>
        <v>1.3065812765957446E-3</v>
      </c>
    </row>
    <row r="6459" spans="1:8" x14ac:dyDescent="0.25">
      <c r="A6459" t="s">
        <v>320</v>
      </c>
      <c r="B6459" t="str">
        <f>VLOOKUP(A6459,Ref!$L$2:$O$194,4,FALSE)</f>
        <v>Lone Peak Wilderness</v>
      </c>
      <c r="C6459" t="s">
        <v>586</v>
      </c>
      <c r="D6459" t="str">
        <f>VLOOKUP(LEFT(C6459,3),Ref!$S$2:$T$4,2,FALSE)</f>
        <v>Wet</v>
      </c>
      <c r="E6459" t="str">
        <f t="shared" si="100"/>
        <v>By W and D</v>
      </c>
      <c r="F6459" t="str">
        <f>VLOOKUP(MID(C6459,4,10),Ref!$B$2:$E$19,4,FALSE)</f>
        <v>Nitrogen</v>
      </c>
      <c r="G6459" s="1">
        <v>3.2852300000000001E-2</v>
      </c>
      <c r="H6459" s="1">
        <f>VLOOKUP(MID(C6459,4,10),Ref!$B$2:$D$19,3,FALSE)*G6459</f>
        <v>3.8010925619834713E-3</v>
      </c>
    </row>
    <row r="6460" spans="1:8" x14ac:dyDescent="0.25">
      <c r="A6460" t="s">
        <v>320</v>
      </c>
      <c r="B6460" t="str">
        <f>VLOOKUP(A6460,Ref!$L$2:$O$194,4,FALSE)</f>
        <v>Lone Peak Wilderness</v>
      </c>
      <c r="C6460" t="s">
        <v>587</v>
      </c>
      <c r="D6460" t="str">
        <f>VLOOKUP(LEFT(C6460,3),Ref!$S$2:$T$4,2,FALSE)</f>
        <v>Wet</v>
      </c>
      <c r="E6460" t="str">
        <f t="shared" si="100"/>
        <v>By W and D</v>
      </c>
      <c r="F6460" t="str">
        <f>VLOOKUP(MID(C6460,4,10),Ref!$B$2:$E$19,4,FALSE)</f>
        <v>Nitrogen</v>
      </c>
      <c r="G6460" s="1">
        <v>1.3751299999999999E-2</v>
      </c>
      <c r="H6460" s="1">
        <f>VLOOKUP(MID(C6460,4,10),Ref!$B$2:$D$19,3,FALSE)*G6460</f>
        <v>1.4260607407407407E-3</v>
      </c>
    </row>
    <row r="6461" spans="1:8" x14ac:dyDescent="0.25">
      <c r="A6461" t="s">
        <v>320</v>
      </c>
      <c r="B6461" t="str">
        <f>VLOOKUP(A6461,Ref!$L$2:$O$194,4,FALSE)</f>
        <v>Lone Peak Wilderness</v>
      </c>
      <c r="C6461" t="s">
        <v>588</v>
      </c>
      <c r="D6461" t="str">
        <f>VLOOKUP(LEFT(C6461,3),Ref!$S$2:$T$4,2,FALSE)</f>
        <v>Wet</v>
      </c>
      <c r="E6461" t="str">
        <f t="shared" si="100"/>
        <v>By W and D</v>
      </c>
      <c r="F6461" t="str">
        <f>VLOOKUP(MID(C6461,4,10),Ref!$B$2:$E$19,4,FALSE)</f>
        <v>Nitrogen</v>
      </c>
      <c r="G6461" s="1">
        <v>181.71299999999999</v>
      </c>
      <c r="H6461" s="1">
        <f>VLOOKUP(MID(C6461,4,10),Ref!$B$2:$D$19,3,FALSE)*G6461</f>
        <v>21.378</v>
      </c>
    </row>
    <row r="6462" spans="1:8" x14ac:dyDescent="0.25">
      <c r="A6462" t="s">
        <v>320</v>
      </c>
      <c r="B6462" t="str">
        <f>VLOOKUP(A6462,Ref!$L$2:$O$194,4,FALSE)</f>
        <v>Lone Peak Wilderness</v>
      </c>
      <c r="C6462" t="s">
        <v>589</v>
      </c>
      <c r="D6462" t="str">
        <f>VLOOKUP(LEFT(C6462,3),Ref!$S$2:$T$4,2,FALSE)</f>
        <v>Wet</v>
      </c>
      <c r="E6462" t="str">
        <f t="shared" si="100"/>
        <v>By W and D</v>
      </c>
      <c r="F6462" t="str">
        <f>VLOOKUP(MID(C6462,4,10),Ref!$B$2:$E$19,4,FALSE)</f>
        <v>Nitrogen</v>
      </c>
      <c r="G6462" s="1">
        <v>1.5733999999999999</v>
      </c>
      <c r="H6462" s="1">
        <f>VLOOKUP(MID(C6462,4,10),Ref!$B$2:$D$19,3,FALSE)*G6462</f>
        <v>0.27883037974683544</v>
      </c>
    </row>
    <row r="6463" spans="1:8" x14ac:dyDescent="0.25">
      <c r="A6463" t="s">
        <v>320</v>
      </c>
      <c r="B6463" t="str">
        <f>VLOOKUP(A6463,Ref!$L$2:$O$194,4,FALSE)</f>
        <v>Lone Peak Wilderness</v>
      </c>
      <c r="C6463" t="s">
        <v>590</v>
      </c>
      <c r="D6463" t="str">
        <f>VLOOKUP(LEFT(C6463,3),Ref!$S$2:$T$4,2,FALSE)</f>
        <v>Wet</v>
      </c>
      <c r="E6463" t="str">
        <f t="shared" si="100"/>
        <v>By W and D</v>
      </c>
      <c r="F6463" t="str">
        <f>VLOOKUP(MID(C6463,4,10),Ref!$B$2:$E$19,4,FALSE)</f>
        <v>Nitrogen</v>
      </c>
      <c r="G6463" s="1">
        <v>93.609099999999998</v>
      </c>
      <c r="H6463" s="1">
        <f>VLOOKUP(MID(C6463,4,10),Ref!$B$2:$D$19,3,FALSE)*G6463</f>
        <v>77.089847058823523</v>
      </c>
    </row>
    <row r="6464" spans="1:8" x14ac:dyDescent="0.25">
      <c r="A6464" t="s">
        <v>320</v>
      </c>
      <c r="B6464" t="str">
        <f>VLOOKUP(A6464,Ref!$L$2:$O$194,4,FALSE)</f>
        <v>Lone Peak Wilderness</v>
      </c>
      <c r="C6464" t="s">
        <v>591</v>
      </c>
      <c r="D6464" t="str">
        <f>VLOOKUP(LEFT(C6464,3),Ref!$S$2:$T$4,2,FALSE)</f>
        <v>Wet</v>
      </c>
      <c r="E6464" t="str">
        <f t="shared" si="100"/>
        <v>By W and D</v>
      </c>
      <c r="F6464" t="str">
        <f>VLOOKUP(MID(C6464,4,10),Ref!$B$2:$E$19,4,FALSE)</f>
        <v>Nitrogen</v>
      </c>
      <c r="G6464" s="1">
        <v>1514.37</v>
      </c>
      <c r="H6464" s="1">
        <f>VLOOKUP(MID(C6464,4,10),Ref!$B$2:$D$19,3,FALSE)*G6464</f>
        <v>341.95451612903224</v>
      </c>
    </row>
    <row r="6465" spans="1:8" x14ac:dyDescent="0.25">
      <c r="A6465" t="s">
        <v>320</v>
      </c>
      <c r="B6465" t="str">
        <f>VLOOKUP(A6465,Ref!$L$2:$O$194,4,FALSE)</f>
        <v>Lone Peak Wilderness</v>
      </c>
      <c r="C6465" t="s">
        <v>592</v>
      </c>
      <c r="D6465" t="str">
        <f>VLOOKUP(LEFT(C6465,3),Ref!$S$2:$T$4,2,FALSE)</f>
        <v>Wet</v>
      </c>
      <c r="E6465" t="str">
        <f t="shared" si="100"/>
        <v>By W and D</v>
      </c>
      <c r="F6465" t="str">
        <f>VLOOKUP(MID(C6465,4,10),Ref!$B$2:$E$19,4,FALSE)</f>
        <v>Nitrogen</v>
      </c>
      <c r="G6465" s="1">
        <v>1044.25</v>
      </c>
      <c r="H6465" s="1">
        <f>VLOOKUP(MID(C6465,4,10),Ref!$B$2:$D$19,3,FALSE)*G6465</f>
        <v>812.19444444444446</v>
      </c>
    </row>
    <row r="6466" spans="1:8" x14ac:dyDescent="0.25">
      <c r="A6466" t="s">
        <v>320</v>
      </c>
      <c r="B6466" t="str">
        <f>VLOOKUP(A6466,Ref!$L$2:$O$194,4,FALSE)</f>
        <v>Lone Peak Wilderness</v>
      </c>
      <c r="C6466" t="s">
        <v>593</v>
      </c>
      <c r="D6466" t="str">
        <f>VLOOKUP(LEFT(C6466,3),Ref!$S$2:$T$4,2,FALSE)</f>
        <v>Total (Dry+Wet)</v>
      </c>
      <c r="E6466" t="str">
        <f t="shared" si="100"/>
        <v>Total</v>
      </c>
      <c r="F6466" t="str">
        <f>VLOOKUP(MID(C6466,4,10),Ref!$B$2:$E$19,4,FALSE)</f>
        <v>Nitrogen</v>
      </c>
      <c r="G6466" s="1">
        <v>112.39</v>
      </c>
      <c r="H6466" s="1">
        <f>VLOOKUP(MID(C6466,4,10),Ref!$B$2:$D$19,3,FALSE)*G6466</f>
        <v>52.448666666666668</v>
      </c>
    </row>
    <row r="6467" spans="1:8" x14ac:dyDescent="0.25">
      <c r="A6467" t="s">
        <v>320</v>
      </c>
      <c r="B6467" t="str">
        <f>VLOOKUP(A6467,Ref!$L$2:$O$194,4,FALSE)</f>
        <v>Lone Peak Wilderness</v>
      </c>
      <c r="C6467" t="s">
        <v>594</v>
      </c>
      <c r="D6467" t="str">
        <f>VLOOKUP(LEFT(C6467,3),Ref!$S$2:$T$4,2,FALSE)</f>
        <v>Total (Dry+Wet)</v>
      </c>
      <c r="E6467" t="str">
        <f t="shared" ref="E6467:E6530" si="101">IF(OR(D6467="Dry",D6467="Wet"),"By W and D","Total")</f>
        <v>Total</v>
      </c>
      <c r="F6467" t="str">
        <f>VLOOKUP(MID(C6467,4,10),Ref!$B$2:$E$19,4,FALSE)</f>
        <v>Nitrogen</v>
      </c>
      <c r="G6467" s="1">
        <v>1621.09</v>
      </c>
      <c r="H6467" s="1">
        <f>VLOOKUP(MID(C6467,4,10),Ref!$B$2:$D$19,3,FALSE)*G6467</f>
        <v>493.37521739130437</v>
      </c>
    </row>
    <row r="6468" spans="1:8" x14ac:dyDescent="0.25">
      <c r="A6468" t="s">
        <v>320</v>
      </c>
      <c r="B6468" t="str">
        <f>VLOOKUP(A6468,Ref!$L$2:$O$194,4,FALSE)</f>
        <v>Lone Peak Wilderness</v>
      </c>
      <c r="C6468" t="s">
        <v>595</v>
      </c>
      <c r="D6468" t="str">
        <f>VLOOKUP(LEFT(C6468,3),Ref!$S$2:$T$4,2,FALSE)</f>
        <v>Total (Dry+Wet)</v>
      </c>
      <c r="E6468" t="str">
        <f t="shared" si="101"/>
        <v>Total</v>
      </c>
      <c r="F6468" t="str">
        <f>VLOOKUP(MID(C6468,4,10),Ref!$B$2:$E$19,4,FALSE)</f>
        <v>Nitrogen</v>
      </c>
      <c r="G6468" s="1">
        <v>12.313599999999999</v>
      </c>
      <c r="H6468" s="1">
        <f>VLOOKUP(MID(C6468,4,10),Ref!$B$2:$D$19,3,FALSE)*G6468</f>
        <v>2.7804903225806448</v>
      </c>
    </row>
    <row r="6469" spans="1:8" x14ac:dyDescent="0.25">
      <c r="A6469" t="s">
        <v>320</v>
      </c>
      <c r="B6469" t="str">
        <f>VLOOKUP(A6469,Ref!$L$2:$O$194,4,FALSE)</f>
        <v>Lone Peak Wilderness</v>
      </c>
      <c r="C6469" t="s">
        <v>596</v>
      </c>
      <c r="D6469" t="str">
        <f>VLOOKUP(LEFT(C6469,3),Ref!$S$2:$T$4,2,FALSE)</f>
        <v>Total (Dry+Wet)</v>
      </c>
      <c r="E6469" t="str">
        <f t="shared" si="101"/>
        <v>Total</v>
      </c>
      <c r="F6469" t="str">
        <f>VLOOKUP(MID(C6469,4,10),Ref!$B$2:$E$19,4,FALSE)</f>
        <v>Nitrogen</v>
      </c>
      <c r="G6469" s="1">
        <v>177.92</v>
      </c>
      <c r="H6469" s="1">
        <f>VLOOKUP(MID(C6469,4,10),Ref!$B$2:$D$19,3,FALSE)*G6469</f>
        <v>46.127407407407404</v>
      </c>
    </row>
    <row r="6470" spans="1:8" x14ac:dyDescent="0.25">
      <c r="A6470" t="s">
        <v>320</v>
      </c>
      <c r="B6470" t="str">
        <f>VLOOKUP(A6470,Ref!$L$2:$O$194,4,FALSE)</f>
        <v>Lone Peak Wilderness</v>
      </c>
      <c r="C6470" t="s">
        <v>597</v>
      </c>
      <c r="D6470" t="str">
        <f>VLOOKUP(LEFT(C6470,3),Ref!$S$2:$T$4,2,FALSE)</f>
        <v>Total (Dry+Wet)</v>
      </c>
      <c r="E6470" t="str">
        <f t="shared" si="101"/>
        <v>Total</v>
      </c>
      <c r="F6470" t="str">
        <f>VLOOKUP(MID(C6470,4,10),Ref!$B$2:$E$19,4,FALSE)</f>
        <v>Nitrogen</v>
      </c>
      <c r="G6470" s="1">
        <v>8973.2999999999993</v>
      </c>
      <c r="H6470" s="1">
        <f>VLOOKUP(MID(C6470,4,10),Ref!$B$2:$D$19,3,FALSE)*G6470</f>
        <v>1994.0666666666664</v>
      </c>
    </row>
    <row r="6471" spans="1:8" x14ac:dyDescent="0.25">
      <c r="A6471" t="s">
        <v>320</v>
      </c>
      <c r="B6471" t="str">
        <f>VLOOKUP(A6471,Ref!$L$2:$O$194,4,FALSE)</f>
        <v>Lone Peak Wilderness</v>
      </c>
      <c r="C6471" t="s">
        <v>598</v>
      </c>
      <c r="D6471" t="str">
        <f>VLOOKUP(LEFT(C6471,3),Ref!$S$2:$T$4,2,FALSE)</f>
        <v>Total (Dry+Wet)</v>
      </c>
      <c r="E6471" t="str">
        <f t="shared" si="101"/>
        <v>Total</v>
      </c>
      <c r="F6471" t="str">
        <f>VLOOKUP(MID(C6471,4,10),Ref!$B$2:$E$19,4,FALSE)</f>
        <v>Nitrogen</v>
      </c>
      <c r="G6471" s="1">
        <v>13.774699999999999</v>
      </c>
      <c r="H6471" s="1">
        <f>VLOOKUP(MID(C6471,4,10),Ref!$B$2:$D$19,3,FALSE)*G6471</f>
        <v>4.1031021276595743</v>
      </c>
    </row>
    <row r="6472" spans="1:8" x14ac:dyDescent="0.25">
      <c r="A6472" t="s">
        <v>320</v>
      </c>
      <c r="B6472" t="str">
        <f>VLOOKUP(A6472,Ref!$L$2:$O$194,4,FALSE)</f>
        <v>Lone Peak Wilderness</v>
      </c>
      <c r="C6472" t="s">
        <v>599</v>
      </c>
      <c r="D6472" t="str">
        <f>VLOOKUP(LEFT(C6472,3),Ref!$S$2:$T$4,2,FALSE)</f>
        <v>Total (Dry+Wet)</v>
      </c>
      <c r="E6472" t="str">
        <f t="shared" si="101"/>
        <v>Total</v>
      </c>
      <c r="F6472" t="str">
        <f>VLOOKUP(MID(C6472,4,10),Ref!$B$2:$E$19,4,FALSE)</f>
        <v>Nitrogen</v>
      </c>
      <c r="G6472" s="1">
        <v>420.50700000000001</v>
      </c>
      <c r="H6472" s="1">
        <f>VLOOKUP(MID(C6472,4,10),Ref!$B$2:$D$19,3,FALSE)*G6472</f>
        <v>48.653702479338847</v>
      </c>
    </row>
    <row r="6473" spans="1:8" x14ac:dyDescent="0.25">
      <c r="A6473" t="s">
        <v>320</v>
      </c>
      <c r="B6473" t="str">
        <f>VLOOKUP(A6473,Ref!$L$2:$O$194,4,FALSE)</f>
        <v>Lone Peak Wilderness</v>
      </c>
      <c r="C6473" t="s">
        <v>600</v>
      </c>
      <c r="D6473" t="str">
        <f>VLOOKUP(LEFT(C6473,3),Ref!$S$2:$T$4,2,FALSE)</f>
        <v>Total (Dry+Wet)</v>
      </c>
      <c r="E6473" t="str">
        <f t="shared" si="101"/>
        <v>Total</v>
      </c>
      <c r="F6473" t="str">
        <f>VLOOKUP(MID(C6473,4,10),Ref!$B$2:$E$19,4,FALSE)</f>
        <v>Nitrogen</v>
      </c>
      <c r="G6473" s="1">
        <v>167.16200000000001</v>
      </c>
      <c r="H6473" s="1">
        <f>VLOOKUP(MID(C6473,4,10),Ref!$B$2:$D$19,3,FALSE)*G6473</f>
        <v>17.33531851851852</v>
      </c>
    </row>
    <row r="6474" spans="1:8" x14ac:dyDescent="0.25">
      <c r="A6474" t="s">
        <v>320</v>
      </c>
      <c r="B6474" t="str">
        <f>VLOOKUP(A6474,Ref!$L$2:$O$194,4,FALSE)</f>
        <v>Lone Peak Wilderness</v>
      </c>
      <c r="C6474" t="s">
        <v>601</v>
      </c>
      <c r="D6474" t="str">
        <f>VLOOKUP(LEFT(C6474,3),Ref!$S$2:$T$4,2,FALSE)</f>
        <v>Total (Dry+Wet)</v>
      </c>
      <c r="E6474" t="str">
        <f t="shared" si="101"/>
        <v>Total</v>
      </c>
      <c r="F6474" t="str">
        <f>VLOOKUP(MID(C6474,4,10),Ref!$B$2:$E$19,4,FALSE)</f>
        <v>Nitrogen</v>
      </c>
      <c r="G6474" s="1">
        <v>572.19799999999998</v>
      </c>
      <c r="H6474" s="1">
        <f>VLOOKUP(MID(C6474,4,10),Ref!$B$2:$D$19,3,FALSE)*G6474</f>
        <v>67.317411764705881</v>
      </c>
    </row>
    <row r="6475" spans="1:8" x14ac:dyDescent="0.25">
      <c r="A6475" t="s">
        <v>320</v>
      </c>
      <c r="B6475" t="str">
        <f>VLOOKUP(A6475,Ref!$L$2:$O$194,4,FALSE)</f>
        <v>Lone Peak Wilderness</v>
      </c>
      <c r="C6475" t="s">
        <v>602</v>
      </c>
      <c r="D6475" t="str">
        <f>VLOOKUP(LEFT(C6475,3),Ref!$S$2:$T$4,2,FALSE)</f>
        <v>Total (Dry+Wet)</v>
      </c>
      <c r="E6475" t="str">
        <f t="shared" si="101"/>
        <v>Total</v>
      </c>
      <c r="F6475" t="str">
        <f>VLOOKUP(MID(C6475,4,10),Ref!$B$2:$E$19,4,FALSE)</f>
        <v>Nitrogen</v>
      </c>
      <c r="G6475" s="1">
        <v>6.0258599999999998</v>
      </c>
      <c r="H6475" s="1">
        <f>VLOOKUP(MID(C6475,4,10),Ref!$B$2:$D$19,3,FALSE)*G6475</f>
        <v>1.067873924050633</v>
      </c>
    </row>
    <row r="6476" spans="1:8" x14ac:dyDescent="0.25">
      <c r="A6476" t="s">
        <v>320</v>
      </c>
      <c r="B6476" t="str">
        <f>VLOOKUP(A6476,Ref!$L$2:$O$194,4,FALSE)</f>
        <v>Lone Peak Wilderness</v>
      </c>
      <c r="C6476" t="s">
        <v>603</v>
      </c>
      <c r="D6476" t="str">
        <f>VLOOKUP(LEFT(C6476,3),Ref!$S$2:$T$4,2,FALSE)</f>
        <v>Total (Dry+Wet)</v>
      </c>
      <c r="E6476" t="str">
        <f t="shared" si="101"/>
        <v>Total</v>
      </c>
      <c r="F6476" t="str">
        <f>VLOOKUP(MID(C6476,4,10),Ref!$B$2:$E$19,4,FALSE)</f>
        <v>Nitrogen</v>
      </c>
      <c r="G6476" s="1">
        <v>1820.15</v>
      </c>
      <c r="H6476" s="1">
        <f>VLOOKUP(MID(C6476,4,10),Ref!$B$2:$D$19,3,FALSE)*G6476</f>
        <v>1498.9470588235295</v>
      </c>
    </row>
    <row r="6477" spans="1:8" x14ac:dyDescent="0.25">
      <c r="A6477" t="s">
        <v>320</v>
      </c>
      <c r="B6477" t="str">
        <f>VLOOKUP(A6477,Ref!$L$2:$O$194,4,FALSE)</f>
        <v>Lone Peak Wilderness</v>
      </c>
      <c r="C6477" t="s">
        <v>604</v>
      </c>
      <c r="D6477" t="str">
        <f>VLOOKUP(LEFT(C6477,3),Ref!$S$2:$T$4,2,FALSE)</f>
        <v>Total (Dry+Wet)</v>
      </c>
      <c r="E6477" t="str">
        <f t="shared" si="101"/>
        <v>Total</v>
      </c>
      <c r="F6477" t="str">
        <f>VLOOKUP(MID(C6477,4,10),Ref!$B$2:$E$19,4,FALSE)</f>
        <v>Nitrogen</v>
      </c>
      <c r="G6477" s="1">
        <v>1696.55</v>
      </c>
      <c r="H6477" s="1">
        <f>VLOOKUP(MID(C6477,4,10),Ref!$B$2:$D$19,3,FALSE)*G6477</f>
        <v>383.09193548387094</v>
      </c>
    </row>
    <row r="6478" spans="1:8" x14ac:dyDescent="0.25">
      <c r="A6478" t="s">
        <v>320</v>
      </c>
      <c r="B6478" t="str">
        <f>VLOOKUP(A6478,Ref!$L$2:$O$194,4,FALSE)</f>
        <v>Lone Peak Wilderness</v>
      </c>
      <c r="C6478" t="s">
        <v>605</v>
      </c>
      <c r="D6478" t="str">
        <f>VLOOKUP(LEFT(C6478,3),Ref!$S$2:$T$4,2,FALSE)</f>
        <v>Total (Dry+Wet)</v>
      </c>
      <c r="E6478" t="str">
        <f t="shared" si="101"/>
        <v>Total</v>
      </c>
      <c r="F6478" t="str">
        <f>VLOOKUP(MID(C6478,4,10),Ref!$B$2:$E$19,4,FALSE)</f>
        <v>Nitrogen</v>
      </c>
      <c r="G6478" s="1">
        <v>1150.1099999999999</v>
      </c>
      <c r="H6478" s="1">
        <f>VLOOKUP(MID(C6478,4,10),Ref!$B$2:$D$19,3,FALSE)*G6478</f>
        <v>894.53</v>
      </c>
    </row>
    <row r="6479" spans="1:8" x14ac:dyDescent="0.25">
      <c r="A6479" t="s">
        <v>320</v>
      </c>
      <c r="B6479" t="str">
        <f>VLOOKUP(A6479,Ref!$L$2:$O$194,4,FALSE)</f>
        <v>Lone Peak Wilderness</v>
      </c>
      <c r="C6479" t="s">
        <v>606</v>
      </c>
      <c r="D6479" t="str">
        <f>VLOOKUP(LEFT(C6479,3),Ref!$S$2:$T$4,2,FALSE)</f>
        <v>Dry</v>
      </c>
      <c r="E6479" t="str">
        <f t="shared" si="101"/>
        <v>By W and D</v>
      </c>
      <c r="F6479" t="str">
        <f>VLOOKUP(MID(C6479,4,10),Ref!$B$2:$E$19,4,FALSE)</f>
        <v>Total Nitrogen</v>
      </c>
      <c r="G6479" s="1">
        <v>3647.49</v>
      </c>
      <c r="H6479" s="1">
        <f>VLOOKUP(MID(C6479,4,10),Ref!$B$2:$D$19,3,FALSE)*G6479</f>
        <v>3647.49</v>
      </c>
    </row>
    <row r="6480" spans="1:8" x14ac:dyDescent="0.25">
      <c r="A6480" t="s">
        <v>320</v>
      </c>
      <c r="B6480" t="str">
        <f>VLOOKUP(A6480,Ref!$L$2:$O$194,4,FALSE)</f>
        <v>Lone Peak Wilderness</v>
      </c>
      <c r="C6480" t="s">
        <v>607</v>
      </c>
      <c r="D6480" t="str">
        <f>VLOOKUP(LEFT(C6480,3),Ref!$S$2:$T$4,2,FALSE)</f>
        <v>Wet</v>
      </c>
      <c r="E6480" t="str">
        <f t="shared" si="101"/>
        <v>By W and D</v>
      </c>
      <c r="F6480" t="str">
        <f>VLOOKUP(MID(C6480,4,10),Ref!$B$2:$E$19,4,FALSE)</f>
        <v>Total Nitrogen</v>
      </c>
      <c r="G6480" s="1">
        <v>1856.37</v>
      </c>
      <c r="H6480" s="1">
        <f>VLOOKUP(MID(C6480,4,10),Ref!$B$2:$D$19,3,FALSE)*G6480</f>
        <v>1856.37</v>
      </c>
    </row>
    <row r="6481" spans="1:8" x14ac:dyDescent="0.25">
      <c r="A6481" t="s">
        <v>320</v>
      </c>
      <c r="B6481" t="str">
        <f>VLOOKUP(A6481,Ref!$L$2:$O$194,4,FALSE)</f>
        <v>Lone Peak Wilderness</v>
      </c>
      <c r="C6481" t="s">
        <v>608</v>
      </c>
      <c r="D6481" t="str">
        <f>VLOOKUP(LEFT(C6481,3),Ref!$S$2:$T$4,2,FALSE)</f>
        <v>Total (Dry+Wet)</v>
      </c>
      <c r="E6481" t="str">
        <f t="shared" si="101"/>
        <v>Total</v>
      </c>
      <c r="F6481" t="str">
        <f>VLOOKUP(MID(C6481,4,10),Ref!$B$2:$E$19,4,FALSE)</f>
        <v>Total Nitrogen</v>
      </c>
      <c r="G6481" s="1">
        <v>5503.85</v>
      </c>
      <c r="H6481" s="1">
        <f>VLOOKUP(MID(C6481,4,10),Ref!$B$2:$D$19,3,FALSE)*G6481</f>
        <v>5503.85</v>
      </c>
    </row>
    <row r="6482" spans="1:8" x14ac:dyDescent="0.25">
      <c r="A6482" t="s">
        <v>322</v>
      </c>
      <c r="B6482" t="str">
        <f>VLOOKUP(A6482,Ref!$L$2:$O$194,4,FALSE)</f>
        <v>Lostwood</v>
      </c>
      <c r="C6482" t="s">
        <v>555</v>
      </c>
      <c r="D6482" t="str">
        <f>VLOOKUP(LEFT(C6482,3),Ref!$S$2:$T$4,2,FALSE)</f>
        <v>Dry</v>
      </c>
      <c r="E6482" t="str">
        <f t="shared" si="101"/>
        <v>By W and D</v>
      </c>
      <c r="F6482" t="str">
        <f>VLOOKUP(MID(C6482,4,10),Ref!$B$2:$E$19,4,FALSE)</f>
        <v>Sulfur</v>
      </c>
      <c r="G6482" s="1">
        <v>3151.11</v>
      </c>
      <c r="H6482" s="1">
        <f>VLOOKUP(MID(C6482,4,10),Ref!$B$2:$D$19,3,FALSE)*G6482</f>
        <v>1575.5550000000001</v>
      </c>
    </row>
    <row r="6483" spans="1:8" x14ac:dyDescent="0.25">
      <c r="A6483" t="s">
        <v>322</v>
      </c>
      <c r="B6483" t="str">
        <f>VLOOKUP(A6483,Ref!$L$2:$O$194,4,FALSE)</f>
        <v>Lostwood</v>
      </c>
      <c r="C6483" t="s">
        <v>556</v>
      </c>
      <c r="D6483" t="str">
        <f>VLOOKUP(LEFT(C6483,3),Ref!$S$2:$T$4,2,FALSE)</f>
        <v>Dry</v>
      </c>
      <c r="E6483" t="str">
        <f t="shared" si="101"/>
        <v>By W and D</v>
      </c>
      <c r="F6483" t="str">
        <f>VLOOKUP(MID(C6483,4,10),Ref!$B$2:$E$19,4,FALSE)</f>
        <v>Sulfur</v>
      </c>
      <c r="G6483" s="1">
        <v>10.5465</v>
      </c>
      <c r="H6483" s="1">
        <f>VLOOKUP(MID(C6483,4,10),Ref!$B$2:$D$19,3,FALSE)*G6483</f>
        <v>3.4437551020408161</v>
      </c>
    </row>
    <row r="6484" spans="1:8" x14ac:dyDescent="0.25">
      <c r="A6484" t="s">
        <v>322</v>
      </c>
      <c r="B6484" t="str">
        <f>VLOOKUP(A6484,Ref!$L$2:$O$194,4,FALSE)</f>
        <v>Lostwood</v>
      </c>
      <c r="C6484" t="s">
        <v>557</v>
      </c>
      <c r="D6484" t="str">
        <f>VLOOKUP(LEFT(C6484,3),Ref!$S$2:$T$4,2,FALSE)</f>
        <v>Dry</v>
      </c>
      <c r="E6484" t="str">
        <f t="shared" si="101"/>
        <v>By W and D</v>
      </c>
      <c r="F6484" t="str">
        <f>VLOOKUP(MID(C6484,4,10),Ref!$B$2:$E$19,4,FALSE)</f>
        <v>Sulfur</v>
      </c>
      <c r="G6484" s="1">
        <v>355.93200000000002</v>
      </c>
      <c r="H6484" s="1">
        <f>VLOOKUP(MID(C6484,4,10),Ref!$B$2:$D$19,3,FALSE)*G6484</f>
        <v>118.64400000000001</v>
      </c>
    </row>
    <row r="6485" spans="1:8" x14ac:dyDescent="0.25">
      <c r="A6485" t="s">
        <v>322</v>
      </c>
      <c r="B6485" t="str">
        <f>VLOOKUP(A6485,Ref!$L$2:$O$194,4,FALSE)</f>
        <v>Lostwood</v>
      </c>
      <c r="C6485" t="s">
        <v>558</v>
      </c>
      <c r="D6485" t="str">
        <f>VLOOKUP(LEFT(C6485,3),Ref!$S$2:$T$4,2,FALSE)</f>
        <v>Wet</v>
      </c>
      <c r="E6485" t="str">
        <f t="shared" si="101"/>
        <v>By W and D</v>
      </c>
      <c r="F6485" t="str">
        <f>VLOOKUP(MID(C6485,4,10),Ref!$B$2:$E$19,4,FALSE)</f>
        <v>Sulfur</v>
      </c>
      <c r="G6485" s="1">
        <v>23.127600000000001</v>
      </c>
      <c r="H6485" s="1">
        <f>VLOOKUP(MID(C6485,4,10),Ref!$B$2:$D$19,3,FALSE)*G6485</f>
        <v>11.563800000000001</v>
      </c>
    </row>
    <row r="6486" spans="1:8" x14ac:dyDescent="0.25">
      <c r="A6486" t="s">
        <v>322</v>
      </c>
      <c r="B6486" t="str">
        <f>VLOOKUP(A6486,Ref!$L$2:$O$194,4,FALSE)</f>
        <v>Lostwood</v>
      </c>
      <c r="C6486" t="s">
        <v>559</v>
      </c>
      <c r="D6486" t="str">
        <f>VLOOKUP(LEFT(C6486,3),Ref!$S$2:$T$4,2,FALSE)</f>
        <v>Wet</v>
      </c>
      <c r="E6486" t="str">
        <f t="shared" si="101"/>
        <v>By W and D</v>
      </c>
      <c r="F6486" t="str">
        <f>VLOOKUP(MID(C6486,4,10),Ref!$B$2:$E$19,4,FALSE)</f>
        <v>Sulfur</v>
      </c>
      <c r="G6486" s="1">
        <v>0.25526100000000002</v>
      </c>
      <c r="H6486" s="1">
        <f>VLOOKUP(MID(C6486,4,10),Ref!$B$2:$D$19,3,FALSE)*G6486</f>
        <v>8.33505306122449E-2</v>
      </c>
    </row>
    <row r="6487" spans="1:8" x14ac:dyDescent="0.25">
      <c r="A6487" t="s">
        <v>322</v>
      </c>
      <c r="B6487" t="str">
        <f>VLOOKUP(A6487,Ref!$L$2:$O$194,4,FALSE)</f>
        <v>Lostwood</v>
      </c>
      <c r="C6487" t="s">
        <v>560</v>
      </c>
      <c r="D6487" t="str">
        <f>VLOOKUP(LEFT(C6487,3),Ref!$S$2:$T$4,2,FALSE)</f>
        <v>Wet</v>
      </c>
      <c r="E6487" t="str">
        <f t="shared" si="101"/>
        <v>By W and D</v>
      </c>
      <c r="F6487" t="str">
        <f>VLOOKUP(MID(C6487,4,10),Ref!$B$2:$E$19,4,FALSE)</f>
        <v>Sulfur</v>
      </c>
      <c r="G6487" s="1">
        <v>4147.33</v>
      </c>
      <c r="H6487" s="1">
        <f>VLOOKUP(MID(C6487,4,10),Ref!$B$2:$D$19,3,FALSE)*G6487</f>
        <v>1382.4433333333332</v>
      </c>
    </row>
    <row r="6488" spans="1:8" x14ac:dyDescent="0.25">
      <c r="A6488" t="s">
        <v>322</v>
      </c>
      <c r="B6488" t="str">
        <f>VLOOKUP(A6488,Ref!$L$2:$O$194,4,FALSE)</f>
        <v>Lostwood</v>
      </c>
      <c r="C6488" t="s">
        <v>561</v>
      </c>
      <c r="D6488" t="str">
        <f>VLOOKUP(LEFT(C6488,3),Ref!$S$2:$T$4,2,FALSE)</f>
        <v>Total (Dry+Wet)</v>
      </c>
      <c r="E6488" t="str">
        <f t="shared" si="101"/>
        <v>Total</v>
      </c>
      <c r="F6488" t="str">
        <f>VLOOKUP(MID(C6488,4,10),Ref!$B$2:$E$19,4,FALSE)</f>
        <v>Sulfur</v>
      </c>
      <c r="G6488" s="1">
        <v>3174.24</v>
      </c>
      <c r="H6488" s="1">
        <f>VLOOKUP(MID(C6488,4,10),Ref!$B$2:$D$19,3,FALSE)*G6488</f>
        <v>1587.12</v>
      </c>
    </row>
    <row r="6489" spans="1:8" x14ac:dyDescent="0.25">
      <c r="A6489" t="s">
        <v>322</v>
      </c>
      <c r="B6489" t="str">
        <f>VLOOKUP(A6489,Ref!$L$2:$O$194,4,FALSE)</f>
        <v>Lostwood</v>
      </c>
      <c r="C6489" t="s">
        <v>562</v>
      </c>
      <c r="D6489" t="str">
        <f>VLOOKUP(LEFT(C6489,3),Ref!$S$2:$T$4,2,FALSE)</f>
        <v>Total (Dry+Wet)</v>
      </c>
      <c r="E6489" t="str">
        <f t="shared" si="101"/>
        <v>Total</v>
      </c>
      <c r="F6489" t="str">
        <f>VLOOKUP(MID(C6489,4,10),Ref!$B$2:$E$19,4,FALSE)</f>
        <v>Sulfur</v>
      </c>
      <c r="G6489" s="1">
        <v>10.8017</v>
      </c>
      <c r="H6489" s="1">
        <f>VLOOKUP(MID(C6489,4,10),Ref!$B$2:$D$19,3,FALSE)*G6489</f>
        <v>3.5270857142857142</v>
      </c>
    </row>
    <row r="6490" spans="1:8" x14ac:dyDescent="0.25">
      <c r="A6490" t="s">
        <v>322</v>
      </c>
      <c r="B6490" t="str">
        <f>VLOOKUP(A6490,Ref!$L$2:$O$194,4,FALSE)</f>
        <v>Lostwood</v>
      </c>
      <c r="C6490" t="s">
        <v>563</v>
      </c>
      <c r="D6490" t="str">
        <f>VLOOKUP(LEFT(C6490,3),Ref!$S$2:$T$4,2,FALSE)</f>
        <v>Total (Dry+Wet)</v>
      </c>
      <c r="E6490" t="str">
        <f t="shared" si="101"/>
        <v>Total</v>
      </c>
      <c r="F6490" t="str">
        <f>VLOOKUP(MID(C6490,4,10),Ref!$B$2:$E$19,4,FALSE)</f>
        <v>Sulfur</v>
      </c>
      <c r="G6490" s="1">
        <v>4503.2700000000004</v>
      </c>
      <c r="H6490" s="1">
        <f>VLOOKUP(MID(C6490,4,10),Ref!$B$2:$D$19,3,FALSE)*G6490</f>
        <v>1501.0900000000001</v>
      </c>
    </row>
    <row r="6491" spans="1:8" x14ac:dyDescent="0.25">
      <c r="A6491" t="s">
        <v>322</v>
      </c>
      <c r="B6491" t="str">
        <f>VLOOKUP(A6491,Ref!$L$2:$O$194,4,FALSE)</f>
        <v>Lostwood</v>
      </c>
      <c r="C6491" t="s">
        <v>564</v>
      </c>
      <c r="D6491" t="str">
        <f>VLOOKUP(LEFT(C6491,3),Ref!$S$2:$T$4,2,FALSE)</f>
        <v>Dry</v>
      </c>
      <c r="E6491" t="str">
        <f t="shared" si="101"/>
        <v>By W and D</v>
      </c>
      <c r="F6491" t="str">
        <f>VLOOKUP(MID(C6491,4,10),Ref!$B$2:$E$19,4,FALSE)</f>
        <v>Total Sulfur</v>
      </c>
      <c r="G6491" s="1">
        <v>1697.64</v>
      </c>
      <c r="H6491" s="1">
        <f>VLOOKUP(MID(C6491,4,10),Ref!$B$2:$D$19,3,FALSE)*G6491</f>
        <v>1697.64</v>
      </c>
    </row>
    <row r="6492" spans="1:8" x14ac:dyDescent="0.25">
      <c r="A6492" t="s">
        <v>322</v>
      </c>
      <c r="B6492" t="str">
        <f>VLOOKUP(A6492,Ref!$L$2:$O$194,4,FALSE)</f>
        <v>Lostwood</v>
      </c>
      <c r="C6492" t="s">
        <v>565</v>
      </c>
      <c r="D6492" t="str">
        <f>VLOOKUP(LEFT(C6492,3),Ref!$S$2:$T$4,2,FALSE)</f>
        <v>Wet</v>
      </c>
      <c r="E6492" t="str">
        <f t="shared" si="101"/>
        <v>By W and D</v>
      </c>
      <c r="F6492" t="str">
        <f>VLOOKUP(MID(C6492,4,10),Ref!$B$2:$E$19,4,FALSE)</f>
        <v>Total Sulfur</v>
      </c>
      <c r="G6492" s="1">
        <v>1394.08</v>
      </c>
      <c r="H6492" s="1">
        <f>VLOOKUP(MID(C6492,4,10),Ref!$B$2:$D$19,3,FALSE)*G6492</f>
        <v>1394.08</v>
      </c>
    </row>
    <row r="6493" spans="1:8" x14ac:dyDescent="0.25">
      <c r="A6493" t="s">
        <v>322</v>
      </c>
      <c r="B6493" t="str">
        <f>VLOOKUP(A6493,Ref!$L$2:$O$194,4,FALSE)</f>
        <v>Lostwood</v>
      </c>
      <c r="C6493" t="s">
        <v>566</v>
      </c>
      <c r="D6493" t="str">
        <f>VLOOKUP(LEFT(C6493,3),Ref!$S$2:$T$4,2,FALSE)</f>
        <v>Total (Dry+Wet)</v>
      </c>
      <c r="E6493" t="str">
        <f t="shared" si="101"/>
        <v>Total</v>
      </c>
      <c r="F6493" t="str">
        <f>VLOOKUP(MID(C6493,4,10),Ref!$B$2:$E$19,4,FALSE)</f>
        <v>Total Sulfur</v>
      </c>
      <c r="G6493" s="1">
        <v>3091.72</v>
      </c>
      <c r="H6493" s="1">
        <f>VLOOKUP(MID(C6493,4,10),Ref!$B$2:$D$19,3,FALSE)*G6493</f>
        <v>3091.72</v>
      </c>
    </row>
    <row r="6494" spans="1:8" x14ac:dyDescent="0.25">
      <c r="A6494" t="s">
        <v>322</v>
      </c>
      <c r="B6494" t="str">
        <f>VLOOKUP(A6494,Ref!$L$2:$O$194,4,FALSE)</f>
        <v>Lostwood</v>
      </c>
      <c r="C6494" t="s">
        <v>567</v>
      </c>
      <c r="D6494" t="str">
        <f>VLOOKUP(LEFT(C6494,3),Ref!$S$2:$T$4,2,FALSE)</f>
        <v>Dry</v>
      </c>
      <c r="E6494" t="str">
        <f t="shared" si="101"/>
        <v>By W and D</v>
      </c>
      <c r="F6494" t="str">
        <f>VLOOKUP(MID(C6494,4,10),Ref!$B$2:$E$19,4,FALSE)</f>
        <v>Nitrogen</v>
      </c>
      <c r="G6494" s="1">
        <v>25.803699999999999</v>
      </c>
      <c r="H6494" s="1">
        <f>VLOOKUP(MID(C6494,4,10),Ref!$B$2:$D$19,3,FALSE)*G6494</f>
        <v>12.041726666666667</v>
      </c>
    </row>
    <row r="6495" spans="1:8" x14ac:dyDescent="0.25">
      <c r="A6495" t="s">
        <v>322</v>
      </c>
      <c r="B6495" t="str">
        <f>VLOOKUP(A6495,Ref!$L$2:$O$194,4,FALSE)</f>
        <v>Lostwood</v>
      </c>
      <c r="C6495" t="s">
        <v>568</v>
      </c>
      <c r="D6495" t="str">
        <f>VLOOKUP(LEFT(C6495,3),Ref!$S$2:$T$4,2,FALSE)</f>
        <v>Dry</v>
      </c>
      <c r="E6495" t="str">
        <f t="shared" si="101"/>
        <v>By W and D</v>
      </c>
      <c r="F6495" t="str">
        <f>VLOOKUP(MID(C6495,4,10),Ref!$B$2:$E$19,4,FALSE)</f>
        <v>Nitrogen</v>
      </c>
      <c r="G6495" s="1">
        <v>802.39300000000003</v>
      </c>
      <c r="H6495" s="1">
        <f>VLOOKUP(MID(C6495,4,10),Ref!$B$2:$D$19,3,FALSE)*G6495</f>
        <v>244.20656521739133</v>
      </c>
    </row>
    <row r="6496" spans="1:8" x14ac:dyDescent="0.25">
      <c r="A6496" t="s">
        <v>322</v>
      </c>
      <c r="B6496" t="str">
        <f>VLOOKUP(A6496,Ref!$L$2:$O$194,4,FALSE)</f>
        <v>Lostwood</v>
      </c>
      <c r="C6496" t="s">
        <v>569</v>
      </c>
      <c r="D6496" t="str">
        <f>VLOOKUP(LEFT(C6496,3),Ref!$S$2:$T$4,2,FALSE)</f>
        <v>Dry</v>
      </c>
      <c r="E6496" t="str">
        <f t="shared" si="101"/>
        <v>By W and D</v>
      </c>
      <c r="F6496" t="str">
        <f>VLOOKUP(MID(C6496,4,10),Ref!$B$2:$E$19,4,FALSE)</f>
        <v>Nitrogen</v>
      </c>
      <c r="G6496" s="1">
        <v>12.0253</v>
      </c>
      <c r="H6496" s="1">
        <f>VLOOKUP(MID(C6496,4,10),Ref!$B$2:$D$19,3,FALSE)*G6496</f>
        <v>2.7153903225806451</v>
      </c>
    </row>
    <row r="6497" spans="1:8" x14ac:dyDescent="0.25">
      <c r="A6497" t="s">
        <v>322</v>
      </c>
      <c r="B6497" t="str">
        <f>VLOOKUP(A6497,Ref!$L$2:$O$194,4,FALSE)</f>
        <v>Lostwood</v>
      </c>
      <c r="C6497" t="s">
        <v>570</v>
      </c>
      <c r="D6497" t="str">
        <f>VLOOKUP(LEFT(C6497,3),Ref!$S$2:$T$4,2,FALSE)</f>
        <v>Dry</v>
      </c>
      <c r="E6497" t="str">
        <f t="shared" si="101"/>
        <v>By W and D</v>
      </c>
      <c r="F6497" t="str">
        <f>VLOOKUP(MID(C6497,4,10),Ref!$B$2:$E$19,4,FALSE)</f>
        <v>Nitrogen</v>
      </c>
      <c r="G6497" s="1">
        <v>196.16900000000001</v>
      </c>
      <c r="H6497" s="1">
        <f>VLOOKUP(MID(C6497,4,10),Ref!$B$2:$D$19,3,FALSE)*G6497</f>
        <v>50.858629629629633</v>
      </c>
    </row>
    <row r="6498" spans="1:8" x14ac:dyDescent="0.25">
      <c r="A6498" t="s">
        <v>322</v>
      </c>
      <c r="B6498" t="str">
        <f>VLOOKUP(A6498,Ref!$L$2:$O$194,4,FALSE)</f>
        <v>Lostwood</v>
      </c>
      <c r="C6498" t="s">
        <v>571</v>
      </c>
      <c r="D6498" t="str">
        <f>VLOOKUP(LEFT(C6498,3),Ref!$S$2:$T$4,2,FALSE)</f>
        <v>Dry</v>
      </c>
      <c r="E6498" t="str">
        <f t="shared" si="101"/>
        <v>By W and D</v>
      </c>
      <c r="F6498" t="str">
        <f>VLOOKUP(MID(C6498,4,10),Ref!$B$2:$E$19,4,FALSE)</f>
        <v>Nitrogen</v>
      </c>
      <c r="G6498" s="1">
        <v>3367.38</v>
      </c>
      <c r="H6498" s="1">
        <f>VLOOKUP(MID(C6498,4,10),Ref!$B$2:$D$19,3,FALSE)*G6498</f>
        <v>748.30666666666662</v>
      </c>
    </row>
    <row r="6499" spans="1:8" x14ac:dyDescent="0.25">
      <c r="A6499" t="s">
        <v>322</v>
      </c>
      <c r="B6499" t="str">
        <f>VLOOKUP(A6499,Ref!$L$2:$O$194,4,FALSE)</f>
        <v>Lostwood</v>
      </c>
      <c r="C6499" t="s">
        <v>572</v>
      </c>
      <c r="D6499" t="str">
        <f>VLOOKUP(LEFT(C6499,3),Ref!$S$2:$T$4,2,FALSE)</f>
        <v>Dry</v>
      </c>
      <c r="E6499" t="str">
        <f t="shared" si="101"/>
        <v>By W and D</v>
      </c>
      <c r="F6499" t="str">
        <f>VLOOKUP(MID(C6499,4,10),Ref!$B$2:$E$19,4,FALSE)</f>
        <v>Nitrogen</v>
      </c>
      <c r="G6499" s="1">
        <v>3.97946</v>
      </c>
      <c r="H6499" s="1">
        <f>VLOOKUP(MID(C6499,4,10),Ref!$B$2:$D$19,3,FALSE)*G6499</f>
        <v>1.1853710638297872</v>
      </c>
    </row>
    <row r="6500" spans="1:8" x14ac:dyDescent="0.25">
      <c r="A6500" t="s">
        <v>322</v>
      </c>
      <c r="B6500" t="str">
        <f>VLOOKUP(A6500,Ref!$L$2:$O$194,4,FALSE)</f>
        <v>Lostwood</v>
      </c>
      <c r="C6500" t="s">
        <v>573</v>
      </c>
      <c r="D6500" t="str">
        <f>VLOOKUP(LEFT(C6500,3),Ref!$S$2:$T$4,2,FALSE)</f>
        <v>Dry</v>
      </c>
      <c r="E6500" t="str">
        <f t="shared" si="101"/>
        <v>By W and D</v>
      </c>
      <c r="F6500" t="str">
        <f>VLOOKUP(MID(C6500,4,10),Ref!$B$2:$E$19,4,FALSE)</f>
        <v>Nitrogen</v>
      </c>
      <c r="G6500" s="1">
        <v>572.65300000000002</v>
      </c>
      <c r="H6500" s="1">
        <f>VLOOKUP(MID(C6500,4,10),Ref!$B$2:$D$19,3,FALSE)*G6500</f>
        <v>66.257371900826456</v>
      </c>
    </row>
    <row r="6501" spans="1:8" x14ac:dyDescent="0.25">
      <c r="A6501" t="s">
        <v>322</v>
      </c>
      <c r="B6501" t="str">
        <f>VLOOKUP(A6501,Ref!$L$2:$O$194,4,FALSE)</f>
        <v>Lostwood</v>
      </c>
      <c r="C6501" t="s">
        <v>574</v>
      </c>
      <c r="D6501" t="str">
        <f>VLOOKUP(LEFT(C6501,3),Ref!$S$2:$T$4,2,FALSE)</f>
        <v>Dry</v>
      </c>
      <c r="E6501" t="str">
        <f t="shared" si="101"/>
        <v>By W and D</v>
      </c>
      <c r="F6501" t="str">
        <f>VLOOKUP(MID(C6501,4,10),Ref!$B$2:$E$19,4,FALSE)</f>
        <v>Nitrogen</v>
      </c>
      <c r="G6501" s="1">
        <v>226.292</v>
      </c>
      <c r="H6501" s="1">
        <f>VLOOKUP(MID(C6501,4,10),Ref!$B$2:$D$19,3,FALSE)*G6501</f>
        <v>23.467318518518518</v>
      </c>
    </row>
    <row r="6502" spans="1:8" x14ac:dyDescent="0.25">
      <c r="A6502" t="s">
        <v>322</v>
      </c>
      <c r="B6502" t="str">
        <f>VLOOKUP(A6502,Ref!$L$2:$O$194,4,FALSE)</f>
        <v>Lostwood</v>
      </c>
      <c r="C6502" t="s">
        <v>575</v>
      </c>
      <c r="D6502" t="str">
        <f>VLOOKUP(LEFT(C6502,3),Ref!$S$2:$T$4,2,FALSE)</f>
        <v>Dry</v>
      </c>
      <c r="E6502" t="str">
        <f t="shared" si="101"/>
        <v>By W and D</v>
      </c>
      <c r="F6502" t="str">
        <f>VLOOKUP(MID(C6502,4,10),Ref!$B$2:$E$19,4,FALSE)</f>
        <v>Nitrogen</v>
      </c>
      <c r="G6502" s="1">
        <v>425.87900000000002</v>
      </c>
      <c r="H6502" s="1">
        <f>VLOOKUP(MID(C6502,4,10),Ref!$B$2:$D$19,3,FALSE)*G6502</f>
        <v>50.103411764705882</v>
      </c>
    </row>
    <row r="6503" spans="1:8" x14ac:dyDescent="0.25">
      <c r="A6503" t="s">
        <v>322</v>
      </c>
      <c r="B6503" t="str">
        <f>VLOOKUP(A6503,Ref!$L$2:$O$194,4,FALSE)</f>
        <v>Lostwood</v>
      </c>
      <c r="C6503" t="s">
        <v>576</v>
      </c>
      <c r="D6503" t="str">
        <f>VLOOKUP(LEFT(C6503,3),Ref!$S$2:$T$4,2,FALSE)</f>
        <v>Dry</v>
      </c>
      <c r="E6503" t="str">
        <f t="shared" si="101"/>
        <v>By W and D</v>
      </c>
      <c r="F6503" t="str">
        <f>VLOOKUP(MID(C6503,4,10),Ref!$B$2:$E$19,4,FALSE)</f>
        <v>Nitrogen</v>
      </c>
      <c r="G6503" s="1">
        <v>5.3411</v>
      </c>
      <c r="H6503" s="1">
        <f>VLOOKUP(MID(C6503,4,10),Ref!$B$2:$D$19,3,FALSE)*G6503</f>
        <v>0.94652405063291134</v>
      </c>
    </row>
    <row r="6504" spans="1:8" x14ac:dyDescent="0.25">
      <c r="A6504" t="s">
        <v>322</v>
      </c>
      <c r="B6504" t="str">
        <f>VLOOKUP(A6504,Ref!$L$2:$O$194,4,FALSE)</f>
        <v>Lostwood</v>
      </c>
      <c r="C6504" t="s">
        <v>577</v>
      </c>
      <c r="D6504" t="str">
        <f>VLOOKUP(LEFT(C6504,3),Ref!$S$2:$T$4,2,FALSE)</f>
        <v>Dry</v>
      </c>
      <c r="E6504" t="str">
        <f t="shared" si="101"/>
        <v>By W and D</v>
      </c>
      <c r="F6504" t="str">
        <f>VLOOKUP(MID(C6504,4,10),Ref!$B$2:$E$19,4,FALSE)</f>
        <v>Nitrogen</v>
      </c>
      <c r="G6504" s="1">
        <v>1192.01</v>
      </c>
      <c r="H6504" s="1">
        <f>VLOOKUP(MID(C6504,4,10),Ref!$B$2:$D$19,3,FALSE)*G6504</f>
        <v>981.65529411764703</v>
      </c>
    </row>
    <row r="6505" spans="1:8" x14ac:dyDescent="0.25">
      <c r="A6505" t="s">
        <v>322</v>
      </c>
      <c r="B6505" t="str">
        <f>VLOOKUP(A6505,Ref!$L$2:$O$194,4,FALSE)</f>
        <v>Lostwood</v>
      </c>
      <c r="C6505" t="s">
        <v>578</v>
      </c>
      <c r="D6505" t="str">
        <f>VLOOKUP(LEFT(C6505,3),Ref!$S$2:$T$4,2,FALSE)</f>
        <v>Dry</v>
      </c>
      <c r="E6505" t="str">
        <f t="shared" si="101"/>
        <v>By W and D</v>
      </c>
      <c r="F6505" t="str">
        <f>VLOOKUP(MID(C6505,4,10),Ref!$B$2:$E$19,4,FALSE)</f>
        <v>Nitrogen</v>
      </c>
      <c r="G6505" s="1">
        <v>292.101</v>
      </c>
      <c r="H6505" s="1">
        <f>VLOOKUP(MID(C6505,4,10),Ref!$B$2:$D$19,3,FALSE)*G6505</f>
        <v>65.958290322580638</v>
      </c>
    </row>
    <row r="6506" spans="1:8" x14ac:dyDescent="0.25">
      <c r="A6506" t="s">
        <v>322</v>
      </c>
      <c r="B6506" t="str">
        <f>VLOOKUP(A6506,Ref!$L$2:$O$194,4,FALSE)</f>
        <v>Lostwood</v>
      </c>
      <c r="C6506" t="s">
        <v>579</v>
      </c>
      <c r="D6506" t="str">
        <f>VLOOKUP(LEFT(C6506,3),Ref!$S$2:$T$4,2,FALSE)</f>
        <v>Dry</v>
      </c>
      <c r="E6506" t="str">
        <f t="shared" si="101"/>
        <v>By W and D</v>
      </c>
      <c r="F6506" t="str">
        <f>VLOOKUP(MID(C6506,4,10),Ref!$B$2:$E$19,4,FALSE)</f>
        <v>Nitrogen</v>
      </c>
      <c r="G6506" s="1">
        <v>186.667</v>
      </c>
      <c r="H6506" s="1">
        <f>VLOOKUP(MID(C6506,4,10),Ref!$B$2:$D$19,3,FALSE)*G6506</f>
        <v>145.18544444444444</v>
      </c>
    </row>
    <row r="6507" spans="1:8" x14ac:dyDescent="0.25">
      <c r="A6507" t="s">
        <v>322</v>
      </c>
      <c r="B6507" t="str">
        <f>VLOOKUP(A6507,Ref!$L$2:$O$194,4,FALSE)</f>
        <v>Lostwood</v>
      </c>
      <c r="C6507" t="s">
        <v>580</v>
      </c>
      <c r="D6507" t="str">
        <f>VLOOKUP(LEFT(C6507,3),Ref!$S$2:$T$4,2,FALSE)</f>
        <v>Wet</v>
      </c>
      <c r="E6507" t="str">
        <f t="shared" si="101"/>
        <v>By W and D</v>
      </c>
      <c r="F6507" t="str">
        <f>VLOOKUP(MID(C6507,4,10),Ref!$B$2:$E$19,4,FALSE)</f>
        <v>Nitrogen</v>
      </c>
      <c r="G6507" s="1">
        <v>3.1236700000000001E-8</v>
      </c>
      <c r="H6507" s="1">
        <f>VLOOKUP(MID(C6507,4,10),Ref!$B$2:$D$19,3,FALSE)*G6507</f>
        <v>1.4577126666666667E-8</v>
      </c>
    </row>
    <row r="6508" spans="1:8" x14ac:dyDescent="0.25">
      <c r="A6508" t="s">
        <v>322</v>
      </c>
      <c r="B6508" t="str">
        <f>VLOOKUP(A6508,Ref!$L$2:$O$194,4,FALSE)</f>
        <v>Lostwood</v>
      </c>
      <c r="C6508" t="s">
        <v>581</v>
      </c>
      <c r="D6508" t="str">
        <f>VLOOKUP(LEFT(C6508,3),Ref!$S$2:$T$4,2,FALSE)</f>
        <v>Wet</v>
      </c>
      <c r="E6508" t="str">
        <f t="shared" si="101"/>
        <v>By W and D</v>
      </c>
      <c r="F6508" t="str">
        <f>VLOOKUP(MID(C6508,4,10),Ref!$B$2:$E$19,4,FALSE)</f>
        <v>Nitrogen</v>
      </c>
      <c r="G6508" s="1">
        <v>6.8124E-5</v>
      </c>
      <c r="H6508" s="1">
        <f>VLOOKUP(MID(C6508,4,10),Ref!$B$2:$D$19,3,FALSE)*G6508</f>
        <v>2.0733391304347828E-5</v>
      </c>
    </row>
    <row r="6509" spans="1:8" x14ac:dyDescent="0.25">
      <c r="A6509" t="s">
        <v>322</v>
      </c>
      <c r="B6509" t="str">
        <f>VLOOKUP(A6509,Ref!$L$2:$O$194,4,FALSE)</f>
        <v>Lostwood</v>
      </c>
      <c r="C6509" t="s">
        <v>582</v>
      </c>
      <c r="D6509" t="str">
        <f>VLOOKUP(LEFT(C6509,3),Ref!$S$2:$T$4,2,FALSE)</f>
        <v>Wet</v>
      </c>
      <c r="E6509" t="str">
        <f t="shared" si="101"/>
        <v>By W and D</v>
      </c>
      <c r="F6509" t="str">
        <f>VLOOKUP(MID(C6509,4,10),Ref!$B$2:$E$19,4,FALSE)</f>
        <v>Nitrogen</v>
      </c>
      <c r="G6509" s="1">
        <v>14.5213</v>
      </c>
      <c r="H6509" s="1">
        <f>VLOOKUP(MID(C6509,4,10),Ref!$B$2:$D$19,3,FALSE)*G6509</f>
        <v>3.2790032258064516</v>
      </c>
    </row>
    <row r="6510" spans="1:8" x14ac:dyDescent="0.25">
      <c r="A6510" t="s">
        <v>322</v>
      </c>
      <c r="B6510" t="str">
        <f>VLOOKUP(A6510,Ref!$L$2:$O$194,4,FALSE)</f>
        <v>Lostwood</v>
      </c>
      <c r="C6510" t="s">
        <v>583</v>
      </c>
      <c r="D6510" t="str">
        <f>VLOOKUP(LEFT(C6510,3),Ref!$S$2:$T$4,2,FALSE)</f>
        <v>Wet</v>
      </c>
      <c r="E6510" t="str">
        <f t="shared" si="101"/>
        <v>By W and D</v>
      </c>
      <c r="F6510" t="str">
        <f>VLOOKUP(MID(C6510,4,10),Ref!$B$2:$E$19,4,FALSE)</f>
        <v>Nitrogen</v>
      </c>
      <c r="G6510" s="1">
        <v>31.4787</v>
      </c>
      <c r="H6510" s="1">
        <f>VLOOKUP(MID(C6510,4,10),Ref!$B$2:$D$19,3,FALSE)*G6510</f>
        <v>8.1611444444444441</v>
      </c>
    </row>
    <row r="6511" spans="1:8" x14ac:dyDescent="0.25">
      <c r="A6511" t="s">
        <v>322</v>
      </c>
      <c r="B6511" t="str">
        <f>VLOOKUP(A6511,Ref!$L$2:$O$194,4,FALSE)</f>
        <v>Lostwood</v>
      </c>
      <c r="C6511" t="s">
        <v>584</v>
      </c>
      <c r="D6511" t="str">
        <f>VLOOKUP(LEFT(C6511,3),Ref!$S$2:$T$4,2,FALSE)</f>
        <v>Wet</v>
      </c>
      <c r="E6511" t="str">
        <f t="shared" si="101"/>
        <v>By W and D</v>
      </c>
      <c r="F6511" t="str">
        <f>VLOOKUP(MID(C6511,4,10),Ref!$B$2:$E$19,4,FALSE)</f>
        <v>Nitrogen</v>
      </c>
      <c r="G6511" s="1">
        <v>2680.4</v>
      </c>
      <c r="H6511" s="1">
        <f>VLOOKUP(MID(C6511,4,10),Ref!$B$2:$D$19,3,FALSE)*G6511</f>
        <v>595.64444444444439</v>
      </c>
    </row>
    <row r="6512" spans="1:8" x14ac:dyDescent="0.25">
      <c r="A6512" t="s">
        <v>322</v>
      </c>
      <c r="B6512" t="str">
        <f>VLOOKUP(A6512,Ref!$L$2:$O$194,4,FALSE)</f>
        <v>Lostwood</v>
      </c>
      <c r="C6512" t="s">
        <v>585</v>
      </c>
      <c r="D6512" t="str">
        <f>VLOOKUP(LEFT(C6512,3),Ref!$S$2:$T$4,2,FALSE)</f>
        <v>Wet</v>
      </c>
      <c r="E6512" t="str">
        <f t="shared" si="101"/>
        <v>By W and D</v>
      </c>
      <c r="F6512" t="str">
        <f>VLOOKUP(MID(C6512,4,10),Ref!$B$2:$E$19,4,FALSE)</f>
        <v>Nitrogen</v>
      </c>
      <c r="G6512" s="1">
        <v>2.48694E-3</v>
      </c>
      <c r="H6512" s="1">
        <f>VLOOKUP(MID(C6512,4,10),Ref!$B$2:$D$19,3,FALSE)*G6512</f>
        <v>7.4079063829787231E-4</v>
      </c>
    </row>
    <row r="6513" spans="1:8" x14ac:dyDescent="0.25">
      <c r="A6513" t="s">
        <v>322</v>
      </c>
      <c r="B6513" t="str">
        <f>VLOOKUP(A6513,Ref!$L$2:$O$194,4,FALSE)</f>
        <v>Lostwood</v>
      </c>
      <c r="C6513" t="s">
        <v>586</v>
      </c>
      <c r="D6513" t="str">
        <f>VLOOKUP(LEFT(C6513,3),Ref!$S$2:$T$4,2,FALSE)</f>
        <v>Wet</v>
      </c>
      <c r="E6513" t="str">
        <f t="shared" si="101"/>
        <v>By W and D</v>
      </c>
      <c r="F6513" t="str">
        <f>VLOOKUP(MID(C6513,4,10),Ref!$B$2:$E$19,4,FALSE)</f>
        <v>Nitrogen</v>
      </c>
      <c r="G6513" s="1">
        <v>0.107554</v>
      </c>
      <c r="H6513" s="1">
        <f>VLOOKUP(MID(C6513,4,10),Ref!$B$2:$D$19,3,FALSE)*G6513</f>
        <v>1.2444264462809917E-2</v>
      </c>
    </row>
    <row r="6514" spans="1:8" x14ac:dyDescent="0.25">
      <c r="A6514" t="s">
        <v>322</v>
      </c>
      <c r="B6514" t="str">
        <f>VLOOKUP(A6514,Ref!$L$2:$O$194,4,FALSE)</f>
        <v>Lostwood</v>
      </c>
      <c r="C6514" t="s">
        <v>587</v>
      </c>
      <c r="D6514" t="str">
        <f>VLOOKUP(LEFT(C6514,3),Ref!$S$2:$T$4,2,FALSE)</f>
        <v>Wet</v>
      </c>
      <c r="E6514" t="str">
        <f t="shared" si="101"/>
        <v>By W and D</v>
      </c>
      <c r="F6514" t="str">
        <f>VLOOKUP(MID(C6514,4,10),Ref!$B$2:$E$19,4,FALSE)</f>
        <v>Nitrogen</v>
      </c>
      <c r="G6514" s="1">
        <v>4.9408599999999997E-2</v>
      </c>
      <c r="H6514" s="1">
        <f>VLOOKUP(MID(C6514,4,10),Ref!$B$2:$D$19,3,FALSE)*G6514</f>
        <v>5.1238548148148143E-3</v>
      </c>
    </row>
    <row r="6515" spans="1:8" x14ac:dyDescent="0.25">
      <c r="A6515" t="s">
        <v>322</v>
      </c>
      <c r="B6515" t="str">
        <f>VLOOKUP(A6515,Ref!$L$2:$O$194,4,FALSE)</f>
        <v>Lostwood</v>
      </c>
      <c r="C6515" t="s">
        <v>588</v>
      </c>
      <c r="D6515" t="str">
        <f>VLOOKUP(LEFT(C6515,3),Ref!$S$2:$T$4,2,FALSE)</f>
        <v>Wet</v>
      </c>
      <c r="E6515" t="str">
        <f t="shared" si="101"/>
        <v>By W and D</v>
      </c>
      <c r="F6515" t="str">
        <f>VLOOKUP(MID(C6515,4,10),Ref!$B$2:$E$19,4,FALSE)</f>
        <v>Nitrogen</v>
      </c>
      <c r="G6515" s="1">
        <v>449.21699999999998</v>
      </c>
      <c r="H6515" s="1">
        <f>VLOOKUP(MID(C6515,4,10),Ref!$B$2:$D$19,3,FALSE)*G6515</f>
        <v>52.849058823529411</v>
      </c>
    </row>
    <row r="6516" spans="1:8" x14ac:dyDescent="0.25">
      <c r="A6516" t="s">
        <v>322</v>
      </c>
      <c r="B6516" t="str">
        <f>VLOOKUP(A6516,Ref!$L$2:$O$194,4,FALSE)</f>
        <v>Lostwood</v>
      </c>
      <c r="C6516" t="s">
        <v>589</v>
      </c>
      <c r="D6516" t="str">
        <f>VLOOKUP(LEFT(C6516,3),Ref!$S$2:$T$4,2,FALSE)</f>
        <v>Wet</v>
      </c>
      <c r="E6516" t="str">
        <f t="shared" si="101"/>
        <v>By W and D</v>
      </c>
      <c r="F6516" t="str">
        <f>VLOOKUP(MID(C6516,4,10),Ref!$B$2:$E$19,4,FALSE)</f>
        <v>Nitrogen</v>
      </c>
      <c r="G6516" s="1">
        <v>3.7947799999999998</v>
      </c>
      <c r="H6516" s="1">
        <f>VLOOKUP(MID(C6516,4,10),Ref!$B$2:$D$19,3,FALSE)*G6516</f>
        <v>0.67249265822784809</v>
      </c>
    </row>
    <row r="6517" spans="1:8" x14ac:dyDescent="0.25">
      <c r="A6517" t="s">
        <v>322</v>
      </c>
      <c r="B6517" t="str">
        <f>VLOOKUP(A6517,Ref!$L$2:$O$194,4,FALSE)</f>
        <v>Lostwood</v>
      </c>
      <c r="C6517" t="s">
        <v>590</v>
      </c>
      <c r="D6517" t="str">
        <f>VLOOKUP(LEFT(C6517,3),Ref!$S$2:$T$4,2,FALSE)</f>
        <v>Wet</v>
      </c>
      <c r="E6517" t="str">
        <f t="shared" si="101"/>
        <v>By W and D</v>
      </c>
      <c r="F6517" t="str">
        <f>VLOOKUP(MID(C6517,4,10),Ref!$B$2:$E$19,4,FALSE)</f>
        <v>Nitrogen</v>
      </c>
      <c r="G6517" s="1">
        <v>191.125</v>
      </c>
      <c r="H6517" s="1">
        <f>VLOOKUP(MID(C6517,4,10),Ref!$B$2:$D$19,3,FALSE)*G6517</f>
        <v>157.39705882352939</v>
      </c>
    </row>
    <row r="6518" spans="1:8" x14ac:dyDescent="0.25">
      <c r="A6518" t="s">
        <v>322</v>
      </c>
      <c r="B6518" t="str">
        <f>VLOOKUP(A6518,Ref!$L$2:$O$194,4,FALSE)</f>
        <v>Lostwood</v>
      </c>
      <c r="C6518" t="s">
        <v>591</v>
      </c>
      <c r="D6518" t="str">
        <f>VLOOKUP(LEFT(C6518,3),Ref!$S$2:$T$4,2,FALSE)</f>
        <v>Wet</v>
      </c>
      <c r="E6518" t="str">
        <f t="shared" si="101"/>
        <v>By W and D</v>
      </c>
      <c r="F6518" t="str">
        <f>VLOOKUP(MID(C6518,4,10),Ref!$B$2:$E$19,4,FALSE)</f>
        <v>Nitrogen</v>
      </c>
      <c r="G6518" s="1">
        <v>754.87199999999996</v>
      </c>
      <c r="H6518" s="1">
        <f>VLOOKUP(MID(C6518,4,10),Ref!$B$2:$D$19,3,FALSE)*G6518</f>
        <v>170.45496774193546</v>
      </c>
    </row>
    <row r="6519" spans="1:8" x14ac:dyDescent="0.25">
      <c r="A6519" t="s">
        <v>322</v>
      </c>
      <c r="B6519" t="str">
        <f>VLOOKUP(A6519,Ref!$L$2:$O$194,4,FALSE)</f>
        <v>Lostwood</v>
      </c>
      <c r="C6519" t="s">
        <v>592</v>
      </c>
      <c r="D6519" t="str">
        <f>VLOOKUP(LEFT(C6519,3),Ref!$S$2:$T$4,2,FALSE)</f>
        <v>Wet</v>
      </c>
      <c r="E6519" t="str">
        <f t="shared" si="101"/>
        <v>By W and D</v>
      </c>
      <c r="F6519" t="str">
        <f>VLOOKUP(MID(C6519,4,10),Ref!$B$2:$E$19,4,FALSE)</f>
        <v>Nitrogen</v>
      </c>
      <c r="G6519" s="1">
        <v>969.62900000000002</v>
      </c>
      <c r="H6519" s="1">
        <f>VLOOKUP(MID(C6519,4,10),Ref!$B$2:$D$19,3,FALSE)*G6519</f>
        <v>754.15588888888897</v>
      </c>
    </row>
    <row r="6520" spans="1:8" x14ac:dyDescent="0.25">
      <c r="A6520" t="s">
        <v>322</v>
      </c>
      <c r="B6520" t="str">
        <f>VLOOKUP(A6520,Ref!$L$2:$O$194,4,FALSE)</f>
        <v>Lostwood</v>
      </c>
      <c r="C6520" t="s">
        <v>593</v>
      </c>
      <c r="D6520" t="str">
        <f>VLOOKUP(LEFT(C6520,3),Ref!$S$2:$T$4,2,FALSE)</f>
        <v>Total (Dry+Wet)</v>
      </c>
      <c r="E6520" t="str">
        <f t="shared" si="101"/>
        <v>Total</v>
      </c>
      <c r="F6520" t="str">
        <f>VLOOKUP(MID(C6520,4,10),Ref!$B$2:$E$19,4,FALSE)</f>
        <v>Nitrogen</v>
      </c>
      <c r="G6520" s="1">
        <v>25.803699999999999</v>
      </c>
      <c r="H6520" s="1">
        <f>VLOOKUP(MID(C6520,4,10),Ref!$B$2:$D$19,3,FALSE)*G6520</f>
        <v>12.041726666666667</v>
      </c>
    </row>
    <row r="6521" spans="1:8" x14ac:dyDescent="0.25">
      <c r="A6521" t="s">
        <v>322</v>
      </c>
      <c r="B6521" t="str">
        <f>VLOOKUP(A6521,Ref!$L$2:$O$194,4,FALSE)</f>
        <v>Lostwood</v>
      </c>
      <c r="C6521" t="s">
        <v>594</v>
      </c>
      <c r="D6521" t="str">
        <f>VLOOKUP(LEFT(C6521,3),Ref!$S$2:$T$4,2,FALSE)</f>
        <v>Total (Dry+Wet)</v>
      </c>
      <c r="E6521" t="str">
        <f t="shared" si="101"/>
        <v>Total</v>
      </c>
      <c r="F6521" t="str">
        <f>VLOOKUP(MID(C6521,4,10),Ref!$B$2:$E$19,4,FALSE)</f>
        <v>Nitrogen</v>
      </c>
      <c r="G6521" s="1">
        <v>802.39300000000003</v>
      </c>
      <c r="H6521" s="1">
        <f>VLOOKUP(MID(C6521,4,10),Ref!$B$2:$D$19,3,FALSE)*G6521</f>
        <v>244.20656521739133</v>
      </c>
    </row>
    <row r="6522" spans="1:8" x14ac:dyDescent="0.25">
      <c r="A6522" t="s">
        <v>322</v>
      </c>
      <c r="B6522" t="str">
        <f>VLOOKUP(A6522,Ref!$L$2:$O$194,4,FALSE)</f>
        <v>Lostwood</v>
      </c>
      <c r="C6522" t="s">
        <v>595</v>
      </c>
      <c r="D6522" t="str">
        <f>VLOOKUP(LEFT(C6522,3),Ref!$S$2:$T$4,2,FALSE)</f>
        <v>Total (Dry+Wet)</v>
      </c>
      <c r="E6522" t="str">
        <f t="shared" si="101"/>
        <v>Total</v>
      </c>
      <c r="F6522" t="str">
        <f>VLOOKUP(MID(C6522,4,10),Ref!$B$2:$E$19,4,FALSE)</f>
        <v>Nitrogen</v>
      </c>
      <c r="G6522" s="1">
        <v>26.546700000000001</v>
      </c>
      <c r="H6522" s="1">
        <f>VLOOKUP(MID(C6522,4,10),Ref!$B$2:$D$19,3,FALSE)*G6522</f>
        <v>5.994416129032258</v>
      </c>
    </row>
    <row r="6523" spans="1:8" x14ac:dyDescent="0.25">
      <c r="A6523" t="s">
        <v>322</v>
      </c>
      <c r="B6523" t="str">
        <f>VLOOKUP(A6523,Ref!$L$2:$O$194,4,FALSE)</f>
        <v>Lostwood</v>
      </c>
      <c r="C6523" t="s">
        <v>596</v>
      </c>
      <c r="D6523" t="str">
        <f>VLOOKUP(LEFT(C6523,3),Ref!$S$2:$T$4,2,FALSE)</f>
        <v>Total (Dry+Wet)</v>
      </c>
      <c r="E6523" t="str">
        <f t="shared" si="101"/>
        <v>Total</v>
      </c>
      <c r="F6523" t="str">
        <f>VLOOKUP(MID(C6523,4,10),Ref!$B$2:$E$19,4,FALSE)</f>
        <v>Nitrogen</v>
      </c>
      <c r="G6523" s="1">
        <v>227.648</v>
      </c>
      <c r="H6523" s="1">
        <f>VLOOKUP(MID(C6523,4,10),Ref!$B$2:$D$19,3,FALSE)*G6523</f>
        <v>59.019851851851847</v>
      </c>
    </row>
    <row r="6524" spans="1:8" x14ac:dyDescent="0.25">
      <c r="A6524" t="s">
        <v>322</v>
      </c>
      <c r="B6524" t="str">
        <f>VLOOKUP(A6524,Ref!$L$2:$O$194,4,FALSE)</f>
        <v>Lostwood</v>
      </c>
      <c r="C6524" t="s">
        <v>597</v>
      </c>
      <c r="D6524" t="str">
        <f>VLOOKUP(LEFT(C6524,3),Ref!$S$2:$T$4,2,FALSE)</f>
        <v>Total (Dry+Wet)</v>
      </c>
      <c r="E6524" t="str">
        <f t="shared" si="101"/>
        <v>Total</v>
      </c>
      <c r="F6524" t="str">
        <f>VLOOKUP(MID(C6524,4,10),Ref!$B$2:$E$19,4,FALSE)</f>
        <v>Nitrogen</v>
      </c>
      <c r="G6524" s="1">
        <v>6047.79</v>
      </c>
      <c r="H6524" s="1">
        <f>VLOOKUP(MID(C6524,4,10),Ref!$B$2:$D$19,3,FALSE)*G6524</f>
        <v>1343.9533333333331</v>
      </c>
    </row>
    <row r="6525" spans="1:8" x14ac:dyDescent="0.25">
      <c r="A6525" t="s">
        <v>322</v>
      </c>
      <c r="B6525" t="str">
        <f>VLOOKUP(A6525,Ref!$L$2:$O$194,4,FALSE)</f>
        <v>Lostwood</v>
      </c>
      <c r="C6525" t="s">
        <v>598</v>
      </c>
      <c r="D6525" t="str">
        <f>VLOOKUP(LEFT(C6525,3),Ref!$S$2:$T$4,2,FALSE)</f>
        <v>Total (Dry+Wet)</v>
      </c>
      <c r="E6525" t="str">
        <f t="shared" si="101"/>
        <v>Total</v>
      </c>
      <c r="F6525" t="str">
        <f>VLOOKUP(MID(C6525,4,10),Ref!$B$2:$E$19,4,FALSE)</f>
        <v>Nitrogen</v>
      </c>
      <c r="G6525" s="1">
        <v>3.9819499999999999</v>
      </c>
      <c r="H6525" s="1">
        <f>VLOOKUP(MID(C6525,4,10),Ref!$B$2:$D$19,3,FALSE)*G6525</f>
        <v>1.1861127659574466</v>
      </c>
    </row>
    <row r="6526" spans="1:8" x14ac:dyDescent="0.25">
      <c r="A6526" t="s">
        <v>322</v>
      </c>
      <c r="B6526" t="str">
        <f>VLOOKUP(A6526,Ref!$L$2:$O$194,4,FALSE)</f>
        <v>Lostwood</v>
      </c>
      <c r="C6526" t="s">
        <v>599</v>
      </c>
      <c r="D6526" t="str">
        <f>VLOOKUP(LEFT(C6526,3),Ref!$S$2:$T$4,2,FALSE)</f>
        <v>Total (Dry+Wet)</v>
      </c>
      <c r="E6526" t="str">
        <f t="shared" si="101"/>
        <v>Total</v>
      </c>
      <c r="F6526" t="str">
        <f>VLOOKUP(MID(C6526,4,10),Ref!$B$2:$E$19,4,FALSE)</f>
        <v>Nitrogen</v>
      </c>
      <c r="G6526" s="1">
        <v>572.76099999999997</v>
      </c>
      <c r="H6526" s="1">
        <f>VLOOKUP(MID(C6526,4,10),Ref!$B$2:$D$19,3,FALSE)*G6526</f>
        <v>66.269867768595034</v>
      </c>
    </row>
    <row r="6527" spans="1:8" x14ac:dyDescent="0.25">
      <c r="A6527" t="s">
        <v>322</v>
      </c>
      <c r="B6527" t="str">
        <f>VLOOKUP(A6527,Ref!$L$2:$O$194,4,FALSE)</f>
        <v>Lostwood</v>
      </c>
      <c r="C6527" t="s">
        <v>600</v>
      </c>
      <c r="D6527" t="str">
        <f>VLOOKUP(LEFT(C6527,3),Ref!$S$2:$T$4,2,FALSE)</f>
        <v>Total (Dry+Wet)</v>
      </c>
      <c r="E6527" t="str">
        <f t="shared" si="101"/>
        <v>Total</v>
      </c>
      <c r="F6527" t="str">
        <f>VLOOKUP(MID(C6527,4,10),Ref!$B$2:$E$19,4,FALSE)</f>
        <v>Nitrogen</v>
      </c>
      <c r="G6527" s="1">
        <v>226.34200000000001</v>
      </c>
      <c r="H6527" s="1">
        <f>VLOOKUP(MID(C6527,4,10),Ref!$B$2:$D$19,3,FALSE)*G6527</f>
        <v>23.472503703703705</v>
      </c>
    </row>
    <row r="6528" spans="1:8" x14ac:dyDescent="0.25">
      <c r="A6528" t="s">
        <v>322</v>
      </c>
      <c r="B6528" t="str">
        <f>VLOOKUP(A6528,Ref!$L$2:$O$194,4,FALSE)</f>
        <v>Lostwood</v>
      </c>
      <c r="C6528" t="s">
        <v>601</v>
      </c>
      <c r="D6528" t="str">
        <f>VLOOKUP(LEFT(C6528,3),Ref!$S$2:$T$4,2,FALSE)</f>
        <v>Total (Dry+Wet)</v>
      </c>
      <c r="E6528" t="str">
        <f t="shared" si="101"/>
        <v>Total</v>
      </c>
      <c r="F6528" t="str">
        <f>VLOOKUP(MID(C6528,4,10),Ref!$B$2:$E$19,4,FALSE)</f>
        <v>Nitrogen</v>
      </c>
      <c r="G6528" s="1">
        <v>875.09699999999998</v>
      </c>
      <c r="H6528" s="1">
        <f>VLOOKUP(MID(C6528,4,10),Ref!$B$2:$D$19,3,FALSE)*G6528</f>
        <v>102.95258823529412</v>
      </c>
    </row>
    <row r="6529" spans="1:8" x14ac:dyDescent="0.25">
      <c r="A6529" t="s">
        <v>322</v>
      </c>
      <c r="B6529" t="str">
        <f>VLOOKUP(A6529,Ref!$L$2:$O$194,4,FALSE)</f>
        <v>Lostwood</v>
      </c>
      <c r="C6529" t="s">
        <v>602</v>
      </c>
      <c r="D6529" t="str">
        <f>VLOOKUP(LEFT(C6529,3),Ref!$S$2:$T$4,2,FALSE)</f>
        <v>Total (Dry+Wet)</v>
      </c>
      <c r="E6529" t="str">
        <f t="shared" si="101"/>
        <v>Total</v>
      </c>
      <c r="F6529" t="str">
        <f>VLOOKUP(MID(C6529,4,10),Ref!$B$2:$E$19,4,FALSE)</f>
        <v>Nitrogen</v>
      </c>
      <c r="G6529" s="1">
        <v>9.1358800000000002</v>
      </c>
      <c r="H6529" s="1">
        <f>VLOOKUP(MID(C6529,4,10),Ref!$B$2:$D$19,3,FALSE)*G6529</f>
        <v>1.6190167088607594</v>
      </c>
    </row>
    <row r="6530" spans="1:8" x14ac:dyDescent="0.25">
      <c r="A6530" t="s">
        <v>322</v>
      </c>
      <c r="B6530" t="str">
        <f>VLOOKUP(A6530,Ref!$L$2:$O$194,4,FALSE)</f>
        <v>Lostwood</v>
      </c>
      <c r="C6530" t="s">
        <v>603</v>
      </c>
      <c r="D6530" t="str">
        <f>VLOOKUP(LEFT(C6530,3),Ref!$S$2:$T$4,2,FALSE)</f>
        <v>Total (Dry+Wet)</v>
      </c>
      <c r="E6530" t="str">
        <f t="shared" si="101"/>
        <v>Total</v>
      </c>
      <c r="F6530" t="str">
        <f>VLOOKUP(MID(C6530,4,10),Ref!$B$2:$E$19,4,FALSE)</f>
        <v>Nitrogen</v>
      </c>
      <c r="G6530" s="1">
        <v>1383.13</v>
      </c>
      <c r="H6530" s="1">
        <f>VLOOKUP(MID(C6530,4,10),Ref!$B$2:$D$19,3,FALSE)*G6530</f>
        <v>1139.0482352941176</v>
      </c>
    </row>
    <row r="6531" spans="1:8" x14ac:dyDescent="0.25">
      <c r="A6531" t="s">
        <v>322</v>
      </c>
      <c r="B6531" t="str">
        <f>VLOOKUP(A6531,Ref!$L$2:$O$194,4,FALSE)</f>
        <v>Lostwood</v>
      </c>
      <c r="C6531" t="s">
        <v>604</v>
      </c>
      <c r="D6531" t="str">
        <f>VLOOKUP(LEFT(C6531,3),Ref!$S$2:$T$4,2,FALSE)</f>
        <v>Total (Dry+Wet)</v>
      </c>
      <c r="E6531" t="str">
        <f t="shared" ref="E6531:E6594" si="102">IF(OR(D6531="Dry",D6531="Wet"),"By W and D","Total")</f>
        <v>Total</v>
      </c>
      <c r="F6531" t="str">
        <f>VLOOKUP(MID(C6531,4,10),Ref!$B$2:$E$19,4,FALSE)</f>
        <v>Nitrogen</v>
      </c>
      <c r="G6531" s="1">
        <v>1046.97</v>
      </c>
      <c r="H6531" s="1">
        <f>VLOOKUP(MID(C6531,4,10),Ref!$B$2:$D$19,3,FALSE)*G6531</f>
        <v>236.41258064516128</v>
      </c>
    </row>
    <row r="6532" spans="1:8" x14ac:dyDescent="0.25">
      <c r="A6532" t="s">
        <v>322</v>
      </c>
      <c r="B6532" t="str">
        <f>VLOOKUP(A6532,Ref!$L$2:$O$194,4,FALSE)</f>
        <v>Lostwood</v>
      </c>
      <c r="C6532" t="s">
        <v>605</v>
      </c>
      <c r="D6532" t="str">
        <f>VLOOKUP(LEFT(C6532,3),Ref!$S$2:$T$4,2,FALSE)</f>
        <v>Total (Dry+Wet)</v>
      </c>
      <c r="E6532" t="str">
        <f t="shared" si="102"/>
        <v>Total</v>
      </c>
      <c r="F6532" t="str">
        <f>VLOOKUP(MID(C6532,4,10),Ref!$B$2:$E$19,4,FALSE)</f>
        <v>Nitrogen</v>
      </c>
      <c r="G6532" s="1">
        <v>1156.3</v>
      </c>
      <c r="H6532" s="1">
        <f>VLOOKUP(MID(C6532,4,10),Ref!$B$2:$D$19,3,FALSE)*G6532</f>
        <v>899.34444444444443</v>
      </c>
    </row>
    <row r="6533" spans="1:8" x14ac:dyDescent="0.25">
      <c r="A6533" t="s">
        <v>322</v>
      </c>
      <c r="B6533" t="str">
        <f>VLOOKUP(A6533,Ref!$L$2:$O$194,4,FALSE)</f>
        <v>Lostwood</v>
      </c>
      <c r="C6533" t="s">
        <v>606</v>
      </c>
      <c r="D6533" t="str">
        <f>VLOOKUP(LEFT(C6533,3),Ref!$S$2:$T$4,2,FALSE)</f>
        <v>Dry</v>
      </c>
      <c r="E6533" t="str">
        <f t="shared" si="102"/>
        <v>By W and D</v>
      </c>
      <c r="F6533" t="str">
        <f>VLOOKUP(MID(C6533,4,10),Ref!$B$2:$E$19,4,FALSE)</f>
        <v>Total Nitrogen</v>
      </c>
      <c r="G6533" s="1">
        <v>2392.89</v>
      </c>
      <c r="H6533" s="1">
        <f>VLOOKUP(MID(C6533,4,10),Ref!$B$2:$D$19,3,FALSE)*G6533</f>
        <v>2392.89</v>
      </c>
    </row>
    <row r="6534" spans="1:8" x14ac:dyDescent="0.25">
      <c r="A6534" t="s">
        <v>322</v>
      </c>
      <c r="B6534" t="str">
        <f>VLOOKUP(A6534,Ref!$L$2:$O$194,4,FALSE)</f>
        <v>Lostwood</v>
      </c>
      <c r="C6534" t="s">
        <v>607</v>
      </c>
      <c r="D6534" t="str">
        <f>VLOOKUP(LEFT(C6534,3),Ref!$S$2:$T$4,2,FALSE)</f>
        <v>Wet</v>
      </c>
      <c r="E6534" t="str">
        <f t="shared" si="102"/>
        <v>By W and D</v>
      </c>
      <c r="F6534" t="str">
        <f>VLOOKUP(MID(C6534,4,10),Ref!$B$2:$E$19,4,FALSE)</f>
        <v>Total Nitrogen</v>
      </c>
      <c r="G6534" s="1">
        <v>1742.64</v>
      </c>
      <c r="H6534" s="1">
        <f>VLOOKUP(MID(C6534,4,10),Ref!$B$2:$D$19,3,FALSE)*G6534</f>
        <v>1742.64</v>
      </c>
    </row>
    <row r="6535" spans="1:8" x14ac:dyDescent="0.25">
      <c r="A6535" t="s">
        <v>322</v>
      </c>
      <c r="B6535" t="str">
        <f>VLOOKUP(A6535,Ref!$L$2:$O$194,4,FALSE)</f>
        <v>Lostwood</v>
      </c>
      <c r="C6535" t="s">
        <v>608</v>
      </c>
      <c r="D6535" t="str">
        <f>VLOOKUP(LEFT(C6535,3),Ref!$S$2:$T$4,2,FALSE)</f>
        <v>Total (Dry+Wet)</v>
      </c>
      <c r="E6535" t="str">
        <f t="shared" si="102"/>
        <v>Total</v>
      </c>
      <c r="F6535" t="str">
        <f>VLOOKUP(MID(C6535,4,10),Ref!$B$2:$E$19,4,FALSE)</f>
        <v>Total Nitrogen</v>
      </c>
      <c r="G6535" s="1">
        <v>4135.53</v>
      </c>
      <c r="H6535" s="1">
        <f>VLOOKUP(MID(C6535,4,10),Ref!$B$2:$D$19,3,FALSE)*G6535</f>
        <v>4135.53</v>
      </c>
    </row>
    <row r="6536" spans="1:8" x14ac:dyDescent="0.25">
      <c r="A6536" t="s">
        <v>326</v>
      </c>
      <c r="B6536" t="str">
        <f>VLOOKUP(A6536,Ref!$L$2:$O$194,4,FALSE)</f>
        <v>Lynden</v>
      </c>
      <c r="C6536" t="s">
        <v>555</v>
      </c>
      <c r="D6536" t="str">
        <f>VLOOKUP(LEFT(C6536,3),Ref!$S$2:$T$4,2,FALSE)</f>
        <v>Dry</v>
      </c>
      <c r="E6536" t="str">
        <f t="shared" si="102"/>
        <v>By W and D</v>
      </c>
      <c r="F6536" t="str">
        <f>VLOOKUP(MID(C6536,4,10),Ref!$B$2:$E$19,4,FALSE)</f>
        <v>Sulfur</v>
      </c>
      <c r="G6536" s="1">
        <v>5732.56</v>
      </c>
      <c r="H6536" s="1">
        <f>VLOOKUP(MID(C6536,4,10),Ref!$B$2:$D$19,3,FALSE)*G6536</f>
        <v>2866.28</v>
      </c>
    </row>
    <row r="6537" spans="1:8" x14ac:dyDescent="0.25">
      <c r="A6537" t="s">
        <v>326</v>
      </c>
      <c r="B6537" t="str">
        <f>VLOOKUP(A6537,Ref!$L$2:$O$194,4,FALSE)</f>
        <v>Lynden</v>
      </c>
      <c r="C6537" t="s">
        <v>556</v>
      </c>
      <c r="D6537" t="str">
        <f>VLOOKUP(LEFT(C6537,3),Ref!$S$2:$T$4,2,FALSE)</f>
        <v>Dry</v>
      </c>
      <c r="E6537" t="str">
        <f t="shared" si="102"/>
        <v>By W and D</v>
      </c>
      <c r="F6537" t="str">
        <f>VLOOKUP(MID(C6537,4,10),Ref!$B$2:$E$19,4,FALSE)</f>
        <v>Sulfur</v>
      </c>
      <c r="G6537" s="1">
        <v>18.480799999999999</v>
      </c>
      <c r="H6537" s="1">
        <f>VLOOKUP(MID(C6537,4,10),Ref!$B$2:$D$19,3,FALSE)*G6537</f>
        <v>6.0345469387755095</v>
      </c>
    </row>
    <row r="6538" spans="1:8" x14ac:dyDescent="0.25">
      <c r="A6538" t="s">
        <v>326</v>
      </c>
      <c r="B6538" t="str">
        <f>VLOOKUP(A6538,Ref!$L$2:$O$194,4,FALSE)</f>
        <v>Lynden</v>
      </c>
      <c r="C6538" t="s">
        <v>557</v>
      </c>
      <c r="D6538" t="str">
        <f>VLOOKUP(LEFT(C6538,3),Ref!$S$2:$T$4,2,FALSE)</f>
        <v>Dry</v>
      </c>
      <c r="E6538" t="str">
        <f t="shared" si="102"/>
        <v>By W and D</v>
      </c>
      <c r="F6538" t="str">
        <f>VLOOKUP(MID(C6538,4,10),Ref!$B$2:$E$19,4,FALSE)</f>
        <v>Sulfur</v>
      </c>
      <c r="G6538" s="1">
        <v>247.869</v>
      </c>
      <c r="H6538" s="1">
        <f>VLOOKUP(MID(C6538,4,10),Ref!$B$2:$D$19,3,FALSE)*G6538</f>
        <v>82.62299999999999</v>
      </c>
    </row>
    <row r="6539" spans="1:8" x14ac:dyDescent="0.25">
      <c r="A6539" t="s">
        <v>326</v>
      </c>
      <c r="B6539" t="str">
        <f>VLOOKUP(A6539,Ref!$L$2:$O$194,4,FALSE)</f>
        <v>Lynden</v>
      </c>
      <c r="C6539" t="s">
        <v>558</v>
      </c>
      <c r="D6539" t="str">
        <f>VLOOKUP(LEFT(C6539,3),Ref!$S$2:$T$4,2,FALSE)</f>
        <v>Wet</v>
      </c>
      <c r="E6539" t="str">
        <f t="shared" si="102"/>
        <v>By W and D</v>
      </c>
      <c r="F6539" t="str">
        <f>VLOOKUP(MID(C6539,4,10),Ref!$B$2:$E$19,4,FALSE)</f>
        <v>Sulfur</v>
      </c>
      <c r="G6539" s="1">
        <v>28.830100000000002</v>
      </c>
      <c r="H6539" s="1">
        <f>VLOOKUP(MID(C6539,4,10),Ref!$B$2:$D$19,3,FALSE)*G6539</f>
        <v>14.415050000000001</v>
      </c>
    </row>
    <row r="6540" spans="1:8" x14ac:dyDescent="0.25">
      <c r="A6540" t="s">
        <v>326</v>
      </c>
      <c r="B6540" t="str">
        <f>VLOOKUP(A6540,Ref!$L$2:$O$194,4,FALSE)</f>
        <v>Lynden</v>
      </c>
      <c r="C6540" t="s">
        <v>559</v>
      </c>
      <c r="D6540" t="str">
        <f>VLOOKUP(LEFT(C6540,3),Ref!$S$2:$T$4,2,FALSE)</f>
        <v>Wet</v>
      </c>
      <c r="E6540" t="str">
        <f t="shared" si="102"/>
        <v>By W and D</v>
      </c>
      <c r="F6540" t="str">
        <f>VLOOKUP(MID(C6540,4,10),Ref!$B$2:$E$19,4,FALSE)</f>
        <v>Sulfur</v>
      </c>
      <c r="G6540" s="1">
        <v>0.36684899999999998</v>
      </c>
      <c r="H6540" s="1">
        <f>VLOOKUP(MID(C6540,4,10),Ref!$B$2:$D$19,3,FALSE)*G6540</f>
        <v>0.11978742857142856</v>
      </c>
    </row>
    <row r="6541" spans="1:8" x14ac:dyDescent="0.25">
      <c r="A6541" t="s">
        <v>326</v>
      </c>
      <c r="B6541" t="str">
        <f>VLOOKUP(A6541,Ref!$L$2:$O$194,4,FALSE)</f>
        <v>Lynden</v>
      </c>
      <c r="C6541" t="s">
        <v>560</v>
      </c>
      <c r="D6541" t="str">
        <f>VLOOKUP(LEFT(C6541,3),Ref!$S$2:$T$4,2,FALSE)</f>
        <v>Wet</v>
      </c>
      <c r="E6541" t="str">
        <f t="shared" si="102"/>
        <v>By W and D</v>
      </c>
      <c r="F6541" t="str">
        <f>VLOOKUP(MID(C6541,4,10),Ref!$B$2:$E$19,4,FALSE)</f>
        <v>Sulfur</v>
      </c>
      <c r="G6541" s="1">
        <v>4984.96</v>
      </c>
      <c r="H6541" s="1">
        <f>VLOOKUP(MID(C6541,4,10),Ref!$B$2:$D$19,3,FALSE)*G6541</f>
        <v>1661.6533333333332</v>
      </c>
    </row>
    <row r="6542" spans="1:8" x14ac:dyDescent="0.25">
      <c r="A6542" t="s">
        <v>326</v>
      </c>
      <c r="B6542" t="str">
        <f>VLOOKUP(A6542,Ref!$L$2:$O$194,4,FALSE)</f>
        <v>Lynden</v>
      </c>
      <c r="C6542" t="s">
        <v>561</v>
      </c>
      <c r="D6542" t="str">
        <f>VLOOKUP(LEFT(C6542,3),Ref!$S$2:$T$4,2,FALSE)</f>
        <v>Total (Dry+Wet)</v>
      </c>
      <c r="E6542" t="str">
        <f t="shared" si="102"/>
        <v>Total</v>
      </c>
      <c r="F6542" t="str">
        <f>VLOOKUP(MID(C6542,4,10),Ref!$B$2:$E$19,4,FALSE)</f>
        <v>Sulfur</v>
      </c>
      <c r="G6542" s="1">
        <v>5761.39</v>
      </c>
      <c r="H6542" s="1">
        <f>VLOOKUP(MID(C6542,4,10),Ref!$B$2:$D$19,3,FALSE)*G6542</f>
        <v>2880.6950000000002</v>
      </c>
    </row>
    <row r="6543" spans="1:8" x14ac:dyDescent="0.25">
      <c r="A6543" t="s">
        <v>326</v>
      </c>
      <c r="B6543" t="str">
        <f>VLOOKUP(A6543,Ref!$L$2:$O$194,4,FALSE)</f>
        <v>Lynden</v>
      </c>
      <c r="C6543" t="s">
        <v>562</v>
      </c>
      <c r="D6543" t="str">
        <f>VLOOKUP(LEFT(C6543,3),Ref!$S$2:$T$4,2,FALSE)</f>
        <v>Total (Dry+Wet)</v>
      </c>
      <c r="E6543" t="str">
        <f t="shared" si="102"/>
        <v>Total</v>
      </c>
      <c r="F6543" t="str">
        <f>VLOOKUP(MID(C6543,4,10),Ref!$B$2:$E$19,4,FALSE)</f>
        <v>Sulfur</v>
      </c>
      <c r="G6543" s="1">
        <v>18.8476</v>
      </c>
      <c r="H6543" s="1">
        <f>VLOOKUP(MID(C6543,4,10),Ref!$B$2:$D$19,3,FALSE)*G6543</f>
        <v>6.1543183673469386</v>
      </c>
    </row>
    <row r="6544" spans="1:8" x14ac:dyDescent="0.25">
      <c r="A6544" t="s">
        <v>326</v>
      </c>
      <c r="B6544" t="str">
        <f>VLOOKUP(A6544,Ref!$L$2:$O$194,4,FALSE)</f>
        <v>Lynden</v>
      </c>
      <c r="C6544" t="s">
        <v>563</v>
      </c>
      <c r="D6544" t="str">
        <f>VLOOKUP(LEFT(C6544,3),Ref!$S$2:$T$4,2,FALSE)</f>
        <v>Total (Dry+Wet)</v>
      </c>
      <c r="E6544" t="str">
        <f t="shared" si="102"/>
        <v>Total</v>
      </c>
      <c r="F6544" t="str">
        <f>VLOOKUP(MID(C6544,4,10),Ref!$B$2:$E$19,4,FALSE)</f>
        <v>Sulfur</v>
      </c>
      <c r="G6544" s="1">
        <v>5232.8500000000004</v>
      </c>
      <c r="H6544" s="1">
        <f>VLOOKUP(MID(C6544,4,10),Ref!$B$2:$D$19,3,FALSE)*G6544</f>
        <v>1744.2833333333333</v>
      </c>
    </row>
    <row r="6545" spans="1:8" x14ac:dyDescent="0.25">
      <c r="A6545" t="s">
        <v>326</v>
      </c>
      <c r="B6545" t="str">
        <f>VLOOKUP(A6545,Ref!$L$2:$O$194,4,FALSE)</f>
        <v>Lynden</v>
      </c>
      <c r="C6545" t="s">
        <v>564</v>
      </c>
      <c r="D6545" t="str">
        <f>VLOOKUP(LEFT(C6545,3),Ref!$S$2:$T$4,2,FALSE)</f>
        <v>Dry</v>
      </c>
      <c r="E6545" t="str">
        <f t="shared" si="102"/>
        <v>By W and D</v>
      </c>
      <c r="F6545" t="str">
        <f>VLOOKUP(MID(C6545,4,10),Ref!$B$2:$E$19,4,FALSE)</f>
        <v>Total Sulfur</v>
      </c>
      <c r="G6545" s="1">
        <v>2954.94</v>
      </c>
      <c r="H6545" s="1">
        <f>VLOOKUP(MID(C6545,4,10),Ref!$B$2:$D$19,3,FALSE)*G6545</f>
        <v>2954.94</v>
      </c>
    </row>
    <row r="6546" spans="1:8" x14ac:dyDescent="0.25">
      <c r="A6546" t="s">
        <v>326</v>
      </c>
      <c r="B6546" t="str">
        <f>VLOOKUP(A6546,Ref!$L$2:$O$194,4,FALSE)</f>
        <v>Lynden</v>
      </c>
      <c r="C6546" t="s">
        <v>565</v>
      </c>
      <c r="D6546" t="str">
        <f>VLOOKUP(LEFT(C6546,3),Ref!$S$2:$T$4,2,FALSE)</f>
        <v>Wet</v>
      </c>
      <c r="E6546" t="str">
        <f t="shared" si="102"/>
        <v>By W and D</v>
      </c>
      <c r="F6546" t="str">
        <f>VLOOKUP(MID(C6546,4,10),Ref!$B$2:$E$19,4,FALSE)</f>
        <v>Total Sulfur</v>
      </c>
      <c r="G6546" s="1">
        <v>1676.17</v>
      </c>
      <c r="H6546" s="1">
        <f>VLOOKUP(MID(C6546,4,10),Ref!$B$2:$D$19,3,FALSE)*G6546</f>
        <v>1676.17</v>
      </c>
    </row>
    <row r="6547" spans="1:8" x14ac:dyDescent="0.25">
      <c r="A6547" t="s">
        <v>326</v>
      </c>
      <c r="B6547" t="str">
        <f>VLOOKUP(A6547,Ref!$L$2:$O$194,4,FALSE)</f>
        <v>Lynden</v>
      </c>
      <c r="C6547" t="s">
        <v>566</v>
      </c>
      <c r="D6547" t="str">
        <f>VLOOKUP(LEFT(C6547,3),Ref!$S$2:$T$4,2,FALSE)</f>
        <v>Total (Dry+Wet)</v>
      </c>
      <c r="E6547" t="str">
        <f t="shared" si="102"/>
        <v>Total</v>
      </c>
      <c r="F6547" t="str">
        <f>VLOOKUP(MID(C6547,4,10),Ref!$B$2:$E$19,4,FALSE)</f>
        <v>Total Sulfur</v>
      </c>
      <c r="G6547" s="1">
        <v>4631.1099999999997</v>
      </c>
      <c r="H6547" s="1">
        <f>VLOOKUP(MID(C6547,4,10),Ref!$B$2:$D$19,3,FALSE)*G6547</f>
        <v>4631.1099999999997</v>
      </c>
    </row>
    <row r="6548" spans="1:8" x14ac:dyDescent="0.25">
      <c r="A6548" t="s">
        <v>326</v>
      </c>
      <c r="B6548" t="str">
        <f>VLOOKUP(A6548,Ref!$L$2:$O$194,4,FALSE)</f>
        <v>Lynden</v>
      </c>
      <c r="C6548" t="s">
        <v>567</v>
      </c>
      <c r="D6548" t="str">
        <f>VLOOKUP(LEFT(C6548,3),Ref!$S$2:$T$4,2,FALSE)</f>
        <v>Dry</v>
      </c>
      <c r="E6548" t="str">
        <f t="shared" si="102"/>
        <v>By W and D</v>
      </c>
      <c r="F6548" t="str">
        <f>VLOOKUP(MID(C6548,4,10),Ref!$B$2:$E$19,4,FALSE)</f>
        <v>Nitrogen</v>
      </c>
      <c r="G6548" s="1">
        <v>684.49800000000005</v>
      </c>
      <c r="H6548" s="1">
        <f>VLOOKUP(MID(C6548,4,10),Ref!$B$2:$D$19,3,FALSE)*G6548</f>
        <v>319.43240000000003</v>
      </c>
    </row>
    <row r="6549" spans="1:8" x14ac:dyDescent="0.25">
      <c r="A6549" t="s">
        <v>326</v>
      </c>
      <c r="B6549" t="str">
        <f>VLOOKUP(A6549,Ref!$L$2:$O$194,4,FALSE)</f>
        <v>Lynden</v>
      </c>
      <c r="C6549" t="s">
        <v>568</v>
      </c>
      <c r="D6549" t="str">
        <f>VLOOKUP(LEFT(C6549,3),Ref!$S$2:$T$4,2,FALSE)</f>
        <v>Dry</v>
      </c>
      <c r="E6549" t="str">
        <f t="shared" si="102"/>
        <v>By W and D</v>
      </c>
      <c r="F6549" t="str">
        <f>VLOOKUP(MID(C6549,4,10),Ref!$B$2:$E$19,4,FALSE)</f>
        <v>Nitrogen</v>
      </c>
      <c r="G6549" s="1">
        <v>5859.22</v>
      </c>
      <c r="H6549" s="1">
        <f>VLOOKUP(MID(C6549,4,10),Ref!$B$2:$D$19,3,FALSE)*G6549</f>
        <v>1783.2408695652175</v>
      </c>
    </row>
    <row r="6550" spans="1:8" x14ac:dyDescent="0.25">
      <c r="A6550" t="s">
        <v>326</v>
      </c>
      <c r="B6550" t="str">
        <f>VLOOKUP(A6550,Ref!$L$2:$O$194,4,FALSE)</f>
        <v>Lynden</v>
      </c>
      <c r="C6550" t="s">
        <v>569</v>
      </c>
      <c r="D6550" t="str">
        <f>VLOOKUP(LEFT(C6550,3),Ref!$S$2:$T$4,2,FALSE)</f>
        <v>Dry</v>
      </c>
      <c r="E6550" t="str">
        <f t="shared" si="102"/>
        <v>By W and D</v>
      </c>
      <c r="F6550" t="str">
        <f>VLOOKUP(MID(C6550,4,10),Ref!$B$2:$E$19,4,FALSE)</f>
        <v>Nitrogen</v>
      </c>
      <c r="G6550" s="1">
        <v>2.3208500000000001</v>
      </c>
      <c r="H6550" s="1">
        <f>VLOOKUP(MID(C6550,4,10),Ref!$B$2:$D$19,3,FALSE)*G6550</f>
        <v>0.52406290322580651</v>
      </c>
    </row>
    <row r="6551" spans="1:8" x14ac:dyDescent="0.25">
      <c r="A6551" t="s">
        <v>326</v>
      </c>
      <c r="B6551" t="str">
        <f>VLOOKUP(A6551,Ref!$L$2:$O$194,4,FALSE)</f>
        <v>Lynden</v>
      </c>
      <c r="C6551" t="s">
        <v>570</v>
      </c>
      <c r="D6551" t="str">
        <f>VLOOKUP(LEFT(C6551,3),Ref!$S$2:$T$4,2,FALSE)</f>
        <v>Dry</v>
      </c>
      <c r="E6551" t="str">
        <f t="shared" si="102"/>
        <v>By W and D</v>
      </c>
      <c r="F6551" t="str">
        <f>VLOOKUP(MID(C6551,4,10),Ref!$B$2:$E$19,4,FALSE)</f>
        <v>Nitrogen</v>
      </c>
      <c r="G6551" s="1">
        <v>118.072</v>
      </c>
      <c r="H6551" s="1">
        <f>VLOOKUP(MID(C6551,4,10),Ref!$B$2:$D$19,3,FALSE)*G6551</f>
        <v>30.61125925925926</v>
      </c>
    </row>
    <row r="6552" spans="1:8" x14ac:dyDescent="0.25">
      <c r="A6552" t="s">
        <v>326</v>
      </c>
      <c r="B6552" t="str">
        <f>VLOOKUP(A6552,Ref!$L$2:$O$194,4,FALSE)</f>
        <v>Lynden</v>
      </c>
      <c r="C6552" t="s">
        <v>571</v>
      </c>
      <c r="D6552" t="str">
        <f>VLOOKUP(LEFT(C6552,3),Ref!$S$2:$T$4,2,FALSE)</f>
        <v>Dry</v>
      </c>
      <c r="E6552" t="str">
        <f t="shared" si="102"/>
        <v>By W and D</v>
      </c>
      <c r="F6552" t="str">
        <f>VLOOKUP(MID(C6552,4,10),Ref!$B$2:$E$19,4,FALSE)</f>
        <v>Nitrogen</v>
      </c>
      <c r="G6552" s="1">
        <v>5717.25</v>
      </c>
      <c r="H6552" s="1">
        <f>VLOOKUP(MID(C6552,4,10),Ref!$B$2:$D$19,3,FALSE)*G6552</f>
        <v>1270.5</v>
      </c>
    </row>
    <row r="6553" spans="1:8" x14ac:dyDescent="0.25">
      <c r="A6553" t="s">
        <v>326</v>
      </c>
      <c r="B6553" t="str">
        <f>VLOOKUP(A6553,Ref!$L$2:$O$194,4,FALSE)</f>
        <v>Lynden</v>
      </c>
      <c r="C6553" t="s">
        <v>572</v>
      </c>
      <c r="D6553" t="str">
        <f>VLOOKUP(LEFT(C6553,3),Ref!$S$2:$T$4,2,FALSE)</f>
        <v>Dry</v>
      </c>
      <c r="E6553" t="str">
        <f t="shared" si="102"/>
        <v>By W and D</v>
      </c>
      <c r="F6553" t="str">
        <f>VLOOKUP(MID(C6553,4,10),Ref!$B$2:$E$19,4,FALSE)</f>
        <v>Nitrogen</v>
      </c>
      <c r="G6553" s="1">
        <v>42.979300000000002</v>
      </c>
      <c r="H6553" s="1">
        <f>VLOOKUP(MID(C6553,4,10),Ref!$B$2:$D$19,3,FALSE)*G6553</f>
        <v>12.802344680851064</v>
      </c>
    </row>
    <row r="6554" spans="1:8" x14ac:dyDescent="0.25">
      <c r="A6554" t="s">
        <v>326</v>
      </c>
      <c r="B6554" t="str">
        <f>VLOOKUP(A6554,Ref!$L$2:$O$194,4,FALSE)</f>
        <v>Lynden</v>
      </c>
      <c r="C6554" t="s">
        <v>573</v>
      </c>
      <c r="D6554" t="str">
        <f>VLOOKUP(LEFT(C6554,3),Ref!$S$2:$T$4,2,FALSE)</f>
        <v>Dry</v>
      </c>
      <c r="E6554" t="str">
        <f t="shared" si="102"/>
        <v>By W and D</v>
      </c>
      <c r="F6554" t="str">
        <f>VLOOKUP(MID(C6554,4,10),Ref!$B$2:$E$19,4,FALSE)</f>
        <v>Nitrogen</v>
      </c>
      <c r="G6554" s="1">
        <v>650.827</v>
      </c>
      <c r="H6554" s="1">
        <f>VLOOKUP(MID(C6554,4,10),Ref!$B$2:$D$19,3,FALSE)*G6554</f>
        <v>75.302297520661156</v>
      </c>
    </row>
    <row r="6555" spans="1:8" x14ac:dyDescent="0.25">
      <c r="A6555" t="s">
        <v>326</v>
      </c>
      <c r="B6555" t="str">
        <f>VLOOKUP(A6555,Ref!$L$2:$O$194,4,FALSE)</f>
        <v>Lynden</v>
      </c>
      <c r="C6555" t="s">
        <v>574</v>
      </c>
      <c r="D6555" t="str">
        <f>VLOOKUP(LEFT(C6555,3),Ref!$S$2:$T$4,2,FALSE)</f>
        <v>Dry</v>
      </c>
      <c r="E6555" t="str">
        <f t="shared" si="102"/>
        <v>By W and D</v>
      </c>
      <c r="F6555" t="str">
        <f>VLOOKUP(MID(C6555,4,10),Ref!$B$2:$E$19,4,FALSE)</f>
        <v>Nitrogen</v>
      </c>
      <c r="G6555" s="1">
        <v>301.52699999999999</v>
      </c>
      <c r="H6555" s="1">
        <f>VLOOKUP(MID(C6555,4,10),Ref!$B$2:$D$19,3,FALSE)*G6555</f>
        <v>31.269466666666663</v>
      </c>
    </row>
    <row r="6556" spans="1:8" x14ac:dyDescent="0.25">
      <c r="A6556" t="s">
        <v>326</v>
      </c>
      <c r="B6556" t="str">
        <f>VLOOKUP(A6556,Ref!$L$2:$O$194,4,FALSE)</f>
        <v>Lynden</v>
      </c>
      <c r="C6556" t="s">
        <v>575</v>
      </c>
      <c r="D6556" t="str">
        <f>VLOOKUP(LEFT(C6556,3),Ref!$S$2:$T$4,2,FALSE)</f>
        <v>Dry</v>
      </c>
      <c r="E6556" t="str">
        <f t="shared" si="102"/>
        <v>By W and D</v>
      </c>
      <c r="F6556" t="str">
        <f>VLOOKUP(MID(C6556,4,10),Ref!$B$2:$E$19,4,FALSE)</f>
        <v>Nitrogen</v>
      </c>
      <c r="G6556" s="1">
        <v>586.20699999999999</v>
      </c>
      <c r="H6556" s="1">
        <f>VLOOKUP(MID(C6556,4,10),Ref!$B$2:$D$19,3,FALSE)*G6556</f>
        <v>68.965529411764706</v>
      </c>
    </row>
    <row r="6557" spans="1:8" x14ac:dyDescent="0.25">
      <c r="A6557" t="s">
        <v>326</v>
      </c>
      <c r="B6557" t="str">
        <f>VLOOKUP(A6557,Ref!$L$2:$O$194,4,FALSE)</f>
        <v>Lynden</v>
      </c>
      <c r="C6557" t="s">
        <v>576</v>
      </c>
      <c r="D6557" t="str">
        <f>VLOOKUP(LEFT(C6557,3),Ref!$S$2:$T$4,2,FALSE)</f>
        <v>Dry</v>
      </c>
      <c r="E6557" t="str">
        <f t="shared" si="102"/>
        <v>By W and D</v>
      </c>
      <c r="F6557" t="str">
        <f>VLOOKUP(MID(C6557,4,10),Ref!$B$2:$E$19,4,FALSE)</f>
        <v>Nitrogen</v>
      </c>
      <c r="G6557" s="1">
        <v>2.2424200000000001</v>
      </c>
      <c r="H6557" s="1">
        <f>VLOOKUP(MID(C6557,4,10),Ref!$B$2:$D$19,3,FALSE)*G6557</f>
        <v>0.39739088607594936</v>
      </c>
    </row>
    <row r="6558" spans="1:8" x14ac:dyDescent="0.25">
      <c r="A6558" t="s">
        <v>326</v>
      </c>
      <c r="B6558" t="str">
        <f>VLOOKUP(A6558,Ref!$L$2:$O$194,4,FALSE)</f>
        <v>Lynden</v>
      </c>
      <c r="C6558" t="s">
        <v>577</v>
      </c>
      <c r="D6558" t="str">
        <f>VLOOKUP(LEFT(C6558,3),Ref!$S$2:$T$4,2,FALSE)</f>
        <v>Dry</v>
      </c>
      <c r="E6558" t="str">
        <f t="shared" si="102"/>
        <v>By W and D</v>
      </c>
      <c r="F6558" t="str">
        <f>VLOOKUP(MID(C6558,4,10),Ref!$B$2:$E$19,4,FALSE)</f>
        <v>Nitrogen</v>
      </c>
      <c r="G6558" s="1">
        <v>9191.48</v>
      </c>
      <c r="H6558" s="1">
        <f>VLOOKUP(MID(C6558,4,10),Ref!$B$2:$D$19,3,FALSE)*G6558</f>
        <v>7569.4541176470584</v>
      </c>
    </row>
    <row r="6559" spans="1:8" x14ac:dyDescent="0.25">
      <c r="A6559" t="s">
        <v>326</v>
      </c>
      <c r="B6559" t="str">
        <f>VLOOKUP(A6559,Ref!$L$2:$O$194,4,FALSE)</f>
        <v>Lynden</v>
      </c>
      <c r="C6559" t="s">
        <v>578</v>
      </c>
      <c r="D6559" t="str">
        <f>VLOOKUP(LEFT(C6559,3),Ref!$S$2:$T$4,2,FALSE)</f>
        <v>Dry</v>
      </c>
      <c r="E6559" t="str">
        <f t="shared" si="102"/>
        <v>By W and D</v>
      </c>
      <c r="F6559" t="str">
        <f>VLOOKUP(MID(C6559,4,10),Ref!$B$2:$E$19,4,FALSE)</f>
        <v>Nitrogen</v>
      </c>
      <c r="G6559" s="1">
        <v>312.20699999999999</v>
      </c>
      <c r="H6559" s="1">
        <f>VLOOKUP(MID(C6559,4,10),Ref!$B$2:$D$19,3,FALSE)*G6559</f>
        <v>70.498354838709673</v>
      </c>
    </row>
    <row r="6560" spans="1:8" x14ac:dyDescent="0.25">
      <c r="A6560" t="s">
        <v>326</v>
      </c>
      <c r="B6560" t="str">
        <f>VLOOKUP(A6560,Ref!$L$2:$O$194,4,FALSE)</f>
        <v>Lynden</v>
      </c>
      <c r="C6560" t="s">
        <v>579</v>
      </c>
      <c r="D6560" t="str">
        <f>VLOOKUP(LEFT(C6560,3),Ref!$S$2:$T$4,2,FALSE)</f>
        <v>Dry</v>
      </c>
      <c r="E6560" t="str">
        <f t="shared" si="102"/>
        <v>By W and D</v>
      </c>
      <c r="F6560" t="str">
        <f>VLOOKUP(MID(C6560,4,10),Ref!$B$2:$E$19,4,FALSE)</f>
        <v>Nitrogen</v>
      </c>
      <c r="G6560" s="1">
        <v>158.90199999999999</v>
      </c>
      <c r="H6560" s="1">
        <f>VLOOKUP(MID(C6560,4,10),Ref!$B$2:$D$19,3,FALSE)*G6560</f>
        <v>123.59044444444443</v>
      </c>
    </row>
    <row r="6561" spans="1:8" x14ac:dyDescent="0.25">
      <c r="A6561" t="s">
        <v>326</v>
      </c>
      <c r="B6561" t="str">
        <f>VLOOKUP(A6561,Ref!$L$2:$O$194,4,FALSE)</f>
        <v>Lynden</v>
      </c>
      <c r="C6561" t="s">
        <v>580</v>
      </c>
      <c r="D6561" t="str">
        <f>VLOOKUP(LEFT(C6561,3),Ref!$S$2:$T$4,2,FALSE)</f>
        <v>Wet</v>
      </c>
      <c r="E6561" t="str">
        <f t="shared" si="102"/>
        <v>By W and D</v>
      </c>
      <c r="F6561" t="str">
        <f>VLOOKUP(MID(C6561,4,10),Ref!$B$2:$E$19,4,FALSE)</f>
        <v>Nitrogen</v>
      </c>
      <c r="G6561" s="1">
        <v>4.8339899999999997E-7</v>
      </c>
      <c r="H6561" s="1">
        <f>VLOOKUP(MID(C6561,4,10),Ref!$B$2:$D$19,3,FALSE)*G6561</f>
        <v>2.255862E-7</v>
      </c>
    </row>
    <row r="6562" spans="1:8" x14ac:dyDescent="0.25">
      <c r="A6562" t="s">
        <v>326</v>
      </c>
      <c r="B6562" t="str">
        <f>VLOOKUP(A6562,Ref!$L$2:$O$194,4,FALSE)</f>
        <v>Lynden</v>
      </c>
      <c r="C6562" t="s">
        <v>581</v>
      </c>
      <c r="D6562" t="str">
        <f>VLOOKUP(LEFT(C6562,3),Ref!$S$2:$T$4,2,FALSE)</f>
        <v>Wet</v>
      </c>
      <c r="E6562" t="str">
        <f t="shared" si="102"/>
        <v>By W and D</v>
      </c>
      <c r="F6562" t="str">
        <f>VLOOKUP(MID(C6562,4,10),Ref!$B$2:$E$19,4,FALSE)</f>
        <v>Nitrogen</v>
      </c>
      <c r="G6562" s="1">
        <v>5.0217299999999996E-4</v>
      </c>
      <c r="H6562" s="1">
        <f>VLOOKUP(MID(C6562,4,10),Ref!$B$2:$D$19,3,FALSE)*G6562</f>
        <v>1.5283526086956522E-4</v>
      </c>
    </row>
    <row r="6563" spans="1:8" x14ac:dyDescent="0.25">
      <c r="A6563" t="s">
        <v>326</v>
      </c>
      <c r="B6563" t="str">
        <f>VLOOKUP(A6563,Ref!$L$2:$O$194,4,FALSE)</f>
        <v>Lynden</v>
      </c>
      <c r="C6563" t="s">
        <v>582</v>
      </c>
      <c r="D6563" t="str">
        <f>VLOOKUP(LEFT(C6563,3),Ref!$S$2:$T$4,2,FALSE)</f>
        <v>Wet</v>
      </c>
      <c r="E6563" t="str">
        <f t="shared" si="102"/>
        <v>By W and D</v>
      </c>
      <c r="F6563" t="str">
        <f>VLOOKUP(MID(C6563,4,10),Ref!$B$2:$E$19,4,FALSE)</f>
        <v>Nitrogen</v>
      </c>
      <c r="G6563" s="1">
        <v>11.9381</v>
      </c>
      <c r="H6563" s="1">
        <f>VLOOKUP(MID(C6563,4,10),Ref!$B$2:$D$19,3,FALSE)*G6563</f>
        <v>2.6957</v>
      </c>
    </row>
    <row r="6564" spans="1:8" x14ac:dyDescent="0.25">
      <c r="A6564" t="s">
        <v>326</v>
      </c>
      <c r="B6564" t="str">
        <f>VLOOKUP(A6564,Ref!$L$2:$O$194,4,FALSE)</f>
        <v>Lynden</v>
      </c>
      <c r="C6564" t="s">
        <v>583</v>
      </c>
      <c r="D6564" t="str">
        <f>VLOOKUP(LEFT(C6564,3),Ref!$S$2:$T$4,2,FALSE)</f>
        <v>Wet</v>
      </c>
      <c r="E6564" t="str">
        <f t="shared" si="102"/>
        <v>By W and D</v>
      </c>
      <c r="F6564" t="str">
        <f>VLOOKUP(MID(C6564,4,10),Ref!$B$2:$E$19,4,FALSE)</f>
        <v>Nitrogen</v>
      </c>
      <c r="G6564" s="1">
        <v>137.214</v>
      </c>
      <c r="H6564" s="1">
        <f>VLOOKUP(MID(C6564,4,10),Ref!$B$2:$D$19,3,FALSE)*G6564</f>
        <v>35.573999999999998</v>
      </c>
    </row>
    <row r="6565" spans="1:8" x14ac:dyDescent="0.25">
      <c r="A6565" t="s">
        <v>326</v>
      </c>
      <c r="B6565" t="str">
        <f>VLOOKUP(A6565,Ref!$L$2:$O$194,4,FALSE)</f>
        <v>Lynden</v>
      </c>
      <c r="C6565" t="s">
        <v>584</v>
      </c>
      <c r="D6565" t="str">
        <f>VLOOKUP(LEFT(C6565,3),Ref!$S$2:$T$4,2,FALSE)</f>
        <v>Wet</v>
      </c>
      <c r="E6565" t="str">
        <f t="shared" si="102"/>
        <v>By W and D</v>
      </c>
      <c r="F6565" t="str">
        <f>VLOOKUP(MID(C6565,4,10),Ref!$B$2:$E$19,4,FALSE)</f>
        <v>Nitrogen</v>
      </c>
      <c r="G6565" s="1">
        <v>6180.99</v>
      </c>
      <c r="H6565" s="1">
        <f>VLOOKUP(MID(C6565,4,10),Ref!$B$2:$D$19,3,FALSE)*G6565</f>
        <v>1373.5533333333333</v>
      </c>
    </row>
    <row r="6566" spans="1:8" x14ac:dyDescent="0.25">
      <c r="A6566" t="s">
        <v>326</v>
      </c>
      <c r="B6566" t="str">
        <f>VLOOKUP(A6566,Ref!$L$2:$O$194,4,FALSE)</f>
        <v>Lynden</v>
      </c>
      <c r="C6566" t="s">
        <v>585</v>
      </c>
      <c r="D6566" t="str">
        <f>VLOOKUP(LEFT(C6566,3),Ref!$S$2:$T$4,2,FALSE)</f>
        <v>Wet</v>
      </c>
      <c r="E6566" t="str">
        <f t="shared" si="102"/>
        <v>By W and D</v>
      </c>
      <c r="F6566" t="str">
        <f>VLOOKUP(MID(C6566,4,10),Ref!$B$2:$E$19,4,FALSE)</f>
        <v>Nitrogen</v>
      </c>
      <c r="G6566" s="1">
        <v>3.2933499999999997E-2</v>
      </c>
      <c r="H6566" s="1">
        <f>VLOOKUP(MID(C6566,4,10),Ref!$B$2:$D$19,3,FALSE)*G6566</f>
        <v>9.8099787234042536E-3</v>
      </c>
    </row>
    <row r="6567" spans="1:8" x14ac:dyDescent="0.25">
      <c r="A6567" t="s">
        <v>326</v>
      </c>
      <c r="B6567" t="str">
        <f>VLOOKUP(A6567,Ref!$L$2:$O$194,4,FALSE)</f>
        <v>Lynden</v>
      </c>
      <c r="C6567" t="s">
        <v>586</v>
      </c>
      <c r="D6567" t="str">
        <f>VLOOKUP(LEFT(C6567,3),Ref!$S$2:$T$4,2,FALSE)</f>
        <v>Wet</v>
      </c>
      <c r="E6567" t="str">
        <f t="shared" si="102"/>
        <v>By W and D</v>
      </c>
      <c r="F6567" t="str">
        <f>VLOOKUP(MID(C6567,4,10),Ref!$B$2:$E$19,4,FALSE)</f>
        <v>Nitrogen</v>
      </c>
      <c r="G6567" s="1">
        <v>8.0798400000000006E-2</v>
      </c>
      <c r="H6567" s="1">
        <f>VLOOKUP(MID(C6567,4,10),Ref!$B$2:$D$19,3,FALSE)*G6567</f>
        <v>9.3485752066115712E-3</v>
      </c>
    </row>
    <row r="6568" spans="1:8" x14ac:dyDescent="0.25">
      <c r="A6568" t="s">
        <v>326</v>
      </c>
      <c r="B6568" t="str">
        <f>VLOOKUP(A6568,Ref!$L$2:$O$194,4,FALSE)</f>
        <v>Lynden</v>
      </c>
      <c r="C6568" t="s">
        <v>587</v>
      </c>
      <c r="D6568" t="str">
        <f>VLOOKUP(LEFT(C6568,3),Ref!$S$2:$T$4,2,FALSE)</f>
        <v>Wet</v>
      </c>
      <c r="E6568" t="str">
        <f t="shared" si="102"/>
        <v>By W and D</v>
      </c>
      <c r="F6568" t="str">
        <f>VLOOKUP(MID(C6568,4,10),Ref!$B$2:$E$19,4,FALSE)</f>
        <v>Nitrogen</v>
      </c>
      <c r="G6568" s="1">
        <v>2.3801800000000001E-2</v>
      </c>
      <c r="H6568" s="1">
        <f>VLOOKUP(MID(C6568,4,10),Ref!$B$2:$D$19,3,FALSE)*G6568</f>
        <v>2.468334814814815E-3</v>
      </c>
    </row>
    <row r="6569" spans="1:8" x14ac:dyDescent="0.25">
      <c r="A6569" t="s">
        <v>326</v>
      </c>
      <c r="B6569" t="str">
        <f>VLOOKUP(A6569,Ref!$L$2:$O$194,4,FALSE)</f>
        <v>Lynden</v>
      </c>
      <c r="C6569" t="s">
        <v>588</v>
      </c>
      <c r="D6569" t="str">
        <f>VLOOKUP(LEFT(C6569,3),Ref!$S$2:$T$4,2,FALSE)</f>
        <v>Wet</v>
      </c>
      <c r="E6569" t="str">
        <f t="shared" si="102"/>
        <v>By W and D</v>
      </c>
      <c r="F6569" t="str">
        <f>VLOOKUP(MID(C6569,4,10),Ref!$B$2:$E$19,4,FALSE)</f>
        <v>Nitrogen</v>
      </c>
      <c r="G6569" s="1">
        <v>244.83099999999999</v>
      </c>
      <c r="H6569" s="1">
        <f>VLOOKUP(MID(C6569,4,10),Ref!$B$2:$D$19,3,FALSE)*G6569</f>
        <v>28.803647058823529</v>
      </c>
    </row>
    <row r="6570" spans="1:8" x14ac:dyDescent="0.25">
      <c r="A6570" t="s">
        <v>326</v>
      </c>
      <c r="B6570" t="str">
        <f>VLOOKUP(A6570,Ref!$L$2:$O$194,4,FALSE)</f>
        <v>Lynden</v>
      </c>
      <c r="C6570" t="s">
        <v>589</v>
      </c>
      <c r="D6570" t="str">
        <f>VLOOKUP(LEFT(C6570,3),Ref!$S$2:$T$4,2,FALSE)</f>
        <v>Wet</v>
      </c>
      <c r="E6570" t="str">
        <f t="shared" si="102"/>
        <v>By W and D</v>
      </c>
      <c r="F6570" t="str">
        <f>VLOOKUP(MID(C6570,4,10),Ref!$B$2:$E$19,4,FALSE)</f>
        <v>Nitrogen</v>
      </c>
      <c r="G6570" s="1">
        <v>1.3588899999999999</v>
      </c>
      <c r="H6570" s="1">
        <f>VLOOKUP(MID(C6570,4,10),Ref!$B$2:$D$19,3,FALSE)*G6570</f>
        <v>0.24081594936708858</v>
      </c>
    </row>
    <row r="6571" spans="1:8" x14ac:dyDescent="0.25">
      <c r="A6571" t="s">
        <v>326</v>
      </c>
      <c r="B6571" t="str">
        <f>VLOOKUP(A6571,Ref!$L$2:$O$194,4,FALSE)</f>
        <v>Lynden</v>
      </c>
      <c r="C6571" t="s">
        <v>590</v>
      </c>
      <c r="D6571" t="str">
        <f>VLOOKUP(LEFT(C6571,3),Ref!$S$2:$T$4,2,FALSE)</f>
        <v>Wet</v>
      </c>
      <c r="E6571" t="str">
        <f t="shared" si="102"/>
        <v>By W and D</v>
      </c>
      <c r="F6571" t="str">
        <f>VLOOKUP(MID(C6571,4,10),Ref!$B$2:$E$19,4,FALSE)</f>
        <v>Nitrogen</v>
      </c>
      <c r="G6571" s="1">
        <v>1222.5</v>
      </c>
      <c r="H6571" s="1">
        <f>VLOOKUP(MID(C6571,4,10),Ref!$B$2:$D$19,3,FALSE)*G6571</f>
        <v>1006.7647058823529</v>
      </c>
    </row>
    <row r="6572" spans="1:8" x14ac:dyDescent="0.25">
      <c r="A6572" t="s">
        <v>326</v>
      </c>
      <c r="B6572" t="str">
        <f>VLOOKUP(A6572,Ref!$L$2:$O$194,4,FALSE)</f>
        <v>Lynden</v>
      </c>
      <c r="C6572" t="s">
        <v>591</v>
      </c>
      <c r="D6572" t="str">
        <f>VLOOKUP(LEFT(C6572,3),Ref!$S$2:$T$4,2,FALSE)</f>
        <v>Wet</v>
      </c>
      <c r="E6572" t="str">
        <f t="shared" si="102"/>
        <v>By W and D</v>
      </c>
      <c r="F6572" t="str">
        <f>VLOOKUP(MID(C6572,4,10),Ref!$B$2:$E$19,4,FALSE)</f>
        <v>Nitrogen</v>
      </c>
      <c r="G6572" s="1">
        <v>2189.4</v>
      </c>
      <c r="H6572" s="1">
        <f>VLOOKUP(MID(C6572,4,10),Ref!$B$2:$D$19,3,FALSE)*G6572</f>
        <v>494.38064516129032</v>
      </c>
    </row>
    <row r="6573" spans="1:8" x14ac:dyDescent="0.25">
      <c r="A6573" t="s">
        <v>326</v>
      </c>
      <c r="B6573" t="str">
        <f>VLOOKUP(A6573,Ref!$L$2:$O$194,4,FALSE)</f>
        <v>Lynden</v>
      </c>
      <c r="C6573" t="s">
        <v>592</v>
      </c>
      <c r="D6573" t="str">
        <f>VLOOKUP(LEFT(C6573,3),Ref!$S$2:$T$4,2,FALSE)</f>
        <v>Wet</v>
      </c>
      <c r="E6573" t="str">
        <f t="shared" si="102"/>
        <v>By W and D</v>
      </c>
      <c r="F6573" t="str">
        <f>VLOOKUP(MID(C6573,4,10),Ref!$B$2:$E$19,4,FALSE)</f>
        <v>Nitrogen</v>
      </c>
      <c r="G6573" s="1">
        <v>1313.75</v>
      </c>
      <c r="H6573" s="1">
        <f>VLOOKUP(MID(C6573,4,10),Ref!$B$2:$D$19,3,FALSE)*G6573</f>
        <v>1021.8055555555555</v>
      </c>
    </row>
    <row r="6574" spans="1:8" x14ac:dyDescent="0.25">
      <c r="A6574" t="s">
        <v>326</v>
      </c>
      <c r="B6574" t="str">
        <f>VLOOKUP(A6574,Ref!$L$2:$O$194,4,FALSE)</f>
        <v>Lynden</v>
      </c>
      <c r="C6574" t="s">
        <v>593</v>
      </c>
      <c r="D6574" t="str">
        <f>VLOOKUP(LEFT(C6574,3),Ref!$S$2:$T$4,2,FALSE)</f>
        <v>Total (Dry+Wet)</v>
      </c>
      <c r="E6574" t="str">
        <f t="shared" si="102"/>
        <v>Total</v>
      </c>
      <c r="F6574" t="str">
        <f>VLOOKUP(MID(C6574,4,10),Ref!$B$2:$E$19,4,FALSE)</f>
        <v>Nitrogen</v>
      </c>
      <c r="G6574" s="1">
        <v>684.49800000000005</v>
      </c>
      <c r="H6574" s="1">
        <f>VLOOKUP(MID(C6574,4,10),Ref!$B$2:$D$19,3,FALSE)*G6574</f>
        <v>319.43240000000003</v>
      </c>
    </row>
    <row r="6575" spans="1:8" x14ac:dyDescent="0.25">
      <c r="A6575" t="s">
        <v>326</v>
      </c>
      <c r="B6575" t="str">
        <f>VLOOKUP(A6575,Ref!$L$2:$O$194,4,FALSE)</f>
        <v>Lynden</v>
      </c>
      <c r="C6575" t="s">
        <v>594</v>
      </c>
      <c r="D6575" t="str">
        <f>VLOOKUP(LEFT(C6575,3),Ref!$S$2:$T$4,2,FALSE)</f>
        <v>Total (Dry+Wet)</v>
      </c>
      <c r="E6575" t="str">
        <f t="shared" si="102"/>
        <v>Total</v>
      </c>
      <c r="F6575" t="str">
        <f>VLOOKUP(MID(C6575,4,10),Ref!$B$2:$E$19,4,FALSE)</f>
        <v>Nitrogen</v>
      </c>
      <c r="G6575" s="1">
        <v>5859.22</v>
      </c>
      <c r="H6575" s="1">
        <f>VLOOKUP(MID(C6575,4,10),Ref!$B$2:$D$19,3,FALSE)*G6575</f>
        <v>1783.2408695652175</v>
      </c>
    </row>
    <row r="6576" spans="1:8" x14ac:dyDescent="0.25">
      <c r="A6576" t="s">
        <v>326</v>
      </c>
      <c r="B6576" t="str">
        <f>VLOOKUP(A6576,Ref!$L$2:$O$194,4,FALSE)</f>
        <v>Lynden</v>
      </c>
      <c r="C6576" t="s">
        <v>595</v>
      </c>
      <c r="D6576" t="str">
        <f>VLOOKUP(LEFT(C6576,3),Ref!$S$2:$T$4,2,FALSE)</f>
        <v>Total (Dry+Wet)</v>
      </c>
      <c r="E6576" t="str">
        <f t="shared" si="102"/>
        <v>Total</v>
      </c>
      <c r="F6576" t="str">
        <f>VLOOKUP(MID(C6576,4,10),Ref!$B$2:$E$19,4,FALSE)</f>
        <v>Nitrogen</v>
      </c>
      <c r="G6576" s="1">
        <v>14.259</v>
      </c>
      <c r="H6576" s="1">
        <f>VLOOKUP(MID(C6576,4,10),Ref!$B$2:$D$19,3,FALSE)*G6576</f>
        <v>3.2197741935483872</v>
      </c>
    </row>
    <row r="6577" spans="1:8" x14ac:dyDescent="0.25">
      <c r="A6577" t="s">
        <v>326</v>
      </c>
      <c r="B6577" t="str">
        <f>VLOOKUP(A6577,Ref!$L$2:$O$194,4,FALSE)</f>
        <v>Lynden</v>
      </c>
      <c r="C6577" t="s">
        <v>596</v>
      </c>
      <c r="D6577" t="str">
        <f>VLOOKUP(LEFT(C6577,3),Ref!$S$2:$T$4,2,FALSE)</f>
        <v>Total (Dry+Wet)</v>
      </c>
      <c r="E6577" t="str">
        <f t="shared" si="102"/>
        <v>Total</v>
      </c>
      <c r="F6577" t="str">
        <f>VLOOKUP(MID(C6577,4,10),Ref!$B$2:$E$19,4,FALSE)</f>
        <v>Nitrogen</v>
      </c>
      <c r="G6577" s="1">
        <v>255.286</v>
      </c>
      <c r="H6577" s="1">
        <f>VLOOKUP(MID(C6577,4,10),Ref!$B$2:$D$19,3,FALSE)*G6577</f>
        <v>66.185259259259254</v>
      </c>
    </row>
    <row r="6578" spans="1:8" x14ac:dyDescent="0.25">
      <c r="A6578" t="s">
        <v>326</v>
      </c>
      <c r="B6578" t="str">
        <f>VLOOKUP(A6578,Ref!$L$2:$O$194,4,FALSE)</f>
        <v>Lynden</v>
      </c>
      <c r="C6578" t="s">
        <v>597</v>
      </c>
      <c r="D6578" t="str">
        <f>VLOOKUP(LEFT(C6578,3),Ref!$S$2:$T$4,2,FALSE)</f>
        <v>Total (Dry+Wet)</v>
      </c>
      <c r="E6578" t="str">
        <f t="shared" si="102"/>
        <v>Total</v>
      </c>
      <c r="F6578" t="str">
        <f>VLOOKUP(MID(C6578,4,10),Ref!$B$2:$E$19,4,FALSE)</f>
        <v>Nitrogen</v>
      </c>
      <c r="G6578" s="1">
        <v>11898.2</v>
      </c>
      <c r="H6578" s="1">
        <f>VLOOKUP(MID(C6578,4,10),Ref!$B$2:$D$19,3,FALSE)*G6578</f>
        <v>2644.0444444444443</v>
      </c>
    </row>
    <row r="6579" spans="1:8" x14ac:dyDescent="0.25">
      <c r="A6579" t="s">
        <v>326</v>
      </c>
      <c r="B6579" t="str">
        <f>VLOOKUP(A6579,Ref!$L$2:$O$194,4,FALSE)</f>
        <v>Lynden</v>
      </c>
      <c r="C6579" t="s">
        <v>598</v>
      </c>
      <c r="D6579" t="str">
        <f>VLOOKUP(LEFT(C6579,3),Ref!$S$2:$T$4,2,FALSE)</f>
        <v>Total (Dry+Wet)</v>
      </c>
      <c r="E6579" t="str">
        <f t="shared" si="102"/>
        <v>Total</v>
      </c>
      <c r="F6579" t="str">
        <f>VLOOKUP(MID(C6579,4,10),Ref!$B$2:$E$19,4,FALSE)</f>
        <v>Nitrogen</v>
      </c>
      <c r="G6579" s="1">
        <v>43.012300000000003</v>
      </c>
      <c r="H6579" s="1">
        <f>VLOOKUP(MID(C6579,4,10),Ref!$B$2:$D$19,3,FALSE)*G6579</f>
        <v>12.812174468085107</v>
      </c>
    </row>
    <row r="6580" spans="1:8" x14ac:dyDescent="0.25">
      <c r="A6580" t="s">
        <v>326</v>
      </c>
      <c r="B6580" t="str">
        <f>VLOOKUP(A6580,Ref!$L$2:$O$194,4,FALSE)</f>
        <v>Lynden</v>
      </c>
      <c r="C6580" t="s">
        <v>599</v>
      </c>
      <c r="D6580" t="str">
        <f>VLOOKUP(LEFT(C6580,3),Ref!$S$2:$T$4,2,FALSE)</f>
        <v>Total (Dry+Wet)</v>
      </c>
      <c r="E6580" t="str">
        <f t="shared" si="102"/>
        <v>Total</v>
      </c>
      <c r="F6580" t="str">
        <f>VLOOKUP(MID(C6580,4,10),Ref!$B$2:$E$19,4,FALSE)</f>
        <v>Nitrogen</v>
      </c>
      <c r="G6580" s="1">
        <v>650.90800000000002</v>
      </c>
      <c r="H6580" s="1">
        <f>VLOOKUP(MID(C6580,4,10),Ref!$B$2:$D$19,3,FALSE)*G6580</f>
        <v>75.311669421487608</v>
      </c>
    </row>
    <row r="6581" spans="1:8" x14ac:dyDescent="0.25">
      <c r="A6581" t="s">
        <v>326</v>
      </c>
      <c r="B6581" t="str">
        <f>VLOOKUP(A6581,Ref!$L$2:$O$194,4,FALSE)</f>
        <v>Lynden</v>
      </c>
      <c r="C6581" t="s">
        <v>600</v>
      </c>
      <c r="D6581" t="str">
        <f>VLOOKUP(LEFT(C6581,3),Ref!$S$2:$T$4,2,FALSE)</f>
        <v>Total (Dry+Wet)</v>
      </c>
      <c r="E6581" t="str">
        <f t="shared" si="102"/>
        <v>Total</v>
      </c>
      <c r="F6581" t="str">
        <f>VLOOKUP(MID(C6581,4,10),Ref!$B$2:$E$19,4,FALSE)</f>
        <v>Nitrogen</v>
      </c>
      <c r="G6581" s="1">
        <v>301.55099999999999</v>
      </c>
      <c r="H6581" s="1">
        <f>VLOOKUP(MID(C6581,4,10),Ref!$B$2:$D$19,3,FALSE)*G6581</f>
        <v>31.271955555555554</v>
      </c>
    </row>
    <row r="6582" spans="1:8" x14ac:dyDescent="0.25">
      <c r="A6582" t="s">
        <v>326</v>
      </c>
      <c r="B6582" t="str">
        <f>VLOOKUP(A6582,Ref!$L$2:$O$194,4,FALSE)</f>
        <v>Lynden</v>
      </c>
      <c r="C6582" t="s">
        <v>601</v>
      </c>
      <c r="D6582" t="str">
        <f>VLOOKUP(LEFT(C6582,3),Ref!$S$2:$T$4,2,FALSE)</f>
        <v>Total (Dry+Wet)</v>
      </c>
      <c r="E6582" t="str">
        <f t="shared" si="102"/>
        <v>Total</v>
      </c>
      <c r="F6582" t="str">
        <f>VLOOKUP(MID(C6582,4,10),Ref!$B$2:$E$19,4,FALSE)</f>
        <v>Nitrogen</v>
      </c>
      <c r="G6582" s="1">
        <v>831.03800000000001</v>
      </c>
      <c r="H6582" s="1">
        <f>VLOOKUP(MID(C6582,4,10),Ref!$B$2:$D$19,3,FALSE)*G6582</f>
        <v>97.769176470588235</v>
      </c>
    </row>
    <row r="6583" spans="1:8" x14ac:dyDescent="0.25">
      <c r="A6583" t="s">
        <v>326</v>
      </c>
      <c r="B6583" t="str">
        <f>VLOOKUP(A6583,Ref!$L$2:$O$194,4,FALSE)</f>
        <v>Lynden</v>
      </c>
      <c r="C6583" t="s">
        <v>602</v>
      </c>
      <c r="D6583" t="str">
        <f>VLOOKUP(LEFT(C6583,3),Ref!$S$2:$T$4,2,FALSE)</f>
        <v>Total (Dry+Wet)</v>
      </c>
      <c r="E6583" t="str">
        <f t="shared" si="102"/>
        <v>Total</v>
      </c>
      <c r="F6583" t="str">
        <f>VLOOKUP(MID(C6583,4,10),Ref!$B$2:$E$19,4,FALSE)</f>
        <v>Nitrogen</v>
      </c>
      <c r="G6583" s="1">
        <v>3.6013199999999999</v>
      </c>
      <c r="H6583" s="1">
        <f>VLOOKUP(MID(C6583,4,10),Ref!$B$2:$D$19,3,FALSE)*G6583</f>
        <v>0.63820860759493669</v>
      </c>
    </row>
    <row r="6584" spans="1:8" x14ac:dyDescent="0.25">
      <c r="A6584" t="s">
        <v>326</v>
      </c>
      <c r="B6584" t="str">
        <f>VLOOKUP(A6584,Ref!$L$2:$O$194,4,FALSE)</f>
        <v>Lynden</v>
      </c>
      <c r="C6584" t="s">
        <v>603</v>
      </c>
      <c r="D6584" t="str">
        <f>VLOOKUP(LEFT(C6584,3),Ref!$S$2:$T$4,2,FALSE)</f>
        <v>Total (Dry+Wet)</v>
      </c>
      <c r="E6584" t="str">
        <f t="shared" si="102"/>
        <v>Total</v>
      </c>
      <c r="F6584" t="str">
        <f>VLOOKUP(MID(C6584,4,10),Ref!$B$2:$E$19,4,FALSE)</f>
        <v>Nitrogen</v>
      </c>
      <c r="G6584" s="1">
        <v>10414</v>
      </c>
      <c r="H6584" s="1">
        <f>VLOOKUP(MID(C6584,4,10),Ref!$B$2:$D$19,3,FALSE)*G6584</f>
        <v>8576.2352941176468</v>
      </c>
    </row>
    <row r="6585" spans="1:8" x14ac:dyDescent="0.25">
      <c r="A6585" t="s">
        <v>326</v>
      </c>
      <c r="B6585" t="str">
        <f>VLOOKUP(A6585,Ref!$L$2:$O$194,4,FALSE)</f>
        <v>Lynden</v>
      </c>
      <c r="C6585" t="s">
        <v>604</v>
      </c>
      <c r="D6585" t="str">
        <f>VLOOKUP(LEFT(C6585,3),Ref!$S$2:$T$4,2,FALSE)</f>
        <v>Total (Dry+Wet)</v>
      </c>
      <c r="E6585" t="str">
        <f t="shared" si="102"/>
        <v>Total</v>
      </c>
      <c r="F6585" t="str">
        <f>VLOOKUP(MID(C6585,4,10),Ref!$B$2:$E$19,4,FALSE)</f>
        <v>Nitrogen</v>
      </c>
      <c r="G6585" s="1">
        <v>2501.61</v>
      </c>
      <c r="H6585" s="1">
        <f>VLOOKUP(MID(C6585,4,10),Ref!$B$2:$D$19,3,FALSE)*G6585</f>
        <v>564.87967741935483</v>
      </c>
    </row>
    <row r="6586" spans="1:8" x14ac:dyDescent="0.25">
      <c r="A6586" t="s">
        <v>326</v>
      </c>
      <c r="B6586" t="str">
        <f>VLOOKUP(A6586,Ref!$L$2:$O$194,4,FALSE)</f>
        <v>Lynden</v>
      </c>
      <c r="C6586" t="s">
        <v>605</v>
      </c>
      <c r="D6586" t="str">
        <f>VLOOKUP(LEFT(C6586,3),Ref!$S$2:$T$4,2,FALSE)</f>
        <v>Total (Dry+Wet)</v>
      </c>
      <c r="E6586" t="str">
        <f t="shared" si="102"/>
        <v>Total</v>
      </c>
      <c r="F6586" t="str">
        <f>VLOOKUP(MID(C6586,4,10),Ref!$B$2:$E$19,4,FALSE)</f>
        <v>Nitrogen</v>
      </c>
      <c r="G6586" s="1">
        <v>1472.65</v>
      </c>
      <c r="H6586" s="1">
        <f>VLOOKUP(MID(C6586,4,10),Ref!$B$2:$D$19,3,FALSE)*G6586</f>
        <v>1145.3944444444446</v>
      </c>
    </row>
    <row r="6587" spans="1:8" x14ac:dyDescent="0.25">
      <c r="A6587" t="s">
        <v>326</v>
      </c>
      <c r="B6587" t="str">
        <f>VLOOKUP(A6587,Ref!$L$2:$O$194,4,FALSE)</f>
        <v>Lynden</v>
      </c>
      <c r="C6587" t="s">
        <v>606</v>
      </c>
      <c r="D6587" t="str">
        <f>VLOOKUP(LEFT(C6587,3),Ref!$S$2:$T$4,2,FALSE)</f>
        <v>Dry</v>
      </c>
      <c r="E6587" t="str">
        <f t="shared" si="102"/>
        <v>By W and D</v>
      </c>
      <c r="F6587" t="str">
        <f>VLOOKUP(MID(C6587,4,10),Ref!$B$2:$E$19,4,FALSE)</f>
        <v>Total Nitrogen</v>
      </c>
      <c r="G6587" s="1">
        <v>11356.6</v>
      </c>
      <c r="H6587" s="1">
        <f>VLOOKUP(MID(C6587,4,10),Ref!$B$2:$D$19,3,FALSE)*G6587</f>
        <v>11356.6</v>
      </c>
    </row>
    <row r="6588" spans="1:8" x14ac:dyDescent="0.25">
      <c r="A6588" t="s">
        <v>326</v>
      </c>
      <c r="B6588" t="str">
        <f>VLOOKUP(A6588,Ref!$L$2:$O$194,4,FALSE)</f>
        <v>Lynden</v>
      </c>
      <c r="C6588" t="s">
        <v>607</v>
      </c>
      <c r="D6588" t="str">
        <f>VLOOKUP(LEFT(C6588,3),Ref!$S$2:$T$4,2,FALSE)</f>
        <v>Wet</v>
      </c>
      <c r="E6588" t="str">
        <f t="shared" si="102"/>
        <v>By W and D</v>
      </c>
      <c r="F6588" t="str">
        <f>VLOOKUP(MID(C6588,4,10),Ref!$B$2:$E$19,4,FALSE)</f>
        <v>Total Nitrogen</v>
      </c>
      <c r="G6588" s="1">
        <v>3963.85</v>
      </c>
      <c r="H6588" s="1">
        <f>VLOOKUP(MID(C6588,4,10),Ref!$B$2:$D$19,3,FALSE)*G6588</f>
        <v>3963.85</v>
      </c>
    </row>
    <row r="6589" spans="1:8" x14ac:dyDescent="0.25">
      <c r="A6589" t="s">
        <v>326</v>
      </c>
      <c r="B6589" t="str">
        <f>VLOOKUP(A6589,Ref!$L$2:$O$194,4,FALSE)</f>
        <v>Lynden</v>
      </c>
      <c r="C6589" t="s">
        <v>608</v>
      </c>
      <c r="D6589" t="str">
        <f>VLOOKUP(LEFT(C6589,3),Ref!$S$2:$T$4,2,FALSE)</f>
        <v>Total (Dry+Wet)</v>
      </c>
      <c r="E6589" t="str">
        <f t="shared" si="102"/>
        <v>Total</v>
      </c>
      <c r="F6589" t="str">
        <f>VLOOKUP(MID(C6589,4,10),Ref!$B$2:$E$19,4,FALSE)</f>
        <v>Total Nitrogen</v>
      </c>
      <c r="G6589" s="1">
        <v>15320.4</v>
      </c>
      <c r="H6589" s="1">
        <f>VLOOKUP(MID(C6589,4,10),Ref!$B$2:$D$19,3,FALSE)*G6589</f>
        <v>15320.4</v>
      </c>
    </row>
    <row r="6590" spans="1:8" x14ac:dyDescent="0.25">
      <c r="A6590" t="s">
        <v>544</v>
      </c>
      <c r="B6590" t="str">
        <f>VLOOKUP(A6590,Ref!$L$2:$O$194,4,FALSE)</f>
        <v>Makah Indian Reservation</v>
      </c>
      <c r="C6590" t="s">
        <v>555</v>
      </c>
      <c r="D6590" t="str">
        <f>VLOOKUP(LEFT(C6590,3),Ref!$S$2:$T$4,2,FALSE)</f>
        <v>Dry</v>
      </c>
      <c r="E6590" t="str">
        <f t="shared" si="102"/>
        <v>By W and D</v>
      </c>
      <c r="F6590" t="str">
        <f>VLOOKUP(MID(C6590,4,10),Ref!$B$2:$E$19,4,FALSE)</f>
        <v>Sulfur</v>
      </c>
      <c r="G6590" s="1">
        <v>1183.06</v>
      </c>
      <c r="H6590" s="1">
        <f>VLOOKUP(MID(C6590,4,10),Ref!$B$2:$D$19,3,FALSE)*G6590</f>
        <v>591.53</v>
      </c>
    </row>
    <row r="6591" spans="1:8" x14ac:dyDescent="0.25">
      <c r="A6591" t="s">
        <v>544</v>
      </c>
      <c r="B6591" t="str">
        <f>VLOOKUP(A6591,Ref!$L$2:$O$194,4,FALSE)</f>
        <v>Makah Indian Reservation</v>
      </c>
      <c r="C6591" t="s">
        <v>556</v>
      </c>
      <c r="D6591" t="str">
        <f>VLOOKUP(LEFT(C6591,3),Ref!$S$2:$T$4,2,FALSE)</f>
        <v>Dry</v>
      </c>
      <c r="E6591" t="str">
        <f t="shared" si="102"/>
        <v>By W and D</v>
      </c>
      <c r="F6591" t="str">
        <f>VLOOKUP(MID(C6591,4,10),Ref!$B$2:$E$19,4,FALSE)</f>
        <v>Sulfur</v>
      </c>
      <c r="G6591" s="1">
        <v>0.98532299999999995</v>
      </c>
      <c r="H6591" s="1">
        <f>VLOOKUP(MID(C6591,4,10),Ref!$B$2:$D$19,3,FALSE)*G6591</f>
        <v>0.32173812244897954</v>
      </c>
    </row>
    <row r="6592" spans="1:8" x14ac:dyDescent="0.25">
      <c r="A6592" t="s">
        <v>544</v>
      </c>
      <c r="B6592" t="str">
        <f>VLOOKUP(A6592,Ref!$L$2:$O$194,4,FALSE)</f>
        <v>Makah Indian Reservation</v>
      </c>
      <c r="C6592" t="s">
        <v>557</v>
      </c>
      <c r="D6592" t="str">
        <f>VLOOKUP(LEFT(C6592,3),Ref!$S$2:$T$4,2,FALSE)</f>
        <v>Dry</v>
      </c>
      <c r="E6592" t="str">
        <f t="shared" si="102"/>
        <v>By W and D</v>
      </c>
      <c r="F6592" t="str">
        <f>VLOOKUP(MID(C6592,4,10),Ref!$B$2:$E$19,4,FALSE)</f>
        <v>Sulfur</v>
      </c>
      <c r="G6592" s="1">
        <v>274.18799999999999</v>
      </c>
      <c r="H6592" s="1">
        <f>VLOOKUP(MID(C6592,4,10),Ref!$B$2:$D$19,3,FALSE)*G6592</f>
        <v>91.395999999999987</v>
      </c>
    </row>
    <row r="6593" spans="1:8" x14ac:dyDescent="0.25">
      <c r="A6593" t="s">
        <v>544</v>
      </c>
      <c r="B6593" t="str">
        <f>VLOOKUP(A6593,Ref!$L$2:$O$194,4,FALSE)</f>
        <v>Makah Indian Reservation</v>
      </c>
      <c r="C6593" t="s">
        <v>558</v>
      </c>
      <c r="D6593" t="str">
        <f>VLOOKUP(LEFT(C6593,3),Ref!$S$2:$T$4,2,FALSE)</f>
        <v>Wet</v>
      </c>
      <c r="E6593" t="str">
        <f t="shared" si="102"/>
        <v>By W and D</v>
      </c>
      <c r="F6593" t="str">
        <f>VLOOKUP(MID(C6593,4,10),Ref!$B$2:$E$19,4,FALSE)</f>
        <v>Sulfur</v>
      </c>
      <c r="G6593" s="1">
        <v>10.768700000000001</v>
      </c>
      <c r="H6593" s="1">
        <f>VLOOKUP(MID(C6593,4,10),Ref!$B$2:$D$19,3,FALSE)*G6593</f>
        <v>5.3843500000000004</v>
      </c>
    </row>
    <row r="6594" spans="1:8" x14ac:dyDescent="0.25">
      <c r="A6594" t="s">
        <v>544</v>
      </c>
      <c r="B6594" t="str">
        <f>VLOOKUP(A6594,Ref!$L$2:$O$194,4,FALSE)</f>
        <v>Makah Indian Reservation</v>
      </c>
      <c r="C6594" t="s">
        <v>559</v>
      </c>
      <c r="D6594" t="str">
        <f>VLOOKUP(LEFT(C6594,3),Ref!$S$2:$T$4,2,FALSE)</f>
        <v>Wet</v>
      </c>
      <c r="E6594" t="str">
        <f t="shared" si="102"/>
        <v>By W and D</v>
      </c>
      <c r="F6594" t="str">
        <f>VLOOKUP(MID(C6594,4,10),Ref!$B$2:$E$19,4,FALSE)</f>
        <v>Sulfur</v>
      </c>
      <c r="G6594" s="1">
        <v>9.00701E-2</v>
      </c>
      <c r="H6594" s="1">
        <f>VLOOKUP(MID(C6594,4,10),Ref!$B$2:$D$19,3,FALSE)*G6594</f>
        <v>2.9410644897959182E-2</v>
      </c>
    </row>
    <row r="6595" spans="1:8" x14ac:dyDescent="0.25">
      <c r="A6595" t="s">
        <v>544</v>
      </c>
      <c r="B6595" t="str">
        <f>VLOOKUP(A6595,Ref!$L$2:$O$194,4,FALSE)</f>
        <v>Makah Indian Reservation</v>
      </c>
      <c r="C6595" t="s">
        <v>560</v>
      </c>
      <c r="D6595" t="str">
        <f>VLOOKUP(LEFT(C6595,3),Ref!$S$2:$T$4,2,FALSE)</f>
        <v>Wet</v>
      </c>
      <c r="E6595" t="str">
        <f t="shared" ref="E6595:E6658" si="103">IF(OR(D6595="Dry",D6595="Wet"),"By W and D","Total")</f>
        <v>By W and D</v>
      </c>
      <c r="F6595" t="str">
        <f>VLOOKUP(MID(C6595,4,10),Ref!$B$2:$E$19,4,FALSE)</f>
        <v>Sulfur</v>
      </c>
      <c r="G6595" s="1">
        <v>5623.89</v>
      </c>
      <c r="H6595" s="1">
        <f>VLOOKUP(MID(C6595,4,10),Ref!$B$2:$D$19,3,FALSE)*G6595</f>
        <v>1874.63</v>
      </c>
    </row>
    <row r="6596" spans="1:8" x14ac:dyDescent="0.25">
      <c r="A6596" t="s">
        <v>544</v>
      </c>
      <c r="B6596" t="str">
        <f>VLOOKUP(A6596,Ref!$L$2:$O$194,4,FALSE)</f>
        <v>Makah Indian Reservation</v>
      </c>
      <c r="C6596" t="s">
        <v>561</v>
      </c>
      <c r="D6596" t="str">
        <f>VLOOKUP(LEFT(C6596,3),Ref!$S$2:$T$4,2,FALSE)</f>
        <v>Total (Dry+Wet)</v>
      </c>
      <c r="E6596" t="str">
        <f t="shared" si="103"/>
        <v>Total</v>
      </c>
      <c r="F6596" t="str">
        <f>VLOOKUP(MID(C6596,4,10),Ref!$B$2:$E$19,4,FALSE)</f>
        <v>Sulfur</v>
      </c>
      <c r="G6596" s="1">
        <v>1193.83</v>
      </c>
      <c r="H6596" s="1">
        <f>VLOOKUP(MID(C6596,4,10),Ref!$B$2:$D$19,3,FALSE)*G6596</f>
        <v>596.91499999999996</v>
      </c>
    </row>
    <row r="6597" spans="1:8" x14ac:dyDescent="0.25">
      <c r="A6597" t="s">
        <v>544</v>
      </c>
      <c r="B6597" t="str">
        <f>VLOOKUP(A6597,Ref!$L$2:$O$194,4,FALSE)</f>
        <v>Makah Indian Reservation</v>
      </c>
      <c r="C6597" t="s">
        <v>562</v>
      </c>
      <c r="D6597" t="str">
        <f>VLOOKUP(LEFT(C6597,3),Ref!$S$2:$T$4,2,FALSE)</f>
        <v>Total (Dry+Wet)</v>
      </c>
      <c r="E6597" t="str">
        <f t="shared" si="103"/>
        <v>Total</v>
      </c>
      <c r="F6597" t="str">
        <f>VLOOKUP(MID(C6597,4,10),Ref!$B$2:$E$19,4,FALSE)</f>
        <v>Sulfur</v>
      </c>
      <c r="G6597" s="1">
        <v>1.0753900000000001</v>
      </c>
      <c r="H6597" s="1">
        <f>VLOOKUP(MID(C6597,4,10),Ref!$B$2:$D$19,3,FALSE)*G6597</f>
        <v>0.35114775510204083</v>
      </c>
    </row>
    <row r="6598" spans="1:8" x14ac:dyDescent="0.25">
      <c r="A6598" t="s">
        <v>544</v>
      </c>
      <c r="B6598" t="str">
        <f>VLOOKUP(A6598,Ref!$L$2:$O$194,4,FALSE)</f>
        <v>Makah Indian Reservation</v>
      </c>
      <c r="C6598" t="s">
        <v>563</v>
      </c>
      <c r="D6598" t="str">
        <f>VLOOKUP(LEFT(C6598,3),Ref!$S$2:$T$4,2,FALSE)</f>
        <v>Total (Dry+Wet)</v>
      </c>
      <c r="E6598" t="str">
        <f t="shared" si="103"/>
        <v>Total</v>
      </c>
      <c r="F6598" t="str">
        <f>VLOOKUP(MID(C6598,4,10),Ref!$B$2:$E$19,4,FALSE)</f>
        <v>Sulfur</v>
      </c>
      <c r="G6598" s="1">
        <v>5898.08</v>
      </c>
      <c r="H6598" s="1">
        <f>VLOOKUP(MID(C6598,4,10),Ref!$B$2:$D$19,3,FALSE)*G6598</f>
        <v>1966.0266666666666</v>
      </c>
    </row>
    <row r="6599" spans="1:8" x14ac:dyDescent="0.25">
      <c r="A6599" t="s">
        <v>544</v>
      </c>
      <c r="B6599" t="str">
        <f>VLOOKUP(A6599,Ref!$L$2:$O$194,4,FALSE)</f>
        <v>Makah Indian Reservation</v>
      </c>
      <c r="C6599" t="s">
        <v>564</v>
      </c>
      <c r="D6599" t="str">
        <f>VLOOKUP(LEFT(C6599,3),Ref!$S$2:$T$4,2,FALSE)</f>
        <v>Dry</v>
      </c>
      <c r="E6599" t="str">
        <f t="shared" si="103"/>
        <v>By W and D</v>
      </c>
      <c r="F6599" t="str">
        <f>VLOOKUP(MID(C6599,4,10),Ref!$B$2:$E$19,4,FALSE)</f>
        <v>Total Sulfur</v>
      </c>
      <c r="G6599" s="1">
        <v>683.24599999999998</v>
      </c>
      <c r="H6599" s="1">
        <f>VLOOKUP(MID(C6599,4,10),Ref!$B$2:$D$19,3,FALSE)*G6599</f>
        <v>683.24599999999998</v>
      </c>
    </row>
    <row r="6600" spans="1:8" x14ac:dyDescent="0.25">
      <c r="A6600" t="s">
        <v>544</v>
      </c>
      <c r="B6600" t="str">
        <f>VLOOKUP(A6600,Ref!$L$2:$O$194,4,FALSE)</f>
        <v>Makah Indian Reservation</v>
      </c>
      <c r="C6600" t="s">
        <v>565</v>
      </c>
      <c r="D6600" t="str">
        <f>VLOOKUP(LEFT(C6600,3),Ref!$S$2:$T$4,2,FALSE)</f>
        <v>Wet</v>
      </c>
      <c r="E6600" t="str">
        <f t="shared" si="103"/>
        <v>By W and D</v>
      </c>
      <c r="F6600" t="str">
        <f>VLOOKUP(MID(C6600,4,10),Ref!$B$2:$E$19,4,FALSE)</f>
        <v>Total Sulfur</v>
      </c>
      <c r="G6600" s="1">
        <v>1880.03</v>
      </c>
      <c r="H6600" s="1">
        <f>VLOOKUP(MID(C6600,4,10),Ref!$B$2:$D$19,3,FALSE)*G6600</f>
        <v>1880.03</v>
      </c>
    </row>
    <row r="6601" spans="1:8" x14ac:dyDescent="0.25">
      <c r="A6601" t="s">
        <v>544</v>
      </c>
      <c r="B6601" t="str">
        <f>VLOOKUP(A6601,Ref!$L$2:$O$194,4,FALSE)</f>
        <v>Makah Indian Reservation</v>
      </c>
      <c r="C6601" t="s">
        <v>566</v>
      </c>
      <c r="D6601" t="str">
        <f>VLOOKUP(LEFT(C6601,3),Ref!$S$2:$T$4,2,FALSE)</f>
        <v>Total (Dry+Wet)</v>
      </c>
      <c r="E6601" t="str">
        <f t="shared" si="103"/>
        <v>Total</v>
      </c>
      <c r="F6601" t="str">
        <f>VLOOKUP(MID(C6601,4,10),Ref!$B$2:$E$19,4,FALSE)</f>
        <v>Total Sulfur</v>
      </c>
      <c r="G6601" s="1">
        <v>2563.27</v>
      </c>
      <c r="H6601" s="1">
        <f>VLOOKUP(MID(C6601,4,10),Ref!$B$2:$D$19,3,FALSE)*G6601</f>
        <v>2563.27</v>
      </c>
    </row>
    <row r="6602" spans="1:8" x14ac:dyDescent="0.25">
      <c r="A6602" t="s">
        <v>544</v>
      </c>
      <c r="B6602" t="str">
        <f>VLOOKUP(A6602,Ref!$L$2:$O$194,4,FALSE)</f>
        <v>Makah Indian Reservation</v>
      </c>
      <c r="C6602" t="s">
        <v>567</v>
      </c>
      <c r="D6602" t="str">
        <f>VLOOKUP(LEFT(C6602,3),Ref!$S$2:$T$4,2,FALSE)</f>
        <v>Dry</v>
      </c>
      <c r="E6602" t="str">
        <f t="shared" si="103"/>
        <v>By W and D</v>
      </c>
      <c r="F6602" t="str">
        <f>VLOOKUP(MID(C6602,4,10),Ref!$B$2:$E$19,4,FALSE)</f>
        <v>Nitrogen</v>
      </c>
      <c r="G6602" s="1">
        <v>30.792999999999999</v>
      </c>
      <c r="H6602" s="1">
        <f>VLOOKUP(MID(C6602,4,10),Ref!$B$2:$D$19,3,FALSE)*G6602</f>
        <v>14.370066666666666</v>
      </c>
    </row>
    <row r="6603" spans="1:8" x14ac:dyDescent="0.25">
      <c r="A6603" t="s">
        <v>544</v>
      </c>
      <c r="B6603" t="str">
        <f>VLOOKUP(A6603,Ref!$L$2:$O$194,4,FALSE)</f>
        <v>Makah Indian Reservation</v>
      </c>
      <c r="C6603" t="s">
        <v>568</v>
      </c>
      <c r="D6603" t="str">
        <f>VLOOKUP(LEFT(C6603,3),Ref!$S$2:$T$4,2,FALSE)</f>
        <v>Dry</v>
      </c>
      <c r="E6603" t="str">
        <f t="shared" si="103"/>
        <v>By W and D</v>
      </c>
      <c r="F6603" t="str">
        <f>VLOOKUP(MID(C6603,4,10),Ref!$B$2:$E$19,4,FALSE)</f>
        <v>Nitrogen</v>
      </c>
      <c r="G6603" s="1">
        <v>1075.33</v>
      </c>
      <c r="H6603" s="1">
        <f>VLOOKUP(MID(C6603,4,10),Ref!$B$2:$D$19,3,FALSE)*G6603</f>
        <v>327.27434782608697</v>
      </c>
    </row>
    <row r="6604" spans="1:8" x14ac:dyDescent="0.25">
      <c r="A6604" t="s">
        <v>544</v>
      </c>
      <c r="B6604" t="str">
        <f>VLOOKUP(A6604,Ref!$L$2:$O$194,4,FALSE)</f>
        <v>Makah Indian Reservation</v>
      </c>
      <c r="C6604" t="s">
        <v>569</v>
      </c>
      <c r="D6604" t="str">
        <f>VLOOKUP(LEFT(C6604,3),Ref!$S$2:$T$4,2,FALSE)</f>
        <v>Dry</v>
      </c>
      <c r="E6604" t="str">
        <f t="shared" si="103"/>
        <v>By W and D</v>
      </c>
      <c r="F6604" t="str">
        <f>VLOOKUP(MID(C6604,4,10),Ref!$B$2:$E$19,4,FALSE)</f>
        <v>Nitrogen</v>
      </c>
      <c r="G6604" s="1">
        <v>11.2188</v>
      </c>
      <c r="H6604" s="1">
        <f>VLOOKUP(MID(C6604,4,10),Ref!$B$2:$D$19,3,FALSE)*G6604</f>
        <v>2.5332774193548384</v>
      </c>
    </row>
    <row r="6605" spans="1:8" x14ac:dyDescent="0.25">
      <c r="A6605" t="s">
        <v>544</v>
      </c>
      <c r="B6605" t="str">
        <f>VLOOKUP(A6605,Ref!$L$2:$O$194,4,FALSE)</f>
        <v>Makah Indian Reservation</v>
      </c>
      <c r="C6605" t="s">
        <v>570</v>
      </c>
      <c r="D6605" t="str">
        <f>VLOOKUP(LEFT(C6605,3),Ref!$S$2:$T$4,2,FALSE)</f>
        <v>Dry</v>
      </c>
      <c r="E6605" t="str">
        <f t="shared" si="103"/>
        <v>By W and D</v>
      </c>
      <c r="F6605" t="str">
        <f>VLOOKUP(MID(C6605,4,10),Ref!$B$2:$E$19,4,FALSE)</f>
        <v>Nitrogen</v>
      </c>
      <c r="G6605" s="1">
        <v>247.416</v>
      </c>
      <c r="H6605" s="1">
        <f>VLOOKUP(MID(C6605,4,10),Ref!$B$2:$D$19,3,FALSE)*G6605</f>
        <v>64.144888888888886</v>
      </c>
    </row>
    <row r="6606" spans="1:8" x14ac:dyDescent="0.25">
      <c r="A6606" t="s">
        <v>544</v>
      </c>
      <c r="B6606" t="str">
        <f>VLOOKUP(A6606,Ref!$L$2:$O$194,4,FALSE)</f>
        <v>Makah Indian Reservation</v>
      </c>
      <c r="C6606" t="s">
        <v>571</v>
      </c>
      <c r="D6606" t="str">
        <f>VLOOKUP(LEFT(C6606,3),Ref!$S$2:$T$4,2,FALSE)</f>
        <v>Dry</v>
      </c>
      <c r="E6606" t="str">
        <f t="shared" si="103"/>
        <v>By W and D</v>
      </c>
      <c r="F6606" t="str">
        <f>VLOOKUP(MID(C6606,4,10),Ref!$B$2:$E$19,4,FALSE)</f>
        <v>Nitrogen</v>
      </c>
      <c r="G6606" s="1">
        <v>2346.2399999999998</v>
      </c>
      <c r="H6606" s="1">
        <f>VLOOKUP(MID(C6606,4,10),Ref!$B$2:$D$19,3,FALSE)*G6606</f>
        <v>521.38666666666654</v>
      </c>
    </row>
    <row r="6607" spans="1:8" x14ac:dyDescent="0.25">
      <c r="A6607" t="s">
        <v>544</v>
      </c>
      <c r="B6607" t="str">
        <f>VLOOKUP(A6607,Ref!$L$2:$O$194,4,FALSE)</f>
        <v>Makah Indian Reservation</v>
      </c>
      <c r="C6607" t="s">
        <v>572</v>
      </c>
      <c r="D6607" t="str">
        <f>VLOOKUP(LEFT(C6607,3),Ref!$S$2:$T$4,2,FALSE)</f>
        <v>Dry</v>
      </c>
      <c r="E6607" t="str">
        <f t="shared" si="103"/>
        <v>By W and D</v>
      </c>
      <c r="F6607" t="str">
        <f>VLOOKUP(MID(C6607,4,10),Ref!$B$2:$E$19,4,FALSE)</f>
        <v>Nitrogen</v>
      </c>
      <c r="G6607" s="1">
        <v>7.7207600000000003</v>
      </c>
      <c r="H6607" s="1">
        <f>VLOOKUP(MID(C6607,4,10),Ref!$B$2:$D$19,3,FALSE)*G6607</f>
        <v>2.2998008510638299</v>
      </c>
    </row>
    <row r="6608" spans="1:8" x14ac:dyDescent="0.25">
      <c r="A6608" t="s">
        <v>544</v>
      </c>
      <c r="B6608" t="str">
        <f>VLOOKUP(A6608,Ref!$L$2:$O$194,4,FALSE)</f>
        <v>Makah Indian Reservation</v>
      </c>
      <c r="C6608" t="s">
        <v>573</v>
      </c>
      <c r="D6608" t="str">
        <f>VLOOKUP(LEFT(C6608,3),Ref!$S$2:$T$4,2,FALSE)</f>
        <v>Dry</v>
      </c>
      <c r="E6608" t="str">
        <f t="shared" si="103"/>
        <v>By W and D</v>
      </c>
      <c r="F6608" t="str">
        <f>VLOOKUP(MID(C6608,4,10),Ref!$B$2:$E$19,4,FALSE)</f>
        <v>Nitrogen</v>
      </c>
      <c r="G6608" s="1">
        <v>286.10199999999998</v>
      </c>
      <c r="H6608" s="1">
        <f>VLOOKUP(MID(C6608,4,10),Ref!$B$2:$D$19,3,FALSE)*G6608</f>
        <v>33.102710743801651</v>
      </c>
    </row>
    <row r="6609" spans="1:8" x14ac:dyDescent="0.25">
      <c r="A6609" t="s">
        <v>544</v>
      </c>
      <c r="B6609" t="str">
        <f>VLOOKUP(A6609,Ref!$L$2:$O$194,4,FALSE)</f>
        <v>Makah Indian Reservation</v>
      </c>
      <c r="C6609" t="s">
        <v>574</v>
      </c>
      <c r="D6609" t="str">
        <f>VLOOKUP(LEFT(C6609,3),Ref!$S$2:$T$4,2,FALSE)</f>
        <v>Dry</v>
      </c>
      <c r="E6609" t="str">
        <f t="shared" si="103"/>
        <v>By W and D</v>
      </c>
      <c r="F6609" t="str">
        <f>VLOOKUP(MID(C6609,4,10),Ref!$B$2:$E$19,4,FALSE)</f>
        <v>Nitrogen</v>
      </c>
      <c r="G6609" s="1">
        <v>71.465699999999998</v>
      </c>
      <c r="H6609" s="1">
        <f>VLOOKUP(MID(C6609,4,10),Ref!$B$2:$D$19,3,FALSE)*G6609</f>
        <v>7.4112577777777773</v>
      </c>
    </row>
    <row r="6610" spans="1:8" x14ac:dyDescent="0.25">
      <c r="A6610" t="s">
        <v>544</v>
      </c>
      <c r="B6610" t="str">
        <f>VLOOKUP(A6610,Ref!$L$2:$O$194,4,FALSE)</f>
        <v>Makah Indian Reservation</v>
      </c>
      <c r="C6610" t="s">
        <v>575</v>
      </c>
      <c r="D6610" t="str">
        <f>VLOOKUP(LEFT(C6610,3),Ref!$S$2:$T$4,2,FALSE)</f>
        <v>Dry</v>
      </c>
      <c r="E6610" t="str">
        <f t="shared" si="103"/>
        <v>By W and D</v>
      </c>
      <c r="F6610" t="str">
        <f>VLOOKUP(MID(C6610,4,10),Ref!$B$2:$E$19,4,FALSE)</f>
        <v>Nitrogen</v>
      </c>
      <c r="G6610" s="1">
        <v>319.20600000000002</v>
      </c>
      <c r="H6610" s="1">
        <f>VLOOKUP(MID(C6610,4,10),Ref!$B$2:$D$19,3,FALSE)*G6610</f>
        <v>37.553647058823529</v>
      </c>
    </row>
    <row r="6611" spans="1:8" x14ac:dyDescent="0.25">
      <c r="A6611" t="s">
        <v>544</v>
      </c>
      <c r="B6611" t="str">
        <f>VLOOKUP(A6611,Ref!$L$2:$O$194,4,FALSE)</f>
        <v>Makah Indian Reservation</v>
      </c>
      <c r="C6611" t="s">
        <v>576</v>
      </c>
      <c r="D6611" t="str">
        <f>VLOOKUP(LEFT(C6611,3),Ref!$S$2:$T$4,2,FALSE)</f>
        <v>Dry</v>
      </c>
      <c r="E6611" t="str">
        <f t="shared" si="103"/>
        <v>By W and D</v>
      </c>
      <c r="F6611" t="str">
        <f>VLOOKUP(MID(C6611,4,10),Ref!$B$2:$E$19,4,FALSE)</f>
        <v>Nitrogen</v>
      </c>
      <c r="G6611" s="1">
        <v>2.46563</v>
      </c>
      <c r="H6611" s="1">
        <f>VLOOKUP(MID(C6611,4,10),Ref!$B$2:$D$19,3,FALSE)*G6611</f>
        <v>0.43694708860759496</v>
      </c>
    </row>
    <row r="6612" spans="1:8" x14ac:dyDescent="0.25">
      <c r="A6612" t="s">
        <v>544</v>
      </c>
      <c r="B6612" t="str">
        <f>VLOOKUP(A6612,Ref!$L$2:$O$194,4,FALSE)</f>
        <v>Makah Indian Reservation</v>
      </c>
      <c r="C6612" t="s">
        <v>577</v>
      </c>
      <c r="D6612" t="str">
        <f>VLOOKUP(LEFT(C6612,3),Ref!$S$2:$T$4,2,FALSE)</f>
        <v>Dry</v>
      </c>
      <c r="E6612" t="str">
        <f t="shared" si="103"/>
        <v>By W and D</v>
      </c>
      <c r="F6612" t="str">
        <f>VLOOKUP(MID(C6612,4,10),Ref!$B$2:$E$19,4,FALSE)</f>
        <v>Nitrogen</v>
      </c>
      <c r="G6612" s="1">
        <v>205.99299999999999</v>
      </c>
      <c r="H6612" s="1">
        <f>VLOOKUP(MID(C6612,4,10),Ref!$B$2:$D$19,3,FALSE)*G6612</f>
        <v>169.64129411764705</v>
      </c>
    </row>
    <row r="6613" spans="1:8" x14ac:dyDescent="0.25">
      <c r="A6613" t="s">
        <v>544</v>
      </c>
      <c r="B6613" t="str">
        <f>VLOOKUP(A6613,Ref!$L$2:$O$194,4,FALSE)</f>
        <v>Makah Indian Reservation</v>
      </c>
      <c r="C6613" t="s">
        <v>578</v>
      </c>
      <c r="D6613" t="str">
        <f>VLOOKUP(LEFT(C6613,3),Ref!$S$2:$T$4,2,FALSE)</f>
        <v>Dry</v>
      </c>
      <c r="E6613" t="str">
        <f t="shared" si="103"/>
        <v>By W and D</v>
      </c>
      <c r="F6613" t="str">
        <f>VLOOKUP(MID(C6613,4,10),Ref!$B$2:$E$19,4,FALSE)</f>
        <v>Nitrogen</v>
      </c>
      <c r="G6613" s="1">
        <v>74.327500000000001</v>
      </c>
      <c r="H6613" s="1">
        <f>VLOOKUP(MID(C6613,4,10),Ref!$B$2:$D$19,3,FALSE)*G6613</f>
        <v>16.783629032258066</v>
      </c>
    </row>
    <row r="6614" spans="1:8" x14ac:dyDescent="0.25">
      <c r="A6614" t="s">
        <v>544</v>
      </c>
      <c r="B6614" t="str">
        <f>VLOOKUP(A6614,Ref!$L$2:$O$194,4,FALSE)</f>
        <v>Makah Indian Reservation</v>
      </c>
      <c r="C6614" t="s">
        <v>579</v>
      </c>
      <c r="D6614" t="str">
        <f>VLOOKUP(LEFT(C6614,3),Ref!$S$2:$T$4,2,FALSE)</f>
        <v>Dry</v>
      </c>
      <c r="E6614" t="str">
        <f t="shared" si="103"/>
        <v>By W and D</v>
      </c>
      <c r="F6614" t="str">
        <f>VLOOKUP(MID(C6614,4,10),Ref!$B$2:$E$19,4,FALSE)</f>
        <v>Nitrogen</v>
      </c>
      <c r="G6614" s="1">
        <v>39.085500000000003</v>
      </c>
      <c r="H6614" s="1">
        <f>VLOOKUP(MID(C6614,4,10),Ref!$B$2:$D$19,3,FALSE)*G6614</f>
        <v>30.399833333333337</v>
      </c>
    </row>
    <row r="6615" spans="1:8" x14ac:dyDescent="0.25">
      <c r="A6615" t="s">
        <v>544</v>
      </c>
      <c r="B6615" t="str">
        <f>VLOOKUP(A6615,Ref!$L$2:$O$194,4,FALSE)</f>
        <v>Makah Indian Reservation</v>
      </c>
      <c r="C6615" t="s">
        <v>580</v>
      </c>
      <c r="D6615" t="str">
        <f>VLOOKUP(LEFT(C6615,3),Ref!$S$2:$T$4,2,FALSE)</f>
        <v>Wet</v>
      </c>
      <c r="E6615" t="str">
        <f t="shared" si="103"/>
        <v>By W and D</v>
      </c>
      <c r="F6615" t="str">
        <f>VLOOKUP(MID(C6615,4,10),Ref!$B$2:$E$19,4,FALSE)</f>
        <v>Nitrogen</v>
      </c>
      <c r="G6615" s="1">
        <v>4.8395499999999997E-7</v>
      </c>
      <c r="H6615" s="1">
        <f>VLOOKUP(MID(C6615,4,10),Ref!$B$2:$D$19,3,FALSE)*G6615</f>
        <v>2.2584566666666665E-7</v>
      </c>
    </row>
    <row r="6616" spans="1:8" x14ac:dyDescent="0.25">
      <c r="A6616" t="s">
        <v>544</v>
      </c>
      <c r="B6616" t="str">
        <f>VLOOKUP(A6616,Ref!$L$2:$O$194,4,FALSE)</f>
        <v>Makah Indian Reservation</v>
      </c>
      <c r="C6616" t="s">
        <v>581</v>
      </c>
      <c r="D6616" t="str">
        <f>VLOOKUP(LEFT(C6616,3),Ref!$S$2:$T$4,2,FALSE)</f>
        <v>Wet</v>
      </c>
      <c r="E6616" t="str">
        <f t="shared" si="103"/>
        <v>By W and D</v>
      </c>
      <c r="F6616" t="str">
        <f>VLOOKUP(MID(C6616,4,10),Ref!$B$2:$E$19,4,FALSE)</f>
        <v>Nitrogen</v>
      </c>
      <c r="G6616" s="1">
        <v>3.1754400000000001E-4</v>
      </c>
      <c r="H6616" s="1">
        <f>VLOOKUP(MID(C6616,4,10),Ref!$B$2:$D$19,3,FALSE)*G6616</f>
        <v>9.6643826086956534E-5</v>
      </c>
    </row>
    <row r="6617" spans="1:8" x14ac:dyDescent="0.25">
      <c r="A6617" t="s">
        <v>544</v>
      </c>
      <c r="B6617" t="str">
        <f>VLOOKUP(A6617,Ref!$L$2:$O$194,4,FALSE)</f>
        <v>Makah Indian Reservation</v>
      </c>
      <c r="C6617" t="s">
        <v>582</v>
      </c>
      <c r="D6617" t="str">
        <f>VLOOKUP(LEFT(C6617,3),Ref!$S$2:$T$4,2,FALSE)</f>
        <v>Wet</v>
      </c>
      <c r="E6617" t="str">
        <f t="shared" si="103"/>
        <v>By W and D</v>
      </c>
      <c r="F6617" t="str">
        <f>VLOOKUP(MID(C6617,4,10),Ref!$B$2:$E$19,4,FALSE)</f>
        <v>Nitrogen</v>
      </c>
      <c r="G6617" s="1">
        <v>8.2224199999999996</v>
      </c>
      <c r="H6617" s="1">
        <f>VLOOKUP(MID(C6617,4,10),Ref!$B$2:$D$19,3,FALSE)*G6617</f>
        <v>1.8566754838709676</v>
      </c>
    </row>
    <row r="6618" spans="1:8" x14ac:dyDescent="0.25">
      <c r="A6618" t="s">
        <v>544</v>
      </c>
      <c r="B6618" t="str">
        <f>VLOOKUP(A6618,Ref!$L$2:$O$194,4,FALSE)</f>
        <v>Makah Indian Reservation</v>
      </c>
      <c r="C6618" t="s">
        <v>583</v>
      </c>
      <c r="D6618" t="str">
        <f>VLOOKUP(LEFT(C6618,3),Ref!$S$2:$T$4,2,FALSE)</f>
        <v>Wet</v>
      </c>
      <c r="E6618" t="str">
        <f t="shared" si="103"/>
        <v>By W and D</v>
      </c>
      <c r="F6618" t="str">
        <f>VLOOKUP(MID(C6618,4,10),Ref!$B$2:$E$19,4,FALSE)</f>
        <v>Nitrogen</v>
      </c>
      <c r="G6618" s="1">
        <v>35.518999999999998</v>
      </c>
      <c r="H6618" s="1">
        <f>VLOOKUP(MID(C6618,4,10),Ref!$B$2:$D$19,3,FALSE)*G6618</f>
        <v>9.2086296296296286</v>
      </c>
    </row>
    <row r="6619" spans="1:8" x14ac:dyDescent="0.25">
      <c r="A6619" t="s">
        <v>544</v>
      </c>
      <c r="B6619" t="str">
        <f>VLOOKUP(A6619,Ref!$L$2:$O$194,4,FALSE)</f>
        <v>Makah Indian Reservation</v>
      </c>
      <c r="C6619" t="s">
        <v>584</v>
      </c>
      <c r="D6619" t="str">
        <f>VLOOKUP(LEFT(C6619,3),Ref!$S$2:$T$4,2,FALSE)</f>
        <v>Wet</v>
      </c>
      <c r="E6619" t="str">
        <f t="shared" si="103"/>
        <v>By W and D</v>
      </c>
      <c r="F6619" t="str">
        <f>VLOOKUP(MID(C6619,4,10),Ref!$B$2:$E$19,4,FALSE)</f>
        <v>Nitrogen</v>
      </c>
      <c r="G6619" s="1">
        <v>3113.42</v>
      </c>
      <c r="H6619" s="1">
        <f>VLOOKUP(MID(C6619,4,10),Ref!$B$2:$D$19,3,FALSE)*G6619</f>
        <v>691.87111111111108</v>
      </c>
    </row>
    <row r="6620" spans="1:8" x14ac:dyDescent="0.25">
      <c r="A6620" t="s">
        <v>544</v>
      </c>
      <c r="B6620" t="str">
        <f>VLOOKUP(A6620,Ref!$L$2:$O$194,4,FALSE)</f>
        <v>Makah Indian Reservation</v>
      </c>
      <c r="C6620" t="s">
        <v>585</v>
      </c>
      <c r="D6620" t="str">
        <f>VLOOKUP(LEFT(C6620,3),Ref!$S$2:$T$4,2,FALSE)</f>
        <v>Wet</v>
      </c>
      <c r="E6620" t="str">
        <f t="shared" si="103"/>
        <v>By W and D</v>
      </c>
      <c r="F6620" t="str">
        <f>VLOOKUP(MID(C6620,4,10),Ref!$B$2:$E$19,4,FALSE)</f>
        <v>Nitrogen</v>
      </c>
      <c r="G6620" s="1">
        <v>1.4805799999999999E-2</v>
      </c>
      <c r="H6620" s="1">
        <f>VLOOKUP(MID(C6620,4,10),Ref!$B$2:$D$19,3,FALSE)*G6620</f>
        <v>4.41023829787234E-3</v>
      </c>
    </row>
    <row r="6621" spans="1:8" x14ac:dyDescent="0.25">
      <c r="A6621" t="s">
        <v>544</v>
      </c>
      <c r="B6621" t="str">
        <f>VLOOKUP(A6621,Ref!$L$2:$O$194,4,FALSE)</f>
        <v>Makah Indian Reservation</v>
      </c>
      <c r="C6621" t="s">
        <v>586</v>
      </c>
      <c r="D6621" t="str">
        <f>VLOOKUP(LEFT(C6621,3),Ref!$S$2:$T$4,2,FALSE)</f>
        <v>Wet</v>
      </c>
      <c r="E6621" t="str">
        <f t="shared" si="103"/>
        <v>By W and D</v>
      </c>
      <c r="F6621" t="str">
        <f>VLOOKUP(MID(C6621,4,10),Ref!$B$2:$E$19,4,FALSE)</f>
        <v>Nitrogen</v>
      </c>
      <c r="G6621" s="1">
        <v>0.107792</v>
      </c>
      <c r="H6621" s="1">
        <f>VLOOKUP(MID(C6621,4,10),Ref!$B$2:$D$19,3,FALSE)*G6621</f>
        <v>1.2471801652892562E-2</v>
      </c>
    </row>
    <row r="6622" spans="1:8" x14ac:dyDescent="0.25">
      <c r="A6622" t="s">
        <v>544</v>
      </c>
      <c r="B6622" t="str">
        <f>VLOOKUP(A6622,Ref!$L$2:$O$194,4,FALSE)</f>
        <v>Makah Indian Reservation</v>
      </c>
      <c r="C6622" t="s">
        <v>587</v>
      </c>
      <c r="D6622" t="str">
        <f>VLOOKUP(LEFT(C6622,3),Ref!$S$2:$T$4,2,FALSE)</f>
        <v>Wet</v>
      </c>
      <c r="E6622" t="str">
        <f t="shared" si="103"/>
        <v>By W and D</v>
      </c>
      <c r="F6622" t="str">
        <f>VLOOKUP(MID(C6622,4,10),Ref!$B$2:$E$19,4,FALSE)</f>
        <v>Nitrogen</v>
      </c>
      <c r="G6622" s="1">
        <v>1.79477E-2</v>
      </c>
      <c r="H6622" s="1">
        <f>VLOOKUP(MID(C6622,4,10),Ref!$B$2:$D$19,3,FALSE)*G6622</f>
        <v>1.861242962962963E-3</v>
      </c>
    </row>
    <row r="6623" spans="1:8" x14ac:dyDescent="0.25">
      <c r="A6623" t="s">
        <v>544</v>
      </c>
      <c r="B6623" t="str">
        <f>VLOOKUP(A6623,Ref!$L$2:$O$194,4,FALSE)</f>
        <v>Makah Indian Reservation</v>
      </c>
      <c r="C6623" t="s">
        <v>588</v>
      </c>
      <c r="D6623" t="str">
        <f>VLOOKUP(LEFT(C6623,3),Ref!$S$2:$T$4,2,FALSE)</f>
        <v>Wet</v>
      </c>
      <c r="E6623" t="str">
        <f t="shared" si="103"/>
        <v>By W and D</v>
      </c>
      <c r="F6623" t="str">
        <f>VLOOKUP(MID(C6623,4,10),Ref!$B$2:$E$19,4,FALSE)</f>
        <v>Nitrogen</v>
      </c>
      <c r="G6623" s="1">
        <v>183.09899999999999</v>
      </c>
      <c r="H6623" s="1">
        <f>VLOOKUP(MID(C6623,4,10),Ref!$B$2:$D$19,3,FALSE)*G6623</f>
        <v>21.541058823529411</v>
      </c>
    </row>
    <row r="6624" spans="1:8" x14ac:dyDescent="0.25">
      <c r="A6624" t="s">
        <v>544</v>
      </c>
      <c r="B6624" t="str">
        <f>VLOOKUP(A6624,Ref!$L$2:$O$194,4,FALSE)</f>
        <v>Makah Indian Reservation</v>
      </c>
      <c r="C6624" t="s">
        <v>589</v>
      </c>
      <c r="D6624" t="str">
        <f>VLOOKUP(LEFT(C6624,3),Ref!$S$2:$T$4,2,FALSE)</f>
        <v>Wet</v>
      </c>
      <c r="E6624" t="str">
        <f t="shared" si="103"/>
        <v>By W and D</v>
      </c>
      <c r="F6624" t="str">
        <f>VLOOKUP(MID(C6624,4,10),Ref!$B$2:$E$19,4,FALSE)</f>
        <v>Nitrogen</v>
      </c>
      <c r="G6624" s="1">
        <v>1.6576599999999999</v>
      </c>
      <c r="H6624" s="1">
        <f>VLOOKUP(MID(C6624,4,10),Ref!$B$2:$D$19,3,FALSE)*G6624</f>
        <v>0.29376253164556959</v>
      </c>
    </row>
    <row r="6625" spans="1:8" x14ac:dyDescent="0.25">
      <c r="A6625" t="s">
        <v>544</v>
      </c>
      <c r="B6625" t="str">
        <f>VLOOKUP(A6625,Ref!$L$2:$O$194,4,FALSE)</f>
        <v>Makah Indian Reservation</v>
      </c>
      <c r="C6625" t="s">
        <v>590</v>
      </c>
      <c r="D6625" t="str">
        <f>VLOOKUP(LEFT(C6625,3),Ref!$S$2:$T$4,2,FALSE)</f>
        <v>Wet</v>
      </c>
      <c r="E6625" t="str">
        <f t="shared" si="103"/>
        <v>By W and D</v>
      </c>
      <c r="F6625" t="str">
        <f>VLOOKUP(MID(C6625,4,10),Ref!$B$2:$E$19,4,FALSE)</f>
        <v>Nitrogen</v>
      </c>
      <c r="G6625" s="1">
        <v>132.02099999999999</v>
      </c>
      <c r="H6625" s="1">
        <f>VLOOKUP(MID(C6625,4,10),Ref!$B$2:$D$19,3,FALSE)*G6625</f>
        <v>108.72317647058821</v>
      </c>
    </row>
    <row r="6626" spans="1:8" x14ac:dyDescent="0.25">
      <c r="A6626" t="s">
        <v>544</v>
      </c>
      <c r="B6626" t="str">
        <f>VLOOKUP(A6626,Ref!$L$2:$O$194,4,FALSE)</f>
        <v>Makah Indian Reservation</v>
      </c>
      <c r="C6626" t="s">
        <v>591</v>
      </c>
      <c r="D6626" t="str">
        <f>VLOOKUP(LEFT(C6626,3),Ref!$S$2:$T$4,2,FALSE)</f>
        <v>Wet</v>
      </c>
      <c r="E6626" t="str">
        <f t="shared" si="103"/>
        <v>By W and D</v>
      </c>
      <c r="F6626" t="str">
        <f>VLOOKUP(MID(C6626,4,10),Ref!$B$2:$E$19,4,FALSE)</f>
        <v>Nitrogen</v>
      </c>
      <c r="G6626" s="1">
        <v>1475.79</v>
      </c>
      <c r="H6626" s="1">
        <f>VLOOKUP(MID(C6626,4,10),Ref!$B$2:$D$19,3,FALSE)*G6626</f>
        <v>333.24290322580646</v>
      </c>
    </row>
    <row r="6627" spans="1:8" x14ac:dyDescent="0.25">
      <c r="A6627" t="s">
        <v>544</v>
      </c>
      <c r="B6627" t="str">
        <f>VLOOKUP(A6627,Ref!$L$2:$O$194,4,FALSE)</f>
        <v>Makah Indian Reservation</v>
      </c>
      <c r="C6627" t="s">
        <v>592</v>
      </c>
      <c r="D6627" t="str">
        <f>VLOOKUP(LEFT(C6627,3),Ref!$S$2:$T$4,2,FALSE)</f>
        <v>Wet</v>
      </c>
      <c r="E6627" t="str">
        <f t="shared" si="103"/>
        <v>By W and D</v>
      </c>
      <c r="F6627" t="str">
        <f>VLOOKUP(MID(C6627,4,10),Ref!$B$2:$E$19,4,FALSE)</f>
        <v>Nitrogen</v>
      </c>
      <c r="G6627" s="1">
        <v>891.96900000000005</v>
      </c>
      <c r="H6627" s="1">
        <f>VLOOKUP(MID(C6627,4,10),Ref!$B$2:$D$19,3,FALSE)*G6627</f>
        <v>693.75366666666673</v>
      </c>
    </row>
    <row r="6628" spans="1:8" x14ac:dyDescent="0.25">
      <c r="A6628" t="s">
        <v>544</v>
      </c>
      <c r="B6628" t="str">
        <f>VLOOKUP(A6628,Ref!$L$2:$O$194,4,FALSE)</f>
        <v>Makah Indian Reservation</v>
      </c>
      <c r="C6628" t="s">
        <v>593</v>
      </c>
      <c r="D6628" t="str">
        <f>VLOOKUP(LEFT(C6628,3),Ref!$S$2:$T$4,2,FALSE)</f>
        <v>Total (Dry+Wet)</v>
      </c>
      <c r="E6628" t="str">
        <f t="shared" si="103"/>
        <v>Total</v>
      </c>
      <c r="F6628" t="str">
        <f>VLOOKUP(MID(C6628,4,10),Ref!$B$2:$E$19,4,FALSE)</f>
        <v>Nitrogen</v>
      </c>
      <c r="G6628" s="1">
        <v>30.792999999999999</v>
      </c>
      <c r="H6628" s="1">
        <f>VLOOKUP(MID(C6628,4,10),Ref!$B$2:$D$19,3,FALSE)*G6628</f>
        <v>14.370066666666666</v>
      </c>
    </row>
    <row r="6629" spans="1:8" x14ac:dyDescent="0.25">
      <c r="A6629" t="s">
        <v>544</v>
      </c>
      <c r="B6629" t="str">
        <f>VLOOKUP(A6629,Ref!$L$2:$O$194,4,FALSE)</f>
        <v>Makah Indian Reservation</v>
      </c>
      <c r="C6629" t="s">
        <v>594</v>
      </c>
      <c r="D6629" t="str">
        <f>VLOOKUP(LEFT(C6629,3),Ref!$S$2:$T$4,2,FALSE)</f>
        <v>Total (Dry+Wet)</v>
      </c>
      <c r="E6629" t="str">
        <f t="shared" si="103"/>
        <v>Total</v>
      </c>
      <c r="F6629" t="str">
        <f>VLOOKUP(MID(C6629,4,10),Ref!$B$2:$E$19,4,FALSE)</f>
        <v>Nitrogen</v>
      </c>
      <c r="G6629" s="1">
        <v>1075.33</v>
      </c>
      <c r="H6629" s="1">
        <f>VLOOKUP(MID(C6629,4,10),Ref!$B$2:$D$19,3,FALSE)*G6629</f>
        <v>327.27434782608697</v>
      </c>
    </row>
    <row r="6630" spans="1:8" x14ac:dyDescent="0.25">
      <c r="A6630" t="s">
        <v>544</v>
      </c>
      <c r="B6630" t="str">
        <f>VLOOKUP(A6630,Ref!$L$2:$O$194,4,FALSE)</f>
        <v>Makah Indian Reservation</v>
      </c>
      <c r="C6630" t="s">
        <v>595</v>
      </c>
      <c r="D6630" t="str">
        <f>VLOOKUP(LEFT(C6630,3),Ref!$S$2:$T$4,2,FALSE)</f>
        <v>Total (Dry+Wet)</v>
      </c>
      <c r="E6630" t="str">
        <f t="shared" si="103"/>
        <v>Total</v>
      </c>
      <c r="F6630" t="str">
        <f>VLOOKUP(MID(C6630,4,10),Ref!$B$2:$E$19,4,FALSE)</f>
        <v>Nitrogen</v>
      </c>
      <c r="G6630" s="1">
        <v>19.441199999999998</v>
      </c>
      <c r="H6630" s="1">
        <f>VLOOKUP(MID(C6630,4,10),Ref!$B$2:$D$19,3,FALSE)*G6630</f>
        <v>4.3899483870967737</v>
      </c>
    </row>
    <row r="6631" spans="1:8" x14ac:dyDescent="0.25">
      <c r="A6631" t="s">
        <v>544</v>
      </c>
      <c r="B6631" t="str">
        <f>VLOOKUP(A6631,Ref!$L$2:$O$194,4,FALSE)</f>
        <v>Makah Indian Reservation</v>
      </c>
      <c r="C6631" t="s">
        <v>596</v>
      </c>
      <c r="D6631" t="str">
        <f>VLOOKUP(LEFT(C6631,3),Ref!$S$2:$T$4,2,FALSE)</f>
        <v>Total (Dry+Wet)</v>
      </c>
      <c r="E6631" t="str">
        <f t="shared" si="103"/>
        <v>Total</v>
      </c>
      <c r="F6631" t="str">
        <f>VLOOKUP(MID(C6631,4,10),Ref!$B$2:$E$19,4,FALSE)</f>
        <v>Nitrogen</v>
      </c>
      <c r="G6631" s="1">
        <v>282.935</v>
      </c>
      <c r="H6631" s="1">
        <f>VLOOKUP(MID(C6631,4,10),Ref!$B$2:$D$19,3,FALSE)*G6631</f>
        <v>73.353518518518513</v>
      </c>
    </row>
    <row r="6632" spans="1:8" x14ac:dyDescent="0.25">
      <c r="A6632" t="s">
        <v>544</v>
      </c>
      <c r="B6632" t="str">
        <f>VLOOKUP(A6632,Ref!$L$2:$O$194,4,FALSE)</f>
        <v>Makah Indian Reservation</v>
      </c>
      <c r="C6632" t="s">
        <v>597</v>
      </c>
      <c r="D6632" t="str">
        <f>VLOOKUP(LEFT(C6632,3),Ref!$S$2:$T$4,2,FALSE)</f>
        <v>Total (Dry+Wet)</v>
      </c>
      <c r="E6632" t="str">
        <f t="shared" si="103"/>
        <v>Total</v>
      </c>
      <c r="F6632" t="str">
        <f>VLOOKUP(MID(C6632,4,10),Ref!$B$2:$E$19,4,FALSE)</f>
        <v>Nitrogen</v>
      </c>
      <c r="G6632" s="1">
        <v>5459.67</v>
      </c>
      <c r="H6632" s="1">
        <f>VLOOKUP(MID(C6632,4,10),Ref!$B$2:$D$19,3,FALSE)*G6632</f>
        <v>1213.26</v>
      </c>
    </row>
    <row r="6633" spans="1:8" x14ac:dyDescent="0.25">
      <c r="A6633" t="s">
        <v>544</v>
      </c>
      <c r="B6633" t="str">
        <f>VLOOKUP(A6633,Ref!$L$2:$O$194,4,FALSE)</f>
        <v>Makah Indian Reservation</v>
      </c>
      <c r="C6633" t="s">
        <v>598</v>
      </c>
      <c r="D6633" t="str">
        <f>VLOOKUP(LEFT(C6633,3),Ref!$S$2:$T$4,2,FALSE)</f>
        <v>Total (Dry+Wet)</v>
      </c>
      <c r="E6633" t="str">
        <f t="shared" si="103"/>
        <v>Total</v>
      </c>
      <c r="F6633" t="str">
        <f>VLOOKUP(MID(C6633,4,10),Ref!$B$2:$E$19,4,FALSE)</f>
        <v>Nitrogen</v>
      </c>
      <c r="G6633" s="1">
        <v>7.7355799999999997</v>
      </c>
      <c r="H6633" s="1">
        <f>VLOOKUP(MID(C6633,4,10),Ref!$B$2:$D$19,3,FALSE)*G6633</f>
        <v>2.3042153191489358</v>
      </c>
    </row>
    <row r="6634" spans="1:8" x14ac:dyDescent="0.25">
      <c r="A6634" t="s">
        <v>544</v>
      </c>
      <c r="B6634" t="str">
        <f>VLOOKUP(A6634,Ref!$L$2:$O$194,4,FALSE)</f>
        <v>Makah Indian Reservation</v>
      </c>
      <c r="C6634" t="s">
        <v>599</v>
      </c>
      <c r="D6634" t="str">
        <f>VLOOKUP(LEFT(C6634,3),Ref!$S$2:$T$4,2,FALSE)</f>
        <v>Total (Dry+Wet)</v>
      </c>
      <c r="E6634" t="str">
        <f t="shared" si="103"/>
        <v>Total</v>
      </c>
      <c r="F6634" t="str">
        <f>VLOOKUP(MID(C6634,4,10),Ref!$B$2:$E$19,4,FALSE)</f>
        <v>Nitrogen</v>
      </c>
      <c r="G6634" s="1">
        <v>286.20999999999998</v>
      </c>
      <c r="H6634" s="1">
        <f>VLOOKUP(MID(C6634,4,10),Ref!$B$2:$D$19,3,FALSE)*G6634</f>
        <v>33.115206611570244</v>
      </c>
    </row>
    <row r="6635" spans="1:8" x14ac:dyDescent="0.25">
      <c r="A6635" t="s">
        <v>544</v>
      </c>
      <c r="B6635" t="str">
        <f>VLOOKUP(A6635,Ref!$L$2:$O$194,4,FALSE)</f>
        <v>Makah Indian Reservation</v>
      </c>
      <c r="C6635" t="s">
        <v>600</v>
      </c>
      <c r="D6635" t="str">
        <f>VLOOKUP(LEFT(C6635,3),Ref!$S$2:$T$4,2,FALSE)</f>
        <v>Total (Dry+Wet)</v>
      </c>
      <c r="E6635" t="str">
        <f t="shared" si="103"/>
        <v>Total</v>
      </c>
      <c r="F6635" t="str">
        <f>VLOOKUP(MID(C6635,4,10),Ref!$B$2:$E$19,4,FALSE)</f>
        <v>Nitrogen</v>
      </c>
      <c r="G6635" s="1">
        <v>71.483699999999999</v>
      </c>
      <c r="H6635" s="1">
        <f>VLOOKUP(MID(C6635,4,10),Ref!$B$2:$D$19,3,FALSE)*G6635</f>
        <v>7.4131244444444437</v>
      </c>
    </row>
    <row r="6636" spans="1:8" x14ac:dyDescent="0.25">
      <c r="A6636" t="s">
        <v>544</v>
      </c>
      <c r="B6636" t="str">
        <f>VLOOKUP(A6636,Ref!$L$2:$O$194,4,FALSE)</f>
        <v>Makah Indian Reservation</v>
      </c>
      <c r="C6636" t="s">
        <v>601</v>
      </c>
      <c r="D6636" t="str">
        <f>VLOOKUP(LEFT(C6636,3),Ref!$S$2:$T$4,2,FALSE)</f>
        <v>Total (Dry+Wet)</v>
      </c>
      <c r="E6636" t="str">
        <f t="shared" si="103"/>
        <v>Total</v>
      </c>
      <c r="F6636" t="str">
        <f>VLOOKUP(MID(C6636,4,10),Ref!$B$2:$E$19,4,FALSE)</f>
        <v>Nitrogen</v>
      </c>
      <c r="G6636" s="1">
        <v>502.30399999999997</v>
      </c>
      <c r="H6636" s="1">
        <f>VLOOKUP(MID(C6636,4,10),Ref!$B$2:$D$19,3,FALSE)*G6636</f>
        <v>59.094588235294111</v>
      </c>
    </row>
    <row r="6637" spans="1:8" x14ac:dyDescent="0.25">
      <c r="A6637" t="s">
        <v>544</v>
      </c>
      <c r="B6637" t="str">
        <f>VLOOKUP(A6637,Ref!$L$2:$O$194,4,FALSE)</f>
        <v>Makah Indian Reservation</v>
      </c>
      <c r="C6637" t="s">
        <v>602</v>
      </c>
      <c r="D6637" t="str">
        <f>VLOOKUP(LEFT(C6637,3),Ref!$S$2:$T$4,2,FALSE)</f>
        <v>Total (Dry+Wet)</v>
      </c>
      <c r="E6637" t="str">
        <f t="shared" si="103"/>
        <v>Total</v>
      </c>
      <c r="F6637" t="str">
        <f>VLOOKUP(MID(C6637,4,10),Ref!$B$2:$E$19,4,FALSE)</f>
        <v>Nitrogen</v>
      </c>
      <c r="G6637" s="1">
        <v>4.1233000000000004</v>
      </c>
      <c r="H6637" s="1">
        <f>VLOOKUP(MID(C6637,4,10),Ref!$B$2:$D$19,3,FALSE)*G6637</f>
        <v>0.73071139240506333</v>
      </c>
    </row>
    <row r="6638" spans="1:8" x14ac:dyDescent="0.25">
      <c r="A6638" t="s">
        <v>544</v>
      </c>
      <c r="B6638" t="str">
        <f>VLOOKUP(A6638,Ref!$L$2:$O$194,4,FALSE)</f>
        <v>Makah Indian Reservation</v>
      </c>
      <c r="C6638" t="s">
        <v>603</v>
      </c>
      <c r="D6638" t="str">
        <f>VLOOKUP(LEFT(C6638,3),Ref!$S$2:$T$4,2,FALSE)</f>
        <v>Total (Dry+Wet)</v>
      </c>
      <c r="E6638" t="str">
        <f t="shared" si="103"/>
        <v>Total</v>
      </c>
      <c r="F6638" t="str">
        <f>VLOOKUP(MID(C6638,4,10),Ref!$B$2:$E$19,4,FALSE)</f>
        <v>Nitrogen</v>
      </c>
      <c r="G6638" s="1">
        <v>338.01400000000001</v>
      </c>
      <c r="H6638" s="1">
        <f>VLOOKUP(MID(C6638,4,10),Ref!$B$2:$D$19,3,FALSE)*G6638</f>
        <v>278.36447058823529</v>
      </c>
    </row>
    <row r="6639" spans="1:8" x14ac:dyDescent="0.25">
      <c r="A6639" t="s">
        <v>544</v>
      </c>
      <c r="B6639" t="str">
        <f>VLOOKUP(A6639,Ref!$L$2:$O$194,4,FALSE)</f>
        <v>Makah Indian Reservation</v>
      </c>
      <c r="C6639" t="s">
        <v>604</v>
      </c>
      <c r="D6639" t="str">
        <f>VLOOKUP(LEFT(C6639,3),Ref!$S$2:$T$4,2,FALSE)</f>
        <v>Total (Dry+Wet)</v>
      </c>
      <c r="E6639" t="str">
        <f t="shared" si="103"/>
        <v>Total</v>
      </c>
      <c r="F6639" t="str">
        <f>VLOOKUP(MID(C6639,4,10),Ref!$B$2:$E$19,4,FALSE)</f>
        <v>Nitrogen</v>
      </c>
      <c r="G6639" s="1">
        <v>1550.12</v>
      </c>
      <c r="H6639" s="1">
        <f>VLOOKUP(MID(C6639,4,10),Ref!$B$2:$D$19,3,FALSE)*G6639</f>
        <v>350.02709677419352</v>
      </c>
    </row>
    <row r="6640" spans="1:8" x14ac:dyDescent="0.25">
      <c r="A6640" t="s">
        <v>544</v>
      </c>
      <c r="B6640" t="str">
        <f>VLOOKUP(A6640,Ref!$L$2:$O$194,4,FALSE)</f>
        <v>Makah Indian Reservation</v>
      </c>
      <c r="C6640" t="s">
        <v>605</v>
      </c>
      <c r="D6640" t="str">
        <f>VLOOKUP(LEFT(C6640,3),Ref!$S$2:$T$4,2,FALSE)</f>
        <v>Total (Dry+Wet)</v>
      </c>
      <c r="E6640" t="str">
        <f t="shared" si="103"/>
        <v>Total</v>
      </c>
      <c r="F6640" t="str">
        <f>VLOOKUP(MID(C6640,4,10),Ref!$B$2:$E$19,4,FALSE)</f>
        <v>Nitrogen</v>
      </c>
      <c r="G6640" s="1">
        <v>931.05600000000004</v>
      </c>
      <c r="H6640" s="1">
        <f>VLOOKUP(MID(C6640,4,10),Ref!$B$2:$D$19,3,FALSE)*G6640</f>
        <v>724.15466666666669</v>
      </c>
    </row>
    <row r="6641" spans="1:8" x14ac:dyDescent="0.25">
      <c r="A6641" t="s">
        <v>544</v>
      </c>
      <c r="B6641" t="str">
        <f>VLOOKUP(A6641,Ref!$L$2:$O$194,4,FALSE)</f>
        <v>Makah Indian Reservation</v>
      </c>
      <c r="C6641" t="s">
        <v>606</v>
      </c>
      <c r="D6641" t="str">
        <f>VLOOKUP(LEFT(C6641,3),Ref!$S$2:$T$4,2,FALSE)</f>
        <v>Dry</v>
      </c>
      <c r="E6641" t="str">
        <f t="shared" si="103"/>
        <v>By W and D</v>
      </c>
      <c r="F6641" t="str">
        <f>VLOOKUP(MID(C6641,4,10),Ref!$B$2:$E$19,4,FALSE)</f>
        <v>Total Nitrogen</v>
      </c>
      <c r="G6641" s="1">
        <v>1227.3399999999999</v>
      </c>
      <c r="H6641" s="1">
        <f>VLOOKUP(MID(C6641,4,10),Ref!$B$2:$D$19,3,FALSE)*G6641</f>
        <v>1227.3399999999999</v>
      </c>
    </row>
    <row r="6642" spans="1:8" x14ac:dyDescent="0.25">
      <c r="A6642" t="s">
        <v>544</v>
      </c>
      <c r="B6642" t="str">
        <f>VLOOKUP(A6642,Ref!$L$2:$O$194,4,FALSE)</f>
        <v>Makah Indian Reservation</v>
      </c>
      <c r="C6642" t="s">
        <v>607</v>
      </c>
      <c r="D6642" t="str">
        <f>VLOOKUP(LEFT(C6642,3),Ref!$S$2:$T$4,2,FALSE)</f>
        <v>Wet</v>
      </c>
      <c r="E6642" t="str">
        <f t="shared" si="103"/>
        <v>By W and D</v>
      </c>
      <c r="F6642" t="str">
        <f>VLOOKUP(MID(C6642,4,10),Ref!$B$2:$E$19,4,FALSE)</f>
        <v>Total Nitrogen</v>
      </c>
      <c r="G6642" s="1">
        <v>1860.52</v>
      </c>
      <c r="H6642" s="1">
        <f>VLOOKUP(MID(C6642,4,10),Ref!$B$2:$D$19,3,FALSE)*G6642</f>
        <v>1860.52</v>
      </c>
    </row>
    <row r="6643" spans="1:8" x14ac:dyDescent="0.25">
      <c r="A6643" t="s">
        <v>544</v>
      </c>
      <c r="B6643" t="str">
        <f>VLOOKUP(A6643,Ref!$L$2:$O$194,4,FALSE)</f>
        <v>Makah Indian Reservation</v>
      </c>
      <c r="C6643" t="s">
        <v>608</v>
      </c>
      <c r="D6643" t="str">
        <f>VLOOKUP(LEFT(C6643,3),Ref!$S$2:$T$4,2,FALSE)</f>
        <v>Total (Dry+Wet)</v>
      </c>
      <c r="E6643" t="str">
        <f t="shared" si="103"/>
        <v>Total</v>
      </c>
      <c r="F6643" t="str">
        <f>VLOOKUP(MID(C6643,4,10),Ref!$B$2:$E$19,4,FALSE)</f>
        <v>Total Nitrogen</v>
      </c>
      <c r="G6643" s="1">
        <v>3087.87</v>
      </c>
      <c r="H6643" s="1">
        <f>VLOOKUP(MID(C6643,4,10),Ref!$B$2:$D$19,3,FALSE)*G6643</f>
        <v>3087.87</v>
      </c>
    </row>
    <row r="6644" spans="1:8" x14ac:dyDescent="0.25">
      <c r="A6644" t="s">
        <v>340</v>
      </c>
      <c r="B6644" t="str">
        <f>VLOOKUP(A6644,Ref!$L$2:$O$194,4,FALSE)</f>
        <v>Meadview</v>
      </c>
      <c r="C6644" t="s">
        <v>555</v>
      </c>
      <c r="D6644" t="str">
        <f>VLOOKUP(LEFT(C6644,3),Ref!$S$2:$T$4,2,FALSE)</f>
        <v>Dry</v>
      </c>
      <c r="E6644" t="str">
        <f t="shared" si="103"/>
        <v>By W and D</v>
      </c>
      <c r="F6644" t="str">
        <f>VLOOKUP(MID(C6644,4,10),Ref!$B$2:$E$19,4,FALSE)</f>
        <v>Sulfur</v>
      </c>
      <c r="G6644" s="1">
        <v>111.413</v>
      </c>
      <c r="H6644" s="1">
        <f>VLOOKUP(MID(C6644,4,10),Ref!$B$2:$D$19,3,FALSE)*G6644</f>
        <v>55.706499999999998</v>
      </c>
    </row>
    <row r="6645" spans="1:8" x14ac:dyDescent="0.25">
      <c r="A6645" t="s">
        <v>340</v>
      </c>
      <c r="B6645" t="str">
        <f>VLOOKUP(A6645,Ref!$L$2:$O$194,4,FALSE)</f>
        <v>Meadview</v>
      </c>
      <c r="C6645" t="s">
        <v>556</v>
      </c>
      <c r="D6645" t="str">
        <f>VLOOKUP(LEFT(C6645,3),Ref!$S$2:$T$4,2,FALSE)</f>
        <v>Dry</v>
      </c>
      <c r="E6645" t="str">
        <f t="shared" si="103"/>
        <v>By W and D</v>
      </c>
      <c r="F6645" t="str">
        <f>VLOOKUP(MID(C6645,4,10),Ref!$B$2:$E$19,4,FALSE)</f>
        <v>Sulfur</v>
      </c>
      <c r="G6645" s="1">
        <v>1.0569999999999999</v>
      </c>
      <c r="H6645" s="1">
        <f>VLOOKUP(MID(C6645,4,10),Ref!$B$2:$D$19,3,FALSE)*G6645</f>
        <v>0.34514285714285708</v>
      </c>
    </row>
    <row r="6646" spans="1:8" x14ac:dyDescent="0.25">
      <c r="A6646" t="s">
        <v>340</v>
      </c>
      <c r="B6646" t="str">
        <f>VLOOKUP(A6646,Ref!$L$2:$O$194,4,FALSE)</f>
        <v>Meadview</v>
      </c>
      <c r="C6646" t="s">
        <v>557</v>
      </c>
      <c r="D6646" t="str">
        <f>VLOOKUP(LEFT(C6646,3),Ref!$S$2:$T$4,2,FALSE)</f>
        <v>Dry</v>
      </c>
      <c r="E6646" t="str">
        <f t="shared" si="103"/>
        <v>By W and D</v>
      </c>
      <c r="F6646" t="str">
        <f>VLOOKUP(MID(C6646,4,10),Ref!$B$2:$E$19,4,FALSE)</f>
        <v>Sulfur</v>
      </c>
      <c r="G6646" s="1">
        <v>254.685</v>
      </c>
      <c r="H6646" s="1">
        <f>VLOOKUP(MID(C6646,4,10),Ref!$B$2:$D$19,3,FALSE)*G6646</f>
        <v>84.894999999999996</v>
      </c>
    </row>
    <row r="6647" spans="1:8" x14ac:dyDescent="0.25">
      <c r="A6647" t="s">
        <v>340</v>
      </c>
      <c r="B6647" t="str">
        <f>VLOOKUP(A6647,Ref!$L$2:$O$194,4,FALSE)</f>
        <v>Meadview</v>
      </c>
      <c r="C6647" t="s">
        <v>558</v>
      </c>
      <c r="D6647" t="str">
        <f>VLOOKUP(LEFT(C6647,3),Ref!$S$2:$T$4,2,FALSE)</f>
        <v>Wet</v>
      </c>
      <c r="E6647" t="str">
        <f t="shared" si="103"/>
        <v>By W and D</v>
      </c>
      <c r="F6647" t="str">
        <f>VLOOKUP(MID(C6647,4,10),Ref!$B$2:$E$19,4,FALSE)</f>
        <v>Sulfur</v>
      </c>
      <c r="G6647" s="1">
        <v>0.53933399999999998</v>
      </c>
      <c r="H6647" s="1">
        <f>VLOOKUP(MID(C6647,4,10),Ref!$B$2:$D$19,3,FALSE)*G6647</f>
        <v>0.26966699999999999</v>
      </c>
    </row>
    <row r="6648" spans="1:8" x14ac:dyDescent="0.25">
      <c r="A6648" t="s">
        <v>340</v>
      </c>
      <c r="B6648" t="str">
        <f>VLOOKUP(A6648,Ref!$L$2:$O$194,4,FALSE)</f>
        <v>Meadview</v>
      </c>
      <c r="C6648" t="s">
        <v>559</v>
      </c>
      <c r="D6648" t="str">
        <f>VLOOKUP(LEFT(C6648,3),Ref!$S$2:$T$4,2,FALSE)</f>
        <v>Wet</v>
      </c>
      <c r="E6648" t="str">
        <f t="shared" si="103"/>
        <v>By W and D</v>
      </c>
      <c r="F6648" t="str">
        <f>VLOOKUP(MID(C6648,4,10),Ref!$B$2:$E$19,4,FALSE)</f>
        <v>Sulfur</v>
      </c>
      <c r="G6648" s="1">
        <v>1.66386E-2</v>
      </c>
      <c r="H6648" s="1">
        <f>VLOOKUP(MID(C6648,4,10),Ref!$B$2:$D$19,3,FALSE)*G6648</f>
        <v>5.4330122448979588E-3</v>
      </c>
    </row>
    <row r="6649" spans="1:8" x14ac:dyDescent="0.25">
      <c r="A6649" t="s">
        <v>340</v>
      </c>
      <c r="B6649" t="str">
        <f>VLOOKUP(A6649,Ref!$L$2:$O$194,4,FALSE)</f>
        <v>Meadview</v>
      </c>
      <c r="C6649" t="s">
        <v>560</v>
      </c>
      <c r="D6649" t="str">
        <f>VLOOKUP(LEFT(C6649,3),Ref!$S$2:$T$4,2,FALSE)</f>
        <v>Wet</v>
      </c>
      <c r="E6649" t="str">
        <f t="shared" si="103"/>
        <v>By W and D</v>
      </c>
      <c r="F6649" t="str">
        <f>VLOOKUP(MID(C6649,4,10),Ref!$B$2:$E$19,4,FALSE)</f>
        <v>Sulfur</v>
      </c>
      <c r="G6649" s="1">
        <v>541.81299999999999</v>
      </c>
      <c r="H6649" s="1">
        <f>VLOOKUP(MID(C6649,4,10),Ref!$B$2:$D$19,3,FALSE)*G6649</f>
        <v>180.60433333333333</v>
      </c>
    </row>
    <row r="6650" spans="1:8" x14ac:dyDescent="0.25">
      <c r="A6650" t="s">
        <v>340</v>
      </c>
      <c r="B6650" t="str">
        <f>VLOOKUP(A6650,Ref!$L$2:$O$194,4,FALSE)</f>
        <v>Meadview</v>
      </c>
      <c r="C6650" t="s">
        <v>561</v>
      </c>
      <c r="D6650" t="str">
        <f>VLOOKUP(LEFT(C6650,3),Ref!$S$2:$T$4,2,FALSE)</f>
        <v>Total (Dry+Wet)</v>
      </c>
      <c r="E6650" t="str">
        <f t="shared" si="103"/>
        <v>Total</v>
      </c>
      <c r="F6650" t="str">
        <f>VLOOKUP(MID(C6650,4,10),Ref!$B$2:$E$19,4,FALSE)</f>
        <v>Sulfur</v>
      </c>
      <c r="G6650" s="1">
        <v>111.952</v>
      </c>
      <c r="H6650" s="1">
        <f>VLOOKUP(MID(C6650,4,10),Ref!$B$2:$D$19,3,FALSE)*G6650</f>
        <v>55.975999999999999</v>
      </c>
    </row>
    <row r="6651" spans="1:8" x14ac:dyDescent="0.25">
      <c r="A6651" t="s">
        <v>340</v>
      </c>
      <c r="B6651" t="str">
        <f>VLOOKUP(A6651,Ref!$L$2:$O$194,4,FALSE)</f>
        <v>Meadview</v>
      </c>
      <c r="C6651" t="s">
        <v>562</v>
      </c>
      <c r="D6651" t="str">
        <f>VLOOKUP(LEFT(C6651,3),Ref!$S$2:$T$4,2,FALSE)</f>
        <v>Total (Dry+Wet)</v>
      </c>
      <c r="E6651" t="str">
        <f t="shared" si="103"/>
        <v>Total</v>
      </c>
      <c r="F6651" t="str">
        <f>VLOOKUP(MID(C6651,4,10),Ref!$B$2:$E$19,4,FALSE)</f>
        <v>Sulfur</v>
      </c>
      <c r="G6651" s="1">
        <v>1.0736399999999999</v>
      </c>
      <c r="H6651" s="1">
        <f>VLOOKUP(MID(C6651,4,10),Ref!$B$2:$D$19,3,FALSE)*G6651</f>
        <v>0.35057632653061221</v>
      </c>
    </row>
    <row r="6652" spans="1:8" x14ac:dyDescent="0.25">
      <c r="A6652" t="s">
        <v>340</v>
      </c>
      <c r="B6652" t="str">
        <f>VLOOKUP(A6652,Ref!$L$2:$O$194,4,FALSE)</f>
        <v>Meadview</v>
      </c>
      <c r="C6652" t="s">
        <v>563</v>
      </c>
      <c r="D6652" t="str">
        <f>VLOOKUP(LEFT(C6652,3),Ref!$S$2:$T$4,2,FALSE)</f>
        <v>Total (Dry+Wet)</v>
      </c>
      <c r="E6652" t="str">
        <f t="shared" si="103"/>
        <v>Total</v>
      </c>
      <c r="F6652" t="str">
        <f>VLOOKUP(MID(C6652,4,10),Ref!$B$2:$E$19,4,FALSE)</f>
        <v>Sulfur</v>
      </c>
      <c r="G6652" s="1">
        <v>796.5</v>
      </c>
      <c r="H6652" s="1">
        <f>VLOOKUP(MID(C6652,4,10),Ref!$B$2:$D$19,3,FALSE)*G6652</f>
        <v>265.5</v>
      </c>
    </row>
    <row r="6653" spans="1:8" x14ac:dyDescent="0.25">
      <c r="A6653" t="s">
        <v>340</v>
      </c>
      <c r="B6653" t="str">
        <f>VLOOKUP(A6653,Ref!$L$2:$O$194,4,FALSE)</f>
        <v>Meadview</v>
      </c>
      <c r="C6653" t="s">
        <v>564</v>
      </c>
      <c r="D6653" t="str">
        <f>VLOOKUP(LEFT(C6653,3),Ref!$S$2:$T$4,2,FALSE)</f>
        <v>Dry</v>
      </c>
      <c r="E6653" t="str">
        <f t="shared" si="103"/>
        <v>By W and D</v>
      </c>
      <c r="F6653" t="str">
        <f>VLOOKUP(MID(C6653,4,10),Ref!$B$2:$E$19,4,FALSE)</f>
        <v>Total Sulfur</v>
      </c>
      <c r="G6653" s="1">
        <v>140.946</v>
      </c>
      <c r="H6653" s="1">
        <f>VLOOKUP(MID(C6653,4,10),Ref!$B$2:$D$19,3,FALSE)*G6653</f>
        <v>140.946</v>
      </c>
    </row>
    <row r="6654" spans="1:8" x14ac:dyDescent="0.25">
      <c r="A6654" t="s">
        <v>340</v>
      </c>
      <c r="B6654" t="str">
        <f>VLOOKUP(A6654,Ref!$L$2:$O$194,4,FALSE)</f>
        <v>Meadview</v>
      </c>
      <c r="C6654" t="s">
        <v>565</v>
      </c>
      <c r="D6654" t="str">
        <f>VLOOKUP(LEFT(C6654,3),Ref!$S$2:$T$4,2,FALSE)</f>
        <v>Wet</v>
      </c>
      <c r="E6654" t="str">
        <f t="shared" si="103"/>
        <v>By W and D</v>
      </c>
      <c r="F6654" t="str">
        <f>VLOOKUP(MID(C6654,4,10),Ref!$B$2:$E$19,4,FALSE)</f>
        <v>Total Sulfur</v>
      </c>
      <c r="G6654" s="1">
        <v>180.87799999999999</v>
      </c>
      <c r="H6654" s="1">
        <f>VLOOKUP(MID(C6654,4,10),Ref!$B$2:$D$19,3,FALSE)*G6654</f>
        <v>180.87799999999999</v>
      </c>
    </row>
    <row r="6655" spans="1:8" x14ac:dyDescent="0.25">
      <c r="A6655" t="s">
        <v>340</v>
      </c>
      <c r="B6655" t="str">
        <f>VLOOKUP(A6655,Ref!$L$2:$O$194,4,FALSE)</f>
        <v>Meadview</v>
      </c>
      <c r="C6655" t="s">
        <v>566</v>
      </c>
      <c r="D6655" t="str">
        <f>VLOOKUP(LEFT(C6655,3),Ref!$S$2:$T$4,2,FALSE)</f>
        <v>Total (Dry+Wet)</v>
      </c>
      <c r="E6655" t="str">
        <f t="shared" si="103"/>
        <v>Total</v>
      </c>
      <c r="F6655" t="str">
        <f>VLOOKUP(MID(C6655,4,10),Ref!$B$2:$E$19,4,FALSE)</f>
        <v>Total Sulfur</v>
      </c>
      <c r="G6655" s="1">
        <v>321.82499999999999</v>
      </c>
      <c r="H6655" s="1">
        <f>VLOOKUP(MID(C6655,4,10),Ref!$B$2:$D$19,3,FALSE)*G6655</f>
        <v>321.82499999999999</v>
      </c>
    </row>
    <row r="6656" spans="1:8" x14ac:dyDescent="0.25">
      <c r="A6656" t="s">
        <v>340</v>
      </c>
      <c r="B6656" t="str">
        <f>VLOOKUP(A6656,Ref!$L$2:$O$194,4,FALSE)</f>
        <v>Meadview</v>
      </c>
      <c r="C6656" t="s">
        <v>567</v>
      </c>
      <c r="D6656" t="str">
        <f>VLOOKUP(LEFT(C6656,3),Ref!$S$2:$T$4,2,FALSE)</f>
        <v>Dry</v>
      </c>
      <c r="E6656" t="str">
        <f t="shared" si="103"/>
        <v>By W and D</v>
      </c>
      <c r="F6656" t="str">
        <f>VLOOKUP(MID(C6656,4,10),Ref!$B$2:$E$19,4,FALSE)</f>
        <v>Nitrogen</v>
      </c>
      <c r="G6656" s="1">
        <v>8.8766099999999994</v>
      </c>
      <c r="H6656" s="1">
        <f>VLOOKUP(MID(C6656,4,10),Ref!$B$2:$D$19,3,FALSE)*G6656</f>
        <v>4.1424180000000002</v>
      </c>
    </row>
    <row r="6657" spans="1:8" x14ac:dyDescent="0.25">
      <c r="A6657" t="s">
        <v>340</v>
      </c>
      <c r="B6657" t="str">
        <f>VLOOKUP(A6657,Ref!$L$2:$O$194,4,FALSE)</f>
        <v>Meadview</v>
      </c>
      <c r="C6657" t="s">
        <v>568</v>
      </c>
      <c r="D6657" t="str">
        <f>VLOOKUP(LEFT(C6657,3),Ref!$S$2:$T$4,2,FALSE)</f>
        <v>Dry</v>
      </c>
      <c r="E6657" t="str">
        <f t="shared" si="103"/>
        <v>By W and D</v>
      </c>
      <c r="F6657" t="str">
        <f>VLOOKUP(MID(C6657,4,10),Ref!$B$2:$E$19,4,FALSE)</f>
        <v>Nitrogen</v>
      </c>
      <c r="G6657" s="1">
        <v>266.19299999999998</v>
      </c>
      <c r="H6657" s="1">
        <f>VLOOKUP(MID(C6657,4,10),Ref!$B$2:$D$19,3,FALSE)*G6657</f>
        <v>81.015260869565211</v>
      </c>
    </row>
    <row r="6658" spans="1:8" x14ac:dyDescent="0.25">
      <c r="A6658" t="s">
        <v>340</v>
      </c>
      <c r="B6658" t="str">
        <f>VLOOKUP(A6658,Ref!$L$2:$O$194,4,FALSE)</f>
        <v>Meadview</v>
      </c>
      <c r="C6658" t="s">
        <v>569</v>
      </c>
      <c r="D6658" t="str">
        <f>VLOOKUP(LEFT(C6658,3),Ref!$S$2:$T$4,2,FALSE)</f>
        <v>Dry</v>
      </c>
      <c r="E6658" t="str">
        <f t="shared" si="103"/>
        <v>By W and D</v>
      </c>
      <c r="F6658" t="str">
        <f>VLOOKUP(MID(C6658,4,10),Ref!$B$2:$E$19,4,FALSE)</f>
        <v>Nitrogen</v>
      </c>
      <c r="G6658" s="1">
        <v>18.4053</v>
      </c>
      <c r="H6658" s="1">
        <f>VLOOKUP(MID(C6658,4,10),Ref!$B$2:$D$19,3,FALSE)*G6658</f>
        <v>4.1560354838709674</v>
      </c>
    </row>
    <row r="6659" spans="1:8" x14ac:dyDescent="0.25">
      <c r="A6659" t="s">
        <v>340</v>
      </c>
      <c r="B6659" t="str">
        <f>VLOOKUP(A6659,Ref!$L$2:$O$194,4,FALSE)</f>
        <v>Meadview</v>
      </c>
      <c r="C6659" t="s">
        <v>570</v>
      </c>
      <c r="D6659" t="str">
        <f>VLOOKUP(LEFT(C6659,3),Ref!$S$2:$T$4,2,FALSE)</f>
        <v>Dry</v>
      </c>
      <c r="E6659" t="str">
        <f t="shared" ref="E6659:E6722" si="104">IF(OR(D6659="Dry",D6659="Wet"),"By W and D","Total")</f>
        <v>By W and D</v>
      </c>
      <c r="F6659" t="str">
        <f>VLOOKUP(MID(C6659,4,10),Ref!$B$2:$E$19,4,FALSE)</f>
        <v>Nitrogen</v>
      </c>
      <c r="G6659" s="1">
        <v>34.217100000000002</v>
      </c>
      <c r="H6659" s="1">
        <f>VLOOKUP(MID(C6659,4,10),Ref!$B$2:$D$19,3,FALSE)*G6659</f>
        <v>8.8711000000000002</v>
      </c>
    </row>
    <row r="6660" spans="1:8" x14ac:dyDescent="0.25">
      <c r="A6660" t="s">
        <v>340</v>
      </c>
      <c r="B6660" t="str">
        <f>VLOOKUP(A6660,Ref!$L$2:$O$194,4,FALSE)</f>
        <v>Meadview</v>
      </c>
      <c r="C6660" t="s">
        <v>571</v>
      </c>
      <c r="D6660" t="str">
        <f>VLOOKUP(LEFT(C6660,3),Ref!$S$2:$T$4,2,FALSE)</f>
        <v>Dry</v>
      </c>
      <c r="E6660" t="str">
        <f t="shared" si="104"/>
        <v>By W and D</v>
      </c>
      <c r="F6660" t="str">
        <f>VLOOKUP(MID(C6660,4,10),Ref!$B$2:$E$19,4,FALSE)</f>
        <v>Nitrogen</v>
      </c>
      <c r="G6660" s="1">
        <v>5555.07</v>
      </c>
      <c r="H6660" s="1">
        <f>VLOOKUP(MID(C6660,4,10),Ref!$B$2:$D$19,3,FALSE)*G6660</f>
        <v>1234.4599999999998</v>
      </c>
    </row>
    <row r="6661" spans="1:8" x14ac:dyDescent="0.25">
      <c r="A6661" t="s">
        <v>340</v>
      </c>
      <c r="B6661" t="str">
        <f>VLOOKUP(A6661,Ref!$L$2:$O$194,4,FALSE)</f>
        <v>Meadview</v>
      </c>
      <c r="C6661" t="s">
        <v>572</v>
      </c>
      <c r="D6661" t="str">
        <f>VLOOKUP(LEFT(C6661,3),Ref!$S$2:$T$4,2,FALSE)</f>
        <v>Dry</v>
      </c>
      <c r="E6661" t="str">
        <f t="shared" si="104"/>
        <v>By W and D</v>
      </c>
      <c r="F6661" t="str">
        <f>VLOOKUP(MID(C6661,4,10),Ref!$B$2:$E$19,4,FALSE)</f>
        <v>Nitrogen</v>
      </c>
      <c r="G6661" s="1">
        <v>1.5795300000000001</v>
      </c>
      <c r="H6661" s="1">
        <f>VLOOKUP(MID(C6661,4,10),Ref!$B$2:$D$19,3,FALSE)*G6661</f>
        <v>0.47049829787234043</v>
      </c>
    </row>
    <row r="6662" spans="1:8" x14ac:dyDescent="0.25">
      <c r="A6662" t="s">
        <v>340</v>
      </c>
      <c r="B6662" t="str">
        <f>VLOOKUP(A6662,Ref!$L$2:$O$194,4,FALSE)</f>
        <v>Meadview</v>
      </c>
      <c r="C6662" t="s">
        <v>573</v>
      </c>
      <c r="D6662" t="str">
        <f>VLOOKUP(LEFT(C6662,3),Ref!$S$2:$T$4,2,FALSE)</f>
        <v>Dry</v>
      </c>
      <c r="E6662" t="str">
        <f t="shared" si="104"/>
        <v>By W and D</v>
      </c>
      <c r="F6662" t="str">
        <f>VLOOKUP(MID(C6662,4,10),Ref!$B$2:$E$19,4,FALSE)</f>
        <v>Nitrogen</v>
      </c>
      <c r="G6662" s="1">
        <v>269.755</v>
      </c>
      <c r="H6662" s="1">
        <f>VLOOKUP(MID(C6662,4,10),Ref!$B$2:$D$19,3,FALSE)*G6662</f>
        <v>31.211322314049585</v>
      </c>
    </row>
    <row r="6663" spans="1:8" x14ac:dyDescent="0.25">
      <c r="A6663" t="s">
        <v>340</v>
      </c>
      <c r="B6663" t="str">
        <f>VLOOKUP(A6663,Ref!$L$2:$O$194,4,FALSE)</f>
        <v>Meadview</v>
      </c>
      <c r="C6663" t="s">
        <v>574</v>
      </c>
      <c r="D6663" t="str">
        <f>VLOOKUP(LEFT(C6663,3),Ref!$S$2:$T$4,2,FALSE)</f>
        <v>Dry</v>
      </c>
      <c r="E6663" t="str">
        <f t="shared" si="104"/>
        <v>By W and D</v>
      </c>
      <c r="F6663" t="str">
        <f>VLOOKUP(MID(C6663,4,10),Ref!$B$2:$E$19,4,FALSE)</f>
        <v>Nitrogen</v>
      </c>
      <c r="G6663" s="1">
        <v>108.78700000000001</v>
      </c>
      <c r="H6663" s="1">
        <f>VLOOKUP(MID(C6663,4,10),Ref!$B$2:$D$19,3,FALSE)*G6663</f>
        <v>11.281614814814816</v>
      </c>
    </row>
    <row r="6664" spans="1:8" x14ac:dyDescent="0.25">
      <c r="A6664" t="s">
        <v>340</v>
      </c>
      <c r="B6664" t="str">
        <f>VLOOKUP(A6664,Ref!$L$2:$O$194,4,FALSE)</f>
        <v>Meadview</v>
      </c>
      <c r="C6664" t="s">
        <v>575</v>
      </c>
      <c r="D6664" t="str">
        <f>VLOOKUP(LEFT(C6664,3),Ref!$S$2:$T$4,2,FALSE)</f>
        <v>Dry</v>
      </c>
      <c r="E6664" t="str">
        <f t="shared" si="104"/>
        <v>By W and D</v>
      </c>
      <c r="F6664" t="str">
        <f>VLOOKUP(MID(C6664,4,10),Ref!$B$2:$E$19,4,FALSE)</f>
        <v>Nitrogen</v>
      </c>
      <c r="G6664" s="1">
        <v>209.40700000000001</v>
      </c>
      <c r="H6664" s="1">
        <f>VLOOKUP(MID(C6664,4,10),Ref!$B$2:$D$19,3,FALSE)*G6664</f>
        <v>24.636117647058825</v>
      </c>
    </row>
    <row r="6665" spans="1:8" x14ac:dyDescent="0.25">
      <c r="A6665" t="s">
        <v>340</v>
      </c>
      <c r="B6665" t="str">
        <f>VLOOKUP(A6665,Ref!$L$2:$O$194,4,FALSE)</f>
        <v>Meadview</v>
      </c>
      <c r="C6665" t="s">
        <v>576</v>
      </c>
      <c r="D6665" t="str">
        <f>VLOOKUP(LEFT(C6665,3),Ref!$S$2:$T$4,2,FALSE)</f>
        <v>Dry</v>
      </c>
      <c r="E6665" t="str">
        <f t="shared" si="104"/>
        <v>By W and D</v>
      </c>
      <c r="F6665" t="str">
        <f>VLOOKUP(MID(C6665,4,10),Ref!$B$2:$E$19,4,FALSE)</f>
        <v>Nitrogen</v>
      </c>
      <c r="G6665" s="1">
        <v>2.7626400000000002</v>
      </c>
      <c r="H6665" s="1">
        <f>VLOOKUP(MID(C6665,4,10),Ref!$B$2:$D$19,3,FALSE)*G6665</f>
        <v>0.4895817721518988</v>
      </c>
    </row>
    <row r="6666" spans="1:8" x14ac:dyDescent="0.25">
      <c r="A6666" t="s">
        <v>340</v>
      </c>
      <c r="B6666" t="str">
        <f>VLOOKUP(A6666,Ref!$L$2:$O$194,4,FALSE)</f>
        <v>Meadview</v>
      </c>
      <c r="C6666" t="s">
        <v>577</v>
      </c>
      <c r="D6666" t="str">
        <f>VLOOKUP(LEFT(C6666,3),Ref!$S$2:$T$4,2,FALSE)</f>
        <v>Dry</v>
      </c>
      <c r="E6666" t="str">
        <f t="shared" si="104"/>
        <v>By W and D</v>
      </c>
      <c r="F6666" t="str">
        <f>VLOOKUP(MID(C6666,4,10),Ref!$B$2:$E$19,4,FALSE)</f>
        <v>Nitrogen</v>
      </c>
      <c r="G6666" s="1">
        <v>656.86599999999999</v>
      </c>
      <c r="H6666" s="1">
        <f>VLOOKUP(MID(C6666,4,10),Ref!$B$2:$D$19,3,FALSE)*G6666</f>
        <v>540.9484705882353</v>
      </c>
    </row>
    <row r="6667" spans="1:8" x14ac:dyDescent="0.25">
      <c r="A6667" t="s">
        <v>340</v>
      </c>
      <c r="B6667" t="str">
        <f>VLOOKUP(A6667,Ref!$L$2:$O$194,4,FALSE)</f>
        <v>Meadview</v>
      </c>
      <c r="C6667" t="s">
        <v>578</v>
      </c>
      <c r="D6667" t="str">
        <f>VLOOKUP(LEFT(C6667,3),Ref!$S$2:$T$4,2,FALSE)</f>
        <v>Dry</v>
      </c>
      <c r="E6667" t="str">
        <f t="shared" si="104"/>
        <v>By W and D</v>
      </c>
      <c r="F6667" t="str">
        <f>VLOOKUP(MID(C6667,4,10),Ref!$B$2:$E$19,4,FALSE)</f>
        <v>Nitrogen</v>
      </c>
      <c r="G6667" s="1">
        <v>82.318200000000004</v>
      </c>
      <c r="H6667" s="1">
        <f>VLOOKUP(MID(C6667,4,10),Ref!$B$2:$D$19,3,FALSE)*G6667</f>
        <v>18.587980645161291</v>
      </c>
    </row>
    <row r="6668" spans="1:8" x14ac:dyDescent="0.25">
      <c r="A6668" t="s">
        <v>340</v>
      </c>
      <c r="B6668" t="str">
        <f>VLOOKUP(A6668,Ref!$L$2:$O$194,4,FALSE)</f>
        <v>Meadview</v>
      </c>
      <c r="C6668" t="s">
        <v>579</v>
      </c>
      <c r="D6668" t="str">
        <f>VLOOKUP(LEFT(C6668,3),Ref!$S$2:$T$4,2,FALSE)</f>
        <v>Dry</v>
      </c>
      <c r="E6668" t="str">
        <f t="shared" si="104"/>
        <v>By W and D</v>
      </c>
      <c r="F6668" t="str">
        <f>VLOOKUP(MID(C6668,4,10),Ref!$B$2:$E$19,4,FALSE)</f>
        <v>Nitrogen</v>
      </c>
      <c r="G6668" s="1">
        <v>80.648799999999994</v>
      </c>
      <c r="H6668" s="1">
        <f>VLOOKUP(MID(C6668,4,10),Ref!$B$2:$D$19,3,FALSE)*G6668</f>
        <v>62.726844444444438</v>
      </c>
    </row>
    <row r="6669" spans="1:8" x14ac:dyDescent="0.25">
      <c r="A6669" t="s">
        <v>340</v>
      </c>
      <c r="B6669" t="str">
        <f>VLOOKUP(A6669,Ref!$L$2:$O$194,4,FALSE)</f>
        <v>Meadview</v>
      </c>
      <c r="C6669" t="s">
        <v>580</v>
      </c>
      <c r="D6669" t="str">
        <f>VLOOKUP(LEFT(C6669,3),Ref!$S$2:$T$4,2,FALSE)</f>
        <v>Wet</v>
      </c>
      <c r="E6669" t="str">
        <f t="shared" si="104"/>
        <v>By W and D</v>
      </c>
      <c r="F6669" t="str">
        <f>VLOOKUP(MID(C6669,4,10),Ref!$B$2:$E$19,4,FALSE)</f>
        <v>Nitrogen</v>
      </c>
      <c r="G6669" s="1">
        <v>1.28529E-9</v>
      </c>
      <c r="H6669" s="1">
        <f>VLOOKUP(MID(C6669,4,10),Ref!$B$2:$D$19,3,FALSE)*G6669</f>
        <v>5.9980200000000006E-10</v>
      </c>
    </row>
    <row r="6670" spans="1:8" x14ac:dyDescent="0.25">
      <c r="A6670" t="s">
        <v>340</v>
      </c>
      <c r="B6670" t="str">
        <f>VLOOKUP(A6670,Ref!$L$2:$O$194,4,FALSE)</f>
        <v>Meadview</v>
      </c>
      <c r="C6670" t="s">
        <v>581</v>
      </c>
      <c r="D6670" t="str">
        <f>VLOOKUP(LEFT(C6670,3),Ref!$S$2:$T$4,2,FALSE)</f>
        <v>Wet</v>
      </c>
      <c r="E6670" t="str">
        <f t="shared" si="104"/>
        <v>By W and D</v>
      </c>
      <c r="F6670" t="str">
        <f>VLOOKUP(MID(C6670,4,10),Ref!$B$2:$E$19,4,FALSE)</f>
        <v>Nitrogen</v>
      </c>
      <c r="G6670" s="1">
        <v>4.2300000000000002E-6</v>
      </c>
      <c r="H6670" s="1">
        <f>VLOOKUP(MID(C6670,4,10),Ref!$B$2:$D$19,3,FALSE)*G6670</f>
        <v>1.2873913043478262E-6</v>
      </c>
    </row>
    <row r="6671" spans="1:8" x14ac:dyDescent="0.25">
      <c r="A6671" t="s">
        <v>340</v>
      </c>
      <c r="B6671" t="str">
        <f>VLOOKUP(A6671,Ref!$L$2:$O$194,4,FALSE)</f>
        <v>Meadview</v>
      </c>
      <c r="C6671" t="s">
        <v>582</v>
      </c>
      <c r="D6671" t="str">
        <f>VLOOKUP(LEFT(C6671,3),Ref!$S$2:$T$4,2,FALSE)</f>
        <v>Wet</v>
      </c>
      <c r="E6671" t="str">
        <f t="shared" si="104"/>
        <v>By W and D</v>
      </c>
      <c r="F6671" t="str">
        <f>VLOOKUP(MID(C6671,4,10),Ref!$B$2:$E$19,4,FALSE)</f>
        <v>Nitrogen</v>
      </c>
      <c r="G6671" s="1">
        <v>2.0032299999999998</v>
      </c>
      <c r="H6671" s="1">
        <f>VLOOKUP(MID(C6671,4,10),Ref!$B$2:$D$19,3,FALSE)*G6671</f>
        <v>0.45234225806451606</v>
      </c>
    </row>
    <row r="6672" spans="1:8" x14ac:dyDescent="0.25">
      <c r="A6672" t="s">
        <v>340</v>
      </c>
      <c r="B6672" t="str">
        <f>VLOOKUP(A6672,Ref!$L$2:$O$194,4,FALSE)</f>
        <v>Meadview</v>
      </c>
      <c r="C6672" t="s">
        <v>583</v>
      </c>
      <c r="D6672" t="str">
        <f>VLOOKUP(LEFT(C6672,3),Ref!$S$2:$T$4,2,FALSE)</f>
        <v>Wet</v>
      </c>
      <c r="E6672" t="str">
        <f t="shared" si="104"/>
        <v>By W and D</v>
      </c>
      <c r="F6672" t="str">
        <f>VLOOKUP(MID(C6672,4,10),Ref!$B$2:$E$19,4,FALSE)</f>
        <v>Nitrogen</v>
      </c>
      <c r="G6672" s="1">
        <v>3.1636500000000001</v>
      </c>
      <c r="H6672" s="1">
        <f>VLOOKUP(MID(C6672,4,10),Ref!$B$2:$D$19,3,FALSE)*G6672</f>
        <v>0.82020555555555552</v>
      </c>
    </row>
    <row r="6673" spans="1:8" x14ac:dyDescent="0.25">
      <c r="A6673" t="s">
        <v>340</v>
      </c>
      <c r="B6673" t="str">
        <f>VLOOKUP(A6673,Ref!$L$2:$O$194,4,FALSE)</f>
        <v>Meadview</v>
      </c>
      <c r="C6673" t="s">
        <v>584</v>
      </c>
      <c r="D6673" t="str">
        <f>VLOOKUP(LEFT(C6673,3),Ref!$S$2:$T$4,2,FALSE)</f>
        <v>Wet</v>
      </c>
      <c r="E6673" t="str">
        <f t="shared" si="104"/>
        <v>By W and D</v>
      </c>
      <c r="F6673" t="str">
        <f>VLOOKUP(MID(C6673,4,10),Ref!$B$2:$E$19,4,FALSE)</f>
        <v>Nitrogen</v>
      </c>
      <c r="G6673" s="1">
        <v>497.19600000000003</v>
      </c>
      <c r="H6673" s="1">
        <f>VLOOKUP(MID(C6673,4,10),Ref!$B$2:$D$19,3,FALSE)*G6673</f>
        <v>110.488</v>
      </c>
    </row>
    <row r="6674" spans="1:8" x14ac:dyDescent="0.25">
      <c r="A6674" t="s">
        <v>340</v>
      </c>
      <c r="B6674" t="str">
        <f>VLOOKUP(A6674,Ref!$L$2:$O$194,4,FALSE)</f>
        <v>Meadview</v>
      </c>
      <c r="C6674" t="s">
        <v>585</v>
      </c>
      <c r="D6674" t="str">
        <f>VLOOKUP(LEFT(C6674,3),Ref!$S$2:$T$4,2,FALSE)</f>
        <v>Wet</v>
      </c>
      <c r="E6674" t="str">
        <f t="shared" si="104"/>
        <v>By W and D</v>
      </c>
      <c r="F6674" t="str">
        <f>VLOOKUP(MID(C6674,4,10),Ref!$B$2:$E$19,4,FALSE)</f>
        <v>Nitrogen</v>
      </c>
      <c r="G6674" s="1">
        <v>5.3563600000000003E-4</v>
      </c>
      <c r="H6674" s="1">
        <f>VLOOKUP(MID(C6674,4,10),Ref!$B$2:$D$19,3,FALSE)*G6674</f>
        <v>1.5955114893617022E-4</v>
      </c>
    </row>
    <row r="6675" spans="1:8" x14ac:dyDescent="0.25">
      <c r="A6675" t="s">
        <v>340</v>
      </c>
      <c r="B6675" t="str">
        <f>VLOOKUP(A6675,Ref!$L$2:$O$194,4,FALSE)</f>
        <v>Meadview</v>
      </c>
      <c r="C6675" t="s">
        <v>586</v>
      </c>
      <c r="D6675" t="str">
        <f>VLOOKUP(LEFT(C6675,3),Ref!$S$2:$T$4,2,FALSE)</f>
        <v>Wet</v>
      </c>
      <c r="E6675" t="str">
        <f t="shared" si="104"/>
        <v>By W and D</v>
      </c>
      <c r="F6675" t="str">
        <f>VLOOKUP(MID(C6675,4,10),Ref!$B$2:$E$19,4,FALSE)</f>
        <v>Nitrogen</v>
      </c>
      <c r="G6675" s="1">
        <v>1.10083E-2</v>
      </c>
      <c r="H6675" s="1">
        <f>VLOOKUP(MID(C6675,4,10),Ref!$B$2:$D$19,3,FALSE)*G6675</f>
        <v>1.2736876033057852E-3</v>
      </c>
    </row>
    <row r="6676" spans="1:8" x14ac:dyDescent="0.25">
      <c r="A6676" t="s">
        <v>340</v>
      </c>
      <c r="B6676" t="str">
        <f>VLOOKUP(A6676,Ref!$L$2:$O$194,4,FALSE)</f>
        <v>Meadview</v>
      </c>
      <c r="C6676" t="s">
        <v>587</v>
      </c>
      <c r="D6676" t="str">
        <f>VLOOKUP(LEFT(C6676,3),Ref!$S$2:$T$4,2,FALSE)</f>
        <v>Wet</v>
      </c>
      <c r="E6676" t="str">
        <f t="shared" si="104"/>
        <v>By W and D</v>
      </c>
      <c r="F6676" t="str">
        <f>VLOOKUP(MID(C6676,4,10),Ref!$B$2:$E$19,4,FALSE)</f>
        <v>Nitrogen</v>
      </c>
      <c r="G6676" s="1">
        <v>4.3751600000000003E-3</v>
      </c>
      <c r="H6676" s="1">
        <f>VLOOKUP(MID(C6676,4,10),Ref!$B$2:$D$19,3,FALSE)*G6676</f>
        <v>4.5372029629629632E-4</v>
      </c>
    </row>
    <row r="6677" spans="1:8" x14ac:dyDescent="0.25">
      <c r="A6677" t="s">
        <v>340</v>
      </c>
      <c r="B6677" t="str">
        <f>VLOOKUP(A6677,Ref!$L$2:$O$194,4,FALSE)</f>
        <v>Meadview</v>
      </c>
      <c r="C6677" t="s">
        <v>588</v>
      </c>
      <c r="D6677" t="str">
        <f>VLOOKUP(LEFT(C6677,3),Ref!$S$2:$T$4,2,FALSE)</f>
        <v>Wet</v>
      </c>
      <c r="E6677" t="str">
        <f t="shared" si="104"/>
        <v>By W and D</v>
      </c>
      <c r="F6677" t="str">
        <f>VLOOKUP(MID(C6677,4,10),Ref!$B$2:$E$19,4,FALSE)</f>
        <v>Nitrogen</v>
      </c>
      <c r="G6677" s="1">
        <v>65.725300000000004</v>
      </c>
      <c r="H6677" s="1">
        <f>VLOOKUP(MID(C6677,4,10),Ref!$B$2:$D$19,3,FALSE)*G6677</f>
        <v>7.7323882352941178</v>
      </c>
    </row>
    <row r="6678" spans="1:8" x14ac:dyDescent="0.25">
      <c r="A6678" t="s">
        <v>340</v>
      </c>
      <c r="B6678" t="str">
        <f>VLOOKUP(A6678,Ref!$L$2:$O$194,4,FALSE)</f>
        <v>Meadview</v>
      </c>
      <c r="C6678" t="s">
        <v>589</v>
      </c>
      <c r="D6678" t="str">
        <f>VLOOKUP(LEFT(C6678,3),Ref!$S$2:$T$4,2,FALSE)</f>
        <v>Wet</v>
      </c>
      <c r="E6678" t="str">
        <f t="shared" si="104"/>
        <v>By W and D</v>
      </c>
      <c r="F6678" t="str">
        <f>VLOOKUP(MID(C6678,4,10),Ref!$B$2:$E$19,4,FALSE)</f>
        <v>Nitrogen</v>
      </c>
      <c r="G6678" s="1">
        <v>0.33875100000000002</v>
      </c>
      <c r="H6678" s="1">
        <f>VLOOKUP(MID(C6678,4,10),Ref!$B$2:$D$19,3,FALSE)*G6678</f>
        <v>6.0031822784810132E-2</v>
      </c>
    </row>
    <row r="6679" spans="1:8" x14ac:dyDescent="0.25">
      <c r="A6679" t="s">
        <v>340</v>
      </c>
      <c r="B6679" t="str">
        <f>VLOOKUP(A6679,Ref!$L$2:$O$194,4,FALSE)</f>
        <v>Meadview</v>
      </c>
      <c r="C6679" t="s">
        <v>590</v>
      </c>
      <c r="D6679" t="str">
        <f>VLOOKUP(LEFT(C6679,3),Ref!$S$2:$T$4,2,FALSE)</f>
        <v>Wet</v>
      </c>
      <c r="E6679" t="str">
        <f t="shared" si="104"/>
        <v>By W and D</v>
      </c>
      <c r="F6679" t="str">
        <f>VLOOKUP(MID(C6679,4,10),Ref!$B$2:$E$19,4,FALSE)</f>
        <v>Nitrogen</v>
      </c>
      <c r="G6679" s="1">
        <v>18.763200000000001</v>
      </c>
      <c r="H6679" s="1">
        <f>VLOOKUP(MID(C6679,4,10),Ref!$B$2:$D$19,3,FALSE)*G6679</f>
        <v>15.452047058823529</v>
      </c>
    </row>
    <row r="6680" spans="1:8" x14ac:dyDescent="0.25">
      <c r="A6680" t="s">
        <v>340</v>
      </c>
      <c r="B6680" t="str">
        <f>VLOOKUP(A6680,Ref!$L$2:$O$194,4,FALSE)</f>
        <v>Meadview</v>
      </c>
      <c r="C6680" t="s">
        <v>591</v>
      </c>
      <c r="D6680" t="str">
        <f>VLOOKUP(LEFT(C6680,3),Ref!$S$2:$T$4,2,FALSE)</f>
        <v>Wet</v>
      </c>
      <c r="E6680" t="str">
        <f t="shared" si="104"/>
        <v>By W and D</v>
      </c>
      <c r="F6680" t="str">
        <f>VLOOKUP(MID(C6680,4,10),Ref!$B$2:$E$19,4,FALSE)</f>
        <v>Nitrogen</v>
      </c>
      <c r="G6680" s="1">
        <v>159.44</v>
      </c>
      <c r="H6680" s="1">
        <f>VLOOKUP(MID(C6680,4,10),Ref!$B$2:$D$19,3,FALSE)*G6680</f>
        <v>36.002580645161288</v>
      </c>
    </row>
    <row r="6681" spans="1:8" x14ac:dyDescent="0.25">
      <c r="A6681" t="s">
        <v>340</v>
      </c>
      <c r="B6681" t="str">
        <f>VLOOKUP(A6681,Ref!$L$2:$O$194,4,FALSE)</f>
        <v>Meadview</v>
      </c>
      <c r="C6681" t="s">
        <v>592</v>
      </c>
      <c r="D6681" t="str">
        <f>VLOOKUP(LEFT(C6681,3),Ref!$S$2:$T$4,2,FALSE)</f>
        <v>Wet</v>
      </c>
      <c r="E6681" t="str">
        <f t="shared" si="104"/>
        <v>By W and D</v>
      </c>
      <c r="F6681" t="str">
        <f>VLOOKUP(MID(C6681,4,10),Ref!$B$2:$E$19,4,FALSE)</f>
        <v>Nitrogen</v>
      </c>
      <c r="G6681" s="1">
        <v>143.19399999999999</v>
      </c>
      <c r="H6681" s="1">
        <f>VLOOKUP(MID(C6681,4,10),Ref!$B$2:$D$19,3,FALSE)*G6681</f>
        <v>111.3731111111111</v>
      </c>
    </row>
    <row r="6682" spans="1:8" x14ac:dyDescent="0.25">
      <c r="A6682" t="s">
        <v>340</v>
      </c>
      <c r="B6682" t="str">
        <f>VLOOKUP(A6682,Ref!$L$2:$O$194,4,FALSE)</f>
        <v>Meadview</v>
      </c>
      <c r="C6682" t="s">
        <v>593</v>
      </c>
      <c r="D6682" t="str">
        <f>VLOOKUP(LEFT(C6682,3),Ref!$S$2:$T$4,2,FALSE)</f>
        <v>Total (Dry+Wet)</v>
      </c>
      <c r="E6682" t="str">
        <f t="shared" si="104"/>
        <v>Total</v>
      </c>
      <c r="F6682" t="str">
        <f>VLOOKUP(MID(C6682,4,10),Ref!$B$2:$E$19,4,FALSE)</f>
        <v>Nitrogen</v>
      </c>
      <c r="G6682" s="1">
        <v>8.8766099999999994</v>
      </c>
      <c r="H6682" s="1">
        <f>VLOOKUP(MID(C6682,4,10),Ref!$B$2:$D$19,3,FALSE)*G6682</f>
        <v>4.1424180000000002</v>
      </c>
    </row>
    <row r="6683" spans="1:8" x14ac:dyDescent="0.25">
      <c r="A6683" t="s">
        <v>340</v>
      </c>
      <c r="B6683" t="str">
        <f>VLOOKUP(A6683,Ref!$L$2:$O$194,4,FALSE)</f>
        <v>Meadview</v>
      </c>
      <c r="C6683" t="s">
        <v>594</v>
      </c>
      <c r="D6683" t="str">
        <f>VLOOKUP(LEFT(C6683,3),Ref!$S$2:$T$4,2,FALSE)</f>
        <v>Total (Dry+Wet)</v>
      </c>
      <c r="E6683" t="str">
        <f t="shared" si="104"/>
        <v>Total</v>
      </c>
      <c r="F6683" t="str">
        <f>VLOOKUP(MID(C6683,4,10),Ref!$B$2:$E$19,4,FALSE)</f>
        <v>Nitrogen</v>
      </c>
      <c r="G6683" s="1">
        <v>266.19299999999998</v>
      </c>
      <c r="H6683" s="1">
        <f>VLOOKUP(MID(C6683,4,10),Ref!$B$2:$D$19,3,FALSE)*G6683</f>
        <v>81.015260869565211</v>
      </c>
    </row>
    <row r="6684" spans="1:8" x14ac:dyDescent="0.25">
      <c r="A6684" t="s">
        <v>340</v>
      </c>
      <c r="B6684" t="str">
        <f>VLOOKUP(A6684,Ref!$L$2:$O$194,4,FALSE)</f>
        <v>Meadview</v>
      </c>
      <c r="C6684" t="s">
        <v>595</v>
      </c>
      <c r="D6684" t="str">
        <f>VLOOKUP(LEFT(C6684,3),Ref!$S$2:$T$4,2,FALSE)</f>
        <v>Total (Dry+Wet)</v>
      </c>
      <c r="E6684" t="str">
        <f t="shared" si="104"/>
        <v>Total</v>
      </c>
      <c r="F6684" t="str">
        <f>VLOOKUP(MID(C6684,4,10),Ref!$B$2:$E$19,4,FALSE)</f>
        <v>Nitrogen</v>
      </c>
      <c r="G6684" s="1">
        <v>20.4086</v>
      </c>
      <c r="H6684" s="1">
        <f>VLOOKUP(MID(C6684,4,10),Ref!$B$2:$D$19,3,FALSE)*G6684</f>
        <v>4.608393548387097</v>
      </c>
    </row>
    <row r="6685" spans="1:8" x14ac:dyDescent="0.25">
      <c r="A6685" t="s">
        <v>340</v>
      </c>
      <c r="B6685" t="str">
        <f>VLOOKUP(A6685,Ref!$L$2:$O$194,4,FALSE)</f>
        <v>Meadview</v>
      </c>
      <c r="C6685" t="s">
        <v>596</v>
      </c>
      <c r="D6685" t="str">
        <f>VLOOKUP(LEFT(C6685,3),Ref!$S$2:$T$4,2,FALSE)</f>
        <v>Total (Dry+Wet)</v>
      </c>
      <c r="E6685" t="str">
        <f t="shared" si="104"/>
        <v>Total</v>
      </c>
      <c r="F6685" t="str">
        <f>VLOOKUP(MID(C6685,4,10),Ref!$B$2:$E$19,4,FALSE)</f>
        <v>Nitrogen</v>
      </c>
      <c r="G6685" s="1">
        <v>37.380800000000001</v>
      </c>
      <c r="H6685" s="1">
        <f>VLOOKUP(MID(C6685,4,10),Ref!$B$2:$D$19,3,FALSE)*G6685</f>
        <v>9.6913185185185178</v>
      </c>
    </row>
    <row r="6686" spans="1:8" x14ac:dyDescent="0.25">
      <c r="A6686" t="s">
        <v>340</v>
      </c>
      <c r="B6686" t="str">
        <f>VLOOKUP(A6686,Ref!$L$2:$O$194,4,FALSE)</f>
        <v>Meadview</v>
      </c>
      <c r="C6686" t="s">
        <v>597</v>
      </c>
      <c r="D6686" t="str">
        <f>VLOOKUP(LEFT(C6686,3),Ref!$S$2:$T$4,2,FALSE)</f>
        <v>Total (Dry+Wet)</v>
      </c>
      <c r="E6686" t="str">
        <f t="shared" si="104"/>
        <v>Total</v>
      </c>
      <c r="F6686" t="str">
        <f>VLOOKUP(MID(C6686,4,10),Ref!$B$2:$E$19,4,FALSE)</f>
        <v>Nitrogen</v>
      </c>
      <c r="G6686" s="1">
        <v>6052.27</v>
      </c>
      <c r="H6686" s="1">
        <f>VLOOKUP(MID(C6686,4,10),Ref!$B$2:$D$19,3,FALSE)*G6686</f>
        <v>1344.9488888888889</v>
      </c>
    </row>
    <row r="6687" spans="1:8" x14ac:dyDescent="0.25">
      <c r="A6687" t="s">
        <v>340</v>
      </c>
      <c r="B6687" t="str">
        <f>VLOOKUP(A6687,Ref!$L$2:$O$194,4,FALSE)</f>
        <v>Meadview</v>
      </c>
      <c r="C6687" t="s">
        <v>598</v>
      </c>
      <c r="D6687" t="str">
        <f>VLOOKUP(LEFT(C6687,3),Ref!$S$2:$T$4,2,FALSE)</f>
        <v>Total (Dry+Wet)</v>
      </c>
      <c r="E6687" t="str">
        <f t="shared" si="104"/>
        <v>Total</v>
      </c>
      <c r="F6687" t="str">
        <f>VLOOKUP(MID(C6687,4,10),Ref!$B$2:$E$19,4,FALSE)</f>
        <v>Nitrogen</v>
      </c>
      <c r="G6687" s="1">
        <v>1.5800700000000001</v>
      </c>
      <c r="H6687" s="1">
        <f>VLOOKUP(MID(C6687,4,10),Ref!$B$2:$D$19,3,FALSE)*G6687</f>
        <v>0.47065914893617022</v>
      </c>
    </row>
    <row r="6688" spans="1:8" x14ac:dyDescent="0.25">
      <c r="A6688" t="s">
        <v>340</v>
      </c>
      <c r="B6688" t="str">
        <f>VLOOKUP(A6688,Ref!$L$2:$O$194,4,FALSE)</f>
        <v>Meadview</v>
      </c>
      <c r="C6688" t="s">
        <v>599</v>
      </c>
      <c r="D6688" t="str">
        <f>VLOOKUP(LEFT(C6688,3),Ref!$S$2:$T$4,2,FALSE)</f>
        <v>Total (Dry+Wet)</v>
      </c>
      <c r="E6688" t="str">
        <f t="shared" si="104"/>
        <v>Total</v>
      </c>
      <c r="F6688" t="str">
        <f>VLOOKUP(MID(C6688,4,10),Ref!$B$2:$E$19,4,FALSE)</f>
        <v>Nitrogen</v>
      </c>
      <c r="G6688" s="1">
        <v>269.76600000000002</v>
      </c>
      <c r="H6688" s="1">
        <f>VLOOKUP(MID(C6688,4,10),Ref!$B$2:$D$19,3,FALSE)*G6688</f>
        <v>31.212595041322317</v>
      </c>
    </row>
    <row r="6689" spans="1:8" x14ac:dyDescent="0.25">
      <c r="A6689" t="s">
        <v>340</v>
      </c>
      <c r="B6689" t="str">
        <f>VLOOKUP(A6689,Ref!$L$2:$O$194,4,FALSE)</f>
        <v>Meadview</v>
      </c>
      <c r="C6689" t="s">
        <v>600</v>
      </c>
      <c r="D6689" t="str">
        <f>VLOOKUP(LEFT(C6689,3),Ref!$S$2:$T$4,2,FALSE)</f>
        <v>Total (Dry+Wet)</v>
      </c>
      <c r="E6689" t="str">
        <f t="shared" si="104"/>
        <v>Total</v>
      </c>
      <c r="F6689" t="str">
        <f>VLOOKUP(MID(C6689,4,10),Ref!$B$2:$E$19,4,FALSE)</f>
        <v>Nitrogen</v>
      </c>
      <c r="G6689" s="1">
        <v>108.792</v>
      </c>
      <c r="H6689" s="1">
        <f>VLOOKUP(MID(C6689,4,10),Ref!$B$2:$D$19,3,FALSE)*G6689</f>
        <v>11.282133333333332</v>
      </c>
    </row>
    <row r="6690" spans="1:8" x14ac:dyDescent="0.25">
      <c r="A6690" t="s">
        <v>340</v>
      </c>
      <c r="B6690" t="str">
        <f>VLOOKUP(A6690,Ref!$L$2:$O$194,4,FALSE)</f>
        <v>Meadview</v>
      </c>
      <c r="C6690" t="s">
        <v>601</v>
      </c>
      <c r="D6690" t="str">
        <f>VLOOKUP(LEFT(C6690,3),Ref!$S$2:$T$4,2,FALSE)</f>
        <v>Total (Dry+Wet)</v>
      </c>
      <c r="E6690" t="str">
        <f t="shared" si="104"/>
        <v>Total</v>
      </c>
      <c r="F6690" t="str">
        <f>VLOOKUP(MID(C6690,4,10),Ref!$B$2:$E$19,4,FALSE)</f>
        <v>Nitrogen</v>
      </c>
      <c r="G6690" s="1">
        <v>275.13200000000001</v>
      </c>
      <c r="H6690" s="1">
        <f>VLOOKUP(MID(C6690,4,10),Ref!$B$2:$D$19,3,FALSE)*G6690</f>
        <v>32.368470588235297</v>
      </c>
    </row>
    <row r="6691" spans="1:8" x14ac:dyDescent="0.25">
      <c r="A6691" t="s">
        <v>340</v>
      </c>
      <c r="B6691" t="str">
        <f>VLOOKUP(A6691,Ref!$L$2:$O$194,4,FALSE)</f>
        <v>Meadview</v>
      </c>
      <c r="C6691" t="s">
        <v>602</v>
      </c>
      <c r="D6691" t="str">
        <f>VLOOKUP(LEFT(C6691,3),Ref!$S$2:$T$4,2,FALSE)</f>
        <v>Total (Dry+Wet)</v>
      </c>
      <c r="E6691" t="str">
        <f t="shared" si="104"/>
        <v>Total</v>
      </c>
      <c r="F6691" t="str">
        <f>VLOOKUP(MID(C6691,4,10),Ref!$B$2:$E$19,4,FALSE)</f>
        <v>Nitrogen</v>
      </c>
      <c r="G6691" s="1">
        <v>3.1013999999999999</v>
      </c>
      <c r="H6691" s="1">
        <f>VLOOKUP(MID(C6691,4,10),Ref!$B$2:$D$19,3,FALSE)*G6691</f>
        <v>0.54961518987341773</v>
      </c>
    </row>
    <row r="6692" spans="1:8" x14ac:dyDescent="0.25">
      <c r="A6692" t="s">
        <v>340</v>
      </c>
      <c r="B6692" t="str">
        <f>VLOOKUP(A6692,Ref!$L$2:$O$194,4,FALSE)</f>
        <v>Meadview</v>
      </c>
      <c r="C6692" t="s">
        <v>603</v>
      </c>
      <c r="D6692" t="str">
        <f>VLOOKUP(LEFT(C6692,3),Ref!$S$2:$T$4,2,FALSE)</f>
        <v>Total (Dry+Wet)</v>
      </c>
      <c r="E6692" t="str">
        <f t="shared" si="104"/>
        <v>Total</v>
      </c>
      <c r="F6692" t="str">
        <f>VLOOKUP(MID(C6692,4,10),Ref!$B$2:$E$19,4,FALSE)</f>
        <v>Nitrogen</v>
      </c>
      <c r="G6692" s="1">
        <v>675.62900000000002</v>
      </c>
      <c r="H6692" s="1">
        <f>VLOOKUP(MID(C6692,4,10),Ref!$B$2:$D$19,3,FALSE)*G6692</f>
        <v>556.40035294117649</v>
      </c>
    </row>
    <row r="6693" spans="1:8" x14ac:dyDescent="0.25">
      <c r="A6693" t="s">
        <v>340</v>
      </c>
      <c r="B6693" t="str">
        <f>VLOOKUP(A6693,Ref!$L$2:$O$194,4,FALSE)</f>
        <v>Meadview</v>
      </c>
      <c r="C6693" t="s">
        <v>604</v>
      </c>
      <c r="D6693" t="str">
        <f>VLOOKUP(LEFT(C6693,3),Ref!$S$2:$T$4,2,FALSE)</f>
        <v>Total (Dry+Wet)</v>
      </c>
      <c r="E6693" t="str">
        <f t="shared" si="104"/>
        <v>Total</v>
      </c>
      <c r="F6693" t="str">
        <f>VLOOKUP(MID(C6693,4,10),Ref!$B$2:$E$19,4,FALSE)</f>
        <v>Nitrogen</v>
      </c>
      <c r="G6693" s="1">
        <v>241.75800000000001</v>
      </c>
      <c r="H6693" s="1">
        <f>VLOOKUP(MID(C6693,4,10),Ref!$B$2:$D$19,3,FALSE)*G6693</f>
        <v>54.59051612903226</v>
      </c>
    </row>
    <row r="6694" spans="1:8" x14ac:dyDescent="0.25">
      <c r="A6694" t="s">
        <v>340</v>
      </c>
      <c r="B6694" t="str">
        <f>VLOOKUP(A6694,Ref!$L$2:$O$194,4,FALSE)</f>
        <v>Meadview</v>
      </c>
      <c r="C6694" t="s">
        <v>605</v>
      </c>
      <c r="D6694" t="str">
        <f>VLOOKUP(LEFT(C6694,3),Ref!$S$2:$T$4,2,FALSE)</f>
        <v>Total (Dry+Wet)</v>
      </c>
      <c r="E6694" t="str">
        <f t="shared" si="104"/>
        <v>Total</v>
      </c>
      <c r="F6694" t="str">
        <f>VLOOKUP(MID(C6694,4,10),Ref!$B$2:$E$19,4,FALSE)</f>
        <v>Nitrogen</v>
      </c>
      <c r="G6694" s="1">
        <v>223.84299999999999</v>
      </c>
      <c r="H6694" s="1">
        <f>VLOOKUP(MID(C6694,4,10),Ref!$B$2:$D$19,3,FALSE)*G6694</f>
        <v>174.10011111111112</v>
      </c>
    </row>
    <row r="6695" spans="1:8" x14ac:dyDescent="0.25">
      <c r="A6695" t="s">
        <v>340</v>
      </c>
      <c r="B6695" t="str">
        <f>VLOOKUP(A6695,Ref!$L$2:$O$194,4,FALSE)</f>
        <v>Meadview</v>
      </c>
      <c r="C6695" t="s">
        <v>606</v>
      </c>
      <c r="D6695" t="str">
        <f>VLOOKUP(LEFT(C6695,3),Ref!$S$2:$T$4,2,FALSE)</f>
        <v>Dry</v>
      </c>
      <c r="E6695" t="str">
        <f t="shared" si="104"/>
        <v>By W and D</v>
      </c>
      <c r="F6695" t="str">
        <f>VLOOKUP(MID(C6695,4,10),Ref!$B$2:$E$19,4,FALSE)</f>
        <v>Total Nitrogen</v>
      </c>
      <c r="G6695" s="1">
        <v>2023</v>
      </c>
      <c r="H6695" s="1">
        <f>VLOOKUP(MID(C6695,4,10),Ref!$B$2:$D$19,3,FALSE)*G6695</f>
        <v>2023</v>
      </c>
    </row>
    <row r="6696" spans="1:8" x14ac:dyDescent="0.25">
      <c r="A6696" t="s">
        <v>340</v>
      </c>
      <c r="B6696" t="str">
        <f>VLOOKUP(A6696,Ref!$L$2:$O$194,4,FALSE)</f>
        <v>Meadview</v>
      </c>
      <c r="C6696" t="s">
        <v>607</v>
      </c>
      <c r="D6696" t="str">
        <f>VLOOKUP(LEFT(C6696,3),Ref!$S$2:$T$4,2,FALSE)</f>
        <v>Wet</v>
      </c>
      <c r="E6696" t="str">
        <f t="shared" si="104"/>
        <v>By W and D</v>
      </c>
      <c r="F6696" t="str">
        <f>VLOOKUP(MID(C6696,4,10),Ref!$B$2:$E$19,4,FALSE)</f>
        <v>Total Nitrogen</v>
      </c>
      <c r="G6696" s="1">
        <v>282.38299999999998</v>
      </c>
      <c r="H6696" s="1">
        <f>VLOOKUP(MID(C6696,4,10),Ref!$B$2:$D$19,3,FALSE)*G6696</f>
        <v>282.38299999999998</v>
      </c>
    </row>
    <row r="6697" spans="1:8" x14ac:dyDescent="0.25">
      <c r="A6697" t="s">
        <v>340</v>
      </c>
      <c r="B6697" t="str">
        <f>VLOOKUP(A6697,Ref!$L$2:$O$194,4,FALSE)</f>
        <v>Meadview</v>
      </c>
      <c r="C6697" t="s">
        <v>608</v>
      </c>
      <c r="D6697" t="str">
        <f>VLOOKUP(LEFT(C6697,3),Ref!$S$2:$T$4,2,FALSE)</f>
        <v>Total (Dry+Wet)</v>
      </c>
      <c r="E6697" t="str">
        <f t="shared" si="104"/>
        <v>Total</v>
      </c>
      <c r="F6697" t="str">
        <f>VLOOKUP(MID(C6697,4,10),Ref!$B$2:$E$19,4,FALSE)</f>
        <v>Total Nitrogen</v>
      </c>
      <c r="G6697" s="1">
        <v>2305.38</v>
      </c>
      <c r="H6697" s="1">
        <f>VLOOKUP(MID(C6697,4,10),Ref!$B$2:$D$19,3,FALSE)*G6697</f>
        <v>2305.38</v>
      </c>
    </row>
    <row r="6698" spans="1:8" x14ac:dyDescent="0.25">
      <c r="A6698" t="s">
        <v>342</v>
      </c>
      <c r="B6698" t="str">
        <f>VLOOKUP(A6698,Ref!$L$2:$O$194,4,FALSE)</f>
        <v>Medicine Lake</v>
      </c>
      <c r="C6698" t="s">
        <v>555</v>
      </c>
      <c r="D6698" t="str">
        <f>VLOOKUP(LEFT(C6698,3),Ref!$S$2:$T$4,2,FALSE)</f>
        <v>Dry</v>
      </c>
      <c r="E6698" t="str">
        <f t="shared" si="104"/>
        <v>By W and D</v>
      </c>
      <c r="F6698" t="str">
        <f>VLOOKUP(MID(C6698,4,10),Ref!$B$2:$E$19,4,FALSE)</f>
        <v>Sulfur</v>
      </c>
      <c r="G6698" s="1">
        <v>1127.33</v>
      </c>
      <c r="H6698" s="1">
        <f>VLOOKUP(MID(C6698,4,10),Ref!$B$2:$D$19,3,FALSE)*G6698</f>
        <v>563.66499999999996</v>
      </c>
    </row>
    <row r="6699" spans="1:8" x14ac:dyDescent="0.25">
      <c r="A6699" t="s">
        <v>342</v>
      </c>
      <c r="B6699" t="str">
        <f>VLOOKUP(A6699,Ref!$L$2:$O$194,4,FALSE)</f>
        <v>Medicine Lake</v>
      </c>
      <c r="C6699" t="s">
        <v>556</v>
      </c>
      <c r="D6699" t="str">
        <f>VLOOKUP(LEFT(C6699,3),Ref!$S$2:$T$4,2,FALSE)</f>
        <v>Dry</v>
      </c>
      <c r="E6699" t="str">
        <f t="shared" si="104"/>
        <v>By W and D</v>
      </c>
      <c r="F6699" t="str">
        <f>VLOOKUP(MID(C6699,4,10),Ref!$B$2:$E$19,4,FALSE)</f>
        <v>Sulfur</v>
      </c>
      <c r="G6699" s="1">
        <v>3.6349200000000002</v>
      </c>
      <c r="H6699" s="1">
        <f>VLOOKUP(MID(C6699,4,10),Ref!$B$2:$D$19,3,FALSE)*G6699</f>
        <v>1.1869126530612244</v>
      </c>
    </row>
    <row r="6700" spans="1:8" x14ac:dyDescent="0.25">
      <c r="A6700" t="s">
        <v>342</v>
      </c>
      <c r="B6700" t="str">
        <f>VLOOKUP(A6700,Ref!$L$2:$O$194,4,FALSE)</f>
        <v>Medicine Lake</v>
      </c>
      <c r="C6700" t="s">
        <v>557</v>
      </c>
      <c r="D6700" t="str">
        <f>VLOOKUP(LEFT(C6700,3),Ref!$S$2:$T$4,2,FALSE)</f>
        <v>Dry</v>
      </c>
      <c r="E6700" t="str">
        <f t="shared" si="104"/>
        <v>By W and D</v>
      </c>
      <c r="F6700" t="str">
        <f>VLOOKUP(MID(C6700,4,10),Ref!$B$2:$E$19,4,FALSE)</f>
        <v>Sulfur</v>
      </c>
      <c r="G6700" s="1">
        <v>209.40100000000001</v>
      </c>
      <c r="H6700" s="1">
        <f>VLOOKUP(MID(C6700,4,10),Ref!$B$2:$D$19,3,FALSE)*G6700</f>
        <v>69.800333333333327</v>
      </c>
    </row>
    <row r="6701" spans="1:8" x14ac:dyDescent="0.25">
      <c r="A6701" t="s">
        <v>342</v>
      </c>
      <c r="B6701" t="str">
        <f>VLOOKUP(A6701,Ref!$L$2:$O$194,4,FALSE)</f>
        <v>Medicine Lake</v>
      </c>
      <c r="C6701" t="s">
        <v>558</v>
      </c>
      <c r="D6701" t="str">
        <f>VLOOKUP(LEFT(C6701,3),Ref!$S$2:$T$4,2,FALSE)</f>
        <v>Wet</v>
      </c>
      <c r="E6701" t="str">
        <f t="shared" si="104"/>
        <v>By W and D</v>
      </c>
      <c r="F6701" t="str">
        <f>VLOOKUP(MID(C6701,4,10),Ref!$B$2:$E$19,4,FALSE)</f>
        <v>Sulfur</v>
      </c>
      <c r="G6701" s="1">
        <v>6.4885900000000003</v>
      </c>
      <c r="H6701" s="1">
        <f>VLOOKUP(MID(C6701,4,10),Ref!$B$2:$D$19,3,FALSE)*G6701</f>
        <v>3.2442950000000002</v>
      </c>
    </row>
    <row r="6702" spans="1:8" x14ac:dyDescent="0.25">
      <c r="A6702" t="s">
        <v>342</v>
      </c>
      <c r="B6702" t="str">
        <f>VLOOKUP(A6702,Ref!$L$2:$O$194,4,FALSE)</f>
        <v>Medicine Lake</v>
      </c>
      <c r="C6702" t="s">
        <v>559</v>
      </c>
      <c r="D6702" t="str">
        <f>VLOOKUP(LEFT(C6702,3),Ref!$S$2:$T$4,2,FALSE)</f>
        <v>Wet</v>
      </c>
      <c r="E6702" t="str">
        <f t="shared" si="104"/>
        <v>By W and D</v>
      </c>
      <c r="F6702" t="str">
        <f>VLOOKUP(MID(C6702,4,10),Ref!$B$2:$E$19,4,FALSE)</f>
        <v>Sulfur</v>
      </c>
      <c r="G6702" s="1">
        <v>0.161883</v>
      </c>
      <c r="H6702" s="1">
        <f>VLOOKUP(MID(C6702,4,10),Ref!$B$2:$D$19,3,FALSE)*G6702</f>
        <v>5.2859755102040815E-2</v>
      </c>
    </row>
    <row r="6703" spans="1:8" x14ac:dyDescent="0.25">
      <c r="A6703" t="s">
        <v>342</v>
      </c>
      <c r="B6703" t="str">
        <f>VLOOKUP(A6703,Ref!$L$2:$O$194,4,FALSE)</f>
        <v>Medicine Lake</v>
      </c>
      <c r="C6703" t="s">
        <v>560</v>
      </c>
      <c r="D6703" t="str">
        <f>VLOOKUP(LEFT(C6703,3),Ref!$S$2:$T$4,2,FALSE)</f>
        <v>Wet</v>
      </c>
      <c r="E6703" t="str">
        <f t="shared" si="104"/>
        <v>By W and D</v>
      </c>
      <c r="F6703" t="str">
        <f>VLOOKUP(MID(C6703,4,10),Ref!$B$2:$E$19,4,FALSE)</f>
        <v>Sulfur</v>
      </c>
      <c r="G6703" s="1">
        <v>2651.89</v>
      </c>
      <c r="H6703" s="1">
        <f>VLOOKUP(MID(C6703,4,10),Ref!$B$2:$D$19,3,FALSE)*G6703</f>
        <v>883.96333333333325</v>
      </c>
    </row>
    <row r="6704" spans="1:8" x14ac:dyDescent="0.25">
      <c r="A6704" t="s">
        <v>342</v>
      </c>
      <c r="B6704" t="str">
        <f>VLOOKUP(A6704,Ref!$L$2:$O$194,4,FALSE)</f>
        <v>Medicine Lake</v>
      </c>
      <c r="C6704" t="s">
        <v>561</v>
      </c>
      <c r="D6704" t="str">
        <f>VLOOKUP(LEFT(C6704,3),Ref!$S$2:$T$4,2,FALSE)</f>
        <v>Total (Dry+Wet)</v>
      </c>
      <c r="E6704" t="str">
        <f t="shared" si="104"/>
        <v>Total</v>
      </c>
      <c r="F6704" t="str">
        <f>VLOOKUP(MID(C6704,4,10),Ref!$B$2:$E$19,4,FALSE)</f>
        <v>Sulfur</v>
      </c>
      <c r="G6704" s="1">
        <v>1133.82</v>
      </c>
      <c r="H6704" s="1">
        <f>VLOOKUP(MID(C6704,4,10),Ref!$B$2:$D$19,3,FALSE)*G6704</f>
        <v>566.91</v>
      </c>
    </row>
    <row r="6705" spans="1:8" x14ac:dyDescent="0.25">
      <c r="A6705" t="s">
        <v>342</v>
      </c>
      <c r="B6705" t="str">
        <f>VLOOKUP(A6705,Ref!$L$2:$O$194,4,FALSE)</f>
        <v>Medicine Lake</v>
      </c>
      <c r="C6705" t="s">
        <v>562</v>
      </c>
      <c r="D6705" t="str">
        <f>VLOOKUP(LEFT(C6705,3),Ref!$S$2:$T$4,2,FALSE)</f>
        <v>Total (Dry+Wet)</v>
      </c>
      <c r="E6705" t="str">
        <f t="shared" si="104"/>
        <v>Total</v>
      </c>
      <c r="F6705" t="str">
        <f>VLOOKUP(MID(C6705,4,10),Ref!$B$2:$E$19,4,FALSE)</f>
        <v>Sulfur</v>
      </c>
      <c r="G6705" s="1">
        <v>3.7968000000000002</v>
      </c>
      <c r="H6705" s="1">
        <f>VLOOKUP(MID(C6705,4,10),Ref!$B$2:$D$19,3,FALSE)*G6705</f>
        <v>1.2397714285714285</v>
      </c>
    </row>
    <row r="6706" spans="1:8" x14ac:dyDescent="0.25">
      <c r="A6706" t="s">
        <v>342</v>
      </c>
      <c r="B6706" t="str">
        <f>VLOOKUP(A6706,Ref!$L$2:$O$194,4,FALSE)</f>
        <v>Medicine Lake</v>
      </c>
      <c r="C6706" t="s">
        <v>563</v>
      </c>
      <c r="D6706" t="str">
        <f>VLOOKUP(LEFT(C6706,3),Ref!$S$2:$T$4,2,FALSE)</f>
        <v>Total (Dry+Wet)</v>
      </c>
      <c r="E6706" t="str">
        <f t="shared" si="104"/>
        <v>Total</v>
      </c>
      <c r="F6706" t="str">
        <f>VLOOKUP(MID(C6706,4,10),Ref!$B$2:$E$19,4,FALSE)</f>
        <v>Sulfur</v>
      </c>
      <c r="G6706" s="1">
        <v>2861.29</v>
      </c>
      <c r="H6706" s="1">
        <f>VLOOKUP(MID(C6706,4,10),Ref!$B$2:$D$19,3,FALSE)*G6706</f>
        <v>953.76333333333332</v>
      </c>
    </row>
    <row r="6707" spans="1:8" x14ac:dyDescent="0.25">
      <c r="A6707" t="s">
        <v>342</v>
      </c>
      <c r="B6707" t="str">
        <f>VLOOKUP(A6707,Ref!$L$2:$O$194,4,FALSE)</f>
        <v>Medicine Lake</v>
      </c>
      <c r="C6707" t="s">
        <v>564</v>
      </c>
      <c r="D6707" t="str">
        <f>VLOOKUP(LEFT(C6707,3),Ref!$S$2:$T$4,2,FALSE)</f>
        <v>Dry</v>
      </c>
      <c r="E6707" t="str">
        <f t="shared" si="104"/>
        <v>By W and D</v>
      </c>
      <c r="F6707" t="str">
        <f>VLOOKUP(MID(C6707,4,10),Ref!$B$2:$E$19,4,FALSE)</f>
        <v>Total Sulfur</v>
      </c>
      <c r="G6707" s="1">
        <v>634.65</v>
      </c>
      <c r="H6707" s="1">
        <f>VLOOKUP(MID(C6707,4,10),Ref!$B$2:$D$19,3,FALSE)*G6707</f>
        <v>634.65</v>
      </c>
    </row>
    <row r="6708" spans="1:8" x14ac:dyDescent="0.25">
      <c r="A6708" t="s">
        <v>342</v>
      </c>
      <c r="B6708" t="str">
        <f>VLOOKUP(A6708,Ref!$L$2:$O$194,4,FALSE)</f>
        <v>Medicine Lake</v>
      </c>
      <c r="C6708" t="s">
        <v>565</v>
      </c>
      <c r="D6708" t="str">
        <f>VLOOKUP(LEFT(C6708,3),Ref!$S$2:$T$4,2,FALSE)</f>
        <v>Wet</v>
      </c>
      <c r="E6708" t="str">
        <f t="shared" si="104"/>
        <v>By W and D</v>
      </c>
      <c r="F6708" t="str">
        <f>VLOOKUP(MID(C6708,4,10),Ref!$B$2:$E$19,4,FALSE)</f>
        <v>Total Sulfur</v>
      </c>
      <c r="G6708" s="1">
        <v>887.25199999999995</v>
      </c>
      <c r="H6708" s="1">
        <f>VLOOKUP(MID(C6708,4,10),Ref!$B$2:$D$19,3,FALSE)*G6708</f>
        <v>887.25199999999995</v>
      </c>
    </row>
    <row r="6709" spans="1:8" x14ac:dyDescent="0.25">
      <c r="A6709" t="s">
        <v>342</v>
      </c>
      <c r="B6709" t="str">
        <f>VLOOKUP(A6709,Ref!$L$2:$O$194,4,FALSE)</f>
        <v>Medicine Lake</v>
      </c>
      <c r="C6709" t="s">
        <v>566</v>
      </c>
      <c r="D6709" t="str">
        <f>VLOOKUP(LEFT(C6709,3),Ref!$S$2:$T$4,2,FALSE)</f>
        <v>Total (Dry+Wet)</v>
      </c>
      <c r="E6709" t="str">
        <f t="shared" si="104"/>
        <v>Total</v>
      </c>
      <c r="F6709" t="str">
        <f>VLOOKUP(MID(C6709,4,10),Ref!$B$2:$E$19,4,FALSE)</f>
        <v>Total Sulfur</v>
      </c>
      <c r="G6709" s="1">
        <v>1521.9</v>
      </c>
      <c r="H6709" s="1">
        <f>VLOOKUP(MID(C6709,4,10),Ref!$B$2:$D$19,3,FALSE)*G6709</f>
        <v>1521.9</v>
      </c>
    </row>
    <row r="6710" spans="1:8" x14ac:dyDescent="0.25">
      <c r="A6710" t="s">
        <v>342</v>
      </c>
      <c r="B6710" t="str">
        <f>VLOOKUP(A6710,Ref!$L$2:$O$194,4,FALSE)</f>
        <v>Medicine Lake</v>
      </c>
      <c r="C6710" t="s">
        <v>567</v>
      </c>
      <c r="D6710" t="str">
        <f>VLOOKUP(LEFT(C6710,3),Ref!$S$2:$T$4,2,FALSE)</f>
        <v>Dry</v>
      </c>
      <c r="E6710" t="str">
        <f t="shared" si="104"/>
        <v>By W and D</v>
      </c>
      <c r="F6710" t="str">
        <f>VLOOKUP(MID(C6710,4,10),Ref!$B$2:$E$19,4,FALSE)</f>
        <v>Nitrogen</v>
      </c>
      <c r="G6710" s="1">
        <v>17.922499999999999</v>
      </c>
      <c r="H6710" s="1">
        <f>VLOOKUP(MID(C6710,4,10),Ref!$B$2:$D$19,3,FALSE)*G6710</f>
        <v>8.3638333333333339</v>
      </c>
    </row>
    <row r="6711" spans="1:8" x14ac:dyDescent="0.25">
      <c r="A6711" t="s">
        <v>342</v>
      </c>
      <c r="B6711" t="str">
        <f>VLOOKUP(A6711,Ref!$L$2:$O$194,4,FALSE)</f>
        <v>Medicine Lake</v>
      </c>
      <c r="C6711" t="s">
        <v>568</v>
      </c>
      <c r="D6711" t="str">
        <f>VLOOKUP(LEFT(C6711,3),Ref!$S$2:$T$4,2,FALSE)</f>
        <v>Dry</v>
      </c>
      <c r="E6711" t="str">
        <f t="shared" si="104"/>
        <v>By W and D</v>
      </c>
      <c r="F6711" t="str">
        <f>VLOOKUP(MID(C6711,4,10),Ref!$B$2:$E$19,4,FALSE)</f>
        <v>Nitrogen</v>
      </c>
      <c r="G6711" s="1">
        <v>496.15699999999998</v>
      </c>
      <c r="H6711" s="1">
        <f>VLOOKUP(MID(C6711,4,10),Ref!$B$2:$D$19,3,FALSE)*G6711</f>
        <v>151.00430434782609</v>
      </c>
    </row>
    <row r="6712" spans="1:8" x14ac:dyDescent="0.25">
      <c r="A6712" t="s">
        <v>342</v>
      </c>
      <c r="B6712" t="str">
        <f>VLOOKUP(A6712,Ref!$L$2:$O$194,4,FALSE)</f>
        <v>Medicine Lake</v>
      </c>
      <c r="C6712" t="s">
        <v>569</v>
      </c>
      <c r="D6712" t="str">
        <f>VLOOKUP(LEFT(C6712,3),Ref!$S$2:$T$4,2,FALSE)</f>
        <v>Dry</v>
      </c>
      <c r="E6712" t="str">
        <f t="shared" si="104"/>
        <v>By W and D</v>
      </c>
      <c r="F6712" t="str">
        <f>VLOOKUP(MID(C6712,4,10),Ref!$B$2:$E$19,4,FALSE)</f>
        <v>Nitrogen</v>
      </c>
      <c r="G6712" s="1">
        <v>6.78104</v>
      </c>
      <c r="H6712" s="1">
        <f>VLOOKUP(MID(C6712,4,10),Ref!$B$2:$D$19,3,FALSE)*G6712</f>
        <v>1.5312025806451612</v>
      </c>
    </row>
    <row r="6713" spans="1:8" x14ac:dyDescent="0.25">
      <c r="A6713" t="s">
        <v>342</v>
      </c>
      <c r="B6713" t="str">
        <f>VLOOKUP(A6713,Ref!$L$2:$O$194,4,FALSE)</f>
        <v>Medicine Lake</v>
      </c>
      <c r="C6713" t="s">
        <v>570</v>
      </c>
      <c r="D6713" t="str">
        <f>VLOOKUP(LEFT(C6713,3),Ref!$S$2:$T$4,2,FALSE)</f>
        <v>Dry</v>
      </c>
      <c r="E6713" t="str">
        <f t="shared" si="104"/>
        <v>By W and D</v>
      </c>
      <c r="F6713" t="str">
        <f>VLOOKUP(MID(C6713,4,10),Ref!$B$2:$E$19,4,FALSE)</f>
        <v>Nitrogen</v>
      </c>
      <c r="G6713" s="1">
        <v>91.276399999999995</v>
      </c>
      <c r="H6713" s="1">
        <f>VLOOKUP(MID(C6713,4,10),Ref!$B$2:$D$19,3,FALSE)*G6713</f>
        <v>23.664251851851848</v>
      </c>
    </row>
    <row r="6714" spans="1:8" x14ac:dyDescent="0.25">
      <c r="A6714" t="s">
        <v>342</v>
      </c>
      <c r="B6714" t="str">
        <f>VLOOKUP(A6714,Ref!$L$2:$O$194,4,FALSE)</f>
        <v>Medicine Lake</v>
      </c>
      <c r="C6714" t="s">
        <v>571</v>
      </c>
      <c r="D6714" t="str">
        <f>VLOOKUP(LEFT(C6714,3),Ref!$S$2:$T$4,2,FALSE)</f>
        <v>Dry</v>
      </c>
      <c r="E6714" t="str">
        <f t="shared" si="104"/>
        <v>By W and D</v>
      </c>
      <c r="F6714" t="str">
        <f>VLOOKUP(MID(C6714,4,10),Ref!$B$2:$E$19,4,FALSE)</f>
        <v>Nitrogen</v>
      </c>
      <c r="G6714" s="1">
        <v>2475.4699999999998</v>
      </c>
      <c r="H6714" s="1">
        <f>VLOOKUP(MID(C6714,4,10),Ref!$B$2:$D$19,3,FALSE)*G6714</f>
        <v>550.10444444444443</v>
      </c>
    </row>
    <row r="6715" spans="1:8" x14ac:dyDescent="0.25">
      <c r="A6715" t="s">
        <v>342</v>
      </c>
      <c r="B6715" t="str">
        <f>VLOOKUP(A6715,Ref!$L$2:$O$194,4,FALSE)</f>
        <v>Medicine Lake</v>
      </c>
      <c r="C6715" t="s">
        <v>572</v>
      </c>
      <c r="D6715" t="str">
        <f>VLOOKUP(LEFT(C6715,3),Ref!$S$2:$T$4,2,FALSE)</f>
        <v>Dry</v>
      </c>
      <c r="E6715" t="str">
        <f t="shared" si="104"/>
        <v>By W and D</v>
      </c>
      <c r="F6715" t="str">
        <f>VLOOKUP(MID(C6715,4,10),Ref!$B$2:$E$19,4,FALSE)</f>
        <v>Nitrogen</v>
      </c>
      <c r="G6715" s="1">
        <v>3.0933299999999999</v>
      </c>
      <c r="H6715" s="1">
        <f>VLOOKUP(MID(C6715,4,10),Ref!$B$2:$D$19,3,FALSE)*G6715</f>
        <v>0.92141744680851057</v>
      </c>
    </row>
    <row r="6716" spans="1:8" x14ac:dyDescent="0.25">
      <c r="A6716" t="s">
        <v>342</v>
      </c>
      <c r="B6716" t="str">
        <f>VLOOKUP(A6716,Ref!$L$2:$O$194,4,FALSE)</f>
        <v>Medicine Lake</v>
      </c>
      <c r="C6716" t="s">
        <v>573</v>
      </c>
      <c r="D6716" t="str">
        <f>VLOOKUP(LEFT(C6716,3),Ref!$S$2:$T$4,2,FALSE)</f>
        <v>Dry</v>
      </c>
      <c r="E6716" t="str">
        <f t="shared" si="104"/>
        <v>By W and D</v>
      </c>
      <c r="F6716" t="str">
        <f>VLOOKUP(MID(C6716,4,10),Ref!$B$2:$E$19,4,FALSE)</f>
        <v>Nitrogen</v>
      </c>
      <c r="G6716" s="1">
        <v>494.4</v>
      </c>
      <c r="H6716" s="1">
        <f>VLOOKUP(MID(C6716,4,10),Ref!$B$2:$D$19,3,FALSE)*G6716</f>
        <v>57.203305785123966</v>
      </c>
    </row>
    <row r="6717" spans="1:8" x14ac:dyDescent="0.25">
      <c r="A6717" t="s">
        <v>342</v>
      </c>
      <c r="B6717" t="str">
        <f>VLOOKUP(A6717,Ref!$L$2:$O$194,4,FALSE)</f>
        <v>Medicine Lake</v>
      </c>
      <c r="C6717" t="s">
        <v>574</v>
      </c>
      <c r="D6717" t="str">
        <f>VLOOKUP(LEFT(C6717,3),Ref!$S$2:$T$4,2,FALSE)</f>
        <v>Dry</v>
      </c>
      <c r="E6717" t="str">
        <f t="shared" si="104"/>
        <v>By W and D</v>
      </c>
      <c r="F6717" t="str">
        <f>VLOOKUP(MID(C6717,4,10),Ref!$B$2:$E$19,4,FALSE)</f>
        <v>Nitrogen</v>
      </c>
      <c r="G6717" s="1">
        <v>184.93299999999999</v>
      </c>
      <c r="H6717" s="1">
        <f>VLOOKUP(MID(C6717,4,10),Ref!$B$2:$D$19,3,FALSE)*G6717</f>
        <v>19.178237037037036</v>
      </c>
    </row>
    <row r="6718" spans="1:8" x14ac:dyDescent="0.25">
      <c r="A6718" t="s">
        <v>342</v>
      </c>
      <c r="B6718" t="str">
        <f>VLOOKUP(A6718,Ref!$L$2:$O$194,4,FALSE)</f>
        <v>Medicine Lake</v>
      </c>
      <c r="C6718" t="s">
        <v>575</v>
      </c>
      <c r="D6718" t="str">
        <f>VLOOKUP(LEFT(C6718,3),Ref!$S$2:$T$4,2,FALSE)</f>
        <v>Dry</v>
      </c>
      <c r="E6718" t="str">
        <f t="shared" si="104"/>
        <v>By W and D</v>
      </c>
      <c r="F6718" t="str">
        <f>VLOOKUP(MID(C6718,4,10),Ref!$B$2:$E$19,4,FALSE)</f>
        <v>Nitrogen</v>
      </c>
      <c r="G6718" s="1">
        <v>297.18</v>
      </c>
      <c r="H6718" s="1">
        <f>VLOOKUP(MID(C6718,4,10),Ref!$B$2:$D$19,3,FALSE)*G6718</f>
        <v>34.962352941176469</v>
      </c>
    </row>
    <row r="6719" spans="1:8" x14ac:dyDescent="0.25">
      <c r="A6719" t="s">
        <v>342</v>
      </c>
      <c r="B6719" t="str">
        <f>VLOOKUP(A6719,Ref!$L$2:$O$194,4,FALSE)</f>
        <v>Medicine Lake</v>
      </c>
      <c r="C6719" t="s">
        <v>576</v>
      </c>
      <c r="D6719" t="str">
        <f>VLOOKUP(LEFT(C6719,3),Ref!$S$2:$T$4,2,FALSE)</f>
        <v>Dry</v>
      </c>
      <c r="E6719" t="str">
        <f t="shared" si="104"/>
        <v>By W and D</v>
      </c>
      <c r="F6719" t="str">
        <f>VLOOKUP(MID(C6719,4,10),Ref!$B$2:$E$19,4,FALSE)</f>
        <v>Nitrogen</v>
      </c>
      <c r="G6719" s="1">
        <v>4.6467299999999998</v>
      </c>
      <c r="H6719" s="1">
        <f>VLOOKUP(MID(C6719,4,10),Ref!$B$2:$D$19,3,FALSE)*G6719</f>
        <v>0.8234711392405063</v>
      </c>
    </row>
    <row r="6720" spans="1:8" x14ac:dyDescent="0.25">
      <c r="A6720" t="s">
        <v>342</v>
      </c>
      <c r="B6720" t="str">
        <f>VLOOKUP(A6720,Ref!$L$2:$O$194,4,FALSE)</f>
        <v>Medicine Lake</v>
      </c>
      <c r="C6720" t="s">
        <v>577</v>
      </c>
      <c r="D6720" t="str">
        <f>VLOOKUP(LEFT(C6720,3),Ref!$S$2:$T$4,2,FALSE)</f>
        <v>Dry</v>
      </c>
      <c r="E6720" t="str">
        <f t="shared" si="104"/>
        <v>By W and D</v>
      </c>
      <c r="F6720" t="str">
        <f>VLOOKUP(MID(C6720,4,10),Ref!$B$2:$E$19,4,FALSE)</f>
        <v>Nitrogen</v>
      </c>
      <c r="G6720" s="1">
        <v>943.625</v>
      </c>
      <c r="H6720" s="1">
        <f>VLOOKUP(MID(C6720,4,10),Ref!$B$2:$D$19,3,FALSE)*G6720</f>
        <v>777.10294117647049</v>
      </c>
    </row>
    <row r="6721" spans="1:8" x14ac:dyDescent="0.25">
      <c r="A6721" t="s">
        <v>342</v>
      </c>
      <c r="B6721" t="str">
        <f>VLOOKUP(A6721,Ref!$L$2:$O$194,4,FALSE)</f>
        <v>Medicine Lake</v>
      </c>
      <c r="C6721" t="s">
        <v>578</v>
      </c>
      <c r="D6721" t="str">
        <f>VLOOKUP(LEFT(C6721,3),Ref!$S$2:$T$4,2,FALSE)</f>
        <v>Dry</v>
      </c>
      <c r="E6721" t="str">
        <f t="shared" si="104"/>
        <v>By W and D</v>
      </c>
      <c r="F6721" t="str">
        <f>VLOOKUP(MID(C6721,4,10),Ref!$B$2:$E$19,4,FALSE)</f>
        <v>Nitrogen</v>
      </c>
      <c r="G6721" s="1">
        <v>165.65299999999999</v>
      </c>
      <c r="H6721" s="1">
        <f>VLOOKUP(MID(C6721,4,10),Ref!$B$2:$D$19,3,FALSE)*G6721</f>
        <v>37.405516129032257</v>
      </c>
    </row>
    <row r="6722" spans="1:8" x14ac:dyDescent="0.25">
      <c r="A6722" t="s">
        <v>342</v>
      </c>
      <c r="B6722" t="str">
        <f>VLOOKUP(A6722,Ref!$L$2:$O$194,4,FALSE)</f>
        <v>Medicine Lake</v>
      </c>
      <c r="C6722" t="s">
        <v>579</v>
      </c>
      <c r="D6722" t="str">
        <f>VLOOKUP(LEFT(C6722,3),Ref!$S$2:$T$4,2,FALSE)</f>
        <v>Dry</v>
      </c>
      <c r="E6722" t="str">
        <f t="shared" si="104"/>
        <v>By W and D</v>
      </c>
      <c r="F6722" t="str">
        <f>VLOOKUP(MID(C6722,4,10),Ref!$B$2:$E$19,4,FALSE)</f>
        <v>Nitrogen</v>
      </c>
      <c r="G6722" s="1">
        <v>106.29900000000001</v>
      </c>
      <c r="H6722" s="1">
        <f>VLOOKUP(MID(C6722,4,10),Ref!$B$2:$D$19,3,FALSE)*G6722</f>
        <v>82.677000000000007</v>
      </c>
    </row>
    <row r="6723" spans="1:8" x14ac:dyDescent="0.25">
      <c r="A6723" t="s">
        <v>342</v>
      </c>
      <c r="B6723" t="str">
        <f>VLOOKUP(A6723,Ref!$L$2:$O$194,4,FALSE)</f>
        <v>Medicine Lake</v>
      </c>
      <c r="C6723" t="s">
        <v>580</v>
      </c>
      <c r="D6723" t="str">
        <f>VLOOKUP(LEFT(C6723,3),Ref!$S$2:$T$4,2,FALSE)</f>
        <v>Wet</v>
      </c>
      <c r="E6723" t="str">
        <f t="shared" ref="E6723:E6786" si="105">IF(OR(D6723="Dry",D6723="Wet"),"By W and D","Total")</f>
        <v>By W and D</v>
      </c>
      <c r="F6723" t="str">
        <f>VLOOKUP(MID(C6723,4,10),Ref!$B$2:$E$19,4,FALSE)</f>
        <v>Nitrogen</v>
      </c>
      <c r="G6723" s="1">
        <v>1.569E-8</v>
      </c>
      <c r="H6723" s="1">
        <f>VLOOKUP(MID(C6723,4,10),Ref!$B$2:$D$19,3,FALSE)*G6723</f>
        <v>7.3220000000000002E-9</v>
      </c>
    </row>
    <row r="6724" spans="1:8" x14ac:dyDescent="0.25">
      <c r="A6724" t="s">
        <v>342</v>
      </c>
      <c r="B6724" t="str">
        <f>VLOOKUP(A6724,Ref!$L$2:$O$194,4,FALSE)</f>
        <v>Medicine Lake</v>
      </c>
      <c r="C6724" t="s">
        <v>581</v>
      </c>
      <c r="D6724" t="str">
        <f>VLOOKUP(LEFT(C6724,3),Ref!$S$2:$T$4,2,FALSE)</f>
        <v>Wet</v>
      </c>
      <c r="E6724" t="str">
        <f t="shared" si="105"/>
        <v>By W and D</v>
      </c>
      <c r="F6724" t="str">
        <f>VLOOKUP(MID(C6724,4,10),Ref!$B$2:$E$19,4,FALSE)</f>
        <v>Nitrogen</v>
      </c>
      <c r="G6724" s="1">
        <v>1.9876599999999999E-5</v>
      </c>
      <c r="H6724" s="1">
        <f>VLOOKUP(MID(C6724,4,10),Ref!$B$2:$D$19,3,FALSE)*G6724</f>
        <v>6.0494000000000001E-6</v>
      </c>
    </row>
    <row r="6725" spans="1:8" x14ac:dyDescent="0.25">
      <c r="A6725" t="s">
        <v>342</v>
      </c>
      <c r="B6725" t="str">
        <f>VLOOKUP(A6725,Ref!$L$2:$O$194,4,FALSE)</f>
        <v>Medicine Lake</v>
      </c>
      <c r="C6725" t="s">
        <v>582</v>
      </c>
      <c r="D6725" t="str">
        <f>VLOOKUP(LEFT(C6725,3),Ref!$S$2:$T$4,2,FALSE)</f>
        <v>Wet</v>
      </c>
      <c r="E6725" t="str">
        <f t="shared" si="105"/>
        <v>By W and D</v>
      </c>
      <c r="F6725" t="str">
        <f>VLOOKUP(MID(C6725,4,10),Ref!$B$2:$E$19,4,FALSE)</f>
        <v>Nitrogen</v>
      </c>
      <c r="G6725" s="1">
        <v>6.5493199999999998</v>
      </c>
      <c r="H6725" s="1">
        <f>VLOOKUP(MID(C6725,4,10),Ref!$B$2:$D$19,3,FALSE)*G6725</f>
        <v>1.4788787096774192</v>
      </c>
    </row>
    <row r="6726" spans="1:8" x14ac:dyDescent="0.25">
      <c r="A6726" t="s">
        <v>342</v>
      </c>
      <c r="B6726" t="str">
        <f>VLOOKUP(A6726,Ref!$L$2:$O$194,4,FALSE)</f>
        <v>Medicine Lake</v>
      </c>
      <c r="C6726" t="s">
        <v>583</v>
      </c>
      <c r="D6726" t="str">
        <f>VLOOKUP(LEFT(C6726,3),Ref!$S$2:$T$4,2,FALSE)</f>
        <v>Wet</v>
      </c>
      <c r="E6726" t="str">
        <f t="shared" si="105"/>
        <v>By W and D</v>
      </c>
      <c r="F6726" t="str">
        <f>VLOOKUP(MID(C6726,4,10),Ref!$B$2:$E$19,4,FALSE)</f>
        <v>Nitrogen</v>
      </c>
      <c r="G6726" s="1">
        <v>13.363099999999999</v>
      </c>
      <c r="H6726" s="1">
        <f>VLOOKUP(MID(C6726,4,10),Ref!$B$2:$D$19,3,FALSE)*G6726</f>
        <v>3.4645074074074071</v>
      </c>
    </row>
    <row r="6727" spans="1:8" x14ac:dyDescent="0.25">
      <c r="A6727" t="s">
        <v>342</v>
      </c>
      <c r="B6727" t="str">
        <f>VLOOKUP(A6727,Ref!$L$2:$O$194,4,FALSE)</f>
        <v>Medicine Lake</v>
      </c>
      <c r="C6727" t="s">
        <v>584</v>
      </c>
      <c r="D6727" t="str">
        <f>VLOOKUP(LEFT(C6727,3),Ref!$S$2:$T$4,2,FALSE)</f>
        <v>Wet</v>
      </c>
      <c r="E6727" t="str">
        <f t="shared" si="105"/>
        <v>By W and D</v>
      </c>
      <c r="F6727" t="str">
        <f>VLOOKUP(MID(C6727,4,10),Ref!$B$2:$E$19,4,FALSE)</f>
        <v>Nitrogen</v>
      </c>
      <c r="G6727" s="1">
        <v>1816.85</v>
      </c>
      <c r="H6727" s="1">
        <f>VLOOKUP(MID(C6727,4,10),Ref!$B$2:$D$19,3,FALSE)*G6727</f>
        <v>403.74444444444441</v>
      </c>
    </row>
    <row r="6728" spans="1:8" x14ac:dyDescent="0.25">
      <c r="A6728" t="s">
        <v>342</v>
      </c>
      <c r="B6728" t="str">
        <f>VLOOKUP(A6728,Ref!$L$2:$O$194,4,FALSE)</f>
        <v>Medicine Lake</v>
      </c>
      <c r="C6728" t="s">
        <v>585</v>
      </c>
      <c r="D6728" t="str">
        <f>VLOOKUP(LEFT(C6728,3),Ref!$S$2:$T$4,2,FALSE)</f>
        <v>Wet</v>
      </c>
      <c r="E6728" t="str">
        <f t="shared" si="105"/>
        <v>By W and D</v>
      </c>
      <c r="F6728" t="str">
        <f>VLOOKUP(MID(C6728,4,10),Ref!$B$2:$E$19,4,FALSE)</f>
        <v>Nitrogen</v>
      </c>
      <c r="G6728" s="1">
        <v>1.2664900000000001E-3</v>
      </c>
      <c r="H6728" s="1">
        <f>VLOOKUP(MID(C6728,4,10),Ref!$B$2:$D$19,3,FALSE)*G6728</f>
        <v>3.7725234042553191E-4</v>
      </c>
    </row>
    <row r="6729" spans="1:8" x14ac:dyDescent="0.25">
      <c r="A6729" t="s">
        <v>342</v>
      </c>
      <c r="B6729" t="str">
        <f>VLOOKUP(A6729,Ref!$L$2:$O$194,4,FALSE)</f>
        <v>Medicine Lake</v>
      </c>
      <c r="C6729" t="s">
        <v>586</v>
      </c>
      <c r="D6729" t="str">
        <f>VLOOKUP(LEFT(C6729,3),Ref!$S$2:$T$4,2,FALSE)</f>
        <v>Wet</v>
      </c>
      <c r="E6729" t="str">
        <f t="shared" si="105"/>
        <v>By W and D</v>
      </c>
      <c r="F6729" t="str">
        <f>VLOOKUP(MID(C6729,4,10),Ref!$B$2:$E$19,4,FALSE)</f>
        <v>Nitrogen</v>
      </c>
      <c r="G6729" s="1">
        <v>5.18915E-2</v>
      </c>
      <c r="H6729" s="1">
        <f>VLOOKUP(MID(C6729,4,10),Ref!$B$2:$D$19,3,FALSE)*G6729</f>
        <v>6.0039752066115707E-3</v>
      </c>
    </row>
    <row r="6730" spans="1:8" x14ac:dyDescent="0.25">
      <c r="A6730" t="s">
        <v>342</v>
      </c>
      <c r="B6730" t="str">
        <f>VLOOKUP(A6730,Ref!$L$2:$O$194,4,FALSE)</f>
        <v>Medicine Lake</v>
      </c>
      <c r="C6730" t="s">
        <v>587</v>
      </c>
      <c r="D6730" t="str">
        <f>VLOOKUP(LEFT(C6730,3),Ref!$S$2:$T$4,2,FALSE)</f>
        <v>Wet</v>
      </c>
      <c r="E6730" t="str">
        <f t="shared" si="105"/>
        <v>By W and D</v>
      </c>
      <c r="F6730" t="str">
        <f>VLOOKUP(MID(C6730,4,10),Ref!$B$2:$E$19,4,FALSE)</f>
        <v>Nitrogen</v>
      </c>
      <c r="G6730" s="1">
        <v>2.18824E-2</v>
      </c>
      <c r="H6730" s="1">
        <f>VLOOKUP(MID(C6730,4,10),Ref!$B$2:$D$19,3,FALSE)*G6730</f>
        <v>2.269285925925926E-3</v>
      </c>
    </row>
    <row r="6731" spans="1:8" x14ac:dyDescent="0.25">
      <c r="A6731" t="s">
        <v>342</v>
      </c>
      <c r="B6731" t="str">
        <f>VLOOKUP(A6731,Ref!$L$2:$O$194,4,FALSE)</f>
        <v>Medicine Lake</v>
      </c>
      <c r="C6731" t="s">
        <v>588</v>
      </c>
      <c r="D6731" t="str">
        <f>VLOOKUP(LEFT(C6731,3),Ref!$S$2:$T$4,2,FALSE)</f>
        <v>Wet</v>
      </c>
      <c r="E6731" t="str">
        <f t="shared" si="105"/>
        <v>By W and D</v>
      </c>
      <c r="F6731" t="str">
        <f>VLOOKUP(MID(C6731,4,10),Ref!$B$2:$E$19,4,FALSE)</f>
        <v>Nitrogen</v>
      </c>
      <c r="G6731" s="1">
        <v>169.43700000000001</v>
      </c>
      <c r="H6731" s="1">
        <f>VLOOKUP(MID(C6731,4,10),Ref!$B$2:$D$19,3,FALSE)*G6731</f>
        <v>19.933764705882353</v>
      </c>
    </row>
    <row r="6732" spans="1:8" x14ac:dyDescent="0.25">
      <c r="A6732" t="s">
        <v>342</v>
      </c>
      <c r="B6732" t="str">
        <f>VLOOKUP(A6732,Ref!$L$2:$O$194,4,FALSE)</f>
        <v>Medicine Lake</v>
      </c>
      <c r="C6732" t="s">
        <v>589</v>
      </c>
      <c r="D6732" t="str">
        <f>VLOOKUP(LEFT(C6732,3),Ref!$S$2:$T$4,2,FALSE)</f>
        <v>Wet</v>
      </c>
      <c r="E6732" t="str">
        <f t="shared" si="105"/>
        <v>By W and D</v>
      </c>
      <c r="F6732" t="str">
        <f>VLOOKUP(MID(C6732,4,10),Ref!$B$2:$E$19,4,FALSE)</f>
        <v>Nitrogen</v>
      </c>
      <c r="G6732" s="1">
        <v>1.8732</v>
      </c>
      <c r="H6732" s="1">
        <f>VLOOKUP(MID(C6732,4,10),Ref!$B$2:$D$19,3,FALSE)*G6732</f>
        <v>0.33195949367088606</v>
      </c>
    </row>
    <row r="6733" spans="1:8" x14ac:dyDescent="0.25">
      <c r="A6733" t="s">
        <v>342</v>
      </c>
      <c r="B6733" t="str">
        <f>VLOOKUP(A6733,Ref!$L$2:$O$194,4,FALSE)</f>
        <v>Medicine Lake</v>
      </c>
      <c r="C6733" t="s">
        <v>590</v>
      </c>
      <c r="D6733" t="str">
        <f>VLOOKUP(LEFT(C6733,3),Ref!$S$2:$T$4,2,FALSE)</f>
        <v>Wet</v>
      </c>
      <c r="E6733" t="str">
        <f t="shared" si="105"/>
        <v>By W and D</v>
      </c>
      <c r="F6733" t="str">
        <f>VLOOKUP(MID(C6733,4,10),Ref!$B$2:$E$19,4,FALSE)</f>
        <v>Nitrogen</v>
      </c>
      <c r="G6733" s="1">
        <v>140.755</v>
      </c>
      <c r="H6733" s="1">
        <f>VLOOKUP(MID(C6733,4,10),Ref!$B$2:$D$19,3,FALSE)*G6733</f>
        <v>115.91588235294117</v>
      </c>
    </row>
    <row r="6734" spans="1:8" x14ac:dyDescent="0.25">
      <c r="A6734" t="s">
        <v>342</v>
      </c>
      <c r="B6734" t="str">
        <f>VLOOKUP(A6734,Ref!$L$2:$O$194,4,FALSE)</f>
        <v>Medicine Lake</v>
      </c>
      <c r="C6734" t="s">
        <v>591</v>
      </c>
      <c r="D6734" t="str">
        <f>VLOOKUP(LEFT(C6734,3),Ref!$S$2:$T$4,2,FALSE)</f>
        <v>Wet</v>
      </c>
      <c r="E6734" t="str">
        <f t="shared" si="105"/>
        <v>By W and D</v>
      </c>
      <c r="F6734" t="str">
        <f>VLOOKUP(MID(C6734,4,10),Ref!$B$2:$E$19,4,FALSE)</f>
        <v>Nitrogen</v>
      </c>
      <c r="G6734" s="1">
        <v>758.35900000000004</v>
      </c>
      <c r="H6734" s="1">
        <f>VLOOKUP(MID(C6734,4,10),Ref!$B$2:$D$19,3,FALSE)*G6734</f>
        <v>171.24235483870967</v>
      </c>
    </row>
    <row r="6735" spans="1:8" x14ac:dyDescent="0.25">
      <c r="A6735" t="s">
        <v>342</v>
      </c>
      <c r="B6735" t="str">
        <f>VLOOKUP(A6735,Ref!$L$2:$O$194,4,FALSE)</f>
        <v>Medicine Lake</v>
      </c>
      <c r="C6735" t="s">
        <v>592</v>
      </c>
      <c r="D6735" t="str">
        <f>VLOOKUP(LEFT(C6735,3),Ref!$S$2:$T$4,2,FALSE)</f>
        <v>Wet</v>
      </c>
      <c r="E6735" t="str">
        <f t="shared" si="105"/>
        <v>By W and D</v>
      </c>
      <c r="F6735" t="str">
        <f>VLOOKUP(MID(C6735,4,10),Ref!$B$2:$E$19,4,FALSE)</f>
        <v>Nitrogen</v>
      </c>
      <c r="G6735" s="1">
        <v>757.423</v>
      </c>
      <c r="H6735" s="1">
        <f>VLOOKUP(MID(C6735,4,10),Ref!$B$2:$D$19,3,FALSE)*G6735</f>
        <v>589.10677777777778</v>
      </c>
    </row>
    <row r="6736" spans="1:8" x14ac:dyDescent="0.25">
      <c r="A6736" t="s">
        <v>342</v>
      </c>
      <c r="B6736" t="str">
        <f>VLOOKUP(A6736,Ref!$L$2:$O$194,4,FALSE)</f>
        <v>Medicine Lake</v>
      </c>
      <c r="C6736" t="s">
        <v>593</v>
      </c>
      <c r="D6736" t="str">
        <f>VLOOKUP(LEFT(C6736,3),Ref!$S$2:$T$4,2,FALSE)</f>
        <v>Total (Dry+Wet)</v>
      </c>
      <c r="E6736" t="str">
        <f t="shared" si="105"/>
        <v>Total</v>
      </c>
      <c r="F6736" t="str">
        <f>VLOOKUP(MID(C6736,4,10),Ref!$B$2:$E$19,4,FALSE)</f>
        <v>Nitrogen</v>
      </c>
      <c r="G6736" s="1">
        <v>17.922499999999999</v>
      </c>
      <c r="H6736" s="1">
        <f>VLOOKUP(MID(C6736,4,10),Ref!$B$2:$D$19,3,FALSE)*G6736</f>
        <v>8.3638333333333339</v>
      </c>
    </row>
    <row r="6737" spans="1:8" x14ac:dyDescent="0.25">
      <c r="A6737" t="s">
        <v>342</v>
      </c>
      <c r="B6737" t="str">
        <f>VLOOKUP(A6737,Ref!$L$2:$O$194,4,FALSE)</f>
        <v>Medicine Lake</v>
      </c>
      <c r="C6737" t="s">
        <v>594</v>
      </c>
      <c r="D6737" t="str">
        <f>VLOOKUP(LEFT(C6737,3),Ref!$S$2:$T$4,2,FALSE)</f>
        <v>Total (Dry+Wet)</v>
      </c>
      <c r="E6737" t="str">
        <f t="shared" si="105"/>
        <v>Total</v>
      </c>
      <c r="F6737" t="str">
        <f>VLOOKUP(MID(C6737,4,10),Ref!$B$2:$E$19,4,FALSE)</f>
        <v>Nitrogen</v>
      </c>
      <c r="G6737" s="1">
        <v>496.15699999999998</v>
      </c>
      <c r="H6737" s="1">
        <f>VLOOKUP(MID(C6737,4,10),Ref!$B$2:$D$19,3,FALSE)*G6737</f>
        <v>151.00430434782609</v>
      </c>
    </row>
    <row r="6738" spans="1:8" x14ac:dyDescent="0.25">
      <c r="A6738" t="s">
        <v>342</v>
      </c>
      <c r="B6738" t="str">
        <f>VLOOKUP(A6738,Ref!$L$2:$O$194,4,FALSE)</f>
        <v>Medicine Lake</v>
      </c>
      <c r="C6738" t="s">
        <v>595</v>
      </c>
      <c r="D6738" t="str">
        <f>VLOOKUP(LEFT(C6738,3),Ref!$S$2:$T$4,2,FALSE)</f>
        <v>Total (Dry+Wet)</v>
      </c>
      <c r="E6738" t="str">
        <f t="shared" si="105"/>
        <v>Total</v>
      </c>
      <c r="F6738" t="str">
        <f>VLOOKUP(MID(C6738,4,10),Ref!$B$2:$E$19,4,FALSE)</f>
        <v>Nitrogen</v>
      </c>
      <c r="G6738" s="1">
        <v>13.330299999999999</v>
      </c>
      <c r="H6738" s="1">
        <f>VLOOKUP(MID(C6738,4,10),Ref!$B$2:$D$19,3,FALSE)*G6738</f>
        <v>3.0100677419354835</v>
      </c>
    </row>
    <row r="6739" spans="1:8" x14ac:dyDescent="0.25">
      <c r="A6739" t="s">
        <v>342</v>
      </c>
      <c r="B6739" t="str">
        <f>VLOOKUP(A6739,Ref!$L$2:$O$194,4,FALSE)</f>
        <v>Medicine Lake</v>
      </c>
      <c r="C6739" t="s">
        <v>596</v>
      </c>
      <c r="D6739" t="str">
        <f>VLOOKUP(LEFT(C6739,3),Ref!$S$2:$T$4,2,FALSE)</f>
        <v>Total (Dry+Wet)</v>
      </c>
      <c r="E6739" t="str">
        <f t="shared" si="105"/>
        <v>Total</v>
      </c>
      <c r="F6739" t="str">
        <f>VLOOKUP(MID(C6739,4,10),Ref!$B$2:$E$19,4,FALSE)</f>
        <v>Nitrogen</v>
      </c>
      <c r="G6739" s="1">
        <v>104.639</v>
      </c>
      <c r="H6739" s="1">
        <f>VLOOKUP(MID(C6739,4,10),Ref!$B$2:$D$19,3,FALSE)*G6739</f>
        <v>27.128629629629629</v>
      </c>
    </row>
    <row r="6740" spans="1:8" x14ac:dyDescent="0.25">
      <c r="A6740" t="s">
        <v>342</v>
      </c>
      <c r="B6740" t="str">
        <f>VLOOKUP(A6740,Ref!$L$2:$O$194,4,FALSE)</f>
        <v>Medicine Lake</v>
      </c>
      <c r="C6740" t="s">
        <v>597</v>
      </c>
      <c r="D6740" t="str">
        <f>VLOOKUP(LEFT(C6740,3),Ref!$S$2:$T$4,2,FALSE)</f>
        <v>Total (Dry+Wet)</v>
      </c>
      <c r="E6740" t="str">
        <f t="shared" si="105"/>
        <v>Total</v>
      </c>
      <c r="F6740" t="str">
        <f>VLOOKUP(MID(C6740,4,10),Ref!$B$2:$E$19,4,FALSE)</f>
        <v>Nitrogen</v>
      </c>
      <c r="G6740" s="1">
        <v>4292.3100000000004</v>
      </c>
      <c r="H6740" s="1">
        <f>VLOOKUP(MID(C6740,4,10),Ref!$B$2:$D$19,3,FALSE)*G6740</f>
        <v>953.84666666666669</v>
      </c>
    </row>
    <row r="6741" spans="1:8" x14ac:dyDescent="0.25">
      <c r="A6741" t="s">
        <v>342</v>
      </c>
      <c r="B6741" t="str">
        <f>VLOOKUP(A6741,Ref!$L$2:$O$194,4,FALSE)</f>
        <v>Medicine Lake</v>
      </c>
      <c r="C6741" t="s">
        <v>598</v>
      </c>
      <c r="D6741" t="str">
        <f>VLOOKUP(LEFT(C6741,3),Ref!$S$2:$T$4,2,FALSE)</f>
        <v>Total (Dry+Wet)</v>
      </c>
      <c r="E6741" t="str">
        <f t="shared" si="105"/>
        <v>Total</v>
      </c>
      <c r="F6741" t="str">
        <f>VLOOKUP(MID(C6741,4,10),Ref!$B$2:$E$19,4,FALSE)</f>
        <v>Nitrogen</v>
      </c>
      <c r="G6741" s="1">
        <v>3.0945999999999998</v>
      </c>
      <c r="H6741" s="1">
        <f>VLOOKUP(MID(C6741,4,10),Ref!$B$2:$D$19,3,FALSE)*G6741</f>
        <v>0.9217957446808509</v>
      </c>
    </row>
    <row r="6742" spans="1:8" x14ac:dyDescent="0.25">
      <c r="A6742" t="s">
        <v>342</v>
      </c>
      <c r="B6742" t="str">
        <f>VLOOKUP(A6742,Ref!$L$2:$O$194,4,FALSE)</f>
        <v>Medicine Lake</v>
      </c>
      <c r="C6742" t="s">
        <v>599</v>
      </c>
      <c r="D6742" t="str">
        <f>VLOOKUP(LEFT(C6742,3),Ref!$S$2:$T$4,2,FALSE)</f>
        <v>Total (Dry+Wet)</v>
      </c>
      <c r="E6742" t="str">
        <f t="shared" si="105"/>
        <v>Total</v>
      </c>
      <c r="F6742" t="str">
        <f>VLOOKUP(MID(C6742,4,10),Ref!$B$2:$E$19,4,FALSE)</f>
        <v>Nitrogen</v>
      </c>
      <c r="G6742" s="1">
        <v>494.452</v>
      </c>
      <c r="H6742" s="1">
        <f>VLOOKUP(MID(C6742,4,10),Ref!$B$2:$D$19,3,FALSE)*G6742</f>
        <v>57.209322314049587</v>
      </c>
    </row>
    <row r="6743" spans="1:8" x14ac:dyDescent="0.25">
      <c r="A6743" t="s">
        <v>342</v>
      </c>
      <c r="B6743" t="str">
        <f>VLOOKUP(A6743,Ref!$L$2:$O$194,4,FALSE)</f>
        <v>Medicine Lake</v>
      </c>
      <c r="C6743" t="s">
        <v>600</v>
      </c>
      <c r="D6743" t="str">
        <f>VLOOKUP(LEFT(C6743,3),Ref!$S$2:$T$4,2,FALSE)</f>
        <v>Total (Dry+Wet)</v>
      </c>
      <c r="E6743" t="str">
        <f t="shared" si="105"/>
        <v>Total</v>
      </c>
      <c r="F6743" t="str">
        <f>VLOOKUP(MID(C6743,4,10),Ref!$B$2:$E$19,4,FALSE)</f>
        <v>Nitrogen</v>
      </c>
      <c r="G6743" s="1">
        <v>184.95500000000001</v>
      </c>
      <c r="H6743" s="1">
        <f>VLOOKUP(MID(C6743,4,10),Ref!$B$2:$D$19,3,FALSE)*G6743</f>
        <v>19.180518518518518</v>
      </c>
    </row>
    <row r="6744" spans="1:8" x14ac:dyDescent="0.25">
      <c r="A6744" t="s">
        <v>342</v>
      </c>
      <c r="B6744" t="str">
        <f>VLOOKUP(A6744,Ref!$L$2:$O$194,4,FALSE)</f>
        <v>Medicine Lake</v>
      </c>
      <c r="C6744" t="s">
        <v>601</v>
      </c>
      <c r="D6744" t="str">
        <f>VLOOKUP(LEFT(C6744,3),Ref!$S$2:$T$4,2,FALSE)</f>
        <v>Total (Dry+Wet)</v>
      </c>
      <c r="E6744" t="str">
        <f t="shared" si="105"/>
        <v>Total</v>
      </c>
      <c r="F6744" t="str">
        <f>VLOOKUP(MID(C6744,4,10),Ref!$B$2:$E$19,4,FALSE)</f>
        <v>Nitrogen</v>
      </c>
      <c r="G6744" s="1">
        <v>466.61599999999999</v>
      </c>
      <c r="H6744" s="1">
        <f>VLOOKUP(MID(C6744,4,10),Ref!$B$2:$D$19,3,FALSE)*G6744</f>
        <v>54.896000000000001</v>
      </c>
    </row>
    <row r="6745" spans="1:8" x14ac:dyDescent="0.25">
      <c r="A6745" t="s">
        <v>342</v>
      </c>
      <c r="B6745" t="str">
        <f>VLOOKUP(A6745,Ref!$L$2:$O$194,4,FALSE)</f>
        <v>Medicine Lake</v>
      </c>
      <c r="C6745" t="s">
        <v>602</v>
      </c>
      <c r="D6745" t="str">
        <f>VLOOKUP(LEFT(C6745,3),Ref!$S$2:$T$4,2,FALSE)</f>
        <v>Total (Dry+Wet)</v>
      </c>
      <c r="E6745" t="str">
        <f t="shared" si="105"/>
        <v>Total</v>
      </c>
      <c r="F6745" t="str">
        <f>VLOOKUP(MID(C6745,4,10),Ref!$B$2:$E$19,4,FALSE)</f>
        <v>Nitrogen</v>
      </c>
      <c r="G6745" s="1">
        <v>6.5199199999999999</v>
      </c>
      <c r="H6745" s="1">
        <f>VLOOKUP(MID(C6745,4,10),Ref!$B$2:$D$19,3,FALSE)*G6745</f>
        <v>1.1554288607594936</v>
      </c>
    </row>
    <row r="6746" spans="1:8" x14ac:dyDescent="0.25">
      <c r="A6746" t="s">
        <v>342</v>
      </c>
      <c r="B6746" t="str">
        <f>VLOOKUP(A6746,Ref!$L$2:$O$194,4,FALSE)</f>
        <v>Medicine Lake</v>
      </c>
      <c r="C6746" t="s">
        <v>603</v>
      </c>
      <c r="D6746" t="str">
        <f>VLOOKUP(LEFT(C6746,3),Ref!$S$2:$T$4,2,FALSE)</f>
        <v>Total (Dry+Wet)</v>
      </c>
      <c r="E6746" t="str">
        <f t="shared" si="105"/>
        <v>Total</v>
      </c>
      <c r="F6746" t="str">
        <f>VLOOKUP(MID(C6746,4,10),Ref!$B$2:$E$19,4,FALSE)</f>
        <v>Nitrogen</v>
      </c>
      <c r="G6746" s="1">
        <v>1084.3800000000001</v>
      </c>
      <c r="H6746" s="1">
        <f>VLOOKUP(MID(C6746,4,10),Ref!$B$2:$D$19,3,FALSE)*G6746</f>
        <v>893.01882352941186</v>
      </c>
    </row>
    <row r="6747" spans="1:8" x14ac:dyDescent="0.25">
      <c r="A6747" t="s">
        <v>342</v>
      </c>
      <c r="B6747" t="str">
        <f>VLOOKUP(A6747,Ref!$L$2:$O$194,4,FALSE)</f>
        <v>Medicine Lake</v>
      </c>
      <c r="C6747" t="s">
        <v>604</v>
      </c>
      <c r="D6747" t="str">
        <f>VLOOKUP(LEFT(C6747,3),Ref!$S$2:$T$4,2,FALSE)</f>
        <v>Total (Dry+Wet)</v>
      </c>
      <c r="E6747" t="str">
        <f t="shared" si="105"/>
        <v>Total</v>
      </c>
      <c r="F6747" t="str">
        <f>VLOOKUP(MID(C6747,4,10),Ref!$B$2:$E$19,4,FALSE)</f>
        <v>Nitrogen</v>
      </c>
      <c r="G6747" s="1">
        <v>924.01300000000003</v>
      </c>
      <c r="H6747" s="1">
        <f>VLOOKUP(MID(C6747,4,10),Ref!$B$2:$D$19,3,FALSE)*G6747</f>
        <v>208.64809677419356</v>
      </c>
    </row>
    <row r="6748" spans="1:8" x14ac:dyDescent="0.25">
      <c r="A6748" t="s">
        <v>342</v>
      </c>
      <c r="B6748" t="str">
        <f>VLOOKUP(A6748,Ref!$L$2:$O$194,4,FALSE)</f>
        <v>Medicine Lake</v>
      </c>
      <c r="C6748" t="s">
        <v>605</v>
      </c>
      <c r="D6748" t="str">
        <f>VLOOKUP(LEFT(C6748,3),Ref!$S$2:$T$4,2,FALSE)</f>
        <v>Total (Dry+Wet)</v>
      </c>
      <c r="E6748" t="str">
        <f t="shared" si="105"/>
        <v>Total</v>
      </c>
      <c r="F6748" t="str">
        <f>VLOOKUP(MID(C6748,4,10),Ref!$B$2:$E$19,4,FALSE)</f>
        <v>Nitrogen</v>
      </c>
      <c r="G6748" s="1">
        <v>863.721</v>
      </c>
      <c r="H6748" s="1">
        <f>VLOOKUP(MID(C6748,4,10),Ref!$B$2:$D$19,3,FALSE)*G6748</f>
        <v>671.78300000000002</v>
      </c>
    </row>
    <row r="6749" spans="1:8" x14ac:dyDescent="0.25">
      <c r="A6749" t="s">
        <v>342</v>
      </c>
      <c r="B6749" t="str">
        <f>VLOOKUP(A6749,Ref!$L$2:$O$194,4,FALSE)</f>
        <v>Medicine Lake</v>
      </c>
      <c r="C6749" t="s">
        <v>606</v>
      </c>
      <c r="D6749" t="str">
        <f>VLOOKUP(LEFT(C6749,3),Ref!$S$2:$T$4,2,FALSE)</f>
        <v>Dry</v>
      </c>
      <c r="E6749" t="str">
        <f t="shared" si="105"/>
        <v>By W and D</v>
      </c>
      <c r="F6749" t="str">
        <f>VLOOKUP(MID(C6749,4,10),Ref!$B$2:$E$19,4,FALSE)</f>
        <v>Total Nitrogen</v>
      </c>
      <c r="G6749" s="1">
        <v>1744.94</v>
      </c>
      <c r="H6749" s="1">
        <f>VLOOKUP(MID(C6749,4,10),Ref!$B$2:$D$19,3,FALSE)*G6749</f>
        <v>1744.94</v>
      </c>
    </row>
    <row r="6750" spans="1:8" x14ac:dyDescent="0.25">
      <c r="A6750" t="s">
        <v>342</v>
      </c>
      <c r="B6750" t="str">
        <f>VLOOKUP(A6750,Ref!$L$2:$O$194,4,FALSE)</f>
        <v>Medicine Lake</v>
      </c>
      <c r="C6750" t="s">
        <v>607</v>
      </c>
      <c r="D6750" t="str">
        <f>VLOOKUP(LEFT(C6750,3),Ref!$S$2:$T$4,2,FALSE)</f>
        <v>Wet</v>
      </c>
      <c r="E6750" t="str">
        <f t="shared" si="105"/>
        <v>By W and D</v>
      </c>
      <c r="F6750" t="str">
        <f>VLOOKUP(MID(C6750,4,10),Ref!$B$2:$E$19,4,FALSE)</f>
        <v>Total Nitrogen</v>
      </c>
      <c r="G6750" s="1">
        <v>1305.23</v>
      </c>
      <c r="H6750" s="1">
        <f>VLOOKUP(MID(C6750,4,10),Ref!$B$2:$D$19,3,FALSE)*G6750</f>
        <v>1305.23</v>
      </c>
    </row>
    <row r="6751" spans="1:8" x14ac:dyDescent="0.25">
      <c r="A6751" t="s">
        <v>342</v>
      </c>
      <c r="B6751" t="str">
        <f>VLOOKUP(A6751,Ref!$L$2:$O$194,4,FALSE)</f>
        <v>Medicine Lake</v>
      </c>
      <c r="C6751" t="s">
        <v>608</v>
      </c>
      <c r="D6751" t="str">
        <f>VLOOKUP(LEFT(C6751,3),Ref!$S$2:$T$4,2,FALSE)</f>
        <v>Total (Dry+Wet)</v>
      </c>
      <c r="E6751" t="str">
        <f t="shared" si="105"/>
        <v>Total</v>
      </c>
      <c r="F6751" t="str">
        <f>VLOOKUP(MID(C6751,4,10),Ref!$B$2:$E$19,4,FALSE)</f>
        <v>Total Nitrogen</v>
      </c>
      <c r="G6751" s="1">
        <v>3050.18</v>
      </c>
      <c r="H6751" s="1">
        <f>VLOOKUP(MID(C6751,4,10),Ref!$B$2:$D$19,3,FALSE)*G6751</f>
        <v>3050.18</v>
      </c>
    </row>
    <row r="6752" spans="1:8" x14ac:dyDescent="0.25">
      <c r="A6752" t="s">
        <v>344</v>
      </c>
      <c r="B6752" t="str">
        <f>VLOOKUP(A6752,Ref!$L$2:$O$194,4,FALSE)</f>
        <v>Mesa Verde National Park</v>
      </c>
      <c r="C6752" t="s">
        <v>555</v>
      </c>
      <c r="D6752" t="str">
        <f>VLOOKUP(LEFT(C6752,3),Ref!$S$2:$T$4,2,FALSE)</f>
        <v>Dry</v>
      </c>
      <c r="E6752" t="str">
        <f t="shared" si="105"/>
        <v>By W and D</v>
      </c>
      <c r="F6752" t="str">
        <f>VLOOKUP(MID(C6752,4,10),Ref!$B$2:$E$19,4,FALSE)</f>
        <v>Sulfur</v>
      </c>
      <c r="G6752" s="1">
        <v>354.33499999999998</v>
      </c>
      <c r="H6752" s="1">
        <f>VLOOKUP(MID(C6752,4,10),Ref!$B$2:$D$19,3,FALSE)*G6752</f>
        <v>177.16749999999999</v>
      </c>
    </row>
    <row r="6753" spans="1:8" x14ac:dyDescent="0.25">
      <c r="A6753" t="s">
        <v>344</v>
      </c>
      <c r="B6753" t="str">
        <f>VLOOKUP(A6753,Ref!$L$2:$O$194,4,FALSE)</f>
        <v>Mesa Verde National Park</v>
      </c>
      <c r="C6753" t="s">
        <v>556</v>
      </c>
      <c r="D6753" t="str">
        <f>VLOOKUP(LEFT(C6753,3),Ref!$S$2:$T$4,2,FALSE)</f>
        <v>Dry</v>
      </c>
      <c r="E6753" t="str">
        <f t="shared" si="105"/>
        <v>By W and D</v>
      </c>
      <c r="F6753" t="str">
        <f>VLOOKUP(MID(C6753,4,10),Ref!$B$2:$E$19,4,FALSE)</f>
        <v>Sulfur</v>
      </c>
      <c r="G6753" s="1">
        <v>3.73346</v>
      </c>
      <c r="H6753" s="1">
        <f>VLOOKUP(MID(C6753,4,10),Ref!$B$2:$D$19,3,FALSE)*G6753</f>
        <v>1.2190889795918367</v>
      </c>
    </row>
    <row r="6754" spans="1:8" x14ac:dyDescent="0.25">
      <c r="A6754" t="s">
        <v>344</v>
      </c>
      <c r="B6754" t="str">
        <f>VLOOKUP(A6754,Ref!$L$2:$O$194,4,FALSE)</f>
        <v>Mesa Verde National Park</v>
      </c>
      <c r="C6754" t="s">
        <v>557</v>
      </c>
      <c r="D6754" t="str">
        <f>VLOOKUP(LEFT(C6754,3),Ref!$S$2:$T$4,2,FALSE)</f>
        <v>Dry</v>
      </c>
      <c r="E6754" t="str">
        <f t="shared" si="105"/>
        <v>By W and D</v>
      </c>
      <c r="F6754" t="str">
        <f>VLOOKUP(MID(C6754,4,10),Ref!$B$2:$E$19,4,FALSE)</f>
        <v>Sulfur</v>
      </c>
      <c r="G6754" s="1">
        <v>240.17699999999999</v>
      </c>
      <c r="H6754" s="1">
        <f>VLOOKUP(MID(C6754,4,10),Ref!$B$2:$D$19,3,FALSE)*G6754</f>
        <v>80.058999999999997</v>
      </c>
    </row>
    <row r="6755" spans="1:8" x14ac:dyDescent="0.25">
      <c r="A6755" t="s">
        <v>344</v>
      </c>
      <c r="B6755" t="str">
        <f>VLOOKUP(A6755,Ref!$L$2:$O$194,4,FALSE)</f>
        <v>Mesa Verde National Park</v>
      </c>
      <c r="C6755" t="s">
        <v>558</v>
      </c>
      <c r="D6755" t="str">
        <f>VLOOKUP(LEFT(C6755,3),Ref!$S$2:$T$4,2,FALSE)</f>
        <v>Wet</v>
      </c>
      <c r="E6755" t="str">
        <f t="shared" si="105"/>
        <v>By W and D</v>
      </c>
      <c r="F6755" t="str">
        <f>VLOOKUP(MID(C6755,4,10),Ref!$B$2:$E$19,4,FALSE)</f>
        <v>Sulfur</v>
      </c>
      <c r="G6755" s="1">
        <v>5.1649700000000003</v>
      </c>
      <c r="H6755" s="1">
        <f>VLOOKUP(MID(C6755,4,10),Ref!$B$2:$D$19,3,FALSE)*G6755</f>
        <v>2.5824850000000001</v>
      </c>
    </row>
    <row r="6756" spans="1:8" x14ac:dyDescent="0.25">
      <c r="A6756" t="s">
        <v>344</v>
      </c>
      <c r="B6756" t="str">
        <f>VLOOKUP(A6756,Ref!$L$2:$O$194,4,FALSE)</f>
        <v>Mesa Verde National Park</v>
      </c>
      <c r="C6756" t="s">
        <v>559</v>
      </c>
      <c r="D6756" t="str">
        <f>VLOOKUP(LEFT(C6756,3),Ref!$S$2:$T$4,2,FALSE)</f>
        <v>Wet</v>
      </c>
      <c r="E6756" t="str">
        <f t="shared" si="105"/>
        <v>By W and D</v>
      </c>
      <c r="F6756" t="str">
        <f>VLOOKUP(MID(C6756,4,10),Ref!$B$2:$E$19,4,FALSE)</f>
        <v>Sulfur</v>
      </c>
      <c r="G6756" s="1">
        <v>7.3943099999999998E-2</v>
      </c>
      <c r="H6756" s="1">
        <f>VLOOKUP(MID(C6756,4,10),Ref!$B$2:$D$19,3,FALSE)*G6756</f>
        <v>2.4144685714285713E-2</v>
      </c>
    </row>
    <row r="6757" spans="1:8" x14ac:dyDescent="0.25">
      <c r="A6757" t="s">
        <v>344</v>
      </c>
      <c r="B6757" t="str">
        <f>VLOOKUP(A6757,Ref!$L$2:$O$194,4,FALSE)</f>
        <v>Mesa Verde National Park</v>
      </c>
      <c r="C6757" t="s">
        <v>560</v>
      </c>
      <c r="D6757" t="str">
        <f>VLOOKUP(LEFT(C6757,3),Ref!$S$2:$T$4,2,FALSE)</f>
        <v>Wet</v>
      </c>
      <c r="E6757" t="str">
        <f t="shared" si="105"/>
        <v>By W and D</v>
      </c>
      <c r="F6757" t="str">
        <f>VLOOKUP(MID(C6757,4,10),Ref!$B$2:$E$19,4,FALSE)</f>
        <v>Sulfur</v>
      </c>
      <c r="G6757" s="1">
        <v>2879.88</v>
      </c>
      <c r="H6757" s="1">
        <f>VLOOKUP(MID(C6757,4,10),Ref!$B$2:$D$19,3,FALSE)*G6757</f>
        <v>959.96</v>
      </c>
    </row>
    <row r="6758" spans="1:8" x14ac:dyDescent="0.25">
      <c r="A6758" t="s">
        <v>344</v>
      </c>
      <c r="B6758" t="str">
        <f>VLOOKUP(A6758,Ref!$L$2:$O$194,4,FALSE)</f>
        <v>Mesa Verde National Park</v>
      </c>
      <c r="C6758" t="s">
        <v>561</v>
      </c>
      <c r="D6758" t="str">
        <f>VLOOKUP(LEFT(C6758,3),Ref!$S$2:$T$4,2,FALSE)</f>
        <v>Total (Dry+Wet)</v>
      </c>
      <c r="E6758" t="str">
        <f t="shared" si="105"/>
        <v>Total</v>
      </c>
      <c r="F6758" t="str">
        <f>VLOOKUP(MID(C6758,4,10),Ref!$B$2:$E$19,4,FALSE)</f>
        <v>Sulfur</v>
      </c>
      <c r="G6758" s="1">
        <v>359.5</v>
      </c>
      <c r="H6758" s="1">
        <f>VLOOKUP(MID(C6758,4,10),Ref!$B$2:$D$19,3,FALSE)*G6758</f>
        <v>179.75</v>
      </c>
    </row>
    <row r="6759" spans="1:8" x14ac:dyDescent="0.25">
      <c r="A6759" t="s">
        <v>344</v>
      </c>
      <c r="B6759" t="str">
        <f>VLOOKUP(A6759,Ref!$L$2:$O$194,4,FALSE)</f>
        <v>Mesa Verde National Park</v>
      </c>
      <c r="C6759" t="s">
        <v>562</v>
      </c>
      <c r="D6759" t="str">
        <f>VLOOKUP(LEFT(C6759,3),Ref!$S$2:$T$4,2,FALSE)</f>
        <v>Total (Dry+Wet)</v>
      </c>
      <c r="E6759" t="str">
        <f t="shared" si="105"/>
        <v>Total</v>
      </c>
      <c r="F6759" t="str">
        <f>VLOOKUP(MID(C6759,4,10),Ref!$B$2:$E$19,4,FALSE)</f>
        <v>Sulfur</v>
      </c>
      <c r="G6759" s="1">
        <v>3.80741</v>
      </c>
      <c r="H6759" s="1">
        <f>VLOOKUP(MID(C6759,4,10),Ref!$B$2:$D$19,3,FALSE)*G6759</f>
        <v>1.2432359183673469</v>
      </c>
    </row>
    <row r="6760" spans="1:8" x14ac:dyDescent="0.25">
      <c r="A6760" t="s">
        <v>344</v>
      </c>
      <c r="B6760" t="str">
        <f>VLOOKUP(A6760,Ref!$L$2:$O$194,4,FALSE)</f>
        <v>Mesa Verde National Park</v>
      </c>
      <c r="C6760" t="s">
        <v>563</v>
      </c>
      <c r="D6760" t="str">
        <f>VLOOKUP(LEFT(C6760,3),Ref!$S$2:$T$4,2,FALSE)</f>
        <v>Total (Dry+Wet)</v>
      </c>
      <c r="E6760" t="str">
        <f t="shared" si="105"/>
        <v>Total</v>
      </c>
      <c r="F6760" t="str">
        <f>VLOOKUP(MID(C6760,4,10),Ref!$B$2:$E$19,4,FALSE)</f>
        <v>Sulfur</v>
      </c>
      <c r="G6760" s="1">
        <v>3120.05</v>
      </c>
      <c r="H6760" s="1">
        <f>VLOOKUP(MID(C6760,4,10),Ref!$B$2:$D$19,3,FALSE)*G6760</f>
        <v>1040.0166666666667</v>
      </c>
    </row>
    <row r="6761" spans="1:8" x14ac:dyDescent="0.25">
      <c r="A6761" t="s">
        <v>344</v>
      </c>
      <c r="B6761" t="str">
        <f>VLOOKUP(A6761,Ref!$L$2:$O$194,4,FALSE)</f>
        <v>Mesa Verde National Park</v>
      </c>
      <c r="C6761" t="s">
        <v>564</v>
      </c>
      <c r="D6761" t="str">
        <f>VLOOKUP(LEFT(C6761,3),Ref!$S$2:$T$4,2,FALSE)</f>
        <v>Dry</v>
      </c>
      <c r="E6761" t="str">
        <f t="shared" si="105"/>
        <v>By W and D</v>
      </c>
      <c r="F6761" t="str">
        <f>VLOOKUP(MID(C6761,4,10),Ref!$B$2:$E$19,4,FALSE)</f>
        <v>Total Sulfur</v>
      </c>
      <c r="G6761" s="1">
        <v>258.44499999999999</v>
      </c>
      <c r="H6761" s="1">
        <f>VLOOKUP(MID(C6761,4,10),Ref!$B$2:$D$19,3,FALSE)*G6761</f>
        <v>258.44499999999999</v>
      </c>
    </row>
    <row r="6762" spans="1:8" x14ac:dyDescent="0.25">
      <c r="A6762" t="s">
        <v>344</v>
      </c>
      <c r="B6762" t="str">
        <f>VLOOKUP(A6762,Ref!$L$2:$O$194,4,FALSE)</f>
        <v>Mesa Verde National Park</v>
      </c>
      <c r="C6762" t="s">
        <v>565</v>
      </c>
      <c r="D6762" t="str">
        <f>VLOOKUP(LEFT(C6762,3),Ref!$S$2:$T$4,2,FALSE)</f>
        <v>Wet</v>
      </c>
      <c r="E6762" t="str">
        <f t="shared" si="105"/>
        <v>By W and D</v>
      </c>
      <c r="F6762" t="str">
        <f>VLOOKUP(MID(C6762,4,10),Ref!$B$2:$E$19,4,FALSE)</f>
        <v>Total Sulfur</v>
      </c>
      <c r="G6762" s="1">
        <v>962.55600000000004</v>
      </c>
      <c r="H6762" s="1">
        <f>VLOOKUP(MID(C6762,4,10),Ref!$B$2:$D$19,3,FALSE)*G6762</f>
        <v>962.55600000000004</v>
      </c>
    </row>
    <row r="6763" spans="1:8" x14ac:dyDescent="0.25">
      <c r="A6763" t="s">
        <v>344</v>
      </c>
      <c r="B6763" t="str">
        <f>VLOOKUP(A6763,Ref!$L$2:$O$194,4,FALSE)</f>
        <v>Mesa Verde National Park</v>
      </c>
      <c r="C6763" t="s">
        <v>566</v>
      </c>
      <c r="D6763" t="str">
        <f>VLOOKUP(LEFT(C6763,3),Ref!$S$2:$T$4,2,FALSE)</f>
        <v>Total (Dry+Wet)</v>
      </c>
      <c r="E6763" t="str">
        <f t="shared" si="105"/>
        <v>Total</v>
      </c>
      <c r="F6763" t="str">
        <f>VLOOKUP(MID(C6763,4,10),Ref!$B$2:$E$19,4,FALSE)</f>
        <v>Total Sulfur</v>
      </c>
      <c r="G6763" s="1">
        <v>1221</v>
      </c>
      <c r="H6763" s="1">
        <f>VLOOKUP(MID(C6763,4,10),Ref!$B$2:$D$19,3,FALSE)*G6763</f>
        <v>1221</v>
      </c>
    </row>
    <row r="6764" spans="1:8" x14ac:dyDescent="0.25">
      <c r="A6764" t="s">
        <v>344</v>
      </c>
      <c r="B6764" t="str">
        <f>VLOOKUP(A6764,Ref!$L$2:$O$194,4,FALSE)</f>
        <v>Mesa Verde National Park</v>
      </c>
      <c r="C6764" t="s">
        <v>567</v>
      </c>
      <c r="D6764" t="str">
        <f>VLOOKUP(LEFT(C6764,3),Ref!$S$2:$T$4,2,FALSE)</f>
        <v>Dry</v>
      </c>
      <c r="E6764" t="str">
        <f t="shared" si="105"/>
        <v>By W and D</v>
      </c>
      <c r="F6764" t="str">
        <f>VLOOKUP(MID(C6764,4,10),Ref!$B$2:$E$19,4,FALSE)</f>
        <v>Nitrogen</v>
      </c>
      <c r="G6764" s="1">
        <v>38.262700000000002</v>
      </c>
      <c r="H6764" s="1">
        <f>VLOOKUP(MID(C6764,4,10),Ref!$B$2:$D$19,3,FALSE)*G6764</f>
        <v>17.855926666666669</v>
      </c>
    </row>
    <row r="6765" spans="1:8" x14ac:dyDescent="0.25">
      <c r="A6765" t="s">
        <v>344</v>
      </c>
      <c r="B6765" t="str">
        <f>VLOOKUP(A6765,Ref!$L$2:$O$194,4,FALSE)</f>
        <v>Mesa Verde National Park</v>
      </c>
      <c r="C6765" t="s">
        <v>568</v>
      </c>
      <c r="D6765" t="str">
        <f>VLOOKUP(LEFT(C6765,3),Ref!$S$2:$T$4,2,FALSE)</f>
        <v>Dry</v>
      </c>
      <c r="E6765" t="str">
        <f t="shared" si="105"/>
        <v>By W and D</v>
      </c>
      <c r="F6765" t="str">
        <f>VLOOKUP(MID(C6765,4,10),Ref!$B$2:$E$19,4,FALSE)</f>
        <v>Nitrogen</v>
      </c>
      <c r="G6765" s="1">
        <v>667.15700000000004</v>
      </c>
      <c r="H6765" s="1">
        <f>VLOOKUP(MID(C6765,4,10),Ref!$B$2:$D$19,3,FALSE)*G6765</f>
        <v>203.04778260869568</v>
      </c>
    </row>
    <row r="6766" spans="1:8" x14ac:dyDescent="0.25">
      <c r="A6766" t="s">
        <v>344</v>
      </c>
      <c r="B6766" t="str">
        <f>VLOOKUP(A6766,Ref!$L$2:$O$194,4,FALSE)</f>
        <v>Mesa Verde National Park</v>
      </c>
      <c r="C6766" t="s">
        <v>569</v>
      </c>
      <c r="D6766" t="str">
        <f>VLOOKUP(LEFT(C6766,3),Ref!$S$2:$T$4,2,FALSE)</f>
        <v>Dry</v>
      </c>
      <c r="E6766" t="str">
        <f t="shared" si="105"/>
        <v>By W and D</v>
      </c>
      <c r="F6766" t="str">
        <f>VLOOKUP(MID(C6766,4,10),Ref!$B$2:$E$19,4,FALSE)</f>
        <v>Nitrogen</v>
      </c>
      <c r="G6766" s="1">
        <v>8.4360599999999994</v>
      </c>
      <c r="H6766" s="1">
        <f>VLOOKUP(MID(C6766,4,10),Ref!$B$2:$D$19,3,FALSE)*G6766</f>
        <v>1.9049167741935482</v>
      </c>
    </row>
    <row r="6767" spans="1:8" x14ac:dyDescent="0.25">
      <c r="A6767" t="s">
        <v>344</v>
      </c>
      <c r="B6767" t="str">
        <f>VLOOKUP(A6767,Ref!$L$2:$O$194,4,FALSE)</f>
        <v>Mesa Verde National Park</v>
      </c>
      <c r="C6767" t="s">
        <v>570</v>
      </c>
      <c r="D6767" t="str">
        <f>VLOOKUP(LEFT(C6767,3),Ref!$S$2:$T$4,2,FALSE)</f>
        <v>Dry</v>
      </c>
      <c r="E6767" t="str">
        <f t="shared" si="105"/>
        <v>By W and D</v>
      </c>
      <c r="F6767" t="str">
        <f>VLOOKUP(MID(C6767,4,10),Ref!$B$2:$E$19,4,FALSE)</f>
        <v>Nitrogen</v>
      </c>
      <c r="G6767" s="1">
        <v>137.03200000000001</v>
      </c>
      <c r="H6767" s="1">
        <f>VLOOKUP(MID(C6767,4,10),Ref!$B$2:$D$19,3,FALSE)*G6767</f>
        <v>35.526814814814813</v>
      </c>
    </row>
    <row r="6768" spans="1:8" x14ac:dyDescent="0.25">
      <c r="A6768" t="s">
        <v>344</v>
      </c>
      <c r="B6768" t="str">
        <f>VLOOKUP(A6768,Ref!$L$2:$O$194,4,FALSE)</f>
        <v>Mesa Verde National Park</v>
      </c>
      <c r="C6768" t="s">
        <v>571</v>
      </c>
      <c r="D6768" t="str">
        <f>VLOOKUP(LEFT(C6768,3),Ref!$S$2:$T$4,2,FALSE)</f>
        <v>Dry</v>
      </c>
      <c r="E6768" t="str">
        <f t="shared" si="105"/>
        <v>By W and D</v>
      </c>
      <c r="F6768" t="str">
        <f>VLOOKUP(MID(C6768,4,10),Ref!$B$2:$E$19,4,FALSE)</f>
        <v>Nitrogen</v>
      </c>
      <c r="G6768" s="1">
        <v>6005.29</v>
      </c>
      <c r="H6768" s="1">
        <f>VLOOKUP(MID(C6768,4,10),Ref!$B$2:$D$19,3,FALSE)*G6768</f>
        <v>1334.5088888888888</v>
      </c>
    </row>
    <row r="6769" spans="1:8" x14ac:dyDescent="0.25">
      <c r="A6769" t="s">
        <v>344</v>
      </c>
      <c r="B6769" t="str">
        <f>VLOOKUP(A6769,Ref!$L$2:$O$194,4,FALSE)</f>
        <v>Mesa Verde National Park</v>
      </c>
      <c r="C6769" t="s">
        <v>572</v>
      </c>
      <c r="D6769" t="str">
        <f>VLOOKUP(LEFT(C6769,3),Ref!$S$2:$T$4,2,FALSE)</f>
        <v>Dry</v>
      </c>
      <c r="E6769" t="str">
        <f t="shared" si="105"/>
        <v>By W and D</v>
      </c>
      <c r="F6769" t="str">
        <f>VLOOKUP(MID(C6769,4,10),Ref!$B$2:$E$19,4,FALSE)</f>
        <v>Nitrogen</v>
      </c>
      <c r="G6769" s="1">
        <v>3.8381699999999999</v>
      </c>
      <c r="H6769" s="1">
        <f>VLOOKUP(MID(C6769,4,10),Ref!$B$2:$D$19,3,FALSE)*G6769</f>
        <v>1.1432846808510637</v>
      </c>
    </row>
    <row r="6770" spans="1:8" x14ac:dyDescent="0.25">
      <c r="A6770" t="s">
        <v>344</v>
      </c>
      <c r="B6770" t="str">
        <f>VLOOKUP(A6770,Ref!$L$2:$O$194,4,FALSE)</f>
        <v>Mesa Verde National Park</v>
      </c>
      <c r="C6770" t="s">
        <v>573</v>
      </c>
      <c r="D6770" t="str">
        <f>VLOOKUP(LEFT(C6770,3),Ref!$S$2:$T$4,2,FALSE)</f>
        <v>Dry</v>
      </c>
      <c r="E6770" t="str">
        <f t="shared" si="105"/>
        <v>By W and D</v>
      </c>
      <c r="F6770" t="str">
        <f>VLOOKUP(MID(C6770,4,10),Ref!$B$2:$E$19,4,FALSE)</f>
        <v>Nitrogen</v>
      </c>
      <c r="G6770" s="1">
        <v>403.89600000000002</v>
      </c>
      <c r="H6770" s="1">
        <f>VLOOKUP(MID(C6770,4,10),Ref!$B$2:$D$19,3,FALSE)*G6770</f>
        <v>46.731768595041324</v>
      </c>
    </row>
    <row r="6771" spans="1:8" x14ac:dyDescent="0.25">
      <c r="A6771" t="s">
        <v>344</v>
      </c>
      <c r="B6771" t="str">
        <f>VLOOKUP(A6771,Ref!$L$2:$O$194,4,FALSE)</f>
        <v>Mesa Verde National Park</v>
      </c>
      <c r="C6771" t="s">
        <v>574</v>
      </c>
      <c r="D6771" t="str">
        <f>VLOOKUP(LEFT(C6771,3),Ref!$S$2:$T$4,2,FALSE)</f>
        <v>Dry</v>
      </c>
      <c r="E6771" t="str">
        <f t="shared" si="105"/>
        <v>By W and D</v>
      </c>
      <c r="F6771" t="str">
        <f>VLOOKUP(MID(C6771,4,10),Ref!$B$2:$E$19,4,FALSE)</f>
        <v>Nitrogen</v>
      </c>
      <c r="G6771" s="1">
        <v>172.292</v>
      </c>
      <c r="H6771" s="1">
        <f>VLOOKUP(MID(C6771,4,10),Ref!$B$2:$D$19,3,FALSE)*G6771</f>
        <v>17.86731851851852</v>
      </c>
    </row>
    <row r="6772" spans="1:8" x14ac:dyDescent="0.25">
      <c r="A6772" t="s">
        <v>344</v>
      </c>
      <c r="B6772" t="str">
        <f>VLOOKUP(A6772,Ref!$L$2:$O$194,4,FALSE)</f>
        <v>Mesa Verde National Park</v>
      </c>
      <c r="C6772" t="s">
        <v>575</v>
      </c>
      <c r="D6772" t="str">
        <f>VLOOKUP(LEFT(C6772,3),Ref!$S$2:$T$4,2,FALSE)</f>
        <v>Dry</v>
      </c>
      <c r="E6772" t="str">
        <f t="shared" si="105"/>
        <v>By W and D</v>
      </c>
      <c r="F6772" t="str">
        <f>VLOOKUP(MID(C6772,4,10),Ref!$B$2:$E$19,4,FALSE)</f>
        <v>Nitrogen</v>
      </c>
      <c r="G6772" s="1">
        <v>295.26299999999998</v>
      </c>
      <c r="H6772" s="1">
        <f>VLOOKUP(MID(C6772,4,10),Ref!$B$2:$D$19,3,FALSE)*G6772</f>
        <v>34.736823529411758</v>
      </c>
    </row>
    <row r="6773" spans="1:8" x14ac:dyDescent="0.25">
      <c r="A6773" t="s">
        <v>344</v>
      </c>
      <c r="B6773" t="str">
        <f>VLOOKUP(A6773,Ref!$L$2:$O$194,4,FALSE)</f>
        <v>Mesa Verde National Park</v>
      </c>
      <c r="C6773" t="s">
        <v>576</v>
      </c>
      <c r="D6773" t="str">
        <f>VLOOKUP(LEFT(C6773,3),Ref!$S$2:$T$4,2,FALSE)</f>
        <v>Dry</v>
      </c>
      <c r="E6773" t="str">
        <f t="shared" si="105"/>
        <v>By W and D</v>
      </c>
      <c r="F6773" t="str">
        <f>VLOOKUP(MID(C6773,4,10),Ref!$B$2:$E$19,4,FALSE)</f>
        <v>Nitrogen</v>
      </c>
      <c r="G6773" s="1">
        <v>4.1920599999999997</v>
      </c>
      <c r="H6773" s="1">
        <f>VLOOKUP(MID(C6773,4,10),Ref!$B$2:$D$19,3,FALSE)*G6773</f>
        <v>0.74289670886075942</v>
      </c>
    </row>
    <row r="6774" spans="1:8" x14ac:dyDescent="0.25">
      <c r="A6774" t="s">
        <v>344</v>
      </c>
      <c r="B6774" t="str">
        <f>VLOOKUP(A6774,Ref!$L$2:$O$194,4,FALSE)</f>
        <v>Mesa Verde National Park</v>
      </c>
      <c r="C6774" t="s">
        <v>577</v>
      </c>
      <c r="D6774" t="str">
        <f>VLOOKUP(LEFT(C6774,3),Ref!$S$2:$T$4,2,FALSE)</f>
        <v>Dry</v>
      </c>
      <c r="E6774" t="str">
        <f t="shared" si="105"/>
        <v>By W and D</v>
      </c>
      <c r="F6774" t="str">
        <f>VLOOKUP(MID(C6774,4,10),Ref!$B$2:$E$19,4,FALSE)</f>
        <v>Nitrogen</v>
      </c>
      <c r="G6774" s="1">
        <v>370.596</v>
      </c>
      <c r="H6774" s="1">
        <f>VLOOKUP(MID(C6774,4,10),Ref!$B$2:$D$19,3,FALSE)*G6774</f>
        <v>305.19670588235294</v>
      </c>
    </row>
    <row r="6775" spans="1:8" x14ac:dyDescent="0.25">
      <c r="A6775" t="s">
        <v>344</v>
      </c>
      <c r="B6775" t="str">
        <f>VLOOKUP(A6775,Ref!$L$2:$O$194,4,FALSE)</f>
        <v>Mesa Verde National Park</v>
      </c>
      <c r="C6775" t="s">
        <v>578</v>
      </c>
      <c r="D6775" t="str">
        <f>VLOOKUP(LEFT(C6775,3),Ref!$S$2:$T$4,2,FALSE)</f>
        <v>Dry</v>
      </c>
      <c r="E6775" t="str">
        <f t="shared" si="105"/>
        <v>By W and D</v>
      </c>
      <c r="F6775" t="str">
        <f>VLOOKUP(MID(C6775,4,10),Ref!$B$2:$E$19,4,FALSE)</f>
        <v>Nitrogen</v>
      </c>
      <c r="G6775" s="1">
        <v>88.253200000000007</v>
      </c>
      <c r="H6775" s="1">
        <f>VLOOKUP(MID(C6775,4,10),Ref!$B$2:$D$19,3,FALSE)*G6775</f>
        <v>19.928141935483872</v>
      </c>
    </row>
    <row r="6776" spans="1:8" x14ac:dyDescent="0.25">
      <c r="A6776" t="s">
        <v>344</v>
      </c>
      <c r="B6776" t="str">
        <f>VLOOKUP(A6776,Ref!$L$2:$O$194,4,FALSE)</f>
        <v>Mesa Verde National Park</v>
      </c>
      <c r="C6776" t="s">
        <v>579</v>
      </c>
      <c r="D6776" t="str">
        <f>VLOOKUP(LEFT(C6776,3),Ref!$S$2:$T$4,2,FALSE)</f>
        <v>Dry</v>
      </c>
      <c r="E6776" t="str">
        <f t="shared" si="105"/>
        <v>By W and D</v>
      </c>
      <c r="F6776" t="str">
        <f>VLOOKUP(MID(C6776,4,10),Ref!$B$2:$E$19,4,FALSE)</f>
        <v>Nitrogen</v>
      </c>
      <c r="G6776" s="1">
        <v>79.192499999999995</v>
      </c>
      <c r="H6776" s="1">
        <f>VLOOKUP(MID(C6776,4,10),Ref!$B$2:$D$19,3,FALSE)*G6776</f>
        <v>61.594166666666666</v>
      </c>
    </row>
    <row r="6777" spans="1:8" x14ac:dyDescent="0.25">
      <c r="A6777" t="s">
        <v>344</v>
      </c>
      <c r="B6777" t="str">
        <f>VLOOKUP(A6777,Ref!$L$2:$O$194,4,FALSE)</f>
        <v>Mesa Verde National Park</v>
      </c>
      <c r="C6777" t="s">
        <v>580</v>
      </c>
      <c r="D6777" t="str">
        <f>VLOOKUP(LEFT(C6777,3),Ref!$S$2:$T$4,2,FALSE)</f>
        <v>Wet</v>
      </c>
      <c r="E6777" t="str">
        <f t="shared" si="105"/>
        <v>By W and D</v>
      </c>
      <c r="F6777" t="str">
        <f>VLOOKUP(MID(C6777,4,10),Ref!$B$2:$E$19,4,FALSE)</f>
        <v>Nitrogen</v>
      </c>
      <c r="G6777" s="1">
        <v>4.9265100000000002E-9</v>
      </c>
      <c r="H6777" s="1">
        <f>VLOOKUP(MID(C6777,4,10),Ref!$B$2:$D$19,3,FALSE)*G6777</f>
        <v>2.2990380000000001E-9</v>
      </c>
    </row>
    <row r="6778" spans="1:8" x14ac:dyDescent="0.25">
      <c r="A6778" t="s">
        <v>344</v>
      </c>
      <c r="B6778" t="str">
        <f>VLOOKUP(A6778,Ref!$L$2:$O$194,4,FALSE)</f>
        <v>Mesa Verde National Park</v>
      </c>
      <c r="C6778" t="s">
        <v>581</v>
      </c>
      <c r="D6778" t="str">
        <f>VLOOKUP(LEFT(C6778,3),Ref!$S$2:$T$4,2,FALSE)</f>
        <v>Wet</v>
      </c>
      <c r="E6778" t="str">
        <f t="shared" si="105"/>
        <v>By W and D</v>
      </c>
      <c r="F6778" t="str">
        <f>VLOOKUP(MID(C6778,4,10),Ref!$B$2:$E$19,4,FALSE)</f>
        <v>Nitrogen</v>
      </c>
      <c r="G6778" s="1">
        <v>3.3632600000000001E-5</v>
      </c>
      <c r="H6778" s="1">
        <f>VLOOKUP(MID(C6778,4,10),Ref!$B$2:$D$19,3,FALSE)*G6778</f>
        <v>1.0236008695652175E-5</v>
      </c>
    </row>
    <row r="6779" spans="1:8" x14ac:dyDescent="0.25">
      <c r="A6779" t="s">
        <v>344</v>
      </c>
      <c r="B6779" t="str">
        <f>VLOOKUP(A6779,Ref!$L$2:$O$194,4,FALSE)</f>
        <v>Mesa Verde National Park</v>
      </c>
      <c r="C6779" t="s">
        <v>582</v>
      </c>
      <c r="D6779" t="str">
        <f>VLOOKUP(LEFT(C6779,3),Ref!$S$2:$T$4,2,FALSE)</f>
        <v>Wet</v>
      </c>
      <c r="E6779" t="str">
        <f t="shared" si="105"/>
        <v>By W and D</v>
      </c>
      <c r="F6779" t="str">
        <f>VLOOKUP(MID(C6779,4,10),Ref!$B$2:$E$19,4,FALSE)</f>
        <v>Nitrogen</v>
      </c>
      <c r="G6779" s="1">
        <v>9.1980599999999999</v>
      </c>
      <c r="H6779" s="1">
        <f>VLOOKUP(MID(C6779,4,10),Ref!$B$2:$D$19,3,FALSE)*G6779</f>
        <v>2.0769812903225806</v>
      </c>
    </row>
    <row r="6780" spans="1:8" x14ac:dyDescent="0.25">
      <c r="A6780" t="s">
        <v>344</v>
      </c>
      <c r="B6780" t="str">
        <f>VLOOKUP(A6780,Ref!$L$2:$O$194,4,FALSE)</f>
        <v>Mesa Verde National Park</v>
      </c>
      <c r="C6780" t="s">
        <v>583</v>
      </c>
      <c r="D6780" t="str">
        <f>VLOOKUP(LEFT(C6780,3),Ref!$S$2:$T$4,2,FALSE)</f>
        <v>Wet</v>
      </c>
      <c r="E6780" t="str">
        <f t="shared" si="105"/>
        <v>By W and D</v>
      </c>
      <c r="F6780" t="str">
        <f>VLOOKUP(MID(C6780,4,10),Ref!$B$2:$E$19,4,FALSE)</f>
        <v>Nitrogen</v>
      </c>
      <c r="G6780" s="1">
        <v>27.252400000000002</v>
      </c>
      <c r="H6780" s="1">
        <f>VLOOKUP(MID(C6780,4,10),Ref!$B$2:$D$19,3,FALSE)*G6780</f>
        <v>7.0654370370370367</v>
      </c>
    </row>
    <row r="6781" spans="1:8" x14ac:dyDescent="0.25">
      <c r="A6781" t="s">
        <v>344</v>
      </c>
      <c r="B6781" t="str">
        <f>VLOOKUP(A6781,Ref!$L$2:$O$194,4,FALSE)</f>
        <v>Mesa Verde National Park</v>
      </c>
      <c r="C6781" t="s">
        <v>584</v>
      </c>
      <c r="D6781" t="str">
        <f>VLOOKUP(LEFT(C6781,3),Ref!$S$2:$T$4,2,FALSE)</f>
        <v>Wet</v>
      </c>
      <c r="E6781" t="str">
        <f t="shared" si="105"/>
        <v>By W and D</v>
      </c>
      <c r="F6781" t="str">
        <f>VLOOKUP(MID(C6781,4,10),Ref!$B$2:$E$19,4,FALSE)</f>
        <v>Nitrogen</v>
      </c>
      <c r="G6781" s="1">
        <v>2171.61</v>
      </c>
      <c r="H6781" s="1">
        <f>VLOOKUP(MID(C6781,4,10),Ref!$B$2:$D$19,3,FALSE)*G6781</f>
        <v>482.58</v>
      </c>
    </row>
    <row r="6782" spans="1:8" x14ac:dyDescent="0.25">
      <c r="A6782" t="s">
        <v>344</v>
      </c>
      <c r="B6782" t="str">
        <f>VLOOKUP(A6782,Ref!$L$2:$O$194,4,FALSE)</f>
        <v>Mesa Verde National Park</v>
      </c>
      <c r="C6782" t="s">
        <v>585</v>
      </c>
      <c r="D6782" t="str">
        <f>VLOOKUP(LEFT(C6782,3),Ref!$S$2:$T$4,2,FALSE)</f>
        <v>Wet</v>
      </c>
      <c r="E6782" t="str">
        <f t="shared" si="105"/>
        <v>By W and D</v>
      </c>
      <c r="F6782" t="str">
        <f>VLOOKUP(MID(C6782,4,10),Ref!$B$2:$E$19,4,FALSE)</f>
        <v>Nitrogen</v>
      </c>
      <c r="G6782" s="1">
        <v>1.29138E-3</v>
      </c>
      <c r="H6782" s="1">
        <f>VLOOKUP(MID(C6782,4,10),Ref!$B$2:$D$19,3,FALSE)*G6782</f>
        <v>3.8466638297872337E-4</v>
      </c>
    </row>
    <row r="6783" spans="1:8" x14ac:dyDescent="0.25">
      <c r="A6783" t="s">
        <v>344</v>
      </c>
      <c r="B6783" t="str">
        <f>VLOOKUP(A6783,Ref!$L$2:$O$194,4,FALSE)</f>
        <v>Mesa Verde National Park</v>
      </c>
      <c r="C6783" t="s">
        <v>586</v>
      </c>
      <c r="D6783" t="str">
        <f>VLOOKUP(LEFT(C6783,3),Ref!$S$2:$T$4,2,FALSE)</f>
        <v>Wet</v>
      </c>
      <c r="E6783" t="str">
        <f t="shared" si="105"/>
        <v>By W and D</v>
      </c>
      <c r="F6783" t="str">
        <f>VLOOKUP(MID(C6783,4,10),Ref!$B$2:$E$19,4,FALSE)</f>
        <v>Nitrogen</v>
      </c>
      <c r="G6783" s="1">
        <v>3.9175000000000001E-2</v>
      </c>
      <c r="H6783" s="1">
        <f>VLOOKUP(MID(C6783,4,10),Ref!$B$2:$D$19,3,FALSE)*G6783</f>
        <v>4.532644628099174E-3</v>
      </c>
    </row>
    <row r="6784" spans="1:8" x14ac:dyDescent="0.25">
      <c r="A6784" t="s">
        <v>344</v>
      </c>
      <c r="B6784" t="str">
        <f>VLOOKUP(A6784,Ref!$L$2:$O$194,4,FALSE)</f>
        <v>Mesa Verde National Park</v>
      </c>
      <c r="C6784" t="s">
        <v>587</v>
      </c>
      <c r="D6784" t="str">
        <f>VLOOKUP(LEFT(C6784,3),Ref!$S$2:$T$4,2,FALSE)</f>
        <v>Wet</v>
      </c>
      <c r="E6784" t="str">
        <f t="shared" si="105"/>
        <v>By W and D</v>
      </c>
      <c r="F6784" t="str">
        <f>VLOOKUP(MID(C6784,4,10),Ref!$B$2:$E$19,4,FALSE)</f>
        <v>Nitrogen</v>
      </c>
      <c r="G6784" s="1">
        <v>1.8333700000000001E-2</v>
      </c>
      <c r="H6784" s="1">
        <f>VLOOKUP(MID(C6784,4,10),Ref!$B$2:$D$19,3,FALSE)*G6784</f>
        <v>1.9012725925925927E-3</v>
      </c>
    </row>
    <row r="6785" spans="1:8" x14ac:dyDescent="0.25">
      <c r="A6785" t="s">
        <v>344</v>
      </c>
      <c r="B6785" t="str">
        <f>VLOOKUP(A6785,Ref!$L$2:$O$194,4,FALSE)</f>
        <v>Mesa Verde National Park</v>
      </c>
      <c r="C6785" t="s">
        <v>588</v>
      </c>
      <c r="D6785" t="str">
        <f>VLOOKUP(LEFT(C6785,3),Ref!$S$2:$T$4,2,FALSE)</f>
        <v>Wet</v>
      </c>
      <c r="E6785" t="str">
        <f t="shared" si="105"/>
        <v>By W and D</v>
      </c>
      <c r="F6785" t="str">
        <f>VLOOKUP(MID(C6785,4,10),Ref!$B$2:$E$19,4,FALSE)</f>
        <v>Nitrogen</v>
      </c>
      <c r="G6785" s="1">
        <v>181.84200000000001</v>
      </c>
      <c r="H6785" s="1">
        <f>VLOOKUP(MID(C6785,4,10),Ref!$B$2:$D$19,3,FALSE)*G6785</f>
        <v>21.393176470588237</v>
      </c>
    </row>
    <row r="6786" spans="1:8" x14ac:dyDescent="0.25">
      <c r="A6786" t="s">
        <v>344</v>
      </c>
      <c r="B6786" t="str">
        <f>VLOOKUP(A6786,Ref!$L$2:$O$194,4,FALSE)</f>
        <v>Mesa Verde National Park</v>
      </c>
      <c r="C6786" t="s">
        <v>589</v>
      </c>
      <c r="D6786" t="str">
        <f>VLOOKUP(LEFT(C6786,3),Ref!$S$2:$T$4,2,FALSE)</f>
        <v>Wet</v>
      </c>
      <c r="E6786" t="str">
        <f t="shared" si="105"/>
        <v>By W and D</v>
      </c>
      <c r="F6786" t="str">
        <f>VLOOKUP(MID(C6786,4,10),Ref!$B$2:$E$19,4,FALSE)</f>
        <v>Nitrogen</v>
      </c>
      <c r="G6786" s="1">
        <v>1.4655</v>
      </c>
      <c r="H6786" s="1">
        <f>VLOOKUP(MID(C6786,4,10),Ref!$B$2:$D$19,3,FALSE)*G6786</f>
        <v>0.25970886075949368</v>
      </c>
    </row>
    <row r="6787" spans="1:8" x14ac:dyDescent="0.25">
      <c r="A6787" t="s">
        <v>344</v>
      </c>
      <c r="B6787" t="str">
        <f>VLOOKUP(A6787,Ref!$L$2:$O$194,4,FALSE)</f>
        <v>Mesa Verde National Park</v>
      </c>
      <c r="C6787" t="s">
        <v>590</v>
      </c>
      <c r="D6787" t="str">
        <f>VLOOKUP(LEFT(C6787,3),Ref!$S$2:$T$4,2,FALSE)</f>
        <v>Wet</v>
      </c>
      <c r="E6787" t="str">
        <f t="shared" ref="E6787:E6850" si="106">IF(OR(D6787="Dry",D6787="Wet"),"By W and D","Total")</f>
        <v>By W and D</v>
      </c>
      <c r="F6787" t="str">
        <f>VLOOKUP(MID(C6787,4,10),Ref!$B$2:$E$19,4,FALSE)</f>
        <v>Nitrogen</v>
      </c>
      <c r="G6787" s="1">
        <v>28.182600000000001</v>
      </c>
      <c r="H6787" s="1">
        <f>VLOOKUP(MID(C6787,4,10),Ref!$B$2:$D$19,3,FALSE)*G6787</f>
        <v>23.209199999999999</v>
      </c>
    </row>
    <row r="6788" spans="1:8" x14ac:dyDescent="0.25">
      <c r="A6788" t="s">
        <v>344</v>
      </c>
      <c r="B6788" t="str">
        <f>VLOOKUP(A6788,Ref!$L$2:$O$194,4,FALSE)</f>
        <v>Mesa Verde National Park</v>
      </c>
      <c r="C6788" t="s">
        <v>591</v>
      </c>
      <c r="D6788" t="str">
        <f>VLOOKUP(LEFT(C6788,3),Ref!$S$2:$T$4,2,FALSE)</f>
        <v>Wet</v>
      </c>
      <c r="E6788" t="str">
        <f t="shared" si="106"/>
        <v>By W and D</v>
      </c>
      <c r="F6788" t="str">
        <f>VLOOKUP(MID(C6788,4,10),Ref!$B$2:$E$19,4,FALSE)</f>
        <v>Nitrogen</v>
      </c>
      <c r="G6788" s="1">
        <v>804.31399999999996</v>
      </c>
      <c r="H6788" s="1">
        <f>VLOOKUP(MID(C6788,4,10),Ref!$B$2:$D$19,3,FALSE)*G6788</f>
        <v>181.61929032258064</v>
      </c>
    </row>
    <row r="6789" spans="1:8" x14ac:dyDescent="0.25">
      <c r="A6789" t="s">
        <v>344</v>
      </c>
      <c r="B6789" t="str">
        <f>VLOOKUP(A6789,Ref!$L$2:$O$194,4,FALSE)</f>
        <v>Mesa Verde National Park</v>
      </c>
      <c r="C6789" t="s">
        <v>592</v>
      </c>
      <c r="D6789" t="str">
        <f>VLOOKUP(LEFT(C6789,3),Ref!$S$2:$T$4,2,FALSE)</f>
        <v>Wet</v>
      </c>
      <c r="E6789" t="str">
        <f t="shared" si="106"/>
        <v>By W and D</v>
      </c>
      <c r="F6789" t="str">
        <f>VLOOKUP(MID(C6789,4,10),Ref!$B$2:$E$19,4,FALSE)</f>
        <v>Nitrogen</v>
      </c>
      <c r="G6789" s="1">
        <v>720.03</v>
      </c>
      <c r="H6789" s="1">
        <f>VLOOKUP(MID(C6789,4,10),Ref!$B$2:$D$19,3,FALSE)*G6789</f>
        <v>560.02333333333331</v>
      </c>
    </row>
    <row r="6790" spans="1:8" x14ac:dyDescent="0.25">
      <c r="A6790" t="s">
        <v>344</v>
      </c>
      <c r="B6790" t="str">
        <f>VLOOKUP(A6790,Ref!$L$2:$O$194,4,FALSE)</f>
        <v>Mesa Verde National Park</v>
      </c>
      <c r="C6790" t="s">
        <v>593</v>
      </c>
      <c r="D6790" t="str">
        <f>VLOOKUP(LEFT(C6790,3),Ref!$S$2:$T$4,2,FALSE)</f>
        <v>Total (Dry+Wet)</v>
      </c>
      <c r="E6790" t="str">
        <f t="shared" si="106"/>
        <v>Total</v>
      </c>
      <c r="F6790" t="str">
        <f>VLOOKUP(MID(C6790,4,10),Ref!$B$2:$E$19,4,FALSE)</f>
        <v>Nitrogen</v>
      </c>
      <c r="G6790" s="1">
        <v>38.262700000000002</v>
      </c>
      <c r="H6790" s="1">
        <f>VLOOKUP(MID(C6790,4,10),Ref!$B$2:$D$19,3,FALSE)*G6790</f>
        <v>17.855926666666669</v>
      </c>
    </row>
    <row r="6791" spans="1:8" x14ac:dyDescent="0.25">
      <c r="A6791" t="s">
        <v>344</v>
      </c>
      <c r="B6791" t="str">
        <f>VLOOKUP(A6791,Ref!$L$2:$O$194,4,FALSE)</f>
        <v>Mesa Verde National Park</v>
      </c>
      <c r="C6791" t="s">
        <v>594</v>
      </c>
      <c r="D6791" t="str">
        <f>VLOOKUP(LEFT(C6791,3),Ref!$S$2:$T$4,2,FALSE)</f>
        <v>Total (Dry+Wet)</v>
      </c>
      <c r="E6791" t="str">
        <f t="shared" si="106"/>
        <v>Total</v>
      </c>
      <c r="F6791" t="str">
        <f>VLOOKUP(MID(C6791,4,10),Ref!$B$2:$E$19,4,FALSE)</f>
        <v>Nitrogen</v>
      </c>
      <c r="G6791" s="1">
        <v>667.15700000000004</v>
      </c>
      <c r="H6791" s="1">
        <f>VLOOKUP(MID(C6791,4,10),Ref!$B$2:$D$19,3,FALSE)*G6791</f>
        <v>203.04778260869568</v>
      </c>
    </row>
    <row r="6792" spans="1:8" x14ac:dyDescent="0.25">
      <c r="A6792" t="s">
        <v>344</v>
      </c>
      <c r="B6792" t="str">
        <f>VLOOKUP(A6792,Ref!$L$2:$O$194,4,FALSE)</f>
        <v>Mesa Verde National Park</v>
      </c>
      <c r="C6792" t="s">
        <v>595</v>
      </c>
      <c r="D6792" t="str">
        <f>VLOOKUP(LEFT(C6792,3),Ref!$S$2:$T$4,2,FALSE)</f>
        <v>Total (Dry+Wet)</v>
      </c>
      <c r="E6792" t="str">
        <f t="shared" si="106"/>
        <v>Total</v>
      </c>
      <c r="F6792" t="str">
        <f>VLOOKUP(MID(C6792,4,10),Ref!$B$2:$E$19,4,FALSE)</f>
        <v>Nitrogen</v>
      </c>
      <c r="G6792" s="1">
        <v>17.6341</v>
      </c>
      <c r="H6792" s="1">
        <f>VLOOKUP(MID(C6792,4,10),Ref!$B$2:$D$19,3,FALSE)*G6792</f>
        <v>3.9818935483870965</v>
      </c>
    </row>
    <row r="6793" spans="1:8" x14ac:dyDescent="0.25">
      <c r="A6793" t="s">
        <v>344</v>
      </c>
      <c r="B6793" t="str">
        <f>VLOOKUP(A6793,Ref!$L$2:$O$194,4,FALSE)</f>
        <v>Mesa Verde National Park</v>
      </c>
      <c r="C6793" t="s">
        <v>596</v>
      </c>
      <c r="D6793" t="str">
        <f>VLOOKUP(LEFT(C6793,3),Ref!$S$2:$T$4,2,FALSE)</f>
        <v>Total (Dry+Wet)</v>
      </c>
      <c r="E6793" t="str">
        <f t="shared" si="106"/>
        <v>Total</v>
      </c>
      <c r="F6793" t="str">
        <f>VLOOKUP(MID(C6793,4,10),Ref!$B$2:$E$19,4,FALSE)</f>
        <v>Nitrogen</v>
      </c>
      <c r="G6793" s="1">
        <v>164.285</v>
      </c>
      <c r="H6793" s="1">
        <f>VLOOKUP(MID(C6793,4,10),Ref!$B$2:$D$19,3,FALSE)*G6793</f>
        <v>42.592407407407407</v>
      </c>
    </row>
    <row r="6794" spans="1:8" x14ac:dyDescent="0.25">
      <c r="A6794" t="s">
        <v>344</v>
      </c>
      <c r="B6794" t="str">
        <f>VLOOKUP(A6794,Ref!$L$2:$O$194,4,FALSE)</f>
        <v>Mesa Verde National Park</v>
      </c>
      <c r="C6794" t="s">
        <v>597</v>
      </c>
      <c r="D6794" t="str">
        <f>VLOOKUP(LEFT(C6794,3),Ref!$S$2:$T$4,2,FALSE)</f>
        <v>Total (Dry+Wet)</v>
      </c>
      <c r="E6794" t="str">
        <f t="shared" si="106"/>
        <v>Total</v>
      </c>
      <c r="F6794" t="str">
        <f>VLOOKUP(MID(C6794,4,10),Ref!$B$2:$E$19,4,FALSE)</f>
        <v>Nitrogen</v>
      </c>
      <c r="G6794" s="1">
        <v>8176.92</v>
      </c>
      <c r="H6794" s="1">
        <f>VLOOKUP(MID(C6794,4,10),Ref!$B$2:$D$19,3,FALSE)*G6794</f>
        <v>1817.0933333333332</v>
      </c>
    </row>
    <row r="6795" spans="1:8" x14ac:dyDescent="0.25">
      <c r="A6795" t="s">
        <v>344</v>
      </c>
      <c r="B6795" t="str">
        <f>VLOOKUP(A6795,Ref!$L$2:$O$194,4,FALSE)</f>
        <v>Mesa Verde National Park</v>
      </c>
      <c r="C6795" t="s">
        <v>598</v>
      </c>
      <c r="D6795" t="str">
        <f>VLOOKUP(LEFT(C6795,3),Ref!$S$2:$T$4,2,FALSE)</f>
        <v>Total (Dry+Wet)</v>
      </c>
      <c r="E6795" t="str">
        <f t="shared" si="106"/>
        <v>Total</v>
      </c>
      <c r="F6795" t="str">
        <f>VLOOKUP(MID(C6795,4,10),Ref!$B$2:$E$19,4,FALSE)</f>
        <v>Nitrogen</v>
      </c>
      <c r="G6795" s="1">
        <v>3.8394699999999999</v>
      </c>
      <c r="H6795" s="1">
        <f>VLOOKUP(MID(C6795,4,10),Ref!$B$2:$D$19,3,FALSE)*G6795</f>
        <v>1.143671914893617</v>
      </c>
    </row>
    <row r="6796" spans="1:8" x14ac:dyDescent="0.25">
      <c r="A6796" t="s">
        <v>344</v>
      </c>
      <c r="B6796" t="str">
        <f>VLOOKUP(A6796,Ref!$L$2:$O$194,4,FALSE)</f>
        <v>Mesa Verde National Park</v>
      </c>
      <c r="C6796" t="s">
        <v>599</v>
      </c>
      <c r="D6796" t="str">
        <f>VLOOKUP(LEFT(C6796,3),Ref!$S$2:$T$4,2,FALSE)</f>
        <v>Total (Dry+Wet)</v>
      </c>
      <c r="E6796" t="str">
        <f t="shared" si="106"/>
        <v>Total</v>
      </c>
      <c r="F6796" t="str">
        <f>VLOOKUP(MID(C6796,4,10),Ref!$B$2:$E$19,4,FALSE)</f>
        <v>Nitrogen</v>
      </c>
      <c r="G6796" s="1">
        <v>403.935</v>
      </c>
      <c r="H6796" s="1">
        <f>VLOOKUP(MID(C6796,4,10),Ref!$B$2:$D$19,3,FALSE)*G6796</f>
        <v>46.736280991735541</v>
      </c>
    </row>
    <row r="6797" spans="1:8" x14ac:dyDescent="0.25">
      <c r="A6797" t="s">
        <v>344</v>
      </c>
      <c r="B6797" t="str">
        <f>VLOOKUP(A6797,Ref!$L$2:$O$194,4,FALSE)</f>
        <v>Mesa Verde National Park</v>
      </c>
      <c r="C6797" t="s">
        <v>600</v>
      </c>
      <c r="D6797" t="str">
        <f>VLOOKUP(LEFT(C6797,3),Ref!$S$2:$T$4,2,FALSE)</f>
        <v>Total (Dry+Wet)</v>
      </c>
      <c r="E6797" t="str">
        <f t="shared" si="106"/>
        <v>Total</v>
      </c>
      <c r="F6797" t="str">
        <f>VLOOKUP(MID(C6797,4,10),Ref!$B$2:$E$19,4,FALSE)</f>
        <v>Nitrogen</v>
      </c>
      <c r="G6797" s="1">
        <v>172.31</v>
      </c>
      <c r="H6797" s="1">
        <f>VLOOKUP(MID(C6797,4,10),Ref!$B$2:$D$19,3,FALSE)*G6797</f>
        <v>17.869185185185184</v>
      </c>
    </row>
    <row r="6798" spans="1:8" x14ac:dyDescent="0.25">
      <c r="A6798" t="s">
        <v>344</v>
      </c>
      <c r="B6798" t="str">
        <f>VLOOKUP(A6798,Ref!$L$2:$O$194,4,FALSE)</f>
        <v>Mesa Verde National Park</v>
      </c>
      <c r="C6798" t="s">
        <v>601</v>
      </c>
      <c r="D6798" t="str">
        <f>VLOOKUP(LEFT(C6798,3),Ref!$S$2:$T$4,2,FALSE)</f>
        <v>Total (Dry+Wet)</v>
      </c>
      <c r="E6798" t="str">
        <f t="shared" si="106"/>
        <v>Total</v>
      </c>
      <c r="F6798" t="str">
        <f>VLOOKUP(MID(C6798,4,10),Ref!$B$2:$E$19,4,FALSE)</f>
        <v>Nitrogen</v>
      </c>
      <c r="G6798" s="1">
        <v>477.10399999999998</v>
      </c>
      <c r="H6798" s="1">
        <f>VLOOKUP(MID(C6798,4,10),Ref!$B$2:$D$19,3,FALSE)*G6798</f>
        <v>56.129882352941173</v>
      </c>
    </row>
    <row r="6799" spans="1:8" x14ac:dyDescent="0.25">
      <c r="A6799" t="s">
        <v>344</v>
      </c>
      <c r="B6799" t="str">
        <f>VLOOKUP(A6799,Ref!$L$2:$O$194,4,FALSE)</f>
        <v>Mesa Verde National Park</v>
      </c>
      <c r="C6799" t="s">
        <v>602</v>
      </c>
      <c r="D6799" t="str">
        <f>VLOOKUP(LEFT(C6799,3),Ref!$S$2:$T$4,2,FALSE)</f>
        <v>Total (Dry+Wet)</v>
      </c>
      <c r="E6799" t="str">
        <f t="shared" si="106"/>
        <v>Total</v>
      </c>
      <c r="F6799" t="str">
        <f>VLOOKUP(MID(C6799,4,10),Ref!$B$2:$E$19,4,FALSE)</f>
        <v>Nitrogen</v>
      </c>
      <c r="G6799" s="1">
        <v>5.6575699999999998</v>
      </c>
      <c r="H6799" s="1">
        <f>VLOOKUP(MID(C6799,4,10),Ref!$B$2:$D$19,3,FALSE)*G6799</f>
        <v>1.0026073417721519</v>
      </c>
    </row>
    <row r="6800" spans="1:8" x14ac:dyDescent="0.25">
      <c r="A6800" t="s">
        <v>344</v>
      </c>
      <c r="B6800" t="str">
        <f>VLOOKUP(A6800,Ref!$L$2:$O$194,4,FALSE)</f>
        <v>Mesa Verde National Park</v>
      </c>
      <c r="C6800" t="s">
        <v>603</v>
      </c>
      <c r="D6800" t="str">
        <f>VLOOKUP(LEFT(C6800,3),Ref!$S$2:$T$4,2,FALSE)</f>
        <v>Total (Dry+Wet)</v>
      </c>
      <c r="E6800" t="str">
        <f t="shared" si="106"/>
        <v>Total</v>
      </c>
      <c r="F6800" t="str">
        <f>VLOOKUP(MID(C6800,4,10),Ref!$B$2:$E$19,4,FALSE)</f>
        <v>Nitrogen</v>
      </c>
      <c r="G6800" s="1">
        <v>398.779</v>
      </c>
      <c r="H6800" s="1">
        <f>VLOOKUP(MID(C6800,4,10),Ref!$B$2:$D$19,3,FALSE)*G6800</f>
        <v>328.40623529411761</v>
      </c>
    </row>
    <row r="6801" spans="1:8" x14ac:dyDescent="0.25">
      <c r="A6801" t="s">
        <v>344</v>
      </c>
      <c r="B6801" t="str">
        <f>VLOOKUP(A6801,Ref!$L$2:$O$194,4,FALSE)</f>
        <v>Mesa Verde National Park</v>
      </c>
      <c r="C6801" t="s">
        <v>604</v>
      </c>
      <c r="D6801" t="str">
        <f>VLOOKUP(LEFT(C6801,3),Ref!$S$2:$T$4,2,FALSE)</f>
        <v>Total (Dry+Wet)</v>
      </c>
      <c r="E6801" t="str">
        <f t="shared" si="106"/>
        <v>Total</v>
      </c>
      <c r="F6801" t="str">
        <f>VLOOKUP(MID(C6801,4,10),Ref!$B$2:$E$19,4,FALSE)</f>
        <v>Nitrogen</v>
      </c>
      <c r="G6801" s="1">
        <v>892.56899999999996</v>
      </c>
      <c r="H6801" s="1">
        <f>VLOOKUP(MID(C6801,4,10),Ref!$B$2:$D$19,3,FALSE)*G6801</f>
        <v>201.54783870967739</v>
      </c>
    </row>
    <row r="6802" spans="1:8" x14ac:dyDescent="0.25">
      <c r="A6802" t="s">
        <v>344</v>
      </c>
      <c r="B6802" t="str">
        <f>VLOOKUP(A6802,Ref!$L$2:$O$194,4,FALSE)</f>
        <v>Mesa Verde National Park</v>
      </c>
      <c r="C6802" t="s">
        <v>605</v>
      </c>
      <c r="D6802" t="str">
        <f>VLOOKUP(LEFT(C6802,3),Ref!$S$2:$T$4,2,FALSE)</f>
        <v>Total (Dry+Wet)</v>
      </c>
      <c r="E6802" t="str">
        <f t="shared" si="106"/>
        <v>Total</v>
      </c>
      <c r="F6802" t="str">
        <f>VLOOKUP(MID(C6802,4,10),Ref!$B$2:$E$19,4,FALSE)</f>
        <v>Nitrogen</v>
      </c>
      <c r="G6802" s="1">
        <v>799.22199999999998</v>
      </c>
      <c r="H6802" s="1">
        <f>VLOOKUP(MID(C6802,4,10),Ref!$B$2:$D$19,3,FALSE)*G6802</f>
        <v>621.61711111111106</v>
      </c>
    </row>
    <row r="6803" spans="1:8" x14ac:dyDescent="0.25">
      <c r="A6803" t="s">
        <v>344</v>
      </c>
      <c r="B6803" t="str">
        <f>VLOOKUP(A6803,Ref!$L$2:$O$194,4,FALSE)</f>
        <v>Mesa Verde National Park</v>
      </c>
      <c r="C6803" t="s">
        <v>606</v>
      </c>
      <c r="D6803" t="str">
        <f>VLOOKUP(LEFT(C6803,3),Ref!$S$2:$T$4,2,FALSE)</f>
        <v>Dry</v>
      </c>
      <c r="E6803" t="str">
        <f t="shared" si="106"/>
        <v>By W and D</v>
      </c>
      <c r="F6803" t="str">
        <f>VLOOKUP(MID(C6803,4,10),Ref!$B$2:$E$19,4,FALSE)</f>
        <v>Total Nitrogen</v>
      </c>
      <c r="G6803" s="1">
        <v>2080.79</v>
      </c>
      <c r="H6803" s="1">
        <f>VLOOKUP(MID(C6803,4,10),Ref!$B$2:$D$19,3,FALSE)*G6803</f>
        <v>2080.79</v>
      </c>
    </row>
    <row r="6804" spans="1:8" x14ac:dyDescent="0.25">
      <c r="A6804" t="s">
        <v>344</v>
      </c>
      <c r="B6804" t="str">
        <f>VLOOKUP(A6804,Ref!$L$2:$O$194,4,FALSE)</f>
        <v>Mesa Verde National Park</v>
      </c>
      <c r="C6804" t="s">
        <v>607</v>
      </c>
      <c r="D6804" t="str">
        <f>VLOOKUP(LEFT(C6804,3),Ref!$S$2:$T$4,2,FALSE)</f>
        <v>Wet</v>
      </c>
      <c r="E6804" t="str">
        <f t="shared" si="106"/>
        <v>By W and D</v>
      </c>
      <c r="F6804" t="str">
        <f>VLOOKUP(MID(C6804,4,10),Ref!$B$2:$E$19,4,FALSE)</f>
        <v>Total Nitrogen</v>
      </c>
      <c r="G6804" s="1">
        <v>1278.24</v>
      </c>
      <c r="H6804" s="1">
        <f>VLOOKUP(MID(C6804,4,10),Ref!$B$2:$D$19,3,FALSE)*G6804</f>
        <v>1278.24</v>
      </c>
    </row>
    <row r="6805" spans="1:8" x14ac:dyDescent="0.25">
      <c r="A6805" t="s">
        <v>344</v>
      </c>
      <c r="B6805" t="str">
        <f>VLOOKUP(A6805,Ref!$L$2:$O$194,4,FALSE)</f>
        <v>Mesa Verde National Park</v>
      </c>
      <c r="C6805" t="s">
        <v>608</v>
      </c>
      <c r="D6805" t="str">
        <f>VLOOKUP(LEFT(C6805,3),Ref!$S$2:$T$4,2,FALSE)</f>
        <v>Total (Dry+Wet)</v>
      </c>
      <c r="E6805" t="str">
        <f t="shared" si="106"/>
        <v>Total</v>
      </c>
      <c r="F6805" t="str">
        <f>VLOOKUP(MID(C6805,4,10),Ref!$B$2:$E$19,4,FALSE)</f>
        <v>Total Nitrogen</v>
      </c>
      <c r="G6805" s="1">
        <v>3359.02</v>
      </c>
      <c r="H6805" s="1">
        <f>VLOOKUP(MID(C6805,4,10),Ref!$B$2:$D$19,3,FALSE)*G6805</f>
        <v>3359.02</v>
      </c>
    </row>
    <row r="6806" spans="1:8" x14ac:dyDescent="0.25">
      <c r="A6806" t="s">
        <v>350</v>
      </c>
      <c r="B6806" t="str">
        <f>VLOOKUP(A6806,Ref!$L$2:$O$194,4,FALSE)</f>
        <v>Mount Hood</v>
      </c>
      <c r="C6806" t="s">
        <v>555</v>
      </c>
      <c r="D6806" t="str">
        <f>VLOOKUP(LEFT(C6806,3),Ref!$S$2:$T$4,2,FALSE)</f>
        <v>Dry</v>
      </c>
      <c r="E6806" t="str">
        <f t="shared" si="106"/>
        <v>By W and D</v>
      </c>
      <c r="F6806" t="str">
        <f>VLOOKUP(MID(C6806,4,10),Ref!$B$2:$E$19,4,FALSE)</f>
        <v>Sulfur</v>
      </c>
      <c r="G6806" s="1">
        <v>183.70500000000001</v>
      </c>
      <c r="H6806" s="1">
        <f>VLOOKUP(MID(C6806,4,10),Ref!$B$2:$D$19,3,FALSE)*G6806</f>
        <v>91.852500000000006</v>
      </c>
    </row>
    <row r="6807" spans="1:8" x14ac:dyDescent="0.25">
      <c r="A6807" t="s">
        <v>350</v>
      </c>
      <c r="B6807" t="str">
        <f>VLOOKUP(A6807,Ref!$L$2:$O$194,4,FALSE)</f>
        <v>Mount Hood</v>
      </c>
      <c r="C6807" t="s">
        <v>556</v>
      </c>
      <c r="D6807" t="str">
        <f>VLOOKUP(LEFT(C6807,3),Ref!$S$2:$T$4,2,FALSE)</f>
        <v>Dry</v>
      </c>
      <c r="E6807" t="str">
        <f t="shared" si="106"/>
        <v>By W and D</v>
      </c>
      <c r="F6807" t="str">
        <f>VLOOKUP(MID(C6807,4,10),Ref!$B$2:$E$19,4,FALSE)</f>
        <v>Sulfur</v>
      </c>
      <c r="G6807" s="1">
        <v>1.5292399999999999</v>
      </c>
      <c r="H6807" s="1">
        <f>VLOOKUP(MID(C6807,4,10),Ref!$B$2:$D$19,3,FALSE)*G6807</f>
        <v>0.49934367346938768</v>
      </c>
    </row>
    <row r="6808" spans="1:8" x14ac:dyDescent="0.25">
      <c r="A6808" t="s">
        <v>350</v>
      </c>
      <c r="B6808" t="str">
        <f>VLOOKUP(A6808,Ref!$L$2:$O$194,4,FALSE)</f>
        <v>Mount Hood</v>
      </c>
      <c r="C6808" t="s">
        <v>557</v>
      </c>
      <c r="D6808" t="str">
        <f>VLOOKUP(LEFT(C6808,3),Ref!$S$2:$T$4,2,FALSE)</f>
        <v>Dry</v>
      </c>
      <c r="E6808" t="str">
        <f t="shared" si="106"/>
        <v>By W and D</v>
      </c>
      <c r="F6808" t="str">
        <f>VLOOKUP(MID(C6808,4,10),Ref!$B$2:$E$19,4,FALSE)</f>
        <v>Sulfur</v>
      </c>
      <c r="G6808" s="1">
        <v>233.93899999999999</v>
      </c>
      <c r="H6808" s="1">
        <f>VLOOKUP(MID(C6808,4,10),Ref!$B$2:$D$19,3,FALSE)*G6808</f>
        <v>77.97966666666666</v>
      </c>
    </row>
    <row r="6809" spans="1:8" x14ac:dyDescent="0.25">
      <c r="A6809" t="s">
        <v>350</v>
      </c>
      <c r="B6809" t="str">
        <f>VLOOKUP(A6809,Ref!$L$2:$O$194,4,FALSE)</f>
        <v>Mount Hood</v>
      </c>
      <c r="C6809" t="s">
        <v>558</v>
      </c>
      <c r="D6809" t="str">
        <f>VLOOKUP(LEFT(C6809,3),Ref!$S$2:$T$4,2,FALSE)</f>
        <v>Wet</v>
      </c>
      <c r="E6809" t="str">
        <f t="shared" si="106"/>
        <v>By W and D</v>
      </c>
      <c r="F6809" t="str">
        <f>VLOOKUP(MID(C6809,4,10),Ref!$B$2:$E$19,4,FALSE)</f>
        <v>Sulfur</v>
      </c>
      <c r="G6809" s="1">
        <v>0.56888799999999995</v>
      </c>
      <c r="H6809" s="1">
        <f>VLOOKUP(MID(C6809,4,10),Ref!$B$2:$D$19,3,FALSE)*G6809</f>
        <v>0.28444399999999997</v>
      </c>
    </row>
    <row r="6810" spans="1:8" x14ac:dyDescent="0.25">
      <c r="A6810" t="s">
        <v>350</v>
      </c>
      <c r="B6810" t="str">
        <f>VLOOKUP(A6810,Ref!$L$2:$O$194,4,FALSE)</f>
        <v>Mount Hood</v>
      </c>
      <c r="C6810" t="s">
        <v>559</v>
      </c>
      <c r="D6810" t="str">
        <f>VLOOKUP(LEFT(C6810,3),Ref!$S$2:$T$4,2,FALSE)</f>
        <v>Wet</v>
      </c>
      <c r="E6810" t="str">
        <f t="shared" si="106"/>
        <v>By W and D</v>
      </c>
      <c r="F6810" t="str">
        <f>VLOOKUP(MID(C6810,4,10),Ref!$B$2:$E$19,4,FALSE)</f>
        <v>Sulfur</v>
      </c>
      <c r="G6810" s="1">
        <v>1.22484E-2</v>
      </c>
      <c r="H6810" s="1">
        <f>VLOOKUP(MID(C6810,4,10),Ref!$B$2:$D$19,3,FALSE)*G6810</f>
        <v>3.9994775510204077E-3</v>
      </c>
    </row>
    <row r="6811" spans="1:8" x14ac:dyDescent="0.25">
      <c r="A6811" t="s">
        <v>350</v>
      </c>
      <c r="B6811" t="str">
        <f>VLOOKUP(A6811,Ref!$L$2:$O$194,4,FALSE)</f>
        <v>Mount Hood</v>
      </c>
      <c r="C6811" t="s">
        <v>560</v>
      </c>
      <c r="D6811" t="str">
        <f>VLOOKUP(LEFT(C6811,3),Ref!$S$2:$T$4,2,FALSE)</f>
        <v>Wet</v>
      </c>
      <c r="E6811" t="str">
        <f t="shared" si="106"/>
        <v>By W and D</v>
      </c>
      <c r="F6811" t="str">
        <f>VLOOKUP(MID(C6811,4,10),Ref!$B$2:$E$19,4,FALSE)</f>
        <v>Sulfur</v>
      </c>
      <c r="G6811" s="1">
        <v>2985.49</v>
      </c>
      <c r="H6811" s="1">
        <f>VLOOKUP(MID(C6811,4,10),Ref!$B$2:$D$19,3,FALSE)*G6811</f>
        <v>995.16333333333318</v>
      </c>
    </row>
    <row r="6812" spans="1:8" x14ac:dyDescent="0.25">
      <c r="A6812" t="s">
        <v>350</v>
      </c>
      <c r="B6812" t="str">
        <f>VLOOKUP(A6812,Ref!$L$2:$O$194,4,FALSE)</f>
        <v>Mount Hood</v>
      </c>
      <c r="C6812" t="s">
        <v>561</v>
      </c>
      <c r="D6812" t="str">
        <f>VLOOKUP(LEFT(C6812,3),Ref!$S$2:$T$4,2,FALSE)</f>
        <v>Total (Dry+Wet)</v>
      </c>
      <c r="E6812" t="str">
        <f t="shared" si="106"/>
        <v>Total</v>
      </c>
      <c r="F6812" t="str">
        <f>VLOOKUP(MID(C6812,4,10),Ref!$B$2:$E$19,4,FALSE)</f>
        <v>Sulfur</v>
      </c>
      <c r="G6812" s="1">
        <v>184.274</v>
      </c>
      <c r="H6812" s="1">
        <f>VLOOKUP(MID(C6812,4,10),Ref!$B$2:$D$19,3,FALSE)*G6812</f>
        <v>92.137</v>
      </c>
    </row>
    <row r="6813" spans="1:8" x14ac:dyDescent="0.25">
      <c r="A6813" t="s">
        <v>350</v>
      </c>
      <c r="B6813" t="str">
        <f>VLOOKUP(A6813,Ref!$L$2:$O$194,4,FALSE)</f>
        <v>Mount Hood</v>
      </c>
      <c r="C6813" t="s">
        <v>562</v>
      </c>
      <c r="D6813" t="str">
        <f>VLOOKUP(LEFT(C6813,3),Ref!$S$2:$T$4,2,FALSE)</f>
        <v>Total (Dry+Wet)</v>
      </c>
      <c r="E6813" t="str">
        <f t="shared" si="106"/>
        <v>Total</v>
      </c>
      <c r="F6813" t="str">
        <f>VLOOKUP(MID(C6813,4,10),Ref!$B$2:$E$19,4,FALSE)</f>
        <v>Sulfur</v>
      </c>
      <c r="G6813" s="1">
        <v>1.54149</v>
      </c>
      <c r="H6813" s="1">
        <f>VLOOKUP(MID(C6813,4,10),Ref!$B$2:$D$19,3,FALSE)*G6813</f>
        <v>0.50334367346938769</v>
      </c>
    </row>
    <row r="6814" spans="1:8" x14ac:dyDescent="0.25">
      <c r="A6814" t="s">
        <v>350</v>
      </c>
      <c r="B6814" t="str">
        <f>VLOOKUP(A6814,Ref!$L$2:$O$194,4,FALSE)</f>
        <v>Mount Hood</v>
      </c>
      <c r="C6814" t="s">
        <v>563</v>
      </c>
      <c r="D6814" t="str">
        <f>VLOOKUP(LEFT(C6814,3),Ref!$S$2:$T$4,2,FALSE)</f>
        <v>Total (Dry+Wet)</v>
      </c>
      <c r="E6814" t="str">
        <f t="shared" si="106"/>
        <v>Total</v>
      </c>
      <c r="F6814" t="str">
        <f>VLOOKUP(MID(C6814,4,10),Ref!$B$2:$E$19,4,FALSE)</f>
        <v>Sulfur</v>
      </c>
      <c r="G6814" s="1">
        <v>3219.43</v>
      </c>
      <c r="H6814" s="1">
        <f>VLOOKUP(MID(C6814,4,10),Ref!$B$2:$D$19,3,FALSE)*G6814</f>
        <v>1073.1433333333332</v>
      </c>
    </row>
    <row r="6815" spans="1:8" x14ac:dyDescent="0.25">
      <c r="A6815" t="s">
        <v>350</v>
      </c>
      <c r="B6815" t="str">
        <f>VLOOKUP(A6815,Ref!$L$2:$O$194,4,FALSE)</f>
        <v>Mount Hood</v>
      </c>
      <c r="C6815" t="s">
        <v>564</v>
      </c>
      <c r="D6815" t="str">
        <f>VLOOKUP(LEFT(C6815,3),Ref!$S$2:$T$4,2,FALSE)</f>
        <v>Dry</v>
      </c>
      <c r="E6815" t="str">
        <f t="shared" si="106"/>
        <v>By W and D</v>
      </c>
      <c r="F6815" t="str">
        <f>VLOOKUP(MID(C6815,4,10),Ref!$B$2:$E$19,4,FALSE)</f>
        <v>Total Sulfur</v>
      </c>
      <c r="G6815" s="1">
        <v>170.33099999999999</v>
      </c>
      <c r="H6815" s="1">
        <f>VLOOKUP(MID(C6815,4,10),Ref!$B$2:$D$19,3,FALSE)*G6815</f>
        <v>170.33099999999999</v>
      </c>
    </row>
    <row r="6816" spans="1:8" x14ac:dyDescent="0.25">
      <c r="A6816" t="s">
        <v>350</v>
      </c>
      <c r="B6816" t="str">
        <f>VLOOKUP(A6816,Ref!$L$2:$O$194,4,FALSE)</f>
        <v>Mount Hood</v>
      </c>
      <c r="C6816" t="s">
        <v>565</v>
      </c>
      <c r="D6816" t="str">
        <f>VLOOKUP(LEFT(C6816,3),Ref!$S$2:$T$4,2,FALSE)</f>
        <v>Wet</v>
      </c>
      <c r="E6816" t="str">
        <f t="shared" si="106"/>
        <v>By W and D</v>
      </c>
      <c r="F6816" t="str">
        <f>VLOOKUP(MID(C6816,4,10),Ref!$B$2:$E$19,4,FALSE)</f>
        <v>Total Sulfur</v>
      </c>
      <c r="G6816" s="1">
        <v>995.44200000000001</v>
      </c>
      <c r="H6816" s="1">
        <f>VLOOKUP(MID(C6816,4,10),Ref!$B$2:$D$19,3,FALSE)*G6816</f>
        <v>995.44200000000001</v>
      </c>
    </row>
    <row r="6817" spans="1:8" x14ac:dyDescent="0.25">
      <c r="A6817" t="s">
        <v>350</v>
      </c>
      <c r="B6817" t="str">
        <f>VLOOKUP(A6817,Ref!$L$2:$O$194,4,FALSE)</f>
        <v>Mount Hood</v>
      </c>
      <c r="C6817" t="s">
        <v>566</v>
      </c>
      <c r="D6817" t="str">
        <f>VLOOKUP(LEFT(C6817,3),Ref!$S$2:$T$4,2,FALSE)</f>
        <v>Total (Dry+Wet)</v>
      </c>
      <c r="E6817" t="str">
        <f t="shared" si="106"/>
        <v>Total</v>
      </c>
      <c r="F6817" t="str">
        <f>VLOOKUP(MID(C6817,4,10),Ref!$B$2:$E$19,4,FALSE)</f>
        <v>Total Sulfur</v>
      </c>
      <c r="G6817" s="1">
        <v>1165.77</v>
      </c>
      <c r="H6817" s="1">
        <f>VLOOKUP(MID(C6817,4,10),Ref!$B$2:$D$19,3,FALSE)*G6817</f>
        <v>1165.77</v>
      </c>
    </row>
    <row r="6818" spans="1:8" x14ac:dyDescent="0.25">
      <c r="A6818" t="s">
        <v>350</v>
      </c>
      <c r="B6818" t="str">
        <f>VLOOKUP(A6818,Ref!$L$2:$O$194,4,FALSE)</f>
        <v>Mount Hood</v>
      </c>
      <c r="C6818" t="s">
        <v>567</v>
      </c>
      <c r="D6818" t="str">
        <f>VLOOKUP(LEFT(C6818,3),Ref!$S$2:$T$4,2,FALSE)</f>
        <v>Dry</v>
      </c>
      <c r="E6818" t="str">
        <f t="shared" si="106"/>
        <v>By W and D</v>
      </c>
      <c r="F6818" t="str">
        <f>VLOOKUP(MID(C6818,4,10),Ref!$B$2:$E$19,4,FALSE)</f>
        <v>Nitrogen</v>
      </c>
      <c r="G6818" s="1">
        <v>42.651200000000003</v>
      </c>
      <c r="H6818" s="1">
        <f>VLOOKUP(MID(C6818,4,10),Ref!$B$2:$D$19,3,FALSE)*G6818</f>
        <v>19.903893333333336</v>
      </c>
    </row>
    <row r="6819" spans="1:8" x14ac:dyDescent="0.25">
      <c r="A6819" t="s">
        <v>350</v>
      </c>
      <c r="B6819" t="str">
        <f>VLOOKUP(A6819,Ref!$L$2:$O$194,4,FALSE)</f>
        <v>Mount Hood</v>
      </c>
      <c r="C6819" t="s">
        <v>568</v>
      </c>
      <c r="D6819" t="str">
        <f>VLOOKUP(LEFT(C6819,3),Ref!$S$2:$T$4,2,FALSE)</f>
        <v>Dry</v>
      </c>
      <c r="E6819" t="str">
        <f t="shared" si="106"/>
        <v>By W and D</v>
      </c>
      <c r="F6819" t="str">
        <f>VLOOKUP(MID(C6819,4,10),Ref!$B$2:$E$19,4,FALSE)</f>
        <v>Nitrogen</v>
      </c>
      <c r="G6819" s="1">
        <v>906.21100000000001</v>
      </c>
      <c r="H6819" s="1">
        <f>VLOOKUP(MID(C6819,4,10),Ref!$B$2:$D$19,3,FALSE)*G6819</f>
        <v>275.80334782608696</v>
      </c>
    </row>
    <row r="6820" spans="1:8" x14ac:dyDescent="0.25">
      <c r="A6820" t="s">
        <v>350</v>
      </c>
      <c r="B6820" t="str">
        <f>VLOOKUP(A6820,Ref!$L$2:$O$194,4,FALSE)</f>
        <v>Mount Hood</v>
      </c>
      <c r="C6820" t="s">
        <v>569</v>
      </c>
      <c r="D6820" t="str">
        <f>VLOOKUP(LEFT(C6820,3),Ref!$S$2:$T$4,2,FALSE)</f>
        <v>Dry</v>
      </c>
      <c r="E6820" t="str">
        <f t="shared" si="106"/>
        <v>By W and D</v>
      </c>
      <c r="F6820" t="str">
        <f>VLOOKUP(MID(C6820,4,10),Ref!$B$2:$E$19,4,FALSE)</f>
        <v>Nitrogen</v>
      </c>
      <c r="G6820" s="1">
        <v>4.9116200000000001</v>
      </c>
      <c r="H6820" s="1">
        <f>VLOOKUP(MID(C6820,4,10),Ref!$B$2:$D$19,3,FALSE)*G6820</f>
        <v>1.1090754838709678</v>
      </c>
    </row>
    <row r="6821" spans="1:8" x14ac:dyDescent="0.25">
      <c r="A6821" t="s">
        <v>350</v>
      </c>
      <c r="B6821" t="str">
        <f>VLOOKUP(A6821,Ref!$L$2:$O$194,4,FALSE)</f>
        <v>Mount Hood</v>
      </c>
      <c r="C6821" t="s">
        <v>570</v>
      </c>
      <c r="D6821" t="str">
        <f>VLOOKUP(LEFT(C6821,3),Ref!$S$2:$T$4,2,FALSE)</f>
        <v>Dry</v>
      </c>
      <c r="E6821" t="str">
        <f t="shared" si="106"/>
        <v>By W and D</v>
      </c>
      <c r="F6821" t="str">
        <f>VLOOKUP(MID(C6821,4,10),Ref!$B$2:$E$19,4,FALSE)</f>
        <v>Nitrogen</v>
      </c>
      <c r="G6821" s="1">
        <v>43.356200000000001</v>
      </c>
      <c r="H6821" s="1">
        <f>VLOOKUP(MID(C6821,4,10),Ref!$B$2:$D$19,3,FALSE)*G6821</f>
        <v>11.240496296296296</v>
      </c>
    </row>
    <row r="6822" spans="1:8" x14ac:dyDescent="0.25">
      <c r="A6822" t="s">
        <v>350</v>
      </c>
      <c r="B6822" t="str">
        <f>VLOOKUP(A6822,Ref!$L$2:$O$194,4,FALSE)</f>
        <v>Mount Hood</v>
      </c>
      <c r="C6822" t="s">
        <v>571</v>
      </c>
      <c r="D6822" t="str">
        <f>VLOOKUP(LEFT(C6822,3),Ref!$S$2:$T$4,2,FALSE)</f>
        <v>Dry</v>
      </c>
      <c r="E6822" t="str">
        <f t="shared" si="106"/>
        <v>By W and D</v>
      </c>
      <c r="F6822" t="str">
        <f>VLOOKUP(MID(C6822,4,10),Ref!$B$2:$E$19,4,FALSE)</f>
        <v>Nitrogen</v>
      </c>
      <c r="G6822" s="1">
        <v>5628.77</v>
      </c>
      <c r="H6822" s="1">
        <f>VLOOKUP(MID(C6822,4,10),Ref!$B$2:$D$19,3,FALSE)*G6822</f>
        <v>1250.8377777777778</v>
      </c>
    </row>
    <row r="6823" spans="1:8" x14ac:dyDescent="0.25">
      <c r="A6823" t="s">
        <v>350</v>
      </c>
      <c r="B6823" t="str">
        <f>VLOOKUP(A6823,Ref!$L$2:$O$194,4,FALSE)</f>
        <v>Mount Hood</v>
      </c>
      <c r="C6823" t="s">
        <v>572</v>
      </c>
      <c r="D6823" t="str">
        <f>VLOOKUP(LEFT(C6823,3),Ref!$S$2:$T$4,2,FALSE)</f>
        <v>Dry</v>
      </c>
      <c r="E6823" t="str">
        <f t="shared" si="106"/>
        <v>By W and D</v>
      </c>
      <c r="F6823" t="str">
        <f>VLOOKUP(MID(C6823,4,10),Ref!$B$2:$E$19,4,FALSE)</f>
        <v>Nitrogen</v>
      </c>
      <c r="G6823" s="1">
        <v>7.4111399999999996</v>
      </c>
      <c r="H6823" s="1">
        <f>VLOOKUP(MID(C6823,4,10),Ref!$B$2:$D$19,3,FALSE)*G6823</f>
        <v>2.2075736170212763</v>
      </c>
    </row>
    <row r="6824" spans="1:8" x14ac:dyDescent="0.25">
      <c r="A6824" t="s">
        <v>350</v>
      </c>
      <c r="B6824" t="str">
        <f>VLOOKUP(A6824,Ref!$L$2:$O$194,4,FALSE)</f>
        <v>Mount Hood</v>
      </c>
      <c r="C6824" t="s">
        <v>573</v>
      </c>
      <c r="D6824" t="str">
        <f>VLOOKUP(LEFT(C6824,3),Ref!$S$2:$T$4,2,FALSE)</f>
        <v>Dry</v>
      </c>
      <c r="E6824" t="str">
        <f t="shared" si="106"/>
        <v>By W and D</v>
      </c>
      <c r="F6824" t="str">
        <f>VLOOKUP(MID(C6824,4,10),Ref!$B$2:$E$19,4,FALSE)</f>
        <v>Nitrogen</v>
      </c>
      <c r="G6824" s="1">
        <v>529.601</v>
      </c>
      <c r="H6824" s="1">
        <f>VLOOKUP(MID(C6824,4,10),Ref!$B$2:$D$19,3,FALSE)*G6824</f>
        <v>61.276148760330578</v>
      </c>
    </row>
    <row r="6825" spans="1:8" x14ac:dyDescent="0.25">
      <c r="A6825" t="s">
        <v>350</v>
      </c>
      <c r="B6825" t="str">
        <f>VLOOKUP(A6825,Ref!$L$2:$O$194,4,FALSE)</f>
        <v>Mount Hood</v>
      </c>
      <c r="C6825" t="s">
        <v>574</v>
      </c>
      <c r="D6825" t="str">
        <f>VLOOKUP(LEFT(C6825,3),Ref!$S$2:$T$4,2,FALSE)</f>
        <v>Dry</v>
      </c>
      <c r="E6825" t="str">
        <f t="shared" si="106"/>
        <v>By W and D</v>
      </c>
      <c r="F6825" t="str">
        <f>VLOOKUP(MID(C6825,4,10),Ref!$B$2:$E$19,4,FALSE)</f>
        <v>Nitrogen</v>
      </c>
      <c r="G6825" s="1">
        <v>215.982</v>
      </c>
      <c r="H6825" s="1">
        <f>VLOOKUP(MID(C6825,4,10),Ref!$B$2:$D$19,3,FALSE)*G6825</f>
        <v>22.398133333333334</v>
      </c>
    </row>
    <row r="6826" spans="1:8" x14ac:dyDescent="0.25">
      <c r="A6826" t="s">
        <v>350</v>
      </c>
      <c r="B6826" t="str">
        <f>VLOOKUP(A6826,Ref!$L$2:$O$194,4,FALSE)</f>
        <v>Mount Hood</v>
      </c>
      <c r="C6826" t="s">
        <v>575</v>
      </c>
      <c r="D6826" t="str">
        <f>VLOOKUP(LEFT(C6826,3),Ref!$S$2:$T$4,2,FALSE)</f>
        <v>Dry</v>
      </c>
      <c r="E6826" t="str">
        <f t="shared" si="106"/>
        <v>By W and D</v>
      </c>
      <c r="F6826" t="str">
        <f>VLOOKUP(MID(C6826,4,10),Ref!$B$2:$E$19,4,FALSE)</f>
        <v>Nitrogen</v>
      </c>
      <c r="G6826" s="1">
        <v>439.76499999999999</v>
      </c>
      <c r="H6826" s="1">
        <f>VLOOKUP(MID(C6826,4,10),Ref!$B$2:$D$19,3,FALSE)*G6826</f>
        <v>51.737058823529409</v>
      </c>
    </row>
    <row r="6827" spans="1:8" x14ac:dyDescent="0.25">
      <c r="A6827" t="s">
        <v>350</v>
      </c>
      <c r="B6827" t="str">
        <f>VLOOKUP(A6827,Ref!$L$2:$O$194,4,FALSE)</f>
        <v>Mount Hood</v>
      </c>
      <c r="C6827" t="s">
        <v>576</v>
      </c>
      <c r="D6827" t="str">
        <f>VLOOKUP(LEFT(C6827,3),Ref!$S$2:$T$4,2,FALSE)</f>
        <v>Dry</v>
      </c>
      <c r="E6827" t="str">
        <f t="shared" si="106"/>
        <v>By W and D</v>
      </c>
      <c r="F6827" t="str">
        <f>VLOOKUP(MID(C6827,4,10),Ref!$B$2:$E$19,4,FALSE)</f>
        <v>Nitrogen</v>
      </c>
      <c r="G6827" s="1">
        <v>3.5935899999999998</v>
      </c>
      <c r="H6827" s="1">
        <f>VLOOKUP(MID(C6827,4,10),Ref!$B$2:$D$19,3,FALSE)*G6827</f>
        <v>0.63683873417721515</v>
      </c>
    </row>
    <row r="6828" spans="1:8" x14ac:dyDescent="0.25">
      <c r="A6828" t="s">
        <v>350</v>
      </c>
      <c r="B6828" t="str">
        <f>VLOOKUP(A6828,Ref!$L$2:$O$194,4,FALSE)</f>
        <v>Mount Hood</v>
      </c>
      <c r="C6828" t="s">
        <v>577</v>
      </c>
      <c r="D6828" t="str">
        <f>VLOOKUP(LEFT(C6828,3),Ref!$S$2:$T$4,2,FALSE)</f>
        <v>Dry</v>
      </c>
      <c r="E6828" t="str">
        <f t="shared" si="106"/>
        <v>By W and D</v>
      </c>
      <c r="F6828" t="str">
        <f>VLOOKUP(MID(C6828,4,10),Ref!$B$2:$E$19,4,FALSE)</f>
        <v>Nitrogen</v>
      </c>
      <c r="G6828" s="1">
        <v>837.226</v>
      </c>
      <c r="H6828" s="1">
        <f>VLOOKUP(MID(C6828,4,10),Ref!$B$2:$D$19,3,FALSE)*G6828</f>
        <v>689.48023529411762</v>
      </c>
    </row>
    <row r="6829" spans="1:8" x14ac:dyDescent="0.25">
      <c r="A6829" t="s">
        <v>350</v>
      </c>
      <c r="B6829" t="str">
        <f>VLOOKUP(A6829,Ref!$L$2:$O$194,4,FALSE)</f>
        <v>Mount Hood</v>
      </c>
      <c r="C6829" t="s">
        <v>578</v>
      </c>
      <c r="D6829" t="str">
        <f>VLOOKUP(LEFT(C6829,3),Ref!$S$2:$T$4,2,FALSE)</f>
        <v>Dry</v>
      </c>
      <c r="E6829" t="str">
        <f t="shared" si="106"/>
        <v>By W and D</v>
      </c>
      <c r="F6829" t="str">
        <f>VLOOKUP(MID(C6829,4,10),Ref!$B$2:$E$19,4,FALSE)</f>
        <v>Nitrogen</v>
      </c>
      <c r="G6829" s="1">
        <v>140.34899999999999</v>
      </c>
      <c r="H6829" s="1">
        <f>VLOOKUP(MID(C6829,4,10),Ref!$B$2:$D$19,3,FALSE)*G6829</f>
        <v>31.69170967741935</v>
      </c>
    </row>
    <row r="6830" spans="1:8" x14ac:dyDescent="0.25">
      <c r="A6830" t="s">
        <v>350</v>
      </c>
      <c r="B6830" t="str">
        <f>VLOOKUP(A6830,Ref!$L$2:$O$194,4,FALSE)</f>
        <v>Mount Hood</v>
      </c>
      <c r="C6830" t="s">
        <v>579</v>
      </c>
      <c r="D6830" t="str">
        <f>VLOOKUP(LEFT(C6830,3),Ref!$S$2:$T$4,2,FALSE)</f>
        <v>Dry</v>
      </c>
      <c r="E6830" t="str">
        <f t="shared" si="106"/>
        <v>By W and D</v>
      </c>
      <c r="F6830" t="str">
        <f>VLOOKUP(MID(C6830,4,10),Ref!$B$2:$E$19,4,FALSE)</f>
        <v>Nitrogen</v>
      </c>
      <c r="G6830" s="1">
        <v>85.224199999999996</v>
      </c>
      <c r="H6830" s="1">
        <f>VLOOKUP(MID(C6830,4,10),Ref!$B$2:$D$19,3,FALSE)*G6830</f>
        <v>66.285488888888892</v>
      </c>
    </row>
    <row r="6831" spans="1:8" x14ac:dyDescent="0.25">
      <c r="A6831" t="s">
        <v>350</v>
      </c>
      <c r="B6831" t="str">
        <f>VLOOKUP(A6831,Ref!$L$2:$O$194,4,FALSE)</f>
        <v>Mount Hood</v>
      </c>
      <c r="C6831" t="s">
        <v>580</v>
      </c>
      <c r="D6831" t="str">
        <f>VLOOKUP(LEFT(C6831,3),Ref!$S$2:$T$4,2,FALSE)</f>
        <v>Wet</v>
      </c>
      <c r="E6831" t="str">
        <f t="shared" si="106"/>
        <v>By W and D</v>
      </c>
      <c r="F6831" t="str">
        <f>VLOOKUP(MID(C6831,4,10),Ref!$B$2:$E$19,4,FALSE)</f>
        <v>Nitrogen</v>
      </c>
      <c r="G6831" s="1">
        <v>5.0260799999999997E-7</v>
      </c>
      <c r="H6831" s="1">
        <f>VLOOKUP(MID(C6831,4,10),Ref!$B$2:$D$19,3,FALSE)*G6831</f>
        <v>2.3455039999999999E-7</v>
      </c>
    </row>
    <row r="6832" spans="1:8" x14ac:dyDescent="0.25">
      <c r="A6832" t="s">
        <v>350</v>
      </c>
      <c r="B6832" t="str">
        <f>VLOOKUP(A6832,Ref!$L$2:$O$194,4,FALSE)</f>
        <v>Mount Hood</v>
      </c>
      <c r="C6832" t="s">
        <v>581</v>
      </c>
      <c r="D6832" t="str">
        <f>VLOOKUP(LEFT(C6832,3),Ref!$S$2:$T$4,2,FALSE)</f>
        <v>Wet</v>
      </c>
      <c r="E6832" t="str">
        <f t="shared" si="106"/>
        <v>By W and D</v>
      </c>
      <c r="F6832" t="str">
        <f>VLOOKUP(MID(C6832,4,10),Ref!$B$2:$E$19,4,FALSE)</f>
        <v>Nitrogen</v>
      </c>
      <c r="G6832" s="1">
        <v>1.3294500000000001E-4</v>
      </c>
      <c r="H6832" s="1">
        <f>VLOOKUP(MID(C6832,4,10),Ref!$B$2:$D$19,3,FALSE)*G6832</f>
        <v>4.0461521739130439E-5</v>
      </c>
    </row>
    <row r="6833" spans="1:8" x14ac:dyDescent="0.25">
      <c r="A6833" t="s">
        <v>350</v>
      </c>
      <c r="B6833" t="str">
        <f>VLOOKUP(A6833,Ref!$L$2:$O$194,4,FALSE)</f>
        <v>Mount Hood</v>
      </c>
      <c r="C6833" t="s">
        <v>582</v>
      </c>
      <c r="D6833" t="str">
        <f>VLOOKUP(LEFT(C6833,3),Ref!$S$2:$T$4,2,FALSE)</f>
        <v>Wet</v>
      </c>
      <c r="E6833" t="str">
        <f t="shared" si="106"/>
        <v>By W and D</v>
      </c>
      <c r="F6833" t="str">
        <f>VLOOKUP(MID(C6833,4,10),Ref!$B$2:$E$19,4,FALSE)</f>
        <v>Nitrogen</v>
      </c>
      <c r="G6833" s="1">
        <v>3.5619000000000001</v>
      </c>
      <c r="H6833" s="1">
        <f>VLOOKUP(MID(C6833,4,10),Ref!$B$2:$D$19,3,FALSE)*G6833</f>
        <v>0.80430000000000001</v>
      </c>
    </row>
    <row r="6834" spans="1:8" x14ac:dyDescent="0.25">
      <c r="A6834" t="s">
        <v>350</v>
      </c>
      <c r="B6834" t="str">
        <f>VLOOKUP(A6834,Ref!$L$2:$O$194,4,FALSE)</f>
        <v>Mount Hood</v>
      </c>
      <c r="C6834" t="s">
        <v>583</v>
      </c>
      <c r="D6834" t="str">
        <f>VLOOKUP(LEFT(C6834,3),Ref!$S$2:$T$4,2,FALSE)</f>
        <v>Wet</v>
      </c>
      <c r="E6834" t="str">
        <f t="shared" si="106"/>
        <v>By W and D</v>
      </c>
      <c r="F6834" t="str">
        <f>VLOOKUP(MID(C6834,4,10),Ref!$B$2:$E$19,4,FALSE)</f>
        <v>Nitrogen</v>
      </c>
      <c r="G6834" s="1">
        <v>7.6760900000000003</v>
      </c>
      <c r="H6834" s="1">
        <f>VLOOKUP(MID(C6834,4,10),Ref!$B$2:$D$19,3,FALSE)*G6834</f>
        <v>1.9900974074074074</v>
      </c>
    </row>
    <row r="6835" spans="1:8" x14ac:dyDescent="0.25">
      <c r="A6835" t="s">
        <v>350</v>
      </c>
      <c r="B6835" t="str">
        <f>VLOOKUP(A6835,Ref!$L$2:$O$194,4,FALSE)</f>
        <v>Mount Hood</v>
      </c>
      <c r="C6835" t="s">
        <v>584</v>
      </c>
      <c r="D6835" t="str">
        <f>VLOOKUP(LEFT(C6835,3),Ref!$S$2:$T$4,2,FALSE)</f>
        <v>Wet</v>
      </c>
      <c r="E6835" t="str">
        <f t="shared" si="106"/>
        <v>By W and D</v>
      </c>
      <c r="F6835" t="str">
        <f>VLOOKUP(MID(C6835,4,10),Ref!$B$2:$E$19,4,FALSE)</f>
        <v>Nitrogen</v>
      </c>
      <c r="G6835" s="1">
        <v>3100.57</v>
      </c>
      <c r="H6835" s="1">
        <f>VLOOKUP(MID(C6835,4,10),Ref!$B$2:$D$19,3,FALSE)*G6835</f>
        <v>689.01555555555558</v>
      </c>
    </row>
    <row r="6836" spans="1:8" x14ac:dyDescent="0.25">
      <c r="A6836" t="s">
        <v>350</v>
      </c>
      <c r="B6836" t="str">
        <f>VLOOKUP(A6836,Ref!$L$2:$O$194,4,FALSE)</f>
        <v>Mount Hood</v>
      </c>
      <c r="C6836" t="s">
        <v>585</v>
      </c>
      <c r="D6836" t="str">
        <f>VLOOKUP(LEFT(C6836,3),Ref!$S$2:$T$4,2,FALSE)</f>
        <v>Wet</v>
      </c>
      <c r="E6836" t="str">
        <f t="shared" si="106"/>
        <v>By W and D</v>
      </c>
      <c r="F6836" t="str">
        <f>VLOOKUP(MID(C6836,4,10),Ref!$B$2:$E$19,4,FALSE)</f>
        <v>Nitrogen</v>
      </c>
      <c r="G6836" s="1">
        <v>6.3425199999999999E-3</v>
      </c>
      <c r="H6836" s="1">
        <f>VLOOKUP(MID(C6836,4,10),Ref!$B$2:$D$19,3,FALSE)*G6836</f>
        <v>1.8892612765957445E-3</v>
      </c>
    </row>
    <row r="6837" spans="1:8" x14ac:dyDescent="0.25">
      <c r="A6837" t="s">
        <v>350</v>
      </c>
      <c r="B6837" t="str">
        <f>VLOOKUP(A6837,Ref!$L$2:$O$194,4,FALSE)</f>
        <v>Mount Hood</v>
      </c>
      <c r="C6837" t="s">
        <v>586</v>
      </c>
      <c r="D6837" t="str">
        <f>VLOOKUP(LEFT(C6837,3),Ref!$S$2:$T$4,2,FALSE)</f>
        <v>Wet</v>
      </c>
      <c r="E6837" t="str">
        <f t="shared" si="106"/>
        <v>By W and D</v>
      </c>
      <c r="F6837" t="str">
        <f>VLOOKUP(MID(C6837,4,10),Ref!$B$2:$E$19,4,FALSE)</f>
        <v>Nitrogen</v>
      </c>
      <c r="G6837" s="1">
        <v>4.5085800000000002E-2</v>
      </c>
      <c r="H6837" s="1">
        <f>VLOOKUP(MID(C6837,4,10),Ref!$B$2:$D$19,3,FALSE)*G6837</f>
        <v>5.2165388429752067E-3</v>
      </c>
    </row>
    <row r="6838" spans="1:8" x14ac:dyDescent="0.25">
      <c r="A6838" t="s">
        <v>350</v>
      </c>
      <c r="B6838" t="str">
        <f>VLOOKUP(A6838,Ref!$L$2:$O$194,4,FALSE)</f>
        <v>Mount Hood</v>
      </c>
      <c r="C6838" t="s">
        <v>587</v>
      </c>
      <c r="D6838" t="str">
        <f>VLOOKUP(LEFT(C6838,3),Ref!$S$2:$T$4,2,FALSE)</f>
        <v>Wet</v>
      </c>
      <c r="E6838" t="str">
        <f t="shared" si="106"/>
        <v>By W and D</v>
      </c>
      <c r="F6838" t="str">
        <f>VLOOKUP(MID(C6838,4,10),Ref!$B$2:$E$19,4,FALSE)</f>
        <v>Nitrogen</v>
      </c>
      <c r="G6838" s="1">
        <v>1.6663000000000001E-2</v>
      </c>
      <c r="H6838" s="1">
        <f>VLOOKUP(MID(C6838,4,10),Ref!$B$2:$D$19,3,FALSE)*G6838</f>
        <v>1.7280148148148147E-3</v>
      </c>
    </row>
    <row r="6839" spans="1:8" x14ac:dyDescent="0.25">
      <c r="A6839" t="s">
        <v>350</v>
      </c>
      <c r="B6839" t="str">
        <f>VLOOKUP(A6839,Ref!$L$2:$O$194,4,FALSE)</f>
        <v>Mount Hood</v>
      </c>
      <c r="C6839" t="s">
        <v>588</v>
      </c>
      <c r="D6839" t="str">
        <f>VLOOKUP(LEFT(C6839,3),Ref!$S$2:$T$4,2,FALSE)</f>
        <v>Wet</v>
      </c>
      <c r="E6839" t="str">
        <f t="shared" si="106"/>
        <v>By W and D</v>
      </c>
      <c r="F6839" t="str">
        <f>VLOOKUP(MID(C6839,4,10),Ref!$B$2:$E$19,4,FALSE)</f>
        <v>Nitrogen</v>
      </c>
      <c r="G6839" s="1">
        <v>161.03399999999999</v>
      </c>
      <c r="H6839" s="1">
        <f>VLOOKUP(MID(C6839,4,10),Ref!$B$2:$D$19,3,FALSE)*G6839</f>
        <v>18.945176470588233</v>
      </c>
    </row>
    <row r="6840" spans="1:8" x14ac:dyDescent="0.25">
      <c r="A6840" t="s">
        <v>350</v>
      </c>
      <c r="B6840" t="str">
        <f>VLOOKUP(A6840,Ref!$L$2:$O$194,4,FALSE)</f>
        <v>Mount Hood</v>
      </c>
      <c r="C6840" t="s">
        <v>589</v>
      </c>
      <c r="D6840" t="str">
        <f>VLOOKUP(LEFT(C6840,3),Ref!$S$2:$T$4,2,FALSE)</f>
        <v>Wet</v>
      </c>
      <c r="E6840" t="str">
        <f t="shared" si="106"/>
        <v>By W and D</v>
      </c>
      <c r="F6840" t="str">
        <f>VLOOKUP(MID(C6840,4,10),Ref!$B$2:$E$19,4,FALSE)</f>
        <v>Nitrogen</v>
      </c>
      <c r="G6840" s="1">
        <v>1.08972</v>
      </c>
      <c r="H6840" s="1">
        <f>VLOOKUP(MID(C6840,4,10),Ref!$B$2:$D$19,3,FALSE)*G6840</f>
        <v>0.19311493670886076</v>
      </c>
    </row>
    <row r="6841" spans="1:8" x14ac:dyDescent="0.25">
      <c r="A6841" t="s">
        <v>350</v>
      </c>
      <c r="B6841" t="str">
        <f>VLOOKUP(A6841,Ref!$L$2:$O$194,4,FALSE)</f>
        <v>Mount Hood</v>
      </c>
      <c r="C6841" t="s">
        <v>590</v>
      </c>
      <c r="D6841" t="str">
        <f>VLOOKUP(LEFT(C6841,3),Ref!$S$2:$T$4,2,FALSE)</f>
        <v>Wet</v>
      </c>
      <c r="E6841" t="str">
        <f t="shared" si="106"/>
        <v>By W and D</v>
      </c>
      <c r="F6841" t="str">
        <f>VLOOKUP(MID(C6841,4,10),Ref!$B$2:$E$19,4,FALSE)</f>
        <v>Nitrogen</v>
      </c>
      <c r="G6841" s="1">
        <v>136.982</v>
      </c>
      <c r="H6841" s="1">
        <f>VLOOKUP(MID(C6841,4,10),Ref!$B$2:$D$19,3,FALSE)*G6841</f>
        <v>112.80870588235294</v>
      </c>
    </row>
    <row r="6842" spans="1:8" x14ac:dyDescent="0.25">
      <c r="A6842" t="s">
        <v>350</v>
      </c>
      <c r="B6842" t="str">
        <f>VLOOKUP(A6842,Ref!$L$2:$O$194,4,FALSE)</f>
        <v>Mount Hood</v>
      </c>
      <c r="C6842" t="s">
        <v>591</v>
      </c>
      <c r="D6842" t="str">
        <f>VLOOKUP(LEFT(C6842,3),Ref!$S$2:$T$4,2,FALSE)</f>
        <v>Wet</v>
      </c>
      <c r="E6842" t="str">
        <f t="shared" si="106"/>
        <v>By W and D</v>
      </c>
      <c r="F6842" t="str">
        <f>VLOOKUP(MID(C6842,4,10),Ref!$B$2:$E$19,4,FALSE)</f>
        <v>Nitrogen</v>
      </c>
      <c r="G6842" s="1">
        <v>1533.38</v>
      </c>
      <c r="H6842" s="1">
        <f>VLOOKUP(MID(C6842,4,10),Ref!$B$2:$D$19,3,FALSE)*G6842</f>
        <v>346.24709677419355</v>
      </c>
    </row>
    <row r="6843" spans="1:8" x14ac:dyDescent="0.25">
      <c r="A6843" t="s">
        <v>350</v>
      </c>
      <c r="B6843" t="str">
        <f>VLOOKUP(A6843,Ref!$L$2:$O$194,4,FALSE)</f>
        <v>Mount Hood</v>
      </c>
      <c r="C6843" t="s">
        <v>592</v>
      </c>
      <c r="D6843" t="str">
        <f>VLOOKUP(LEFT(C6843,3),Ref!$S$2:$T$4,2,FALSE)</f>
        <v>Wet</v>
      </c>
      <c r="E6843" t="str">
        <f t="shared" si="106"/>
        <v>By W and D</v>
      </c>
      <c r="F6843" t="str">
        <f>VLOOKUP(MID(C6843,4,10),Ref!$B$2:$E$19,4,FALSE)</f>
        <v>Nitrogen</v>
      </c>
      <c r="G6843" s="1">
        <v>937.94100000000003</v>
      </c>
      <c r="H6843" s="1">
        <f>VLOOKUP(MID(C6843,4,10),Ref!$B$2:$D$19,3,FALSE)*G6843</f>
        <v>729.5096666666667</v>
      </c>
    </row>
    <row r="6844" spans="1:8" x14ac:dyDescent="0.25">
      <c r="A6844" t="s">
        <v>350</v>
      </c>
      <c r="B6844" t="str">
        <f>VLOOKUP(A6844,Ref!$L$2:$O$194,4,FALSE)</f>
        <v>Mount Hood</v>
      </c>
      <c r="C6844" t="s">
        <v>593</v>
      </c>
      <c r="D6844" t="str">
        <f>VLOOKUP(LEFT(C6844,3),Ref!$S$2:$T$4,2,FALSE)</f>
        <v>Total (Dry+Wet)</v>
      </c>
      <c r="E6844" t="str">
        <f t="shared" si="106"/>
        <v>Total</v>
      </c>
      <c r="F6844" t="str">
        <f>VLOOKUP(MID(C6844,4,10),Ref!$B$2:$E$19,4,FALSE)</f>
        <v>Nitrogen</v>
      </c>
      <c r="G6844" s="1">
        <v>42.651200000000003</v>
      </c>
      <c r="H6844" s="1">
        <f>VLOOKUP(MID(C6844,4,10),Ref!$B$2:$D$19,3,FALSE)*G6844</f>
        <v>19.903893333333336</v>
      </c>
    </row>
    <row r="6845" spans="1:8" x14ac:dyDescent="0.25">
      <c r="A6845" t="s">
        <v>350</v>
      </c>
      <c r="B6845" t="str">
        <f>VLOOKUP(A6845,Ref!$L$2:$O$194,4,FALSE)</f>
        <v>Mount Hood</v>
      </c>
      <c r="C6845" t="s">
        <v>594</v>
      </c>
      <c r="D6845" t="str">
        <f>VLOOKUP(LEFT(C6845,3),Ref!$S$2:$T$4,2,FALSE)</f>
        <v>Total (Dry+Wet)</v>
      </c>
      <c r="E6845" t="str">
        <f t="shared" si="106"/>
        <v>Total</v>
      </c>
      <c r="F6845" t="str">
        <f>VLOOKUP(MID(C6845,4,10),Ref!$B$2:$E$19,4,FALSE)</f>
        <v>Nitrogen</v>
      </c>
      <c r="G6845" s="1">
        <v>906.21100000000001</v>
      </c>
      <c r="H6845" s="1">
        <f>VLOOKUP(MID(C6845,4,10),Ref!$B$2:$D$19,3,FALSE)*G6845</f>
        <v>275.80334782608696</v>
      </c>
    </row>
    <row r="6846" spans="1:8" x14ac:dyDescent="0.25">
      <c r="A6846" t="s">
        <v>350</v>
      </c>
      <c r="B6846" t="str">
        <f>VLOOKUP(A6846,Ref!$L$2:$O$194,4,FALSE)</f>
        <v>Mount Hood</v>
      </c>
      <c r="C6846" t="s">
        <v>595</v>
      </c>
      <c r="D6846" t="str">
        <f>VLOOKUP(LEFT(C6846,3),Ref!$S$2:$T$4,2,FALSE)</f>
        <v>Total (Dry+Wet)</v>
      </c>
      <c r="E6846" t="str">
        <f t="shared" si="106"/>
        <v>Total</v>
      </c>
      <c r="F6846" t="str">
        <f>VLOOKUP(MID(C6846,4,10),Ref!$B$2:$E$19,4,FALSE)</f>
        <v>Nitrogen</v>
      </c>
      <c r="G6846" s="1">
        <v>8.4735300000000002</v>
      </c>
      <c r="H6846" s="1">
        <f>VLOOKUP(MID(C6846,4,10),Ref!$B$2:$D$19,3,FALSE)*G6846</f>
        <v>1.9133777419354838</v>
      </c>
    </row>
    <row r="6847" spans="1:8" x14ac:dyDescent="0.25">
      <c r="A6847" t="s">
        <v>350</v>
      </c>
      <c r="B6847" t="str">
        <f>VLOOKUP(A6847,Ref!$L$2:$O$194,4,FALSE)</f>
        <v>Mount Hood</v>
      </c>
      <c r="C6847" t="s">
        <v>596</v>
      </c>
      <c r="D6847" t="str">
        <f>VLOOKUP(LEFT(C6847,3),Ref!$S$2:$T$4,2,FALSE)</f>
        <v>Total (Dry+Wet)</v>
      </c>
      <c r="E6847" t="str">
        <f t="shared" si="106"/>
        <v>Total</v>
      </c>
      <c r="F6847" t="str">
        <f>VLOOKUP(MID(C6847,4,10),Ref!$B$2:$E$19,4,FALSE)</f>
        <v>Nitrogen</v>
      </c>
      <c r="G6847" s="1">
        <v>51.032299999999999</v>
      </c>
      <c r="H6847" s="1">
        <f>VLOOKUP(MID(C6847,4,10),Ref!$B$2:$D$19,3,FALSE)*G6847</f>
        <v>13.230596296296296</v>
      </c>
    </row>
    <row r="6848" spans="1:8" x14ac:dyDescent="0.25">
      <c r="A6848" t="s">
        <v>350</v>
      </c>
      <c r="B6848" t="str">
        <f>VLOOKUP(A6848,Ref!$L$2:$O$194,4,FALSE)</f>
        <v>Mount Hood</v>
      </c>
      <c r="C6848" t="s">
        <v>597</v>
      </c>
      <c r="D6848" t="str">
        <f>VLOOKUP(LEFT(C6848,3),Ref!$S$2:$T$4,2,FALSE)</f>
        <v>Total (Dry+Wet)</v>
      </c>
      <c r="E6848" t="str">
        <f t="shared" si="106"/>
        <v>Total</v>
      </c>
      <c r="F6848" t="str">
        <f>VLOOKUP(MID(C6848,4,10),Ref!$B$2:$E$19,4,FALSE)</f>
        <v>Nitrogen</v>
      </c>
      <c r="G6848" s="1">
        <v>8729.34</v>
      </c>
      <c r="H6848" s="1">
        <f>VLOOKUP(MID(C6848,4,10),Ref!$B$2:$D$19,3,FALSE)*G6848</f>
        <v>1939.8533333333332</v>
      </c>
    </row>
    <row r="6849" spans="1:8" x14ac:dyDescent="0.25">
      <c r="A6849" t="s">
        <v>350</v>
      </c>
      <c r="B6849" t="str">
        <f>VLOOKUP(A6849,Ref!$L$2:$O$194,4,FALSE)</f>
        <v>Mount Hood</v>
      </c>
      <c r="C6849" t="s">
        <v>598</v>
      </c>
      <c r="D6849" t="str">
        <f>VLOOKUP(LEFT(C6849,3),Ref!$S$2:$T$4,2,FALSE)</f>
        <v>Total (Dry+Wet)</v>
      </c>
      <c r="E6849" t="str">
        <f t="shared" si="106"/>
        <v>Total</v>
      </c>
      <c r="F6849" t="str">
        <f>VLOOKUP(MID(C6849,4,10),Ref!$B$2:$E$19,4,FALSE)</f>
        <v>Nitrogen</v>
      </c>
      <c r="G6849" s="1">
        <v>7.4174800000000003</v>
      </c>
      <c r="H6849" s="1">
        <f>VLOOKUP(MID(C6849,4,10),Ref!$B$2:$D$19,3,FALSE)*G6849</f>
        <v>2.2094621276595743</v>
      </c>
    </row>
    <row r="6850" spans="1:8" x14ac:dyDescent="0.25">
      <c r="A6850" t="s">
        <v>350</v>
      </c>
      <c r="B6850" t="str">
        <f>VLOOKUP(A6850,Ref!$L$2:$O$194,4,FALSE)</f>
        <v>Mount Hood</v>
      </c>
      <c r="C6850" t="s">
        <v>599</v>
      </c>
      <c r="D6850" t="str">
        <f>VLOOKUP(LEFT(C6850,3),Ref!$S$2:$T$4,2,FALSE)</f>
        <v>Total (Dry+Wet)</v>
      </c>
      <c r="E6850" t="str">
        <f t="shared" si="106"/>
        <v>Total</v>
      </c>
      <c r="F6850" t="str">
        <f>VLOOKUP(MID(C6850,4,10),Ref!$B$2:$E$19,4,FALSE)</f>
        <v>Nitrogen</v>
      </c>
      <c r="G6850" s="1">
        <v>529.64599999999996</v>
      </c>
      <c r="H6850" s="1">
        <f>VLOOKUP(MID(C6850,4,10),Ref!$B$2:$D$19,3,FALSE)*G6850</f>
        <v>61.281355371900823</v>
      </c>
    </row>
    <row r="6851" spans="1:8" x14ac:dyDescent="0.25">
      <c r="A6851" t="s">
        <v>350</v>
      </c>
      <c r="B6851" t="str">
        <f>VLOOKUP(A6851,Ref!$L$2:$O$194,4,FALSE)</f>
        <v>Mount Hood</v>
      </c>
      <c r="C6851" t="s">
        <v>600</v>
      </c>
      <c r="D6851" t="str">
        <f>VLOOKUP(LEFT(C6851,3),Ref!$S$2:$T$4,2,FALSE)</f>
        <v>Total (Dry+Wet)</v>
      </c>
      <c r="E6851" t="str">
        <f t="shared" ref="E6851:E6914" si="107">IF(OR(D6851="Dry",D6851="Wet"),"By W and D","Total")</f>
        <v>Total</v>
      </c>
      <c r="F6851" t="str">
        <f>VLOOKUP(MID(C6851,4,10),Ref!$B$2:$E$19,4,FALSE)</f>
        <v>Nitrogen</v>
      </c>
      <c r="G6851" s="1">
        <v>215.99799999999999</v>
      </c>
      <c r="H6851" s="1">
        <f>VLOOKUP(MID(C6851,4,10),Ref!$B$2:$D$19,3,FALSE)*G6851</f>
        <v>22.39979259259259</v>
      </c>
    </row>
    <row r="6852" spans="1:8" x14ac:dyDescent="0.25">
      <c r="A6852" t="s">
        <v>350</v>
      </c>
      <c r="B6852" t="str">
        <f>VLOOKUP(A6852,Ref!$L$2:$O$194,4,FALSE)</f>
        <v>Mount Hood</v>
      </c>
      <c r="C6852" t="s">
        <v>601</v>
      </c>
      <c r="D6852" t="str">
        <f>VLOOKUP(LEFT(C6852,3),Ref!$S$2:$T$4,2,FALSE)</f>
        <v>Total (Dry+Wet)</v>
      </c>
      <c r="E6852" t="str">
        <f t="shared" si="107"/>
        <v>Total</v>
      </c>
      <c r="F6852" t="str">
        <f>VLOOKUP(MID(C6852,4,10),Ref!$B$2:$E$19,4,FALSE)</f>
        <v>Nitrogen</v>
      </c>
      <c r="G6852" s="1">
        <v>600.79899999999998</v>
      </c>
      <c r="H6852" s="1">
        <f>VLOOKUP(MID(C6852,4,10),Ref!$B$2:$D$19,3,FALSE)*G6852</f>
        <v>70.682235294117646</v>
      </c>
    </row>
    <row r="6853" spans="1:8" x14ac:dyDescent="0.25">
      <c r="A6853" t="s">
        <v>350</v>
      </c>
      <c r="B6853" t="str">
        <f>VLOOKUP(A6853,Ref!$L$2:$O$194,4,FALSE)</f>
        <v>Mount Hood</v>
      </c>
      <c r="C6853" t="s">
        <v>602</v>
      </c>
      <c r="D6853" t="str">
        <f>VLOOKUP(LEFT(C6853,3),Ref!$S$2:$T$4,2,FALSE)</f>
        <v>Total (Dry+Wet)</v>
      </c>
      <c r="E6853" t="str">
        <f t="shared" si="107"/>
        <v>Total</v>
      </c>
      <c r="F6853" t="str">
        <f>VLOOKUP(MID(C6853,4,10),Ref!$B$2:$E$19,4,FALSE)</f>
        <v>Nitrogen</v>
      </c>
      <c r="G6853" s="1">
        <v>4.6833099999999996</v>
      </c>
      <c r="H6853" s="1">
        <f>VLOOKUP(MID(C6853,4,10),Ref!$B$2:$D$19,3,FALSE)*G6853</f>
        <v>0.82995367088607586</v>
      </c>
    </row>
    <row r="6854" spans="1:8" x14ac:dyDescent="0.25">
      <c r="A6854" t="s">
        <v>350</v>
      </c>
      <c r="B6854" t="str">
        <f>VLOOKUP(A6854,Ref!$L$2:$O$194,4,FALSE)</f>
        <v>Mount Hood</v>
      </c>
      <c r="C6854" t="s">
        <v>603</v>
      </c>
      <c r="D6854" t="str">
        <f>VLOOKUP(LEFT(C6854,3),Ref!$S$2:$T$4,2,FALSE)</f>
        <v>Total (Dry+Wet)</v>
      </c>
      <c r="E6854" t="str">
        <f t="shared" si="107"/>
        <v>Total</v>
      </c>
      <c r="F6854" t="str">
        <f>VLOOKUP(MID(C6854,4,10),Ref!$B$2:$E$19,4,FALSE)</f>
        <v>Nitrogen</v>
      </c>
      <c r="G6854" s="1">
        <v>974.20799999999997</v>
      </c>
      <c r="H6854" s="1">
        <f>VLOOKUP(MID(C6854,4,10),Ref!$B$2:$D$19,3,FALSE)*G6854</f>
        <v>802.28894117647053</v>
      </c>
    </row>
    <row r="6855" spans="1:8" x14ac:dyDescent="0.25">
      <c r="A6855" t="s">
        <v>350</v>
      </c>
      <c r="B6855" t="str">
        <f>VLOOKUP(A6855,Ref!$L$2:$O$194,4,FALSE)</f>
        <v>Mount Hood</v>
      </c>
      <c r="C6855" t="s">
        <v>604</v>
      </c>
      <c r="D6855" t="str">
        <f>VLOOKUP(LEFT(C6855,3),Ref!$S$2:$T$4,2,FALSE)</f>
        <v>Total (Dry+Wet)</v>
      </c>
      <c r="E6855" t="str">
        <f t="shared" si="107"/>
        <v>Total</v>
      </c>
      <c r="F6855" t="str">
        <f>VLOOKUP(MID(C6855,4,10),Ref!$B$2:$E$19,4,FALSE)</f>
        <v>Nitrogen</v>
      </c>
      <c r="G6855" s="1">
        <v>1673.73</v>
      </c>
      <c r="H6855" s="1">
        <f>VLOOKUP(MID(C6855,4,10),Ref!$B$2:$D$19,3,FALSE)*G6855</f>
        <v>377.93903225806451</v>
      </c>
    </row>
    <row r="6856" spans="1:8" x14ac:dyDescent="0.25">
      <c r="A6856" t="s">
        <v>350</v>
      </c>
      <c r="B6856" t="str">
        <f>VLOOKUP(A6856,Ref!$L$2:$O$194,4,FALSE)</f>
        <v>Mount Hood</v>
      </c>
      <c r="C6856" t="s">
        <v>605</v>
      </c>
      <c r="D6856" t="str">
        <f>VLOOKUP(LEFT(C6856,3),Ref!$S$2:$T$4,2,FALSE)</f>
        <v>Total (Dry+Wet)</v>
      </c>
      <c r="E6856" t="str">
        <f t="shared" si="107"/>
        <v>Total</v>
      </c>
      <c r="F6856" t="str">
        <f>VLOOKUP(MID(C6856,4,10),Ref!$B$2:$E$19,4,FALSE)</f>
        <v>Nitrogen</v>
      </c>
      <c r="G6856" s="1">
        <v>1023.17</v>
      </c>
      <c r="H6856" s="1">
        <f>VLOOKUP(MID(C6856,4,10),Ref!$B$2:$D$19,3,FALSE)*G6856</f>
        <v>795.79888888888888</v>
      </c>
    </row>
    <row r="6857" spans="1:8" x14ac:dyDescent="0.25">
      <c r="A6857" t="s">
        <v>350</v>
      </c>
      <c r="B6857" t="str">
        <f>VLOOKUP(A6857,Ref!$L$2:$O$194,4,FALSE)</f>
        <v>Mount Hood</v>
      </c>
      <c r="C6857" t="s">
        <v>606</v>
      </c>
      <c r="D6857" t="str">
        <f>VLOOKUP(LEFT(C6857,3),Ref!$S$2:$T$4,2,FALSE)</f>
        <v>Dry</v>
      </c>
      <c r="E6857" t="str">
        <f t="shared" si="107"/>
        <v>By W and D</v>
      </c>
      <c r="F6857" t="str">
        <f>VLOOKUP(MID(C6857,4,10),Ref!$B$2:$E$19,4,FALSE)</f>
        <v>Total Nitrogen</v>
      </c>
      <c r="G6857" s="1">
        <v>2484.61</v>
      </c>
      <c r="H6857" s="1">
        <f>VLOOKUP(MID(C6857,4,10),Ref!$B$2:$D$19,3,FALSE)*G6857</f>
        <v>2484.61</v>
      </c>
    </row>
    <row r="6858" spans="1:8" x14ac:dyDescent="0.25">
      <c r="A6858" t="s">
        <v>350</v>
      </c>
      <c r="B6858" t="str">
        <f>VLOOKUP(A6858,Ref!$L$2:$O$194,4,FALSE)</f>
        <v>Mount Hood</v>
      </c>
      <c r="C6858" t="s">
        <v>607</v>
      </c>
      <c r="D6858" t="str">
        <f>VLOOKUP(LEFT(C6858,3),Ref!$S$2:$T$4,2,FALSE)</f>
        <v>Wet</v>
      </c>
      <c r="E6858" t="str">
        <f t="shared" si="107"/>
        <v>By W and D</v>
      </c>
      <c r="F6858" t="str">
        <f>VLOOKUP(MID(C6858,4,10),Ref!$B$2:$E$19,4,FALSE)</f>
        <v>Total Nitrogen</v>
      </c>
      <c r="G6858" s="1">
        <v>1899.53</v>
      </c>
      <c r="H6858" s="1">
        <f>VLOOKUP(MID(C6858,4,10),Ref!$B$2:$D$19,3,FALSE)*G6858</f>
        <v>1899.53</v>
      </c>
    </row>
    <row r="6859" spans="1:8" x14ac:dyDescent="0.25">
      <c r="A6859" t="s">
        <v>350</v>
      </c>
      <c r="B6859" t="str">
        <f>VLOOKUP(A6859,Ref!$L$2:$O$194,4,FALSE)</f>
        <v>Mount Hood</v>
      </c>
      <c r="C6859" t="s">
        <v>608</v>
      </c>
      <c r="D6859" t="str">
        <f>VLOOKUP(LEFT(C6859,3),Ref!$S$2:$T$4,2,FALSE)</f>
        <v>Total (Dry+Wet)</v>
      </c>
      <c r="E6859" t="str">
        <f t="shared" si="107"/>
        <v>Total</v>
      </c>
      <c r="F6859" t="str">
        <f>VLOOKUP(MID(C6859,4,10),Ref!$B$2:$E$19,4,FALSE)</f>
        <v>Total Nitrogen</v>
      </c>
      <c r="G6859" s="1">
        <v>4384.1400000000003</v>
      </c>
      <c r="H6859" s="1">
        <f>VLOOKUP(MID(C6859,4,10),Ref!$B$2:$D$19,3,FALSE)*G6859</f>
        <v>4384.1400000000003</v>
      </c>
    </row>
    <row r="6860" spans="1:8" x14ac:dyDescent="0.25">
      <c r="A6860" t="s">
        <v>354</v>
      </c>
      <c r="B6860" t="str">
        <f>VLOOKUP(A6860,Ref!$L$2:$O$194,4,FALSE)</f>
        <v>Monture</v>
      </c>
      <c r="C6860" t="s">
        <v>555</v>
      </c>
      <c r="D6860" t="str">
        <f>VLOOKUP(LEFT(C6860,3),Ref!$S$2:$T$4,2,FALSE)</f>
        <v>Dry</v>
      </c>
      <c r="E6860" t="str">
        <f t="shared" si="107"/>
        <v>By W and D</v>
      </c>
      <c r="F6860" t="str">
        <f>VLOOKUP(MID(C6860,4,10),Ref!$B$2:$E$19,4,FALSE)</f>
        <v>Sulfur</v>
      </c>
      <c r="G6860" s="1">
        <v>86.312799999999996</v>
      </c>
      <c r="H6860" s="1">
        <f>VLOOKUP(MID(C6860,4,10),Ref!$B$2:$D$19,3,FALSE)*G6860</f>
        <v>43.156399999999998</v>
      </c>
    </row>
    <row r="6861" spans="1:8" x14ac:dyDescent="0.25">
      <c r="A6861" t="s">
        <v>354</v>
      </c>
      <c r="B6861" t="str">
        <f>VLOOKUP(A6861,Ref!$L$2:$O$194,4,FALSE)</f>
        <v>Monture</v>
      </c>
      <c r="C6861" t="s">
        <v>556</v>
      </c>
      <c r="D6861" t="str">
        <f>VLOOKUP(LEFT(C6861,3),Ref!$S$2:$T$4,2,FALSE)</f>
        <v>Dry</v>
      </c>
      <c r="E6861" t="str">
        <f t="shared" si="107"/>
        <v>By W and D</v>
      </c>
      <c r="F6861" t="str">
        <f>VLOOKUP(MID(C6861,4,10),Ref!$B$2:$E$19,4,FALSE)</f>
        <v>Sulfur</v>
      </c>
      <c r="G6861" s="1">
        <v>0.43221900000000002</v>
      </c>
      <c r="H6861" s="1">
        <f>VLOOKUP(MID(C6861,4,10),Ref!$B$2:$D$19,3,FALSE)*G6861</f>
        <v>0.14113273469387755</v>
      </c>
    </row>
    <row r="6862" spans="1:8" x14ac:dyDescent="0.25">
      <c r="A6862" t="s">
        <v>354</v>
      </c>
      <c r="B6862" t="str">
        <f>VLOOKUP(A6862,Ref!$L$2:$O$194,4,FALSE)</f>
        <v>Monture</v>
      </c>
      <c r="C6862" t="s">
        <v>557</v>
      </c>
      <c r="D6862" t="str">
        <f>VLOOKUP(LEFT(C6862,3),Ref!$S$2:$T$4,2,FALSE)</f>
        <v>Dry</v>
      </c>
      <c r="E6862" t="str">
        <f t="shared" si="107"/>
        <v>By W and D</v>
      </c>
      <c r="F6862" t="str">
        <f>VLOOKUP(MID(C6862,4,10),Ref!$B$2:$E$19,4,FALSE)</f>
        <v>Sulfur</v>
      </c>
      <c r="G6862" s="1">
        <v>135.761</v>
      </c>
      <c r="H6862" s="1">
        <f>VLOOKUP(MID(C6862,4,10),Ref!$B$2:$D$19,3,FALSE)*G6862</f>
        <v>45.25366666666666</v>
      </c>
    </row>
    <row r="6863" spans="1:8" x14ac:dyDescent="0.25">
      <c r="A6863" t="s">
        <v>354</v>
      </c>
      <c r="B6863" t="str">
        <f>VLOOKUP(A6863,Ref!$L$2:$O$194,4,FALSE)</f>
        <v>Monture</v>
      </c>
      <c r="C6863" t="s">
        <v>558</v>
      </c>
      <c r="D6863" t="str">
        <f>VLOOKUP(LEFT(C6863,3),Ref!$S$2:$T$4,2,FALSE)</f>
        <v>Wet</v>
      </c>
      <c r="E6863" t="str">
        <f t="shared" si="107"/>
        <v>By W and D</v>
      </c>
      <c r="F6863" t="str">
        <f>VLOOKUP(MID(C6863,4,10),Ref!$B$2:$E$19,4,FALSE)</f>
        <v>Sulfur</v>
      </c>
      <c r="G6863" s="1">
        <v>0.50750799999999996</v>
      </c>
      <c r="H6863" s="1">
        <f>VLOOKUP(MID(C6863,4,10),Ref!$B$2:$D$19,3,FALSE)*G6863</f>
        <v>0.25375399999999998</v>
      </c>
    </row>
    <row r="6864" spans="1:8" x14ac:dyDescent="0.25">
      <c r="A6864" t="s">
        <v>354</v>
      </c>
      <c r="B6864" t="str">
        <f>VLOOKUP(A6864,Ref!$L$2:$O$194,4,FALSE)</f>
        <v>Monture</v>
      </c>
      <c r="C6864" t="s">
        <v>559</v>
      </c>
      <c r="D6864" t="str">
        <f>VLOOKUP(LEFT(C6864,3),Ref!$S$2:$T$4,2,FALSE)</f>
        <v>Wet</v>
      </c>
      <c r="E6864" t="str">
        <f t="shared" si="107"/>
        <v>By W and D</v>
      </c>
      <c r="F6864" t="str">
        <f>VLOOKUP(MID(C6864,4,10),Ref!$B$2:$E$19,4,FALSE)</f>
        <v>Sulfur</v>
      </c>
      <c r="G6864" s="1">
        <v>9.7465299999999998E-3</v>
      </c>
      <c r="H6864" s="1">
        <f>VLOOKUP(MID(C6864,4,10),Ref!$B$2:$D$19,3,FALSE)*G6864</f>
        <v>3.1825404081632651E-3</v>
      </c>
    </row>
    <row r="6865" spans="1:8" x14ac:dyDescent="0.25">
      <c r="A6865" t="s">
        <v>354</v>
      </c>
      <c r="B6865" t="str">
        <f>VLOOKUP(A6865,Ref!$L$2:$O$194,4,FALSE)</f>
        <v>Monture</v>
      </c>
      <c r="C6865" t="s">
        <v>560</v>
      </c>
      <c r="D6865" t="str">
        <f>VLOOKUP(LEFT(C6865,3),Ref!$S$2:$T$4,2,FALSE)</f>
        <v>Wet</v>
      </c>
      <c r="E6865" t="str">
        <f t="shared" si="107"/>
        <v>By W and D</v>
      </c>
      <c r="F6865" t="str">
        <f>VLOOKUP(MID(C6865,4,10),Ref!$B$2:$E$19,4,FALSE)</f>
        <v>Sulfur</v>
      </c>
      <c r="G6865" s="1">
        <v>1334.96</v>
      </c>
      <c r="H6865" s="1">
        <f>VLOOKUP(MID(C6865,4,10),Ref!$B$2:$D$19,3,FALSE)*G6865</f>
        <v>444.98666666666668</v>
      </c>
    </row>
    <row r="6866" spans="1:8" x14ac:dyDescent="0.25">
      <c r="A6866" t="s">
        <v>354</v>
      </c>
      <c r="B6866" t="str">
        <f>VLOOKUP(A6866,Ref!$L$2:$O$194,4,FALSE)</f>
        <v>Monture</v>
      </c>
      <c r="C6866" t="s">
        <v>561</v>
      </c>
      <c r="D6866" t="str">
        <f>VLOOKUP(LEFT(C6866,3),Ref!$S$2:$T$4,2,FALSE)</f>
        <v>Total (Dry+Wet)</v>
      </c>
      <c r="E6866" t="str">
        <f t="shared" si="107"/>
        <v>Total</v>
      </c>
      <c r="F6866" t="str">
        <f>VLOOKUP(MID(C6866,4,10),Ref!$B$2:$E$19,4,FALSE)</f>
        <v>Sulfur</v>
      </c>
      <c r="G6866" s="1">
        <v>86.820400000000006</v>
      </c>
      <c r="H6866" s="1">
        <f>VLOOKUP(MID(C6866,4,10),Ref!$B$2:$D$19,3,FALSE)*G6866</f>
        <v>43.410200000000003</v>
      </c>
    </row>
    <row r="6867" spans="1:8" x14ac:dyDescent="0.25">
      <c r="A6867" t="s">
        <v>354</v>
      </c>
      <c r="B6867" t="str">
        <f>VLOOKUP(A6867,Ref!$L$2:$O$194,4,FALSE)</f>
        <v>Monture</v>
      </c>
      <c r="C6867" t="s">
        <v>562</v>
      </c>
      <c r="D6867" t="str">
        <f>VLOOKUP(LEFT(C6867,3),Ref!$S$2:$T$4,2,FALSE)</f>
        <v>Total (Dry+Wet)</v>
      </c>
      <c r="E6867" t="str">
        <f t="shared" si="107"/>
        <v>Total</v>
      </c>
      <c r="F6867" t="str">
        <f>VLOOKUP(MID(C6867,4,10),Ref!$B$2:$E$19,4,FALSE)</f>
        <v>Sulfur</v>
      </c>
      <c r="G6867" s="1">
        <v>0.44196600000000003</v>
      </c>
      <c r="H6867" s="1">
        <f>VLOOKUP(MID(C6867,4,10),Ref!$B$2:$D$19,3,FALSE)*G6867</f>
        <v>0.14431542857142857</v>
      </c>
    </row>
    <row r="6868" spans="1:8" x14ac:dyDescent="0.25">
      <c r="A6868" t="s">
        <v>354</v>
      </c>
      <c r="B6868" t="str">
        <f>VLOOKUP(A6868,Ref!$L$2:$O$194,4,FALSE)</f>
        <v>Monture</v>
      </c>
      <c r="C6868" t="s">
        <v>563</v>
      </c>
      <c r="D6868" t="str">
        <f>VLOOKUP(LEFT(C6868,3),Ref!$S$2:$T$4,2,FALSE)</f>
        <v>Total (Dry+Wet)</v>
      </c>
      <c r="E6868" t="str">
        <f t="shared" si="107"/>
        <v>Total</v>
      </c>
      <c r="F6868" t="str">
        <f>VLOOKUP(MID(C6868,4,10),Ref!$B$2:$E$19,4,FALSE)</f>
        <v>Sulfur</v>
      </c>
      <c r="G6868" s="1">
        <v>1470.73</v>
      </c>
      <c r="H6868" s="1">
        <f>VLOOKUP(MID(C6868,4,10),Ref!$B$2:$D$19,3,FALSE)*G6868</f>
        <v>490.24333333333334</v>
      </c>
    </row>
    <row r="6869" spans="1:8" x14ac:dyDescent="0.25">
      <c r="A6869" t="s">
        <v>354</v>
      </c>
      <c r="B6869" t="str">
        <f>VLOOKUP(A6869,Ref!$L$2:$O$194,4,FALSE)</f>
        <v>Monture</v>
      </c>
      <c r="C6869" t="s">
        <v>564</v>
      </c>
      <c r="D6869" t="str">
        <f>VLOOKUP(LEFT(C6869,3),Ref!$S$2:$T$4,2,FALSE)</f>
        <v>Dry</v>
      </c>
      <c r="E6869" t="str">
        <f t="shared" si="107"/>
        <v>By W and D</v>
      </c>
      <c r="F6869" t="str">
        <f>VLOOKUP(MID(C6869,4,10),Ref!$B$2:$E$19,4,FALSE)</f>
        <v>Total Sulfur</v>
      </c>
      <c r="G6869" s="1">
        <v>88.551199999999994</v>
      </c>
      <c r="H6869" s="1">
        <f>VLOOKUP(MID(C6869,4,10),Ref!$B$2:$D$19,3,FALSE)*G6869</f>
        <v>88.551199999999994</v>
      </c>
    </row>
    <row r="6870" spans="1:8" x14ac:dyDescent="0.25">
      <c r="A6870" t="s">
        <v>354</v>
      </c>
      <c r="B6870" t="str">
        <f>VLOOKUP(A6870,Ref!$L$2:$O$194,4,FALSE)</f>
        <v>Monture</v>
      </c>
      <c r="C6870" t="s">
        <v>565</v>
      </c>
      <c r="D6870" t="str">
        <f>VLOOKUP(LEFT(C6870,3),Ref!$S$2:$T$4,2,FALSE)</f>
        <v>Wet</v>
      </c>
      <c r="E6870" t="str">
        <f t="shared" si="107"/>
        <v>By W and D</v>
      </c>
      <c r="F6870" t="str">
        <f>VLOOKUP(MID(C6870,4,10),Ref!$B$2:$E$19,4,FALSE)</f>
        <v>Total Sulfur</v>
      </c>
      <c r="G6870" s="1">
        <v>445.24</v>
      </c>
      <c r="H6870" s="1">
        <f>VLOOKUP(MID(C6870,4,10),Ref!$B$2:$D$19,3,FALSE)*G6870</f>
        <v>445.24</v>
      </c>
    </row>
    <row r="6871" spans="1:8" x14ac:dyDescent="0.25">
      <c r="A6871" t="s">
        <v>354</v>
      </c>
      <c r="B6871" t="str">
        <f>VLOOKUP(A6871,Ref!$L$2:$O$194,4,FALSE)</f>
        <v>Monture</v>
      </c>
      <c r="C6871" t="s">
        <v>566</v>
      </c>
      <c r="D6871" t="str">
        <f>VLOOKUP(LEFT(C6871,3),Ref!$S$2:$T$4,2,FALSE)</f>
        <v>Total (Dry+Wet)</v>
      </c>
      <c r="E6871" t="str">
        <f t="shared" si="107"/>
        <v>Total</v>
      </c>
      <c r="F6871" t="str">
        <f>VLOOKUP(MID(C6871,4,10),Ref!$B$2:$E$19,4,FALSE)</f>
        <v>Total Sulfur</v>
      </c>
      <c r="G6871" s="1">
        <v>533.79200000000003</v>
      </c>
      <c r="H6871" s="1">
        <f>VLOOKUP(MID(C6871,4,10),Ref!$B$2:$D$19,3,FALSE)*G6871</f>
        <v>533.79200000000003</v>
      </c>
    </row>
    <row r="6872" spans="1:8" x14ac:dyDescent="0.25">
      <c r="A6872" t="s">
        <v>354</v>
      </c>
      <c r="B6872" t="str">
        <f>VLOOKUP(A6872,Ref!$L$2:$O$194,4,FALSE)</f>
        <v>Monture</v>
      </c>
      <c r="C6872" t="s">
        <v>567</v>
      </c>
      <c r="D6872" t="str">
        <f>VLOOKUP(LEFT(C6872,3),Ref!$S$2:$T$4,2,FALSE)</f>
        <v>Dry</v>
      </c>
      <c r="E6872" t="str">
        <f t="shared" si="107"/>
        <v>By W and D</v>
      </c>
      <c r="F6872" t="str">
        <f>VLOOKUP(MID(C6872,4,10),Ref!$B$2:$E$19,4,FALSE)</f>
        <v>Nitrogen</v>
      </c>
      <c r="G6872" s="1">
        <v>15.311400000000001</v>
      </c>
      <c r="H6872" s="1">
        <f>VLOOKUP(MID(C6872,4,10),Ref!$B$2:$D$19,3,FALSE)*G6872</f>
        <v>7.1453200000000008</v>
      </c>
    </row>
    <row r="6873" spans="1:8" x14ac:dyDescent="0.25">
      <c r="A6873" t="s">
        <v>354</v>
      </c>
      <c r="B6873" t="str">
        <f>VLOOKUP(A6873,Ref!$L$2:$O$194,4,FALSE)</f>
        <v>Monture</v>
      </c>
      <c r="C6873" t="s">
        <v>568</v>
      </c>
      <c r="D6873" t="str">
        <f>VLOOKUP(LEFT(C6873,3),Ref!$S$2:$T$4,2,FALSE)</f>
        <v>Dry</v>
      </c>
      <c r="E6873" t="str">
        <f t="shared" si="107"/>
        <v>By W and D</v>
      </c>
      <c r="F6873" t="str">
        <f>VLOOKUP(MID(C6873,4,10),Ref!$B$2:$E$19,4,FALSE)</f>
        <v>Nitrogen</v>
      </c>
      <c r="G6873" s="1">
        <v>240.91200000000001</v>
      </c>
      <c r="H6873" s="1">
        <f>VLOOKUP(MID(C6873,4,10),Ref!$B$2:$D$19,3,FALSE)*G6873</f>
        <v>73.321043478260876</v>
      </c>
    </row>
    <row r="6874" spans="1:8" x14ac:dyDescent="0.25">
      <c r="A6874" t="s">
        <v>354</v>
      </c>
      <c r="B6874" t="str">
        <f>VLOOKUP(A6874,Ref!$L$2:$O$194,4,FALSE)</f>
        <v>Monture</v>
      </c>
      <c r="C6874" t="s">
        <v>569</v>
      </c>
      <c r="D6874" t="str">
        <f>VLOOKUP(LEFT(C6874,3),Ref!$S$2:$T$4,2,FALSE)</f>
        <v>Dry</v>
      </c>
      <c r="E6874" t="str">
        <f t="shared" si="107"/>
        <v>By W and D</v>
      </c>
      <c r="F6874" t="str">
        <f>VLOOKUP(MID(C6874,4,10),Ref!$B$2:$E$19,4,FALSE)</f>
        <v>Nitrogen</v>
      </c>
      <c r="G6874" s="1">
        <v>1.8609100000000001</v>
      </c>
      <c r="H6874" s="1">
        <f>VLOOKUP(MID(C6874,4,10),Ref!$B$2:$D$19,3,FALSE)*G6874</f>
        <v>0.42020548387096773</v>
      </c>
    </row>
    <row r="6875" spans="1:8" x14ac:dyDescent="0.25">
      <c r="A6875" t="s">
        <v>354</v>
      </c>
      <c r="B6875" t="str">
        <f>VLOOKUP(A6875,Ref!$L$2:$O$194,4,FALSE)</f>
        <v>Monture</v>
      </c>
      <c r="C6875" t="s">
        <v>570</v>
      </c>
      <c r="D6875" t="str">
        <f>VLOOKUP(LEFT(C6875,3),Ref!$S$2:$T$4,2,FALSE)</f>
        <v>Dry</v>
      </c>
      <c r="E6875" t="str">
        <f t="shared" si="107"/>
        <v>By W and D</v>
      </c>
      <c r="F6875" t="str">
        <f>VLOOKUP(MID(C6875,4,10),Ref!$B$2:$E$19,4,FALSE)</f>
        <v>Nitrogen</v>
      </c>
      <c r="G6875" s="1">
        <v>39.714300000000001</v>
      </c>
      <c r="H6875" s="1">
        <f>VLOOKUP(MID(C6875,4,10),Ref!$B$2:$D$19,3,FALSE)*G6875</f>
        <v>10.2963</v>
      </c>
    </row>
    <row r="6876" spans="1:8" x14ac:dyDescent="0.25">
      <c r="A6876" t="s">
        <v>354</v>
      </c>
      <c r="B6876" t="str">
        <f>VLOOKUP(A6876,Ref!$L$2:$O$194,4,FALSE)</f>
        <v>Monture</v>
      </c>
      <c r="C6876" t="s">
        <v>571</v>
      </c>
      <c r="D6876" t="str">
        <f>VLOOKUP(LEFT(C6876,3),Ref!$S$2:$T$4,2,FALSE)</f>
        <v>Dry</v>
      </c>
      <c r="E6876" t="str">
        <f t="shared" si="107"/>
        <v>By W and D</v>
      </c>
      <c r="F6876" t="str">
        <f>VLOOKUP(MID(C6876,4,10),Ref!$B$2:$E$19,4,FALSE)</f>
        <v>Nitrogen</v>
      </c>
      <c r="G6876" s="1">
        <v>3014.94</v>
      </c>
      <c r="H6876" s="1">
        <f>VLOOKUP(MID(C6876,4,10),Ref!$B$2:$D$19,3,FALSE)*G6876</f>
        <v>669.98666666666668</v>
      </c>
    </row>
    <row r="6877" spans="1:8" x14ac:dyDescent="0.25">
      <c r="A6877" t="s">
        <v>354</v>
      </c>
      <c r="B6877" t="str">
        <f>VLOOKUP(A6877,Ref!$L$2:$O$194,4,FALSE)</f>
        <v>Monture</v>
      </c>
      <c r="C6877" t="s">
        <v>572</v>
      </c>
      <c r="D6877" t="str">
        <f>VLOOKUP(LEFT(C6877,3),Ref!$S$2:$T$4,2,FALSE)</f>
        <v>Dry</v>
      </c>
      <c r="E6877" t="str">
        <f t="shared" si="107"/>
        <v>By W and D</v>
      </c>
      <c r="F6877" t="str">
        <f>VLOOKUP(MID(C6877,4,10),Ref!$B$2:$E$19,4,FALSE)</f>
        <v>Nitrogen</v>
      </c>
      <c r="G6877" s="1">
        <v>1.55108</v>
      </c>
      <c r="H6877" s="1">
        <f>VLOOKUP(MID(C6877,4,10),Ref!$B$2:$D$19,3,FALSE)*G6877</f>
        <v>0.462023829787234</v>
      </c>
    </row>
    <row r="6878" spans="1:8" x14ac:dyDescent="0.25">
      <c r="A6878" t="s">
        <v>354</v>
      </c>
      <c r="B6878" t="str">
        <f>VLOOKUP(A6878,Ref!$L$2:$O$194,4,FALSE)</f>
        <v>Monture</v>
      </c>
      <c r="C6878" t="s">
        <v>573</v>
      </c>
      <c r="D6878" t="str">
        <f>VLOOKUP(LEFT(C6878,3),Ref!$S$2:$T$4,2,FALSE)</f>
        <v>Dry</v>
      </c>
      <c r="E6878" t="str">
        <f t="shared" si="107"/>
        <v>By W and D</v>
      </c>
      <c r="F6878" t="str">
        <f>VLOOKUP(MID(C6878,4,10),Ref!$B$2:$E$19,4,FALSE)</f>
        <v>Nitrogen</v>
      </c>
      <c r="G6878" s="1">
        <v>335.59100000000001</v>
      </c>
      <c r="H6878" s="1">
        <f>VLOOKUP(MID(C6878,4,10),Ref!$B$2:$D$19,3,FALSE)*G6878</f>
        <v>38.828710743801658</v>
      </c>
    </row>
    <row r="6879" spans="1:8" x14ac:dyDescent="0.25">
      <c r="A6879" t="s">
        <v>354</v>
      </c>
      <c r="B6879" t="str">
        <f>VLOOKUP(A6879,Ref!$L$2:$O$194,4,FALSE)</f>
        <v>Monture</v>
      </c>
      <c r="C6879" t="s">
        <v>574</v>
      </c>
      <c r="D6879" t="str">
        <f>VLOOKUP(LEFT(C6879,3),Ref!$S$2:$T$4,2,FALSE)</f>
        <v>Dry</v>
      </c>
      <c r="E6879" t="str">
        <f t="shared" si="107"/>
        <v>By W and D</v>
      </c>
      <c r="F6879" t="str">
        <f>VLOOKUP(MID(C6879,4,10),Ref!$B$2:$E$19,4,FALSE)</f>
        <v>Nitrogen</v>
      </c>
      <c r="G6879" s="1">
        <v>144.09700000000001</v>
      </c>
      <c r="H6879" s="1">
        <f>VLOOKUP(MID(C6879,4,10),Ref!$B$2:$D$19,3,FALSE)*G6879</f>
        <v>14.943392592592593</v>
      </c>
    </row>
    <row r="6880" spans="1:8" x14ac:dyDescent="0.25">
      <c r="A6880" t="s">
        <v>354</v>
      </c>
      <c r="B6880" t="str">
        <f>VLOOKUP(A6880,Ref!$L$2:$O$194,4,FALSE)</f>
        <v>Monture</v>
      </c>
      <c r="C6880" t="s">
        <v>575</v>
      </c>
      <c r="D6880" t="str">
        <f>VLOOKUP(LEFT(C6880,3),Ref!$S$2:$T$4,2,FALSE)</f>
        <v>Dry</v>
      </c>
      <c r="E6880" t="str">
        <f t="shared" si="107"/>
        <v>By W and D</v>
      </c>
      <c r="F6880" t="str">
        <f>VLOOKUP(MID(C6880,4,10),Ref!$B$2:$E$19,4,FALSE)</f>
        <v>Nitrogen</v>
      </c>
      <c r="G6880" s="1">
        <v>321.71499999999997</v>
      </c>
      <c r="H6880" s="1">
        <f>VLOOKUP(MID(C6880,4,10),Ref!$B$2:$D$19,3,FALSE)*G6880</f>
        <v>37.84882352941176</v>
      </c>
    </row>
    <row r="6881" spans="1:8" x14ac:dyDescent="0.25">
      <c r="A6881" t="s">
        <v>354</v>
      </c>
      <c r="B6881" t="str">
        <f>VLOOKUP(A6881,Ref!$L$2:$O$194,4,FALSE)</f>
        <v>Monture</v>
      </c>
      <c r="C6881" t="s">
        <v>576</v>
      </c>
      <c r="D6881" t="str">
        <f>VLOOKUP(LEFT(C6881,3),Ref!$S$2:$T$4,2,FALSE)</f>
        <v>Dry</v>
      </c>
      <c r="E6881" t="str">
        <f t="shared" si="107"/>
        <v>By W and D</v>
      </c>
      <c r="F6881" t="str">
        <f>VLOOKUP(MID(C6881,4,10),Ref!$B$2:$E$19,4,FALSE)</f>
        <v>Nitrogen</v>
      </c>
      <c r="G6881" s="1">
        <v>3.5094400000000001</v>
      </c>
      <c r="H6881" s="1">
        <f>VLOOKUP(MID(C6881,4,10),Ref!$B$2:$D$19,3,FALSE)*G6881</f>
        <v>0.62192607594936711</v>
      </c>
    </row>
    <row r="6882" spans="1:8" x14ac:dyDescent="0.25">
      <c r="A6882" t="s">
        <v>354</v>
      </c>
      <c r="B6882" t="str">
        <f>VLOOKUP(A6882,Ref!$L$2:$O$194,4,FALSE)</f>
        <v>Monture</v>
      </c>
      <c r="C6882" t="s">
        <v>577</v>
      </c>
      <c r="D6882" t="str">
        <f>VLOOKUP(LEFT(C6882,3),Ref!$S$2:$T$4,2,FALSE)</f>
        <v>Dry</v>
      </c>
      <c r="E6882" t="str">
        <f t="shared" si="107"/>
        <v>By W and D</v>
      </c>
      <c r="F6882" t="str">
        <f>VLOOKUP(MID(C6882,4,10),Ref!$B$2:$E$19,4,FALSE)</f>
        <v>Nitrogen</v>
      </c>
      <c r="G6882" s="1">
        <v>753.71400000000006</v>
      </c>
      <c r="H6882" s="1">
        <f>VLOOKUP(MID(C6882,4,10),Ref!$B$2:$D$19,3,FALSE)*G6882</f>
        <v>620.7056470588235</v>
      </c>
    </row>
    <row r="6883" spans="1:8" x14ac:dyDescent="0.25">
      <c r="A6883" t="s">
        <v>354</v>
      </c>
      <c r="B6883" t="str">
        <f>VLOOKUP(A6883,Ref!$L$2:$O$194,4,FALSE)</f>
        <v>Monture</v>
      </c>
      <c r="C6883" t="s">
        <v>578</v>
      </c>
      <c r="D6883" t="str">
        <f>VLOOKUP(LEFT(C6883,3),Ref!$S$2:$T$4,2,FALSE)</f>
        <v>Dry</v>
      </c>
      <c r="E6883" t="str">
        <f t="shared" si="107"/>
        <v>By W and D</v>
      </c>
      <c r="F6883" t="str">
        <f>VLOOKUP(MID(C6883,4,10),Ref!$B$2:$E$19,4,FALSE)</f>
        <v>Nitrogen</v>
      </c>
      <c r="G6883" s="1">
        <v>78.795500000000004</v>
      </c>
      <c r="H6883" s="1">
        <f>VLOOKUP(MID(C6883,4,10),Ref!$B$2:$D$19,3,FALSE)*G6883</f>
        <v>17.792532258064515</v>
      </c>
    </row>
    <row r="6884" spans="1:8" x14ac:dyDescent="0.25">
      <c r="A6884" t="s">
        <v>354</v>
      </c>
      <c r="B6884" t="str">
        <f>VLOOKUP(A6884,Ref!$L$2:$O$194,4,FALSE)</f>
        <v>Monture</v>
      </c>
      <c r="C6884" t="s">
        <v>579</v>
      </c>
      <c r="D6884" t="str">
        <f>VLOOKUP(LEFT(C6884,3),Ref!$S$2:$T$4,2,FALSE)</f>
        <v>Dry</v>
      </c>
      <c r="E6884" t="str">
        <f t="shared" si="107"/>
        <v>By W and D</v>
      </c>
      <c r="F6884" t="str">
        <f>VLOOKUP(MID(C6884,4,10),Ref!$B$2:$E$19,4,FALSE)</f>
        <v>Nitrogen</v>
      </c>
      <c r="G6884" s="1">
        <v>52.809800000000003</v>
      </c>
      <c r="H6884" s="1">
        <f>VLOOKUP(MID(C6884,4,10),Ref!$B$2:$D$19,3,FALSE)*G6884</f>
        <v>41.074288888888894</v>
      </c>
    </row>
    <row r="6885" spans="1:8" x14ac:dyDescent="0.25">
      <c r="A6885" t="s">
        <v>354</v>
      </c>
      <c r="B6885" t="str">
        <f>VLOOKUP(A6885,Ref!$L$2:$O$194,4,FALSE)</f>
        <v>Monture</v>
      </c>
      <c r="C6885" t="s">
        <v>580</v>
      </c>
      <c r="D6885" t="str">
        <f>VLOOKUP(LEFT(C6885,3),Ref!$S$2:$T$4,2,FALSE)</f>
        <v>Wet</v>
      </c>
      <c r="E6885" t="str">
        <f t="shared" si="107"/>
        <v>By W and D</v>
      </c>
      <c r="F6885" t="str">
        <f>VLOOKUP(MID(C6885,4,10),Ref!$B$2:$E$19,4,FALSE)</f>
        <v>Nitrogen</v>
      </c>
      <c r="G6885" s="1">
        <v>1.18774E-8</v>
      </c>
      <c r="H6885" s="1">
        <f>VLOOKUP(MID(C6885,4,10),Ref!$B$2:$D$19,3,FALSE)*G6885</f>
        <v>5.5427866666666663E-9</v>
      </c>
    </row>
    <row r="6886" spans="1:8" x14ac:dyDescent="0.25">
      <c r="A6886" t="s">
        <v>354</v>
      </c>
      <c r="B6886" t="str">
        <f>VLOOKUP(A6886,Ref!$L$2:$O$194,4,FALSE)</f>
        <v>Monture</v>
      </c>
      <c r="C6886" t="s">
        <v>581</v>
      </c>
      <c r="D6886" t="str">
        <f>VLOOKUP(LEFT(C6886,3),Ref!$S$2:$T$4,2,FALSE)</f>
        <v>Wet</v>
      </c>
      <c r="E6886" t="str">
        <f t="shared" si="107"/>
        <v>By W and D</v>
      </c>
      <c r="F6886" t="str">
        <f>VLOOKUP(MID(C6886,4,10),Ref!$B$2:$E$19,4,FALSE)</f>
        <v>Nitrogen</v>
      </c>
      <c r="G6886" s="1">
        <v>5.3706899999999999E-5</v>
      </c>
      <c r="H6886" s="1">
        <f>VLOOKUP(MID(C6886,4,10),Ref!$B$2:$D$19,3,FALSE)*G6886</f>
        <v>1.6345578260869568E-5</v>
      </c>
    </row>
    <row r="6887" spans="1:8" x14ac:dyDescent="0.25">
      <c r="A6887" t="s">
        <v>354</v>
      </c>
      <c r="B6887" t="str">
        <f>VLOOKUP(A6887,Ref!$L$2:$O$194,4,FALSE)</f>
        <v>Monture</v>
      </c>
      <c r="C6887" t="s">
        <v>582</v>
      </c>
      <c r="D6887" t="str">
        <f>VLOOKUP(LEFT(C6887,3),Ref!$S$2:$T$4,2,FALSE)</f>
        <v>Wet</v>
      </c>
      <c r="E6887" t="str">
        <f t="shared" si="107"/>
        <v>By W and D</v>
      </c>
      <c r="F6887" t="str">
        <f>VLOOKUP(MID(C6887,4,10),Ref!$B$2:$E$19,4,FALSE)</f>
        <v>Nitrogen</v>
      </c>
      <c r="G6887" s="1">
        <v>2.4794900000000002</v>
      </c>
      <c r="H6887" s="1">
        <f>VLOOKUP(MID(C6887,4,10),Ref!$B$2:$D$19,3,FALSE)*G6887</f>
        <v>0.55988483870967742</v>
      </c>
    </row>
    <row r="6888" spans="1:8" x14ac:dyDescent="0.25">
      <c r="A6888" t="s">
        <v>354</v>
      </c>
      <c r="B6888" t="str">
        <f>VLOOKUP(A6888,Ref!$L$2:$O$194,4,FALSE)</f>
        <v>Monture</v>
      </c>
      <c r="C6888" t="s">
        <v>583</v>
      </c>
      <c r="D6888" t="str">
        <f>VLOOKUP(LEFT(C6888,3),Ref!$S$2:$T$4,2,FALSE)</f>
        <v>Wet</v>
      </c>
      <c r="E6888" t="str">
        <f t="shared" si="107"/>
        <v>By W and D</v>
      </c>
      <c r="F6888" t="str">
        <f>VLOOKUP(MID(C6888,4,10),Ref!$B$2:$E$19,4,FALSE)</f>
        <v>Nitrogen</v>
      </c>
      <c r="G6888" s="1">
        <v>15.771599999999999</v>
      </c>
      <c r="H6888" s="1">
        <f>VLOOKUP(MID(C6888,4,10),Ref!$B$2:$D$19,3,FALSE)*G6888</f>
        <v>4.0889333333333333</v>
      </c>
    </row>
    <row r="6889" spans="1:8" x14ac:dyDescent="0.25">
      <c r="A6889" t="s">
        <v>354</v>
      </c>
      <c r="B6889" t="str">
        <f>VLOOKUP(A6889,Ref!$L$2:$O$194,4,FALSE)</f>
        <v>Monture</v>
      </c>
      <c r="C6889" t="s">
        <v>584</v>
      </c>
      <c r="D6889" t="str">
        <f>VLOOKUP(LEFT(C6889,3),Ref!$S$2:$T$4,2,FALSE)</f>
        <v>Wet</v>
      </c>
      <c r="E6889" t="str">
        <f t="shared" si="107"/>
        <v>By W and D</v>
      </c>
      <c r="F6889" t="str">
        <f>VLOOKUP(MID(C6889,4,10),Ref!$B$2:$E$19,4,FALSE)</f>
        <v>Nitrogen</v>
      </c>
      <c r="G6889" s="1">
        <v>1830.91</v>
      </c>
      <c r="H6889" s="1">
        <f>VLOOKUP(MID(C6889,4,10),Ref!$B$2:$D$19,3,FALSE)*G6889</f>
        <v>406.86888888888888</v>
      </c>
    </row>
    <row r="6890" spans="1:8" x14ac:dyDescent="0.25">
      <c r="A6890" t="s">
        <v>354</v>
      </c>
      <c r="B6890" t="str">
        <f>VLOOKUP(A6890,Ref!$L$2:$O$194,4,FALSE)</f>
        <v>Monture</v>
      </c>
      <c r="C6890" t="s">
        <v>585</v>
      </c>
      <c r="D6890" t="str">
        <f>VLOOKUP(LEFT(C6890,3),Ref!$S$2:$T$4,2,FALSE)</f>
        <v>Wet</v>
      </c>
      <c r="E6890" t="str">
        <f t="shared" si="107"/>
        <v>By W and D</v>
      </c>
      <c r="F6890" t="str">
        <f>VLOOKUP(MID(C6890,4,10),Ref!$B$2:$E$19,4,FALSE)</f>
        <v>Nitrogen</v>
      </c>
      <c r="G6890" s="1">
        <v>2.7261E-3</v>
      </c>
      <c r="H6890" s="1">
        <f>VLOOKUP(MID(C6890,4,10),Ref!$B$2:$D$19,3,FALSE)*G6890</f>
        <v>8.1202978723404252E-4</v>
      </c>
    </row>
    <row r="6891" spans="1:8" x14ac:dyDescent="0.25">
      <c r="A6891" t="s">
        <v>354</v>
      </c>
      <c r="B6891" t="str">
        <f>VLOOKUP(A6891,Ref!$L$2:$O$194,4,FALSE)</f>
        <v>Monture</v>
      </c>
      <c r="C6891" t="s">
        <v>586</v>
      </c>
      <c r="D6891" t="str">
        <f>VLOOKUP(LEFT(C6891,3),Ref!$S$2:$T$4,2,FALSE)</f>
        <v>Wet</v>
      </c>
      <c r="E6891" t="str">
        <f t="shared" si="107"/>
        <v>By W and D</v>
      </c>
      <c r="F6891" t="str">
        <f>VLOOKUP(MID(C6891,4,10),Ref!$B$2:$E$19,4,FALSE)</f>
        <v>Nitrogen</v>
      </c>
      <c r="G6891" s="1">
        <v>3.2320599999999998E-2</v>
      </c>
      <c r="H6891" s="1">
        <f>VLOOKUP(MID(C6891,4,10),Ref!$B$2:$D$19,3,FALSE)*G6891</f>
        <v>3.7395735537190081E-3</v>
      </c>
    </row>
    <row r="6892" spans="1:8" x14ac:dyDescent="0.25">
      <c r="A6892" t="s">
        <v>354</v>
      </c>
      <c r="B6892" t="str">
        <f>VLOOKUP(A6892,Ref!$L$2:$O$194,4,FALSE)</f>
        <v>Monture</v>
      </c>
      <c r="C6892" t="s">
        <v>587</v>
      </c>
      <c r="D6892" t="str">
        <f>VLOOKUP(LEFT(C6892,3),Ref!$S$2:$T$4,2,FALSE)</f>
        <v>Wet</v>
      </c>
      <c r="E6892" t="str">
        <f t="shared" si="107"/>
        <v>By W and D</v>
      </c>
      <c r="F6892" t="str">
        <f>VLOOKUP(MID(C6892,4,10),Ref!$B$2:$E$19,4,FALSE)</f>
        <v>Nitrogen</v>
      </c>
      <c r="G6892" s="1">
        <v>1.5850199999999998E-2</v>
      </c>
      <c r="H6892" s="1">
        <f>VLOOKUP(MID(C6892,4,10),Ref!$B$2:$D$19,3,FALSE)*G6892</f>
        <v>1.6437244444444442E-3</v>
      </c>
    </row>
    <row r="6893" spans="1:8" x14ac:dyDescent="0.25">
      <c r="A6893" t="s">
        <v>354</v>
      </c>
      <c r="B6893" t="str">
        <f>VLOOKUP(A6893,Ref!$L$2:$O$194,4,FALSE)</f>
        <v>Monture</v>
      </c>
      <c r="C6893" t="s">
        <v>588</v>
      </c>
      <c r="D6893" t="str">
        <f>VLOOKUP(LEFT(C6893,3),Ref!$S$2:$T$4,2,FALSE)</f>
        <v>Wet</v>
      </c>
      <c r="E6893" t="str">
        <f t="shared" si="107"/>
        <v>By W and D</v>
      </c>
      <c r="F6893" t="str">
        <f>VLOOKUP(MID(C6893,4,10),Ref!$B$2:$E$19,4,FALSE)</f>
        <v>Nitrogen</v>
      </c>
      <c r="G6893" s="1">
        <v>109.512</v>
      </c>
      <c r="H6893" s="1">
        <f>VLOOKUP(MID(C6893,4,10),Ref!$B$2:$D$19,3,FALSE)*G6893</f>
        <v>12.883764705882353</v>
      </c>
    </row>
    <row r="6894" spans="1:8" x14ac:dyDescent="0.25">
      <c r="A6894" t="s">
        <v>354</v>
      </c>
      <c r="B6894" t="str">
        <f>VLOOKUP(A6894,Ref!$L$2:$O$194,4,FALSE)</f>
        <v>Monture</v>
      </c>
      <c r="C6894" t="s">
        <v>589</v>
      </c>
      <c r="D6894" t="str">
        <f>VLOOKUP(LEFT(C6894,3),Ref!$S$2:$T$4,2,FALSE)</f>
        <v>Wet</v>
      </c>
      <c r="E6894" t="str">
        <f t="shared" si="107"/>
        <v>By W and D</v>
      </c>
      <c r="F6894" t="str">
        <f>VLOOKUP(MID(C6894,4,10),Ref!$B$2:$E$19,4,FALSE)</f>
        <v>Nitrogen</v>
      </c>
      <c r="G6894" s="1">
        <v>1.03969</v>
      </c>
      <c r="H6894" s="1">
        <f>VLOOKUP(MID(C6894,4,10),Ref!$B$2:$D$19,3,FALSE)*G6894</f>
        <v>0.18424886075949368</v>
      </c>
    </row>
    <row r="6895" spans="1:8" x14ac:dyDescent="0.25">
      <c r="A6895" t="s">
        <v>354</v>
      </c>
      <c r="B6895" t="str">
        <f>VLOOKUP(A6895,Ref!$L$2:$O$194,4,FALSE)</f>
        <v>Monture</v>
      </c>
      <c r="C6895" t="s">
        <v>590</v>
      </c>
      <c r="D6895" t="str">
        <f>VLOOKUP(LEFT(C6895,3),Ref!$S$2:$T$4,2,FALSE)</f>
        <v>Wet</v>
      </c>
      <c r="E6895" t="str">
        <f t="shared" si="107"/>
        <v>By W and D</v>
      </c>
      <c r="F6895" t="str">
        <f>VLOOKUP(MID(C6895,4,10),Ref!$B$2:$E$19,4,FALSE)</f>
        <v>Nitrogen</v>
      </c>
      <c r="G6895" s="1">
        <v>111.688</v>
      </c>
      <c r="H6895" s="1">
        <f>VLOOKUP(MID(C6895,4,10),Ref!$B$2:$D$19,3,FALSE)*G6895</f>
        <v>91.978352941176468</v>
      </c>
    </row>
    <row r="6896" spans="1:8" x14ac:dyDescent="0.25">
      <c r="A6896" t="s">
        <v>354</v>
      </c>
      <c r="B6896" t="str">
        <f>VLOOKUP(A6896,Ref!$L$2:$O$194,4,FALSE)</f>
        <v>Monture</v>
      </c>
      <c r="C6896" t="s">
        <v>591</v>
      </c>
      <c r="D6896" t="str">
        <f>VLOOKUP(LEFT(C6896,3),Ref!$S$2:$T$4,2,FALSE)</f>
        <v>Wet</v>
      </c>
      <c r="E6896" t="str">
        <f t="shared" si="107"/>
        <v>By W and D</v>
      </c>
      <c r="F6896" t="str">
        <f>VLOOKUP(MID(C6896,4,10),Ref!$B$2:$E$19,4,FALSE)</f>
        <v>Nitrogen</v>
      </c>
      <c r="G6896" s="1">
        <v>604.68299999999999</v>
      </c>
      <c r="H6896" s="1">
        <f>VLOOKUP(MID(C6896,4,10),Ref!$B$2:$D$19,3,FALSE)*G6896</f>
        <v>136.54132258064516</v>
      </c>
    </row>
    <row r="6897" spans="1:8" x14ac:dyDescent="0.25">
      <c r="A6897" t="s">
        <v>354</v>
      </c>
      <c r="B6897" t="str">
        <f>VLOOKUP(A6897,Ref!$L$2:$O$194,4,FALSE)</f>
        <v>Monture</v>
      </c>
      <c r="C6897" t="s">
        <v>592</v>
      </c>
      <c r="D6897" t="str">
        <f>VLOOKUP(LEFT(C6897,3),Ref!$S$2:$T$4,2,FALSE)</f>
        <v>Wet</v>
      </c>
      <c r="E6897" t="str">
        <f t="shared" si="107"/>
        <v>By W and D</v>
      </c>
      <c r="F6897" t="str">
        <f>VLOOKUP(MID(C6897,4,10),Ref!$B$2:$E$19,4,FALSE)</f>
        <v>Nitrogen</v>
      </c>
      <c r="G6897" s="1">
        <v>462.36200000000002</v>
      </c>
      <c r="H6897" s="1">
        <f>VLOOKUP(MID(C6897,4,10),Ref!$B$2:$D$19,3,FALSE)*G6897</f>
        <v>359.61488888888891</v>
      </c>
    </row>
    <row r="6898" spans="1:8" x14ac:dyDescent="0.25">
      <c r="A6898" t="s">
        <v>354</v>
      </c>
      <c r="B6898" t="str">
        <f>VLOOKUP(A6898,Ref!$L$2:$O$194,4,FALSE)</f>
        <v>Monture</v>
      </c>
      <c r="C6898" t="s">
        <v>593</v>
      </c>
      <c r="D6898" t="str">
        <f>VLOOKUP(LEFT(C6898,3),Ref!$S$2:$T$4,2,FALSE)</f>
        <v>Total (Dry+Wet)</v>
      </c>
      <c r="E6898" t="str">
        <f t="shared" si="107"/>
        <v>Total</v>
      </c>
      <c r="F6898" t="str">
        <f>VLOOKUP(MID(C6898,4,10),Ref!$B$2:$E$19,4,FALSE)</f>
        <v>Nitrogen</v>
      </c>
      <c r="G6898" s="1">
        <v>15.311400000000001</v>
      </c>
      <c r="H6898" s="1">
        <f>VLOOKUP(MID(C6898,4,10),Ref!$B$2:$D$19,3,FALSE)*G6898</f>
        <v>7.1453200000000008</v>
      </c>
    </row>
    <row r="6899" spans="1:8" x14ac:dyDescent="0.25">
      <c r="A6899" t="s">
        <v>354</v>
      </c>
      <c r="B6899" t="str">
        <f>VLOOKUP(A6899,Ref!$L$2:$O$194,4,FALSE)</f>
        <v>Monture</v>
      </c>
      <c r="C6899" t="s">
        <v>594</v>
      </c>
      <c r="D6899" t="str">
        <f>VLOOKUP(LEFT(C6899,3),Ref!$S$2:$T$4,2,FALSE)</f>
        <v>Total (Dry+Wet)</v>
      </c>
      <c r="E6899" t="str">
        <f t="shared" si="107"/>
        <v>Total</v>
      </c>
      <c r="F6899" t="str">
        <f>VLOOKUP(MID(C6899,4,10),Ref!$B$2:$E$19,4,FALSE)</f>
        <v>Nitrogen</v>
      </c>
      <c r="G6899" s="1">
        <v>240.91200000000001</v>
      </c>
      <c r="H6899" s="1">
        <f>VLOOKUP(MID(C6899,4,10),Ref!$B$2:$D$19,3,FALSE)*G6899</f>
        <v>73.321043478260876</v>
      </c>
    </row>
    <row r="6900" spans="1:8" x14ac:dyDescent="0.25">
      <c r="A6900" t="s">
        <v>354</v>
      </c>
      <c r="B6900" t="str">
        <f>VLOOKUP(A6900,Ref!$L$2:$O$194,4,FALSE)</f>
        <v>Monture</v>
      </c>
      <c r="C6900" t="s">
        <v>595</v>
      </c>
      <c r="D6900" t="str">
        <f>VLOOKUP(LEFT(C6900,3),Ref!$S$2:$T$4,2,FALSE)</f>
        <v>Total (Dry+Wet)</v>
      </c>
      <c r="E6900" t="str">
        <f t="shared" si="107"/>
        <v>Total</v>
      </c>
      <c r="F6900" t="str">
        <f>VLOOKUP(MID(C6900,4,10),Ref!$B$2:$E$19,4,FALSE)</f>
        <v>Nitrogen</v>
      </c>
      <c r="G6900" s="1">
        <v>4.3403999999999998</v>
      </c>
      <c r="H6900" s="1">
        <f>VLOOKUP(MID(C6900,4,10),Ref!$B$2:$D$19,3,FALSE)*G6900</f>
        <v>0.9800903225806451</v>
      </c>
    </row>
    <row r="6901" spans="1:8" x14ac:dyDescent="0.25">
      <c r="A6901" t="s">
        <v>354</v>
      </c>
      <c r="B6901" t="str">
        <f>VLOOKUP(A6901,Ref!$L$2:$O$194,4,FALSE)</f>
        <v>Monture</v>
      </c>
      <c r="C6901" t="s">
        <v>596</v>
      </c>
      <c r="D6901" t="str">
        <f>VLOOKUP(LEFT(C6901,3),Ref!$S$2:$T$4,2,FALSE)</f>
        <v>Total (Dry+Wet)</v>
      </c>
      <c r="E6901" t="str">
        <f t="shared" si="107"/>
        <v>Total</v>
      </c>
      <c r="F6901" t="str">
        <f>VLOOKUP(MID(C6901,4,10),Ref!$B$2:$E$19,4,FALSE)</f>
        <v>Nitrogen</v>
      </c>
      <c r="G6901" s="1">
        <v>55.485900000000001</v>
      </c>
      <c r="H6901" s="1">
        <f>VLOOKUP(MID(C6901,4,10),Ref!$B$2:$D$19,3,FALSE)*G6901</f>
        <v>14.385233333333332</v>
      </c>
    </row>
    <row r="6902" spans="1:8" x14ac:dyDescent="0.25">
      <c r="A6902" t="s">
        <v>354</v>
      </c>
      <c r="B6902" t="str">
        <f>VLOOKUP(A6902,Ref!$L$2:$O$194,4,FALSE)</f>
        <v>Monture</v>
      </c>
      <c r="C6902" t="s">
        <v>597</v>
      </c>
      <c r="D6902" t="str">
        <f>VLOOKUP(LEFT(C6902,3),Ref!$S$2:$T$4,2,FALSE)</f>
        <v>Total (Dry+Wet)</v>
      </c>
      <c r="E6902" t="str">
        <f t="shared" si="107"/>
        <v>Total</v>
      </c>
      <c r="F6902" t="str">
        <f>VLOOKUP(MID(C6902,4,10),Ref!$B$2:$E$19,4,FALSE)</f>
        <v>Nitrogen</v>
      </c>
      <c r="G6902" s="1">
        <v>4845.8500000000004</v>
      </c>
      <c r="H6902" s="1">
        <f>VLOOKUP(MID(C6902,4,10),Ref!$B$2:$D$19,3,FALSE)*G6902</f>
        <v>1076.8555555555556</v>
      </c>
    </row>
    <row r="6903" spans="1:8" x14ac:dyDescent="0.25">
      <c r="A6903" t="s">
        <v>354</v>
      </c>
      <c r="B6903" t="str">
        <f>VLOOKUP(A6903,Ref!$L$2:$O$194,4,FALSE)</f>
        <v>Monture</v>
      </c>
      <c r="C6903" t="s">
        <v>598</v>
      </c>
      <c r="D6903" t="str">
        <f>VLOOKUP(LEFT(C6903,3),Ref!$S$2:$T$4,2,FALSE)</f>
        <v>Total (Dry+Wet)</v>
      </c>
      <c r="E6903" t="str">
        <f t="shared" si="107"/>
        <v>Total</v>
      </c>
      <c r="F6903" t="str">
        <f>VLOOKUP(MID(C6903,4,10),Ref!$B$2:$E$19,4,FALSE)</f>
        <v>Nitrogen</v>
      </c>
      <c r="G6903" s="1">
        <v>1.5538099999999999</v>
      </c>
      <c r="H6903" s="1">
        <f>VLOOKUP(MID(C6903,4,10),Ref!$B$2:$D$19,3,FALSE)*G6903</f>
        <v>0.46283702127659571</v>
      </c>
    </row>
    <row r="6904" spans="1:8" x14ac:dyDescent="0.25">
      <c r="A6904" t="s">
        <v>354</v>
      </c>
      <c r="B6904" t="str">
        <f>VLOOKUP(A6904,Ref!$L$2:$O$194,4,FALSE)</f>
        <v>Monture</v>
      </c>
      <c r="C6904" t="s">
        <v>599</v>
      </c>
      <c r="D6904" t="str">
        <f>VLOOKUP(LEFT(C6904,3),Ref!$S$2:$T$4,2,FALSE)</f>
        <v>Total (Dry+Wet)</v>
      </c>
      <c r="E6904" t="str">
        <f t="shared" si="107"/>
        <v>Total</v>
      </c>
      <c r="F6904" t="str">
        <f>VLOOKUP(MID(C6904,4,10),Ref!$B$2:$E$19,4,FALSE)</f>
        <v>Nitrogen</v>
      </c>
      <c r="G6904" s="1">
        <v>335.62299999999999</v>
      </c>
      <c r="H6904" s="1">
        <f>VLOOKUP(MID(C6904,4,10),Ref!$B$2:$D$19,3,FALSE)*G6904</f>
        <v>38.832413223140499</v>
      </c>
    </row>
    <row r="6905" spans="1:8" x14ac:dyDescent="0.25">
      <c r="A6905" t="s">
        <v>354</v>
      </c>
      <c r="B6905" t="str">
        <f>VLOOKUP(A6905,Ref!$L$2:$O$194,4,FALSE)</f>
        <v>Monture</v>
      </c>
      <c r="C6905" t="s">
        <v>600</v>
      </c>
      <c r="D6905" t="str">
        <f>VLOOKUP(LEFT(C6905,3),Ref!$S$2:$T$4,2,FALSE)</f>
        <v>Total (Dry+Wet)</v>
      </c>
      <c r="E6905" t="str">
        <f t="shared" si="107"/>
        <v>Total</v>
      </c>
      <c r="F6905" t="str">
        <f>VLOOKUP(MID(C6905,4,10),Ref!$B$2:$E$19,4,FALSE)</f>
        <v>Nitrogen</v>
      </c>
      <c r="G6905" s="1">
        <v>144.11199999999999</v>
      </c>
      <c r="H6905" s="1">
        <f>VLOOKUP(MID(C6905,4,10),Ref!$B$2:$D$19,3,FALSE)*G6905</f>
        <v>14.944948148148146</v>
      </c>
    </row>
    <row r="6906" spans="1:8" x14ac:dyDescent="0.25">
      <c r="A6906" t="s">
        <v>354</v>
      </c>
      <c r="B6906" t="str">
        <f>VLOOKUP(A6906,Ref!$L$2:$O$194,4,FALSE)</f>
        <v>Monture</v>
      </c>
      <c r="C6906" t="s">
        <v>601</v>
      </c>
      <c r="D6906" t="str">
        <f>VLOOKUP(LEFT(C6906,3),Ref!$S$2:$T$4,2,FALSE)</f>
        <v>Total (Dry+Wet)</v>
      </c>
      <c r="E6906" t="str">
        <f t="shared" si="107"/>
        <v>Total</v>
      </c>
      <c r="F6906" t="str">
        <f>VLOOKUP(MID(C6906,4,10),Ref!$B$2:$E$19,4,FALSE)</f>
        <v>Nitrogen</v>
      </c>
      <c r="G6906" s="1">
        <v>431.22699999999998</v>
      </c>
      <c r="H6906" s="1">
        <f>VLOOKUP(MID(C6906,4,10),Ref!$B$2:$D$19,3,FALSE)*G6906</f>
        <v>50.732588235294116</v>
      </c>
    </row>
    <row r="6907" spans="1:8" x14ac:dyDescent="0.25">
      <c r="A6907" t="s">
        <v>354</v>
      </c>
      <c r="B6907" t="str">
        <f>VLOOKUP(A6907,Ref!$L$2:$O$194,4,FALSE)</f>
        <v>Monture</v>
      </c>
      <c r="C6907" t="s">
        <v>602</v>
      </c>
      <c r="D6907" t="str">
        <f>VLOOKUP(LEFT(C6907,3),Ref!$S$2:$T$4,2,FALSE)</f>
        <v>Total (Dry+Wet)</v>
      </c>
      <c r="E6907" t="str">
        <f t="shared" si="107"/>
        <v>Total</v>
      </c>
      <c r="F6907" t="str">
        <f>VLOOKUP(MID(C6907,4,10),Ref!$B$2:$E$19,4,FALSE)</f>
        <v>Nitrogen</v>
      </c>
      <c r="G6907" s="1">
        <v>4.5491400000000004</v>
      </c>
      <c r="H6907" s="1">
        <f>VLOOKUP(MID(C6907,4,10),Ref!$B$2:$D$19,3,FALSE)*G6907</f>
        <v>0.80617670886075954</v>
      </c>
    </row>
    <row r="6908" spans="1:8" x14ac:dyDescent="0.25">
      <c r="A6908" t="s">
        <v>354</v>
      </c>
      <c r="B6908" t="str">
        <f>VLOOKUP(A6908,Ref!$L$2:$O$194,4,FALSE)</f>
        <v>Monture</v>
      </c>
      <c r="C6908" t="s">
        <v>603</v>
      </c>
      <c r="D6908" t="str">
        <f>VLOOKUP(LEFT(C6908,3),Ref!$S$2:$T$4,2,FALSE)</f>
        <v>Total (Dry+Wet)</v>
      </c>
      <c r="E6908" t="str">
        <f t="shared" si="107"/>
        <v>Total</v>
      </c>
      <c r="F6908" t="str">
        <f>VLOOKUP(MID(C6908,4,10),Ref!$B$2:$E$19,4,FALSE)</f>
        <v>Nitrogen</v>
      </c>
      <c r="G6908" s="1">
        <v>865.40200000000004</v>
      </c>
      <c r="H6908" s="1">
        <f>VLOOKUP(MID(C6908,4,10),Ref!$B$2:$D$19,3,FALSE)*G6908</f>
        <v>712.68399999999997</v>
      </c>
    </row>
    <row r="6909" spans="1:8" x14ac:dyDescent="0.25">
      <c r="A6909" t="s">
        <v>354</v>
      </c>
      <c r="B6909" t="str">
        <f>VLOOKUP(A6909,Ref!$L$2:$O$194,4,FALSE)</f>
        <v>Monture</v>
      </c>
      <c r="C6909" t="s">
        <v>604</v>
      </c>
      <c r="D6909" t="str">
        <f>VLOOKUP(LEFT(C6909,3),Ref!$S$2:$T$4,2,FALSE)</f>
        <v>Total (Dry+Wet)</v>
      </c>
      <c r="E6909" t="str">
        <f t="shared" si="107"/>
        <v>Total</v>
      </c>
      <c r="F6909" t="str">
        <f>VLOOKUP(MID(C6909,4,10),Ref!$B$2:$E$19,4,FALSE)</f>
        <v>Nitrogen</v>
      </c>
      <c r="G6909" s="1">
        <v>683.47699999999998</v>
      </c>
      <c r="H6909" s="1">
        <f>VLOOKUP(MID(C6909,4,10),Ref!$B$2:$D$19,3,FALSE)*G6909</f>
        <v>154.33351612903226</v>
      </c>
    </row>
    <row r="6910" spans="1:8" x14ac:dyDescent="0.25">
      <c r="A6910" t="s">
        <v>354</v>
      </c>
      <c r="B6910" t="str">
        <f>VLOOKUP(A6910,Ref!$L$2:$O$194,4,FALSE)</f>
        <v>Monture</v>
      </c>
      <c r="C6910" t="s">
        <v>605</v>
      </c>
      <c r="D6910" t="str">
        <f>VLOOKUP(LEFT(C6910,3),Ref!$S$2:$T$4,2,FALSE)</f>
        <v>Total (Dry+Wet)</v>
      </c>
      <c r="E6910" t="str">
        <f t="shared" si="107"/>
        <v>Total</v>
      </c>
      <c r="F6910" t="str">
        <f>VLOOKUP(MID(C6910,4,10),Ref!$B$2:$E$19,4,FALSE)</f>
        <v>Nitrogen</v>
      </c>
      <c r="G6910" s="1">
        <v>515.17200000000003</v>
      </c>
      <c r="H6910" s="1">
        <f>VLOOKUP(MID(C6910,4,10),Ref!$B$2:$D$19,3,FALSE)*G6910</f>
        <v>400.68933333333337</v>
      </c>
    </row>
    <row r="6911" spans="1:8" x14ac:dyDescent="0.25">
      <c r="A6911" t="s">
        <v>354</v>
      </c>
      <c r="B6911" t="str">
        <f>VLOOKUP(A6911,Ref!$L$2:$O$194,4,FALSE)</f>
        <v>Monture</v>
      </c>
      <c r="C6911" t="s">
        <v>606</v>
      </c>
      <c r="D6911" t="str">
        <f>VLOOKUP(LEFT(C6911,3),Ref!$S$2:$T$4,2,FALSE)</f>
        <v>Dry</v>
      </c>
      <c r="E6911" t="str">
        <f t="shared" si="107"/>
        <v>By W and D</v>
      </c>
      <c r="F6911" t="str">
        <f>VLOOKUP(MID(C6911,4,10),Ref!$B$2:$E$19,4,FALSE)</f>
        <v>Total Nitrogen</v>
      </c>
      <c r="G6911" s="1">
        <v>1533.45</v>
      </c>
      <c r="H6911" s="1">
        <f>VLOOKUP(MID(C6911,4,10),Ref!$B$2:$D$19,3,FALSE)*G6911</f>
        <v>1533.45</v>
      </c>
    </row>
    <row r="6912" spans="1:8" x14ac:dyDescent="0.25">
      <c r="A6912" t="s">
        <v>354</v>
      </c>
      <c r="B6912" t="str">
        <f>VLOOKUP(A6912,Ref!$L$2:$O$194,4,FALSE)</f>
        <v>Monture</v>
      </c>
      <c r="C6912" t="s">
        <v>607</v>
      </c>
      <c r="D6912" t="str">
        <f>VLOOKUP(LEFT(C6912,3),Ref!$S$2:$T$4,2,FALSE)</f>
        <v>Wet</v>
      </c>
      <c r="E6912" t="str">
        <f t="shared" si="107"/>
        <v>By W and D</v>
      </c>
      <c r="F6912" t="str">
        <f>VLOOKUP(MID(C6912,4,10),Ref!$B$2:$E$19,4,FALSE)</f>
        <v>Total Nitrogen</v>
      </c>
      <c r="G6912" s="1">
        <v>1012.73</v>
      </c>
      <c r="H6912" s="1">
        <f>VLOOKUP(MID(C6912,4,10),Ref!$B$2:$D$19,3,FALSE)*G6912</f>
        <v>1012.73</v>
      </c>
    </row>
    <row r="6913" spans="1:8" x14ac:dyDescent="0.25">
      <c r="A6913" t="s">
        <v>354</v>
      </c>
      <c r="B6913" t="str">
        <f>VLOOKUP(A6913,Ref!$L$2:$O$194,4,FALSE)</f>
        <v>Monture</v>
      </c>
      <c r="C6913" t="s">
        <v>608</v>
      </c>
      <c r="D6913" t="str">
        <f>VLOOKUP(LEFT(C6913,3),Ref!$S$2:$T$4,2,FALSE)</f>
        <v>Total (Dry+Wet)</v>
      </c>
      <c r="E6913" t="str">
        <f t="shared" si="107"/>
        <v>Total</v>
      </c>
      <c r="F6913" t="str">
        <f>VLOOKUP(MID(C6913,4,10),Ref!$B$2:$E$19,4,FALSE)</f>
        <v>Total Nitrogen</v>
      </c>
      <c r="G6913" s="1">
        <v>2546.1799999999998</v>
      </c>
      <c r="H6913" s="1">
        <f>VLOOKUP(MID(C6913,4,10),Ref!$B$2:$D$19,3,FALSE)*G6913</f>
        <v>2546.1799999999998</v>
      </c>
    </row>
    <row r="6914" spans="1:8" x14ac:dyDescent="0.25">
      <c r="A6914" t="s">
        <v>358</v>
      </c>
      <c r="B6914" t="str">
        <f>VLOOKUP(A6914,Ref!$L$2:$O$194,4,FALSE)</f>
        <v>Mount Rainier National Park</v>
      </c>
      <c r="C6914" t="s">
        <v>555</v>
      </c>
      <c r="D6914" t="str">
        <f>VLOOKUP(LEFT(C6914,3),Ref!$S$2:$T$4,2,FALSE)</f>
        <v>Dry</v>
      </c>
      <c r="E6914" t="str">
        <f t="shared" si="107"/>
        <v>By W and D</v>
      </c>
      <c r="F6914" t="str">
        <f>VLOOKUP(MID(C6914,4,10),Ref!$B$2:$E$19,4,FALSE)</f>
        <v>Sulfur</v>
      </c>
      <c r="G6914" s="1">
        <v>254.53399999999999</v>
      </c>
      <c r="H6914" s="1">
        <f>VLOOKUP(MID(C6914,4,10),Ref!$B$2:$D$19,3,FALSE)*G6914</f>
        <v>127.267</v>
      </c>
    </row>
    <row r="6915" spans="1:8" x14ac:dyDescent="0.25">
      <c r="A6915" t="s">
        <v>358</v>
      </c>
      <c r="B6915" t="str">
        <f>VLOOKUP(A6915,Ref!$L$2:$O$194,4,FALSE)</f>
        <v>Mount Rainier National Park</v>
      </c>
      <c r="C6915" t="s">
        <v>556</v>
      </c>
      <c r="D6915" t="str">
        <f>VLOOKUP(LEFT(C6915,3),Ref!$S$2:$T$4,2,FALSE)</f>
        <v>Dry</v>
      </c>
      <c r="E6915" t="str">
        <f t="shared" ref="E6915:E6978" si="108">IF(OR(D6915="Dry",D6915="Wet"),"By W and D","Total")</f>
        <v>By W and D</v>
      </c>
      <c r="F6915" t="str">
        <f>VLOOKUP(MID(C6915,4,10),Ref!$B$2:$E$19,4,FALSE)</f>
        <v>Sulfur</v>
      </c>
      <c r="G6915" s="1">
        <v>2.9032900000000001</v>
      </c>
      <c r="H6915" s="1">
        <f>VLOOKUP(MID(C6915,4,10),Ref!$B$2:$D$19,3,FALSE)*G6915</f>
        <v>0.94801306122448981</v>
      </c>
    </row>
    <row r="6916" spans="1:8" x14ac:dyDescent="0.25">
      <c r="A6916" t="s">
        <v>358</v>
      </c>
      <c r="B6916" t="str">
        <f>VLOOKUP(A6916,Ref!$L$2:$O$194,4,FALSE)</f>
        <v>Mount Rainier National Park</v>
      </c>
      <c r="C6916" t="s">
        <v>557</v>
      </c>
      <c r="D6916" t="str">
        <f>VLOOKUP(LEFT(C6916,3),Ref!$S$2:$T$4,2,FALSE)</f>
        <v>Dry</v>
      </c>
      <c r="E6916" t="str">
        <f t="shared" si="108"/>
        <v>By W and D</v>
      </c>
      <c r="F6916" t="str">
        <f>VLOOKUP(MID(C6916,4,10),Ref!$B$2:$E$19,4,FALSE)</f>
        <v>Sulfur</v>
      </c>
      <c r="G6916" s="1">
        <v>209.309</v>
      </c>
      <c r="H6916" s="1">
        <f>VLOOKUP(MID(C6916,4,10),Ref!$B$2:$D$19,3,FALSE)*G6916</f>
        <v>69.769666666666666</v>
      </c>
    </row>
    <row r="6917" spans="1:8" x14ac:dyDescent="0.25">
      <c r="A6917" t="s">
        <v>358</v>
      </c>
      <c r="B6917" t="str">
        <f>VLOOKUP(A6917,Ref!$L$2:$O$194,4,FALSE)</f>
        <v>Mount Rainier National Park</v>
      </c>
      <c r="C6917" t="s">
        <v>558</v>
      </c>
      <c r="D6917" t="str">
        <f>VLOOKUP(LEFT(C6917,3),Ref!$S$2:$T$4,2,FALSE)</f>
        <v>Wet</v>
      </c>
      <c r="E6917" t="str">
        <f t="shared" si="108"/>
        <v>By W and D</v>
      </c>
      <c r="F6917" t="str">
        <f>VLOOKUP(MID(C6917,4,10),Ref!$B$2:$E$19,4,FALSE)</f>
        <v>Sulfur</v>
      </c>
      <c r="G6917" s="1">
        <v>2.0209899999999998</v>
      </c>
      <c r="H6917" s="1">
        <f>VLOOKUP(MID(C6917,4,10),Ref!$B$2:$D$19,3,FALSE)*G6917</f>
        <v>1.0104949999999999</v>
      </c>
    </row>
    <row r="6918" spans="1:8" x14ac:dyDescent="0.25">
      <c r="A6918" t="s">
        <v>358</v>
      </c>
      <c r="B6918" t="str">
        <f>VLOOKUP(A6918,Ref!$L$2:$O$194,4,FALSE)</f>
        <v>Mount Rainier National Park</v>
      </c>
      <c r="C6918" t="s">
        <v>559</v>
      </c>
      <c r="D6918" t="str">
        <f>VLOOKUP(LEFT(C6918,3),Ref!$S$2:$T$4,2,FALSE)</f>
        <v>Wet</v>
      </c>
      <c r="E6918" t="str">
        <f t="shared" si="108"/>
        <v>By W and D</v>
      </c>
      <c r="F6918" t="str">
        <f>VLOOKUP(MID(C6918,4,10),Ref!$B$2:$E$19,4,FALSE)</f>
        <v>Sulfur</v>
      </c>
      <c r="G6918" s="1">
        <v>3.4609000000000001E-2</v>
      </c>
      <c r="H6918" s="1">
        <f>VLOOKUP(MID(C6918,4,10),Ref!$B$2:$D$19,3,FALSE)*G6918</f>
        <v>1.1300897959183672E-2</v>
      </c>
    </row>
    <row r="6919" spans="1:8" x14ac:dyDescent="0.25">
      <c r="A6919" t="s">
        <v>358</v>
      </c>
      <c r="B6919" t="str">
        <f>VLOOKUP(A6919,Ref!$L$2:$O$194,4,FALSE)</f>
        <v>Mount Rainier National Park</v>
      </c>
      <c r="C6919" t="s">
        <v>560</v>
      </c>
      <c r="D6919" t="str">
        <f>VLOOKUP(LEFT(C6919,3),Ref!$S$2:$T$4,2,FALSE)</f>
        <v>Wet</v>
      </c>
      <c r="E6919" t="str">
        <f t="shared" si="108"/>
        <v>By W and D</v>
      </c>
      <c r="F6919" t="str">
        <f>VLOOKUP(MID(C6919,4,10),Ref!$B$2:$E$19,4,FALSE)</f>
        <v>Sulfur</v>
      </c>
      <c r="G6919" s="1">
        <v>4869.8100000000004</v>
      </c>
      <c r="H6919" s="1">
        <f>VLOOKUP(MID(C6919,4,10),Ref!$B$2:$D$19,3,FALSE)*G6919</f>
        <v>1623.27</v>
      </c>
    </row>
    <row r="6920" spans="1:8" x14ac:dyDescent="0.25">
      <c r="A6920" t="s">
        <v>358</v>
      </c>
      <c r="B6920" t="str">
        <f>VLOOKUP(A6920,Ref!$L$2:$O$194,4,FALSE)</f>
        <v>Mount Rainier National Park</v>
      </c>
      <c r="C6920" t="s">
        <v>561</v>
      </c>
      <c r="D6920" t="str">
        <f>VLOOKUP(LEFT(C6920,3),Ref!$S$2:$T$4,2,FALSE)</f>
        <v>Total (Dry+Wet)</v>
      </c>
      <c r="E6920" t="str">
        <f t="shared" si="108"/>
        <v>Total</v>
      </c>
      <c r="F6920" t="str">
        <f>VLOOKUP(MID(C6920,4,10),Ref!$B$2:$E$19,4,FALSE)</f>
        <v>Sulfur</v>
      </c>
      <c r="G6920" s="1">
        <v>256.55500000000001</v>
      </c>
      <c r="H6920" s="1">
        <f>VLOOKUP(MID(C6920,4,10),Ref!$B$2:$D$19,3,FALSE)*G6920</f>
        <v>128.2775</v>
      </c>
    </row>
    <row r="6921" spans="1:8" x14ac:dyDescent="0.25">
      <c r="A6921" t="s">
        <v>358</v>
      </c>
      <c r="B6921" t="str">
        <f>VLOOKUP(A6921,Ref!$L$2:$O$194,4,FALSE)</f>
        <v>Mount Rainier National Park</v>
      </c>
      <c r="C6921" t="s">
        <v>562</v>
      </c>
      <c r="D6921" t="str">
        <f>VLOOKUP(LEFT(C6921,3),Ref!$S$2:$T$4,2,FALSE)</f>
        <v>Total (Dry+Wet)</v>
      </c>
      <c r="E6921" t="str">
        <f t="shared" si="108"/>
        <v>Total</v>
      </c>
      <c r="F6921" t="str">
        <f>VLOOKUP(MID(C6921,4,10),Ref!$B$2:$E$19,4,FALSE)</f>
        <v>Sulfur</v>
      </c>
      <c r="G6921" s="1">
        <v>2.9379</v>
      </c>
      <c r="H6921" s="1">
        <f>VLOOKUP(MID(C6921,4,10),Ref!$B$2:$D$19,3,FALSE)*G6921</f>
        <v>0.95931428571428567</v>
      </c>
    </row>
    <row r="6922" spans="1:8" x14ac:dyDescent="0.25">
      <c r="A6922" t="s">
        <v>358</v>
      </c>
      <c r="B6922" t="str">
        <f>VLOOKUP(A6922,Ref!$L$2:$O$194,4,FALSE)</f>
        <v>Mount Rainier National Park</v>
      </c>
      <c r="C6922" t="s">
        <v>563</v>
      </c>
      <c r="D6922" t="str">
        <f>VLOOKUP(LEFT(C6922,3),Ref!$S$2:$T$4,2,FALSE)</f>
        <v>Total (Dry+Wet)</v>
      </c>
      <c r="E6922" t="str">
        <f t="shared" si="108"/>
        <v>Total</v>
      </c>
      <c r="F6922" t="str">
        <f>VLOOKUP(MID(C6922,4,10),Ref!$B$2:$E$19,4,FALSE)</f>
        <v>Sulfur</v>
      </c>
      <c r="G6922" s="1">
        <v>5079.13</v>
      </c>
      <c r="H6922" s="1">
        <f>VLOOKUP(MID(C6922,4,10),Ref!$B$2:$D$19,3,FALSE)*G6922</f>
        <v>1693.0433333333333</v>
      </c>
    </row>
    <row r="6923" spans="1:8" x14ac:dyDescent="0.25">
      <c r="A6923" t="s">
        <v>358</v>
      </c>
      <c r="B6923" t="str">
        <f>VLOOKUP(A6923,Ref!$L$2:$O$194,4,FALSE)</f>
        <v>Mount Rainier National Park</v>
      </c>
      <c r="C6923" t="s">
        <v>564</v>
      </c>
      <c r="D6923" t="str">
        <f>VLOOKUP(LEFT(C6923,3),Ref!$S$2:$T$4,2,FALSE)</f>
        <v>Dry</v>
      </c>
      <c r="E6923" t="str">
        <f t="shared" si="108"/>
        <v>By W and D</v>
      </c>
      <c r="F6923" t="str">
        <f>VLOOKUP(MID(C6923,4,10),Ref!$B$2:$E$19,4,FALSE)</f>
        <v>Total Sulfur</v>
      </c>
      <c r="G6923" s="1">
        <v>197.98400000000001</v>
      </c>
      <c r="H6923" s="1">
        <f>VLOOKUP(MID(C6923,4,10),Ref!$B$2:$D$19,3,FALSE)*G6923</f>
        <v>197.98400000000001</v>
      </c>
    </row>
    <row r="6924" spans="1:8" x14ac:dyDescent="0.25">
      <c r="A6924" t="s">
        <v>358</v>
      </c>
      <c r="B6924" t="str">
        <f>VLOOKUP(A6924,Ref!$L$2:$O$194,4,FALSE)</f>
        <v>Mount Rainier National Park</v>
      </c>
      <c r="C6924" t="s">
        <v>565</v>
      </c>
      <c r="D6924" t="str">
        <f>VLOOKUP(LEFT(C6924,3),Ref!$S$2:$T$4,2,FALSE)</f>
        <v>Wet</v>
      </c>
      <c r="E6924" t="str">
        <f t="shared" si="108"/>
        <v>By W and D</v>
      </c>
      <c r="F6924" t="str">
        <f>VLOOKUP(MID(C6924,4,10),Ref!$B$2:$E$19,4,FALSE)</f>
        <v>Total Sulfur</v>
      </c>
      <c r="G6924" s="1">
        <v>1624.28</v>
      </c>
      <c r="H6924" s="1">
        <f>VLOOKUP(MID(C6924,4,10),Ref!$B$2:$D$19,3,FALSE)*G6924</f>
        <v>1624.28</v>
      </c>
    </row>
    <row r="6925" spans="1:8" x14ac:dyDescent="0.25">
      <c r="A6925" t="s">
        <v>358</v>
      </c>
      <c r="B6925" t="str">
        <f>VLOOKUP(A6925,Ref!$L$2:$O$194,4,FALSE)</f>
        <v>Mount Rainier National Park</v>
      </c>
      <c r="C6925" t="s">
        <v>566</v>
      </c>
      <c r="D6925" t="str">
        <f>VLOOKUP(LEFT(C6925,3),Ref!$S$2:$T$4,2,FALSE)</f>
        <v>Total (Dry+Wet)</v>
      </c>
      <c r="E6925" t="str">
        <f t="shared" si="108"/>
        <v>Total</v>
      </c>
      <c r="F6925" t="str">
        <f>VLOOKUP(MID(C6925,4,10),Ref!$B$2:$E$19,4,FALSE)</f>
        <v>Total Sulfur</v>
      </c>
      <c r="G6925" s="1">
        <v>1822.26</v>
      </c>
      <c r="H6925" s="1">
        <f>VLOOKUP(MID(C6925,4,10),Ref!$B$2:$D$19,3,FALSE)*G6925</f>
        <v>1822.26</v>
      </c>
    </row>
    <row r="6926" spans="1:8" x14ac:dyDescent="0.25">
      <c r="A6926" t="s">
        <v>358</v>
      </c>
      <c r="B6926" t="str">
        <f>VLOOKUP(A6926,Ref!$L$2:$O$194,4,FALSE)</f>
        <v>Mount Rainier National Park</v>
      </c>
      <c r="C6926" t="s">
        <v>567</v>
      </c>
      <c r="D6926" t="str">
        <f>VLOOKUP(LEFT(C6926,3),Ref!$S$2:$T$4,2,FALSE)</f>
        <v>Dry</v>
      </c>
      <c r="E6926" t="str">
        <f t="shared" si="108"/>
        <v>By W and D</v>
      </c>
      <c r="F6926" t="str">
        <f>VLOOKUP(MID(C6926,4,10),Ref!$B$2:$E$19,4,FALSE)</f>
        <v>Nitrogen</v>
      </c>
      <c r="G6926" s="1">
        <v>107.651</v>
      </c>
      <c r="H6926" s="1">
        <f>VLOOKUP(MID(C6926,4,10),Ref!$B$2:$D$19,3,FALSE)*G6926</f>
        <v>50.237133333333333</v>
      </c>
    </row>
    <row r="6927" spans="1:8" x14ac:dyDescent="0.25">
      <c r="A6927" t="s">
        <v>358</v>
      </c>
      <c r="B6927" t="str">
        <f>VLOOKUP(A6927,Ref!$L$2:$O$194,4,FALSE)</f>
        <v>Mount Rainier National Park</v>
      </c>
      <c r="C6927" t="s">
        <v>568</v>
      </c>
      <c r="D6927" t="str">
        <f>VLOOKUP(LEFT(C6927,3),Ref!$S$2:$T$4,2,FALSE)</f>
        <v>Dry</v>
      </c>
      <c r="E6927" t="str">
        <f t="shared" si="108"/>
        <v>By W and D</v>
      </c>
      <c r="F6927" t="str">
        <f>VLOOKUP(MID(C6927,4,10),Ref!$B$2:$E$19,4,FALSE)</f>
        <v>Nitrogen</v>
      </c>
      <c r="G6927" s="1">
        <v>1452.83</v>
      </c>
      <c r="H6927" s="1">
        <f>VLOOKUP(MID(C6927,4,10),Ref!$B$2:$D$19,3,FALSE)*G6927</f>
        <v>442.16565217391303</v>
      </c>
    </row>
    <row r="6928" spans="1:8" x14ac:dyDescent="0.25">
      <c r="A6928" t="s">
        <v>358</v>
      </c>
      <c r="B6928" t="str">
        <f>VLOOKUP(A6928,Ref!$L$2:$O$194,4,FALSE)</f>
        <v>Mount Rainier National Park</v>
      </c>
      <c r="C6928" t="s">
        <v>569</v>
      </c>
      <c r="D6928" t="str">
        <f>VLOOKUP(LEFT(C6928,3),Ref!$S$2:$T$4,2,FALSE)</f>
        <v>Dry</v>
      </c>
      <c r="E6928" t="str">
        <f t="shared" si="108"/>
        <v>By W and D</v>
      </c>
      <c r="F6928" t="str">
        <f>VLOOKUP(MID(C6928,4,10),Ref!$B$2:$E$19,4,FALSE)</f>
        <v>Nitrogen</v>
      </c>
      <c r="G6928" s="1">
        <v>3.34151</v>
      </c>
      <c r="H6928" s="1">
        <f>VLOOKUP(MID(C6928,4,10),Ref!$B$2:$D$19,3,FALSE)*G6928</f>
        <v>0.75453451612903222</v>
      </c>
    </row>
    <row r="6929" spans="1:8" x14ac:dyDescent="0.25">
      <c r="A6929" t="s">
        <v>358</v>
      </c>
      <c r="B6929" t="str">
        <f>VLOOKUP(A6929,Ref!$L$2:$O$194,4,FALSE)</f>
        <v>Mount Rainier National Park</v>
      </c>
      <c r="C6929" t="s">
        <v>570</v>
      </c>
      <c r="D6929" t="str">
        <f>VLOOKUP(LEFT(C6929,3),Ref!$S$2:$T$4,2,FALSE)</f>
        <v>Dry</v>
      </c>
      <c r="E6929" t="str">
        <f t="shared" si="108"/>
        <v>By W and D</v>
      </c>
      <c r="F6929" t="str">
        <f>VLOOKUP(MID(C6929,4,10),Ref!$B$2:$E$19,4,FALSE)</f>
        <v>Nitrogen</v>
      </c>
      <c r="G6929" s="1">
        <v>46.039400000000001</v>
      </c>
      <c r="H6929" s="1">
        <f>VLOOKUP(MID(C6929,4,10),Ref!$B$2:$D$19,3,FALSE)*G6929</f>
        <v>11.93614074074074</v>
      </c>
    </row>
    <row r="6930" spans="1:8" x14ac:dyDescent="0.25">
      <c r="A6930" t="s">
        <v>358</v>
      </c>
      <c r="B6930" t="str">
        <f>VLOOKUP(A6930,Ref!$L$2:$O$194,4,FALSE)</f>
        <v>Mount Rainier National Park</v>
      </c>
      <c r="C6930" t="s">
        <v>571</v>
      </c>
      <c r="D6930" t="str">
        <f>VLOOKUP(LEFT(C6930,3),Ref!$S$2:$T$4,2,FALSE)</f>
        <v>Dry</v>
      </c>
      <c r="E6930" t="str">
        <f t="shared" si="108"/>
        <v>By W and D</v>
      </c>
      <c r="F6930" t="str">
        <f>VLOOKUP(MID(C6930,4,10),Ref!$B$2:$E$19,4,FALSE)</f>
        <v>Nitrogen</v>
      </c>
      <c r="G6930" s="1">
        <v>7753.27</v>
      </c>
      <c r="H6930" s="1">
        <f>VLOOKUP(MID(C6930,4,10),Ref!$B$2:$D$19,3,FALSE)*G6930</f>
        <v>1722.9488888888889</v>
      </c>
    </row>
    <row r="6931" spans="1:8" x14ac:dyDescent="0.25">
      <c r="A6931" t="s">
        <v>358</v>
      </c>
      <c r="B6931" t="str">
        <f>VLOOKUP(A6931,Ref!$L$2:$O$194,4,FALSE)</f>
        <v>Mount Rainier National Park</v>
      </c>
      <c r="C6931" t="s">
        <v>572</v>
      </c>
      <c r="D6931" t="str">
        <f>VLOOKUP(LEFT(C6931,3),Ref!$S$2:$T$4,2,FALSE)</f>
        <v>Dry</v>
      </c>
      <c r="E6931" t="str">
        <f t="shared" si="108"/>
        <v>By W and D</v>
      </c>
      <c r="F6931" t="str">
        <f>VLOOKUP(MID(C6931,4,10),Ref!$B$2:$E$19,4,FALSE)</f>
        <v>Nitrogen</v>
      </c>
      <c r="G6931" s="1">
        <v>12.6656</v>
      </c>
      <c r="H6931" s="1">
        <f>VLOOKUP(MID(C6931,4,10),Ref!$B$2:$D$19,3,FALSE)*G6931</f>
        <v>3.7727319148936167</v>
      </c>
    </row>
    <row r="6932" spans="1:8" x14ac:dyDescent="0.25">
      <c r="A6932" t="s">
        <v>358</v>
      </c>
      <c r="B6932" t="str">
        <f>VLOOKUP(A6932,Ref!$L$2:$O$194,4,FALSE)</f>
        <v>Mount Rainier National Park</v>
      </c>
      <c r="C6932" t="s">
        <v>573</v>
      </c>
      <c r="D6932" t="str">
        <f>VLOOKUP(LEFT(C6932,3),Ref!$S$2:$T$4,2,FALSE)</f>
        <v>Dry</v>
      </c>
      <c r="E6932" t="str">
        <f t="shared" si="108"/>
        <v>By W and D</v>
      </c>
      <c r="F6932" t="str">
        <f>VLOOKUP(MID(C6932,4,10),Ref!$B$2:$E$19,4,FALSE)</f>
        <v>Nitrogen</v>
      </c>
      <c r="G6932" s="1">
        <v>546.51900000000001</v>
      </c>
      <c r="H6932" s="1">
        <f>VLOOKUP(MID(C6932,4,10),Ref!$B$2:$D$19,3,FALSE)*G6932</f>
        <v>63.233603305785124</v>
      </c>
    </row>
    <row r="6933" spans="1:8" x14ac:dyDescent="0.25">
      <c r="A6933" t="s">
        <v>358</v>
      </c>
      <c r="B6933" t="str">
        <f>VLOOKUP(A6933,Ref!$L$2:$O$194,4,FALSE)</f>
        <v>Mount Rainier National Park</v>
      </c>
      <c r="C6933" t="s">
        <v>574</v>
      </c>
      <c r="D6933" t="str">
        <f>VLOOKUP(LEFT(C6933,3),Ref!$S$2:$T$4,2,FALSE)</f>
        <v>Dry</v>
      </c>
      <c r="E6933" t="str">
        <f t="shared" si="108"/>
        <v>By W and D</v>
      </c>
      <c r="F6933" t="str">
        <f>VLOOKUP(MID(C6933,4,10),Ref!$B$2:$E$19,4,FALSE)</f>
        <v>Nitrogen</v>
      </c>
      <c r="G6933" s="1">
        <v>227.81399999999999</v>
      </c>
      <c r="H6933" s="1">
        <f>VLOOKUP(MID(C6933,4,10),Ref!$B$2:$D$19,3,FALSE)*G6933</f>
        <v>23.625155555555555</v>
      </c>
    </row>
    <row r="6934" spans="1:8" x14ac:dyDescent="0.25">
      <c r="A6934" t="s">
        <v>358</v>
      </c>
      <c r="B6934" t="str">
        <f>VLOOKUP(A6934,Ref!$L$2:$O$194,4,FALSE)</f>
        <v>Mount Rainier National Park</v>
      </c>
      <c r="C6934" t="s">
        <v>575</v>
      </c>
      <c r="D6934" t="str">
        <f>VLOOKUP(LEFT(C6934,3),Ref!$S$2:$T$4,2,FALSE)</f>
        <v>Dry</v>
      </c>
      <c r="E6934" t="str">
        <f t="shared" si="108"/>
        <v>By W and D</v>
      </c>
      <c r="F6934" t="str">
        <f>VLOOKUP(MID(C6934,4,10),Ref!$B$2:$E$19,4,FALSE)</f>
        <v>Nitrogen</v>
      </c>
      <c r="G6934" s="1">
        <v>470.83199999999999</v>
      </c>
      <c r="H6934" s="1">
        <f>VLOOKUP(MID(C6934,4,10),Ref!$B$2:$D$19,3,FALSE)*G6934</f>
        <v>55.391999999999996</v>
      </c>
    </row>
    <row r="6935" spans="1:8" x14ac:dyDescent="0.25">
      <c r="A6935" t="s">
        <v>358</v>
      </c>
      <c r="B6935" t="str">
        <f>VLOOKUP(A6935,Ref!$L$2:$O$194,4,FALSE)</f>
        <v>Mount Rainier National Park</v>
      </c>
      <c r="C6935" t="s">
        <v>576</v>
      </c>
      <c r="D6935" t="str">
        <f>VLOOKUP(LEFT(C6935,3),Ref!$S$2:$T$4,2,FALSE)</f>
        <v>Dry</v>
      </c>
      <c r="E6935" t="str">
        <f t="shared" si="108"/>
        <v>By W and D</v>
      </c>
      <c r="F6935" t="str">
        <f>VLOOKUP(MID(C6935,4,10),Ref!$B$2:$E$19,4,FALSE)</f>
        <v>Nitrogen</v>
      </c>
      <c r="G6935" s="1">
        <v>3.0461299999999998</v>
      </c>
      <c r="H6935" s="1">
        <f>VLOOKUP(MID(C6935,4,10),Ref!$B$2:$D$19,3,FALSE)*G6935</f>
        <v>0.53982050632911394</v>
      </c>
    </row>
    <row r="6936" spans="1:8" x14ac:dyDescent="0.25">
      <c r="A6936" t="s">
        <v>358</v>
      </c>
      <c r="B6936" t="str">
        <f>VLOOKUP(A6936,Ref!$L$2:$O$194,4,FALSE)</f>
        <v>Mount Rainier National Park</v>
      </c>
      <c r="C6936" t="s">
        <v>577</v>
      </c>
      <c r="D6936" t="str">
        <f>VLOOKUP(LEFT(C6936,3),Ref!$S$2:$T$4,2,FALSE)</f>
        <v>Dry</v>
      </c>
      <c r="E6936" t="str">
        <f t="shared" si="108"/>
        <v>By W and D</v>
      </c>
      <c r="F6936" t="str">
        <f>VLOOKUP(MID(C6936,4,10),Ref!$B$2:$E$19,4,FALSE)</f>
        <v>Nitrogen</v>
      </c>
      <c r="G6936" s="1">
        <v>950.04899999999998</v>
      </c>
      <c r="H6936" s="1">
        <f>VLOOKUP(MID(C6936,4,10),Ref!$B$2:$D$19,3,FALSE)*G6936</f>
        <v>782.39329411764697</v>
      </c>
    </row>
    <row r="6937" spans="1:8" x14ac:dyDescent="0.25">
      <c r="A6937" t="s">
        <v>358</v>
      </c>
      <c r="B6937" t="str">
        <f>VLOOKUP(A6937,Ref!$L$2:$O$194,4,FALSE)</f>
        <v>Mount Rainier National Park</v>
      </c>
      <c r="C6937" t="s">
        <v>578</v>
      </c>
      <c r="D6937" t="str">
        <f>VLOOKUP(LEFT(C6937,3),Ref!$S$2:$T$4,2,FALSE)</f>
        <v>Dry</v>
      </c>
      <c r="E6937" t="str">
        <f t="shared" si="108"/>
        <v>By W and D</v>
      </c>
      <c r="F6937" t="str">
        <f>VLOOKUP(MID(C6937,4,10),Ref!$B$2:$E$19,4,FALSE)</f>
        <v>Nitrogen</v>
      </c>
      <c r="G6937" s="1">
        <v>90.29</v>
      </c>
      <c r="H6937" s="1">
        <f>VLOOKUP(MID(C6937,4,10),Ref!$B$2:$D$19,3,FALSE)*G6937</f>
        <v>20.388064516129035</v>
      </c>
    </row>
    <row r="6938" spans="1:8" x14ac:dyDescent="0.25">
      <c r="A6938" t="s">
        <v>358</v>
      </c>
      <c r="B6938" t="str">
        <f>VLOOKUP(A6938,Ref!$L$2:$O$194,4,FALSE)</f>
        <v>Mount Rainier National Park</v>
      </c>
      <c r="C6938" t="s">
        <v>579</v>
      </c>
      <c r="D6938" t="str">
        <f>VLOOKUP(LEFT(C6938,3),Ref!$S$2:$T$4,2,FALSE)</f>
        <v>Dry</v>
      </c>
      <c r="E6938" t="str">
        <f t="shared" si="108"/>
        <v>By W and D</v>
      </c>
      <c r="F6938" t="str">
        <f>VLOOKUP(MID(C6938,4,10),Ref!$B$2:$E$19,4,FALSE)</f>
        <v>Nitrogen</v>
      </c>
      <c r="G6938" s="1">
        <v>66.526399999999995</v>
      </c>
      <c r="H6938" s="1">
        <f>VLOOKUP(MID(C6938,4,10),Ref!$B$2:$D$19,3,FALSE)*G6938</f>
        <v>51.742755555555554</v>
      </c>
    </row>
    <row r="6939" spans="1:8" x14ac:dyDescent="0.25">
      <c r="A6939" t="s">
        <v>358</v>
      </c>
      <c r="B6939" t="str">
        <f>VLOOKUP(A6939,Ref!$L$2:$O$194,4,FALSE)</f>
        <v>Mount Rainier National Park</v>
      </c>
      <c r="C6939" t="s">
        <v>580</v>
      </c>
      <c r="D6939" t="str">
        <f>VLOOKUP(LEFT(C6939,3),Ref!$S$2:$T$4,2,FALSE)</f>
        <v>Wet</v>
      </c>
      <c r="E6939" t="str">
        <f t="shared" si="108"/>
        <v>By W and D</v>
      </c>
      <c r="F6939" t="str">
        <f>VLOOKUP(MID(C6939,4,10),Ref!$B$2:$E$19,4,FALSE)</f>
        <v>Nitrogen</v>
      </c>
      <c r="G6939" s="1">
        <v>1.9955399999999999E-7</v>
      </c>
      <c r="H6939" s="1">
        <f>VLOOKUP(MID(C6939,4,10),Ref!$B$2:$D$19,3,FALSE)*G6939</f>
        <v>9.3125199999999993E-8</v>
      </c>
    </row>
    <row r="6940" spans="1:8" x14ac:dyDescent="0.25">
      <c r="A6940" t="s">
        <v>358</v>
      </c>
      <c r="B6940" t="str">
        <f>VLOOKUP(A6940,Ref!$L$2:$O$194,4,FALSE)</f>
        <v>Mount Rainier National Park</v>
      </c>
      <c r="C6940" t="s">
        <v>581</v>
      </c>
      <c r="D6940" t="str">
        <f>VLOOKUP(LEFT(C6940,3),Ref!$S$2:$T$4,2,FALSE)</f>
        <v>Wet</v>
      </c>
      <c r="E6940" t="str">
        <f t="shared" si="108"/>
        <v>By W and D</v>
      </c>
      <c r="F6940" t="str">
        <f>VLOOKUP(MID(C6940,4,10),Ref!$B$2:$E$19,4,FALSE)</f>
        <v>Nitrogen</v>
      </c>
      <c r="G6940" s="1">
        <v>2.5160999999999998E-4</v>
      </c>
      <c r="H6940" s="1">
        <f>VLOOKUP(MID(C6940,4,10),Ref!$B$2:$D$19,3,FALSE)*G6940</f>
        <v>7.6576956521739128E-5</v>
      </c>
    </row>
    <row r="6941" spans="1:8" x14ac:dyDescent="0.25">
      <c r="A6941" t="s">
        <v>358</v>
      </c>
      <c r="B6941" t="str">
        <f>VLOOKUP(A6941,Ref!$L$2:$O$194,4,FALSE)</f>
        <v>Mount Rainier National Park</v>
      </c>
      <c r="C6941" t="s">
        <v>582</v>
      </c>
      <c r="D6941" t="str">
        <f>VLOOKUP(LEFT(C6941,3),Ref!$S$2:$T$4,2,FALSE)</f>
        <v>Wet</v>
      </c>
      <c r="E6941" t="str">
        <f t="shared" si="108"/>
        <v>By W and D</v>
      </c>
      <c r="F6941" t="str">
        <f>VLOOKUP(MID(C6941,4,10),Ref!$B$2:$E$19,4,FALSE)</f>
        <v>Nitrogen</v>
      </c>
      <c r="G6941" s="1">
        <v>4.8826099999999997</v>
      </c>
      <c r="H6941" s="1">
        <f>VLOOKUP(MID(C6941,4,10),Ref!$B$2:$D$19,3,FALSE)*G6941</f>
        <v>1.1025248387096773</v>
      </c>
    </row>
    <row r="6942" spans="1:8" x14ac:dyDescent="0.25">
      <c r="A6942" t="s">
        <v>358</v>
      </c>
      <c r="B6942" t="str">
        <f>VLOOKUP(A6942,Ref!$L$2:$O$194,4,FALSE)</f>
        <v>Mount Rainier National Park</v>
      </c>
      <c r="C6942" t="s">
        <v>583</v>
      </c>
      <c r="D6942" t="str">
        <f>VLOOKUP(LEFT(C6942,3),Ref!$S$2:$T$4,2,FALSE)</f>
        <v>Wet</v>
      </c>
      <c r="E6942" t="str">
        <f t="shared" si="108"/>
        <v>By W and D</v>
      </c>
      <c r="F6942" t="str">
        <f>VLOOKUP(MID(C6942,4,10),Ref!$B$2:$E$19,4,FALSE)</f>
        <v>Nitrogen</v>
      </c>
      <c r="G6942" s="1">
        <v>18.430499999999999</v>
      </c>
      <c r="H6942" s="1">
        <f>VLOOKUP(MID(C6942,4,10),Ref!$B$2:$D$19,3,FALSE)*G6942</f>
        <v>4.7782777777777774</v>
      </c>
    </row>
    <row r="6943" spans="1:8" x14ac:dyDescent="0.25">
      <c r="A6943" t="s">
        <v>358</v>
      </c>
      <c r="B6943" t="str">
        <f>VLOOKUP(A6943,Ref!$L$2:$O$194,4,FALSE)</f>
        <v>Mount Rainier National Park</v>
      </c>
      <c r="C6943" t="s">
        <v>584</v>
      </c>
      <c r="D6943" t="str">
        <f>VLOOKUP(LEFT(C6943,3),Ref!$S$2:$T$4,2,FALSE)</f>
        <v>Wet</v>
      </c>
      <c r="E6943" t="str">
        <f t="shared" si="108"/>
        <v>By W and D</v>
      </c>
      <c r="F6943" t="str">
        <f>VLOOKUP(MID(C6943,4,10),Ref!$B$2:$E$19,4,FALSE)</f>
        <v>Nitrogen</v>
      </c>
      <c r="G6943" s="1">
        <v>4608.3</v>
      </c>
      <c r="H6943" s="1">
        <f>VLOOKUP(MID(C6943,4,10),Ref!$B$2:$D$19,3,FALSE)*G6943</f>
        <v>1024.0666666666666</v>
      </c>
    </row>
    <row r="6944" spans="1:8" x14ac:dyDescent="0.25">
      <c r="A6944" t="s">
        <v>358</v>
      </c>
      <c r="B6944" t="str">
        <f>VLOOKUP(A6944,Ref!$L$2:$O$194,4,FALSE)</f>
        <v>Mount Rainier National Park</v>
      </c>
      <c r="C6944" t="s">
        <v>585</v>
      </c>
      <c r="D6944" t="str">
        <f>VLOOKUP(LEFT(C6944,3),Ref!$S$2:$T$4,2,FALSE)</f>
        <v>Wet</v>
      </c>
      <c r="E6944" t="str">
        <f t="shared" si="108"/>
        <v>By W and D</v>
      </c>
      <c r="F6944" t="str">
        <f>VLOOKUP(MID(C6944,4,10),Ref!$B$2:$E$19,4,FALSE)</f>
        <v>Nitrogen</v>
      </c>
      <c r="G6944" s="1">
        <v>1.43138E-2</v>
      </c>
      <c r="H6944" s="1">
        <f>VLOOKUP(MID(C6944,4,10),Ref!$B$2:$D$19,3,FALSE)*G6944</f>
        <v>4.2636851063829785E-3</v>
      </c>
    </row>
    <row r="6945" spans="1:8" x14ac:dyDescent="0.25">
      <c r="A6945" t="s">
        <v>358</v>
      </c>
      <c r="B6945" t="str">
        <f>VLOOKUP(A6945,Ref!$L$2:$O$194,4,FALSE)</f>
        <v>Mount Rainier National Park</v>
      </c>
      <c r="C6945" t="s">
        <v>586</v>
      </c>
      <c r="D6945" t="str">
        <f>VLOOKUP(LEFT(C6945,3),Ref!$S$2:$T$4,2,FALSE)</f>
        <v>Wet</v>
      </c>
      <c r="E6945" t="str">
        <f t="shared" si="108"/>
        <v>By W and D</v>
      </c>
      <c r="F6945" t="str">
        <f>VLOOKUP(MID(C6945,4,10),Ref!$B$2:$E$19,4,FALSE)</f>
        <v>Nitrogen</v>
      </c>
      <c r="G6945" s="1">
        <v>8.7481699999999996E-2</v>
      </c>
      <c r="H6945" s="1">
        <f>VLOOKUP(MID(C6945,4,10),Ref!$B$2:$D$19,3,FALSE)*G6945</f>
        <v>1.0121849586776858E-2</v>
      </c>
    </row>
    <row r="6946" spans="1:8" x14ac:dyDescent="0.25">
      <c r="A6946" t="s">
        <v>358</v>
      </c>
      <c r="B6946" t="str">
        <f>VLOOKUP(A6946,Ref!$L$2:$O$194,4,FALSE)</f>
        <v>Mount Rainier National Park</v>
      </c>
      <c r="C6946" t="s">
        <v>587</v>
      </c>
      <c r="D6946" t="str">
        <f>VLOOKUP(LEFT(C6946,3),Ref!$S$2:$T$4,2,FALSE)</f>
        <v>Wet</v>
      </c>
      <c r="E6946" t="str">
        <f t="shared" si="108"/>
        <v>By W and D</v>
      </c>
      <c r="F6946" t="str">
        <f>VLOOKUP(MID(C6946,4,10),Ref!$B$2:$E$19,4,FALSE)</f>
        <v>Nitrogen</v>
      </c>
      <c r="G6946" s="1">
        <v>2.5346400000000002E-2</v>
      </c>
      <c r="H6946" s="1">
        <f>VLOOKUP(MID(C6946,4,10),Ref!$B$2:$D$19,3,FALSE)*G6946</f>
        <v>2.6285155555555557E-3</v>
      </c>
    </row>
    <row r="6947" spans="1:8" x14ac:dyDescent="0.25">
      <c r="A6947" t="s">
        <v>358</v>
      </c>
      <c r="B6947" t="str">
        <f>VLOOKUP(A6947,Ref!$L$2:$O$194,4,FALSE)</f>
        <v>Mount Rainier National Park</v>
      </c>
      <c r="C6947" t="s">
        <v>588</v>
      </c>
      <c r="D6947" t="str">
        <f>VLOOKUP(LEFT(C6947,3),Ref!$S$2:$T$4,2,FALSE)</f>
        <v>Wet</v>
      </c>
      <c r="E6947" t="str">
        <f t="shared" si="108"/>
        <v>By W and D</v>
      </c>
      <c r="F6947" t="str">
        <f>VLOOKUP(MID(C6947,4,10),Ref!$B$2:$E$19,4,FALSE)</f>
        <v>Nitrogen</v>
      </c>
      <c r="G6947" s="1">
        <v>224.67</v>
      </c>
      <c r="H6947" s="1">
        <f>VLOOKUP(MID(C6947,4,10),Ref!$B$2:$D$19,3,FALSE)*G6947</f>
        <v>26.431764705882351</v>
      </c>
    </row>
    <row r="6948" spans="1:8" x14ac:dyDescent="0.25">
      <c r="A6948" t="s">
        <v>358</v>
      </c>
      <c r="B6948" t="str">
        <f>VLOOKUP(A6948,Ref!$L$2:$O$194,4,FALSE)</f>
        <v>Mount Rainier National Park</v>
      </c>
      <c r="C6948" t="s">
        <v>589</v>
      </c>
      <c r="D6948" t="str">
        <f>VLOOKUP(LEFT(C6948,3),Ref!$S$2:$T$4,2,FALSE)</f>
        <v>Wet</v>
      </c>
      <c r="E6948" t="str">
        <f t="shared" si="108"/>
        <v>By W and D</v>
      </c>
      <c r="F6948" t="str">
        <f>VLOOKUP(MID(C6948,4,10),Ref!$B$2:$E$19,4,FALSE)</f>
        <v>Nitrogen</v>
      </c>
      <c r="G6948" s="1">
        <v>1.90784</v>
      </c>
      <c r="H6948" s="1">
        <f>VLOOKUP(MID(C6948,4,10),Ref!$B$2:$D$19,3,FALSE)*G6948</f>
        <v>0.33809822784810128</v>
      </c>
    </row>
    <row r="6949" spans="1:8" x14ac:dyDescent="0.25">
      <c r="A6949" t="s">
        <v>358</v>
      </c>
      <c r="B6949" t="str">
        <f>VLOOKUP(A6949,Ref!$L$2:$O$194,4,FALSE)</f>
        <v>Mount Rainier National Park</v>
      </c>
      <c r="C6949" t="s">
        <v>590</v>
      </c>
      <c r="D6949" t="str">
        <f>VLOOKUP(LEFT(C6949,3),Ref!$S$2:$T$4,2,FALSE)</f>
        <v>Wet</v>
      </c>
      <c r="E6949" t="str">
        <f t="shared" si="108"/>
        <v>By W and D</v>
      </c>
      <c r="F6949" t="str">
        <f>VLOOKUP(MID(C6949,4,10),Ref!$B$2:$E$19,4,FALSE)</f>
        <v>Nitrogen</v>
      </c>
      <c r="G6949" s="1">
        <v>157.768</v>
      </c>
      <c r="H6949" s="1">
        <f>VLOOKUP(MID(C6949,4,10),Ref!$B$2:$D$19,3,FALSE)*G6949</f>
        <v>129.9265882352941</v>
      </c>
    </row>
    <row r="6950" spans="1:8" x14ac:dyDescent="0.25">
      <c r="A6950" t="s">
        <v>358</v>
      </c>
      <c r="B6950" t="str">
        <f>VLOOKUP(A6950,Ref!$L$2:$O$194,4,FALSE)</f>
        <v>Mount Rainier National Park</v>
      </c>
      <c r="C6950" t="s">
        <v>591</v>
      </c>
      <c r="D6950" t="str">
        <f>VLOOKUP(LEFT(C6950,3),Ref!$S$2:$T$4,2,FALSE)</f>
        <v>Wet</v>
      </c>
      <c r="E6950" t="str">
        <f t="shared" si="108"/>
        <v>By W and D</v>
      </c>
      <c r="F6950" t="str">
        <f>VLOOKUP(MID(C6950,4,10),Ref!$B$2:$E$19,4,FALSE)</f>
        <v>Nitrogen</v>
      </c>
      <c r="G6950" s="1">
        <v>1832.33</v>
      </c>
      <c r="H6950" s="1">
        <f>VLOOKUP(MID(C6950,4,10),Ref!$B$2:$D$19,3,FALSE)*G6950</f>
        <v>413.75193548387097</v>
      </c>
    </row>
    <row r="6951" spans="1:8" x14ac:dyDescent="0.25">
      <c r="A6951" t="s">
        <v>358</v>
      </c>
      <c r="B6951" t="str">
        <f>VLOOKUP(A6951,Ref!$L$2:$O$194,4,FALSE)</f>
        <v>Mount Rainier National Park</v>
      </c>
      <c r="C6951" t="s">
        <v>592</v>
      </c>
      <c r="D6951" t="str">
        <f>VLOOKUP(LEFT(C6951,3),Ref!$S$2:$T$4,2,FALSE)</f>
        <v>Wet</v>
      </c>
      <c r="E6951" t="str">
        <f t="shared" si="108"/>
        <v>By W and D</v>
      </c>
      <c r="F6951" t="str">
        <f>VLOOKUP(MID(C6951,4,10),Ref!$B$2:$E$19,4,FALSE)</f>
        <v>Nitrogen</v>
      </c>
      <c r="G6951" s="1">
        <v>1204.49</v>
      </c>
      <c r="H6951" s="1">
        <f>VLOOKUP(MID(C6951,4,10),Ref!$B$2:$D$19,3,FALSE)*G6951</f>
        <v>936.82555555555552</v>
      </c>
    </row>
    <row r="6952" spans="1:8" x14ac:dyDescent="0.25">
      <c r="A6952" t="s">
        <v>358</v>
      </c>
      <c r="B6952" t="str">
        <f>VLOOKUP(A6952,Ref!$L$2:$O$194,4,FALSE)</f>
        <v>Mount Rainier National Park</v>
      </c>
      <c r="C6952" t="s">
        <v>593</v>
      </c>
      <c r="D6952" t="str">
        <f>VLOOKUP(LEFT(C6952,3),Ref!$S$2:$T$4,2,FALSE)</f>
        <v>Total (Dry+Wet)</v>
      </c>
      <c r="E6952" t="str">
        <f t="shared" si="108"/>
        <v>Total</v>
      </c>
      <c r="F6952" t="str">
        <f>VLOOKUP(MID(C6952,4,10),Ref!$B$2:$E$19,4,FALSE)</f>
        <v>Nitrogen</v>
      </c>
      <c r="G6952" s="1">
        <v>107.651</v>
      </c>
      <c r="H6952" s="1">
        <f>VLOOKUP(MID(C6952,4,10),Ref!$B$2:$D$19,3,FALSE)*G6952</f>
        <v>50.237133333333333</v>
      </c>
    </row>
    <row r="6953" spans="1:8" x14ac:dyDescent="0.25">
      <c r="A6953" t="s">
        <v>358</v>
      </c>
      <c r="B6953" t="str">
        <f>VLOOKUP(A6953,Ref!$L$2:$O$194,4,FALSE)</f>
        <v>Mount Rainier National Park</v>
      </c>
      <c r="C6953" t="s">
        <v>594</v>
      </c>
      <c r="D6953" t="str">
        <f>VLOOKUP(LEFT(C6953,3),Ref!$S$2:$T$4,2,FALSE)</f>
        <v>Total (Dry+Wet)</v>
      </c>
      <c r="E6953" t="str">
        <f t="shared" si="108"/>
        <v>Total</v>
      </c>
      <c r="F6953" t="str">
        <f>VLOOKUP(MID(C6953,4,10),Ref!$B$2:$E$19,4,FALSE)</f>
        <v>Nitrogen</v>
      </c>
      <c r="G6953" s="1">
        <v>1452.83</v>
      </c>
      <c r="H6953" s="1">
        <f>VLOOKUP(MID(C6953,4,10),Ref!$B$2:$D$19,3,FALSE)*G6953</f>
        <v>442.16565217391303</v>
      </c>
    </row>
    <row r="6954" spans="1:8" x14ac:dyDescent="0.25">
      <c r="A6954" t="s">
        <v>358</v>
      </c>
      <c r="B6954" t="str">
        <f>VLOOKUP(A6954,Ref!$L$2:$O$194,4,FALSE)</f>
        <v>Mount Rainier National Park</v>
      </c>
      <c r="C6954" t="s">
        <v>595</v>
      </c>
      <c r="D6954" t="str">
        <f>VLOOKUP(LEFT(C6954,3),Ref!$S$2:$T$4,2,FALSE)</f>
        <v>Total (Dry+Wet)</v>
      </c>
      <c r="E6954" t="str">
        <f t="shared" si="108"/>
        <v>Total</v>
      </c>
      <c r="F6954" t="str">
        <f>VLOOKUP(MID(C6954,4,10),Ref!$B$2:$E$19,4,FALSE)</f>
        <v>Nitrogen</v>
      </c>
      <c r="G6954" s="1">
        <v>8.2241199999999992</v>
      </c>
      <c r="H6954" s="1">
        <f>VLOOKUP(MID(C6954,4,10),Ref!$B$2:$D$19,3,FALSE)*G6954</f>
        <v>1.8570593548387095</v>
      </c>
    </row>
    <row r="6955" spans="1:8" x14ac:dyDescent="0.25">
      <c r="A6955" t="s">
        <v>358</v>
      </c>
      <c r="B6955" t="str">
        <f>VLOOKUP(A6955,Ref!$L$2:$O$194,4,FALSE)</f>
        <v>Mount Rainier National Park</v>
      </c>
      <c r="C6955" t="s">
        <v>596</v>
      </c>
      <c r="D6955" t="str">
        <f>VLOOKUP(LEFT(C6955,3),Ref!$S$2:$T$4,2,FALSE)</f>
        <v>Total (Dry+Wet)</v>
      </c>
      <c r="E6955" t="str">
        <f t="shared" si="108"/>
        <v>Total</v>
      </c>
      <c r="F6955" t="str">
        <f>VLOOKUP(MID(C6955,4,10),Ref!$B$2:$E$19,4,FALSE)</f>
        <v>Nitrogen</v>
      </c>
      <c r="G6955" s="1">
        <v>64.469899999999996</v>
      </c>
      <c r="H6955" s="1">
        <f>VLOOKUP(MID(C6955,4,10),Ref!$B$2:$D$19,3,FALSE)*G6955</f>
        <v>16.714418518518517</v>
      </c>
    </row>
    <row r="6956" spans="1:8" x14ac:dyDescent="0.25">
      <c r="A6956" t="s">
        <v>358</v>
      </c>
      <c r="B6956" t="str">
        <f>VLOOKUP(A6956,Ref!$L$2:$O$194,4,FALSE)</f>
        <v>Mount Rainier National Park</v>
      </c>
      <c r="C6956" t="s">
        <v>597</v>
      </c>
      <c r="D6956" t="str">
        <f>VLOOKUP(LEFT(C6956,3),Ref!$S$2:$T$4,2,FALSE)</f>
        <v>Total (Dry+Wet)</v>
      </c>
      <c r="E6956" t="str">
        <f t="shared" si="108"/>
        <v>Total</v>
      </c>
      <c r="F6956" t="str">
        <f>VLOOKUP(MID(C6956,4,10),Ref!$B$2:$E$19,4,FALSE)</f>
        <v>Nitrogen</v>
      </c>
      <c r="G6956" s="1">
        <v>12361.6</v>
      </c>
      <c r="H6956" s="1">
        <f>VLOOKUP(MID(C6956,4,10),Ref!$B$2:$D$19,3,FALSE)*G6956</f>
        <v>2747.0222222222224</v>
      </c>
    </row>
    <row r="6957" spans="1:8" x14ac:dyDescent="0.25">
      <c r="A6957" t="s">
        <v>358</v>
      </c>
      <c r="B6957" t="str">
        <f>VLOOKUP(A6957,Ref!$L$2:$O$194,4,FALSE)</f>
        <v>Mount Rainier National Park</v>
      </c>
      <c r="C6957" t="s">
        <v>598</v>
      </c>
      <c r="D6957" t="str">
        <f>VLOOKUP(LEFT(C6957,3),Ref!$S$2:$T$4,2,FALSE)</f>
        <v>Total (Dry+Wet)</v>
      </c>
      <c r="E6957" t="str">
        <f t="shared" si="108"/>
        <v>Total</v>
      </c>
      <c r="F6957" t="str">
        <f>VLOOKUP(MID(C6957,4,10),Ref!$B$2:$E$19,4,FALSE)</f>
        <v>Nitrogen</v>
      </c>
      <c r="G6957" s="1">
        <v>12.6799</v>
      </c>
      <c r="H6957" s="1">
        <f>VLOOKUP(MID(C6957,4,10),Ref!$B$2:$D$19,3,FALSE)*G6957</f>
        <v>3.776991489361702</v>
      </c>
    </row>
    <row r="6958" spans="1:8" x14ac:dyDescent="0.25">
      <c r="A6958" t="s">
        <v>358</v>
      </c>
      <c r="B6958" t="str">
        <f>VLOOKUP(A6958,Ref!$L$2:$O$194,4,FALSE)</f>
        <v>Mount Rainier National Park</v>
      </c>
      <c r="C6958" t="s">
        <v>599</v>
      </c>
      <c r="D6958" t="str">
        <f>VLOOKUP(LEFT(C6958,3),Ref!$S$2:$T$4,2,FALSE)</f>
        <v>Total (Dry+Wet)</v>
      </c>
      <c r="E6958" t="str">
        <f t="shared" si="108"/>
        <v>Total</v>
      </c>
      <c r="F6958" t="str">
        <f>VLOOKUP(MID(C6958,4,10),Ref!$B$2:$E$19,4,FALSE)</f>
        <v>Nitrogen</v>
      </c>
      <c r="G6958" s="1">
        <v>546.60699999999997</v>
      </c>
      <c r="H6958" s="1">
        <f>VLOOKUP(MID(C6958,4,10),Ref!$B$2:$D$19,3,FALSE)*G6958</f>
        <v>63.243785123966937</v>
      </c>
    </row>
    <row r="6959" spans="1:8" x14ac:dyDescent="0.25">
      <c r="A6959" t="s">
        <v>358</v>
      </c>
      <c r="B6959" t="str">
        <f>VLOOKUP(A6959,Ref!$L$2:$O$194,4,FALSE)</f>
        <v>Mount Rainier National Park</v>
      </c>
      <c r="C6959" t="s">
        <v>600</v>
      </c>
      <c r="D6959" t="str">
        <f>VLOOKUP(LEFT(C6959,3),Ref!$S$2:$T$4,2,FALSE)</f>
        <v>Total (Dry+Wet)</v>
      </c>
      <c r="E6959" t="str">
        <f t="shared" si="108"/>
        <v>Total</v>
      </c>
      <c r="F6959" t="str">
        <f>VLOOKUP(MID(C6959,4,10),Ref!$B$2:$E$19,4,FALSE)</f>
        <v>Nitrogen</v>
      </c>
      <c r="G6959" s="1">
        <v>227.839</v>
      </c>
      <c r="H6959" s="1">
        <f>VLOOKUP(MID(C6959,4,10),Ref!$B$2:$D$19,3,FALSE)*G6959</f>
        <v>23.627748148148147</v>
      </c>
    </row>
    <row r="6960" spans="1:8" x14ac:dyDescent="0.25">
      <c r="A6960" t="s">
        <v>358</v>
      </c>
      <c r="B6960" t="str">
        <f>VLOOKUP(A6960,Ref!$L$2:$O$194,4,FALSE)</f>
        <v>Mount Rainier National Park</v>
      </c>
      <c r="C6960" t="s">
        <v>601</v>
      </c>
      <c r="D6960" t="str">
        <f>VLOOKUP(LEFT(C6960,3),Ref!$S$2:$T$4,2,FALSE)</f>
        <v>Total (Dry+Wet)</v>
      </c>
      <c r="E6960" t="str">
        <f t="shared" si="108"/>
        <v>Total</v>
      </c>
      <c r="F6960" t="str">
        <f>VLOOKUP(MID(C6960,4,10),Ref!$B$2:$E$19,4,FALSE)</f>
        <v>Nitrogen</v>
      </c>
      <c r="G6960" s="1">
        <v>695.50199999999995</v>
      </c>
      <c r="H6960" s="1">
        <f>VLOOKUP(MID(C6960,4,10),Ref!$B$2:$D$19,3,FALSE)*G6960</f>
        <v>81.82376470588234</v>
      </c>
    </row>
    <row r="6961" spans="1:8" x14ac:dyDescent="0.25">
      <c r="A6961" t="s">
        <v>358</v>
      </c>
      <c r="B6961" t="str">
        <f>VLOOKUP(A6961,Ref!$L$2:$O$194,4,FALSE)</f>
        <v>Mount Rainier National Park</v>
      </c>
      <c r="C6961" t="s">
        <v>602</v>
      </c>
      <c r="D6961" t="str">
        <f>VLOOKUP(LEFT(C6961,3),Ref!$S$2:$T$4,2,FALSE)</f>
        <v>Total (Dry+Wet)</v>
      </c>
      <c r="E6961" t="str">
        <f t="shared" si="108"/>
        <v>Total</v>
      </c>
      <c r="F6961" t="str">
        <f>VLOOKUP(MID(C6961,4,10),Ref!$B$2:$E$19,4,FALSE)</f>
        <v>Nitrogen</v>
      </c>
      <c r="G6961" s="1">
        <v>4.9539799999999996</v>
      </c>
      <c r="H6961" s="1">
        <f>VLOOKUP(MID(C6961,4,10),Ref!$B$2:$D$19,3,FALSE)*G6961</f>
        <v>0.87792050632911389</v>
      </c>
    </row>
    <row r="6962" spans="1:8" x14ac:dyDescent="0.25">
      <c r="A6962" t="s">
        <v>358</v>
      </c>
      <c r="B6962" t="str">
        <f>VLOOKUP(A6962,Ref!$L$2:$O$194,4,FALSE)</f>
        <v>Mount Rainier National Park</v>
      </c>
      <c r="C6962" t="s">
        <v>603</v>
      </c>
      <c r="D6962" t="str">
        <f>VLOOKUP(LEFT(C6962,3),Ref!$S$2:$T$4,2,FALSE)</f>
        <v>Total (Dry+Wet)</v>
      </c>
      <c r="E6962" t="str">
        <f t="shared" si="108"/>
        <v>Total</v>
      </c>
      <c r="F6962" t="str">
        <f>VLOOKUP(MID(C6962,4,10),Ref!$B$2:$E$19,4,FALSE)</f>
        <v>Nitrogen</v>
      </c>
      <c r="G6962" s="1">
        <v>1107.82</v>
      </c>
      <c r="H6962" s="1">
        <f>VLOOKUP(MID(C6962,4,10),Ref!$B$2:$D$19,3,FALSE)*G6962</f>
        <v>912.3223529411764</v>
      </c>
    </row>
    <row r="6963" spans="1:8" x14ac:dyDescent="0.25">
      <c r="A6963" t="s">
        <v>358</v>
      </c>
      <c r="B6963" t="str">
        <f>VLOOKUP(A6963,Ref!$L$2:$O$194,4,FALSE)</f>
        <v>Mount Rainier National Park</v>
      </c>
      <c r="C6963" t="s">
        <v>604</v>
      </c>
      <c r="D6963" t="str">
        <f>VLOOKUP(LEFT(C6963,3),Ref!$S$2:$T$4,2,FALSE)</f>
        <v>Total (Dry+Wet)</v>
      </c>
      <c r="E6963" t="str">
        <f t="shared" si="108"/>
        <v>Total</v>
      </c>
      <c r="F6963" t="str">
        <f>VLOOKUP(MID(C6963,4,10),Ref!$B$2:$E$19,4,FALSE)</f>
        <v>Nitrogen</v>
      </c>
      <c r="G6963" s="1">
        <v>1922.62</v>
      </c>
      <c r="H6963" s="1">
        <f>VLOOKUP(MID(C6963,4,10),Ref!$B$2:$D$19,3,FALSE)*G6963</f>
        <v>434.14</v>
      </c>
    </row>
    <row r="6964" spans="1:8" x14ac:dyDescent="0.25">
      <c r="A6964" t="s">
        <v>358</v>
      </c>
      <c r="B6964" t="str">
        <f>VLOOKUP(A6964,Ref!$L$2:$O$194,4,FALSE)</f>
        <v>Mount Rainier National Park</v>
      </c>
      <c r="C6964" t="s">
        <v>605</v>
      </c>
      <c r="D6964" t="str">
        <f>VLOOKUP(LEFT(C6964,3),Ref!$S$2:$T$4,2,FALSE)</f>
        <v>Total (Dry+Wet)</v>
      </c>
      <c r="E6964" t="str">
        <f t="shared" si="108"/>
        <v>Total</v>
      </c>
      <c r="F6964" t="str">
        <f>VLOOKUP(MID(C6964,4,10),Ref!$B$2:$E$19,4,FALSE)</f>
        <v>Nitrogen</v>
      </c>
      <c r="G6964" s="1">
        <v>1271.02</v>
      </c>
      <c r="H6964" s="1">
        <f>VLOOKUP(MID(C6964,4,10),Ref!$B$2:$D$19,3,FALSE)*G6964</f>
        <v>988.57111111111112</v>
      </c>
    </row>
    <row r="6965" spans="1:8" x14ac:dyDescent="0.25">
      <c r="A6965" t="s">
        <v>358</v>
      </c>
      <c r="B6965" t="str">
        <f>VLOOKUP(A6965,Ref!$L$2:$O$194,4,FALSE)</f>
        <v>Mount Rainier National Park</v>
      </c>
      <c r="C6965" t="s">
        <v>606</v>
      </c>
      <c r="D6965" t="str">
        <f>VLOOKUP(LEFT(C6965,3),Ref!$S$2:$T$4,2,FALSE)</f>
        <v>Dry</v>
      </c>
      <c r="E6965" t="str">
        <f t="shared" si="108"/>
        <v>By W and D</v>
      </c>
      <c r="F6965" t="str">
        <f>VLOOKUP(MID(C6965,4,10),Ref!$B$2:$E$19,4,FALSE)</f>
        <v>Total Nitrogen</v>
      </c>
      <c r="G6965" s="1">
        <v>3229.13</v>
      </c>
      <c r="H6965" s="1">
        <f>VLOOKUP(MID(C6965,4,10),Ref!$B$2:$D$19,3,FALSE)*G6965</f>
        <v>3229.13</v>
      </c>
    </row>
    <row r="6966" spans="1:8" x14ac:dyDescent="0.25">
      <c r="A6966" t="s">
        <v>358</v>
      </c>
      <c r="B6966" t="str">
        <f>VLOOKUP(A6966,Ref!$L$2:$O$194,4,FALSE)</f>
        <v>Mount Rainier National Park</v>
      </c>
      <c r="C6966" t="s">
        <v>607</v>
      </c>
      <c r="D6966" t="str">
        <f>VLOOKUP(LEFT(C6966,3),Ref!$S$2:$T$4,2,FALSE)</f>
        <v>Wet</v>
      </c>
      <c r="E6966" t="str">
        <f t="shared" si="108"/>
        <v>By W and D</v>
      </c>
      <c r="F6966" t="str">
        <f>VLOOKUP(MID(C6966,4,10),Ref!$B$2:$E$19,4,FALSE)</f>
        <v>Total Nitrogen</v>
      </c>
      <c r="G6966" s="1">
        <v>2537.25</v>
      </c>
      <c r="H6966" s="1">
        <f>VLOOKUP(MID(C6966,4,10),Ref!$B$2:$D$19,3,FALSE)*G6966</f>
        <v>2537.25</v>
      </c>
    </row>
    <row r="6967" spans="1:8" x14ac:dyDescent="0.25">
      <c r="A6967" t="s">
        <v>358</v>
      </c>
      <c r="B6967" t="str">
        <f>VLOOKUP(A6967,Ref!$L$2:$O$194,4,FALSE)</f>
        <v>Mount Rainier National Park</v>
      </c>
      <c r="C6967" t="s">
        <v>608</v>
      </c>
      <c r="D6967" t="str">
        <f>VLOOKUP(LEFT(C6967,3),Ref!$S$2:$T$4,2,FALSE)</f>
        <v>Total (Dry+Wet)</v>
      </c>
      <c r="E6967" t="str">
        <f t="shared" si="108"/>
        <v>Total</v>
      </c>
      <c r="F6967" t="str">
        <f>VLOOKUP(MID(C6967,4,10),Ref!$B$2:$E$19,4,FALSE)</f>
        <v>Total Nitrogen</v>
      </c>
      <c r="G6967" s="1">
        <v>5766.38</v>
      </c>
      <c r="H6967" s="1">
        <f>VLOOKUP(MID(C6967,4,10),Ref!$B$2:$D$19,3,FALSE)*G6967</f>
        <v>5766.38</v>
      </c>
    </row>
    <row r="6968" spans="1:8" x14ac:dyDescent="0.25">
      <c r="A6968" t="s">
        <v>360</v>
      </c>
      <c r="B6968" t="str">
        <f>VLOOKUP(A6968,Ref!$L$2:$O$194,4,FALSE)</f>
        <v>Mount Zirkel Wilderness</v>
      </c>
      <c r="C6968" t="s">
        <v>555</v>
      </c>
      <c r="D6968" t="str">
        <f>VLOOKUP(LEFT(C6968,3),Ref!$S$2:$T$4,2,FALSE)</f>
        <v>Dry</v>
      </c>
      <c r="E6968" t="str">
        <f t="shared" si="108"/>
        <v>By W and D</v>
      </c>
      <c r="F6968" t="str">
        <f>VLOOKUP(MID(C6968,4,10),Ref!$B$2:$E$19,4,FALSE)</f>
        <v>Sulfur</v>
      </c>
      <c r="G6968" s="1">
        <v>440.84300000000002</v>
      </c>
      <c r="H6968" s="1">
        <f>VLOOKUP(MID(C6968,4,10),Ref!$B$2:$D$19,3,FALSE)*G6968</f>
        <v>220.42150000000001</v>
      </c>
    </row>
    <row r="6969" spans="1:8" x14ac:dyDescent="0.25">
      <c r="A6969" t="s">
        <v>360</v>
      </c>
      <c r="B6969" t="str">
        <f>VLOOKUP(A6969,Ref!$L$2:$O$194,4,FALSE)</f>
        <v>Mount Zirkel Wilderness</v>
      </c>
      <c r="C6969" t="s">
        <v>556</v>
      </c>
      <c r="D6969" t="str">
        <f>VLOOKUP(LEFT(C6969,3),Ref!$S$2:$T$4,2,FALSE)</f>
        <v>Dry</v>
      </c>
      <c r="E6969" t="str">
        <f t="shared" si="108"/>
        <v>By W and D</v>
      </c>
      <c r="F6969" t="str">
        <f>VLOOKUP(MID(C6969,4,10),Ref!$B$2:$E$19,4,FALSE)</f>
        <v>Sulfur</v>
      </c>
      <c r="G6969" s="1">
        <v>4.6976899999999997</v>
      </c>
      <c r="H6969" s="1">
        <f>VLOOKUP(MID(C6969,4,10),Ref!$B$2:$D$19,3,FALSE)*G6969</f>
        <v>1.5339395918367345</v>
      </c>
    </row>
    <row r="6970" spans="1:8" x14ac:dyDescent="0.25">
      <c r="A6970" t="s">
        <v>360</v>
      </c>
      <c r="B6970" t="str">
        <f>VLOOKUP(A6970,Ref!$L$2:$O$194,4,FALSE)</f>
        <v>Mount Zirkel Wilderness</v>
      </c>
      <c r="C6970" t="s">
        <v>557</v>
      </c>
      <c r="D6970" t="str">
        <f>VLOOKUP(LEFT(C6970,3),Ref!$S$2:$T$4,2,FALSE)</f>
        <v>Dry</v>
      </c>
      <c r="E6970" t="str">
        <f t="shared" si="108"/>
        <v>By W and D</v>
      </c>
      <c r="F6970" t="str">
        <f>VLOOKUP(MID(C6970,4,10),Ref!$B$2:$E$19,4,FALSE)</f>
        <v>Sulfur</v>
      </c>
      <c r="G6970" s="1">
        <v>249.29400000000001</v>
      </c>
      <c r="H6970" s="1">
        <f>VLOOKUP(MID(C6970,4,10),Ref!$B$2:$D$19,3,FALSE)*G6970</f>
        <v>83.097999999999999</v>
      </c>
    </row>
    <row r="6971" spans="1:8" x14ac:dyDescent="0.25">
      <c r="A6971" t="s">
        <v>360</v>
      </c>
      <c r="B6971" t="str">
        <f>VLOOKUP(A6971,Ref!$L$2:$O$194,4,FALSE)</f>
        <v>Mount Zirkel Wilderness</v>
      </c>
      <c r="C6971" t="s">
        <v>558</v>
      </c>
      <c r="D6971" t="str">
        <f>VLOOKUP(LEFT(C6971,3),Ref!$S$2:$T$4,2,FALSE)</f>
        <v>Wet</v>
      </c>
      <c r="E6971" t="str">
        <f t="shared" si="108"/>
        <v>By W and D</v>
      </c>
      <c r="F6971" t="str">
        <f>VLOOKUP(MID(C6971,4,10),Ref!$B$2:$E$19,4,FALSE)</f>
        <v>Sulfur</v>
      </c>
      <c r="G6971" s="1">
        <v>0.41853800000000002</v>
      </c>
      <c r="H6971" s="1">
        <f>VLOOKUP(MID(C6971,4,10),Ref!$B$2:$D$19,3,FALSE)*G6971</f>
        <v>0.20926900000000001</v>
      </c>
    </row>
    <row r="6972" spans="1:8" x14ac:dyDescent="0.25">
      <c r="A6972" t="s">
        <v>360</v>
      </c>
      <c r="B6972" t="str">
        <f>VLOOKUP(A6972,Ref!$L$2:$O$194,4,FALSE)</f>
        <v>Mount Zirkel Wilderness</v>
      </c>
      <c r="C6972" t="s">
        <v>559</v>
      </c>
      <c r="D6972" t="str">
        <f>VLOOKUP(LEFT(C6972,3),Ref!$S$2:$T$4,2,FALSE)</f>
        <v>Wet</v>
      </c>
      <c r="E6972" t="str">
        <f t="shared" si="108"/>
        <v>By W and D</v>
      </c>
      <c r="F6972" t="str">
        <f>VLOOKUP(MID(C6972,4,10),Ref!$B$2:$E$19,4,FALSE)</f>
        <v>Sulfur</v>
      </c>
      <c r="G6972" s="1">
        <v>2.6196199999999999E-2</v>
      </c>
      <c r="H6972" s="1">
        <f>VLOOKUP(MID(C6972,4,10),Ref!$B$2:$D$19,3,FALSE)*G6972</f>
        <v>8.5538612244897942E-3</v>
      </c>
    </row>
    <row r="6973" spans="1:8" x14ac:dyDescent="0.25">
      <c r="A6973" t="s">
        <v>360</v>
      </c>
      <c r="B6973" t="str">
        <f>VLOOKUP(A6973,Ref!$L$2:$O$194,4,FALSE)</f>
        <v>Mount Zirkel Wilderness</v>
      </c>
      <c r="C6973" t="s">
        <v>560</v>
      </c>
      <c r="D6973" t="str">
        <f>VLOOKUP(LEFT(C6973,3),Ref!$S$2:$T$4,2,FALSE)</f>
        <v>Wet</v>
      </c>
      <c r="E6973" t="str">
        <f t="shared" si="108"/>
        <v>By W and D</v>
      </c>
      <c r="F6973" t="str">
        <f>VLOOKUP(MID(C6973,4,10),Ref!$B$2:$E$19,4,FALSE)</f>
        <v>Sulfur</v>
      </c>
      <c r="G6973" s="1">
        <v>3980.95</v>
      </c>
      <c r="H6973" s="1">
        <f>VLOOKUP(MID(C6973,4,10),Ref!$B$2:$D$19,3,FALSE)*G6973</f>
        <v>1326.9833333333331</v>
      </c>
    </row>
    <row r="6974" spans="1:8" x14ac:dyDescent="0.25">
      <c r="A6974" t="s">
        <v>360</v>
      </c>
      <c r="B6974" t="str">
        <f>VLOOKUP(A6974,Ref!$L$2:$O$194,4,FALSE)</f>
        <v>Mount Zirkel Wilderness</v>
      </c>
      <c r="C6974" t="s">
        <v>561</v>
      </c>
      <c r="D6974" t="str">
        <f>VLOOKUP(LEFT(C6974,3),Ref!$S$2:$T$4,2,FALSE)</f>
        <v>Total (Dry+Wet)</v>
      </c>
      <c r="E6974" t="str">
        <f t="shared" si="108"/>
        <v>Total</v>
      </c>
      <c r="F6974" t="str">
        <f>VLOOKUP(MID(C6974,4,10),Ref!$B$2:$E$19,4,FALSE)</f>
        <v>Sulfur</v>
      </c>
      <c r="G6974" s="1">
        <v>441.26100000000002</v>
      </c>
      <c r="H6974" s="1">
        <f>VLOOKUP(MID(C6974,4,10),Ref!$B$2:$D$19,3,FALSE)*G6974</f>
        <v>220.63050000000001</v>
      </c>
    </row>
    <row r="6975" spans="1:8" x14ac:dyDescent="0.25">
      <c r="A6975" t="s">
        <v>360</v>
      </c>
      <c r="B6975" t="str">
        <f>VLOOKUP(A6975,Ref!$L$2:$O$194,4,FALSE)</f>
        <v>Mount Zirkel Wilderness</v>
      </c>
      <c r="C6975" t="s">
        <v>562</v>
      </c>
      <c r="D6975" t="str">
        <f>VLOOKUP(LEFT(C6975,3),Ref!$S$2:$T$4,2,FALSE)</f>
        <v>Total (Dry+Wet)</v>
      </c>
      <c r="E6975" t="str">
        <f t="shared" si="108"/>
        <v>Total</v>
      </c>
      <c r="F6975" t="str">
        <f>VLOOKUP(MID(C6975,4,10),Ref!$B$2:$E$19,4,FALSE)</f>
        <v>Sulfur</v>
      </c>
      <c r="G6975" s="1">
        <v>4.7238899999999999</v>
      </c>
      <c r="H6975" s="1">
        <f>VLOOKUP(MID(C6975,4,10),Ref!$B$2:$D$19,3,FALSE)*G6975</f>
        <v>1.5424946938775508</v>
      </c>
    </row>
    <row r="6976" spans="1:8" x14ac:dyDescent="0.25">
      <c r="A6976" t="s">
        <v>360</v>
      </c>
      <c r="B6976" t="str">
        <f>VLOOKUP(A6976,Ref!$L$2:$O$194,4,FALSE)</f>
        <v>Mount Zirkel Wilderness</v>
      </c>
      <c r="C6976" t="s">
        <v>563</v>
      </c>
      <c r="D6976" t="str">
        <f>VLOOKUP(LEFT(C6976,3),Ref!$S$2:$T$4,2,FALSE)</f>
        <v>Total (Dry+Wet)</v>
      </c>
      <c r="E6976" t="str">
        <f t="shared" si="108"/>
        <v>Total</v>
      </c>
      <c r="F6976" t="str">
        <f>VLOOKUP(MID(C6976,4,10),Ref!$B$2:$E$19,4,FALSE)</f>
        <v>Sulfur</v>
      </c>
      <c r="G6976" s="1">
        <v>4230.24</v>
      </c>
      <c r="H6976" s="1">
        <f>VLOOKUP(MID(C6976,4,10),Ref!$B$2:$D$19,3,FALSE)*G6976</f>
        <v>1410.08</v>
      </c>
    </row>
    <row r="6977" spans="1:8" x14ac:dyDescent="0.25">
      <c r="A6977" t="s">
        <v>360</v>
      </c>
      <c r="B6977" t="str">
        <f>VLOOKUP(A6977,Ref!$L$2:$O$194,4,FALSE)</f>
        <v>Mount Zirkel Wilderness</v>
      </c>
      <c r="C6977" t="s">
        <v>564</v>
      </c>
      <c r="D6977" t="str">
        <f>VLOOKUP(LEFT(C6977,3),Ref!$S$2:$T$4,2,FALSE)</f>
        <v>Dry</v>
      </c>
      <c r="E6977" t="str">
        <f t="shared" si="108"/>
        <v>By W and D</v>
      </c>
      <c r="F6977" t="str">
        <f>VLOOKUP(MID(C6977,4,10),Ref!$B$2:$E$19,4,FALSE)</f>
        <v>Total Sulfur</v>
      </c>
      <c r="G6977" s="1">
        <v>305.05200000000002</v>
      </c>
      <c r="H6977" s="1">
        <f>VLOOKUP(MID(C6977,4,10),Ref!$B$2:$D$19,3,FALSE)*G6977</f>
        <v>305.05200000000002</v>
      </c>
    </row>
    <row r="6978" spans="1:8" x14ac:dyDescent="0.25">
      <c r="A6978" t="s">
        <v>360</v>
      </c>
      <c r="B6978" t="str">
        <f>VLOOKUP(A6978,Ref!$L$2:$O$194,4,FALSE)</f>
        <v>Mount Zirkel Wilderness</v>
      </c>
      <c r="C6978" t="s">
        <v>565</v>
      </c>
      <c r="D6978" t="str">
        <f>VLOOKUP(LEFT(C6978,3),Ref!$S$2:$T$4,2,FALSE)</f>
        <v>Wet</v>
      </c>
      <c r="E6978" t="str">
        <f t="shared" si="108"/>
        <v>By W and D</v>
      </c>
      <c r="F6978" t="str">
        <f>VLOOKUP(MID(C6978,4,10),Ref!$B$2:$E$19,4,FALSE)</f>
        <v>Total Sulfur</v>
      </c>
      <c r="G6978" s="1">
        <v>1327.19</v>
      </c>
      <c r="H6978" s="1">
        <f>VLOOKUP(MID(C6978,4,10),Ref!$B$2:$D$19,3,FALSE)*G6978</f>
        <v>1327.19</v>
      </c>
    </row>
    <row r="6979" spans="1:8" x14ac:dyDescent="0.25">
      <c r="A6979" t="s">
        <v>360</v>
      </c>
      <c r="B6979" t="str">
        <f>VLOOKUP(A6979,Ref!$L$2:$O$194,4,FALSE)</f>
        <v>Mount Zirkel Wilderness</v>
      </c>
      <c r="C6979" t="s">
        <v>566</v>
      </c>
      <c r="D6979" t="str">
        <f>VLOOKUP(LEFT(C6979,3),Ref!$S$2:$T$4,2,FALSE)</f>
        <v>Total (Dry+Wet)</v>
      </c>
      <c r="E6979" t="str">
        <f t="shared" ref="E6979:E7042" si="109">IF(OR(D6979="Dry",D6979="Wet"),"By W and D","Total")</f>
        <v>Total</v>
      </c>
      <c r="F6979" t="str">
        <f>VLOOKUP(MID(C6979,4,10),Ref!$B$2:$E$19,4,FALSE)</f>
        <v>Total Sulfur</v>
      </c>
      <c r="G6979" s="1">
        <v>1632.24</v>
      </c>
      <c r="H6979" s="1">
        <f>VLOOKUP(MID(C6979,4,10),Ref!$B$2:$D$19,3,FALSE)*G6979</f>
        <v>1632.24</v>
      </c>
    </row>
    <row r="6980" spans="1:8" x14ac:dyDescent="0.25">
      <c r="A6980" t="s">
        <v>360</v>
      </c>
      <c r="B6980" t="str">
        <f>VLOOKUP(A6980,Ref!$L$2:$O$194,4,FALSE)</f>
        <v>Mount Zirkel Wilderness</v>
      </c>
      <c r="C6980" t="s">
        <v>567</v>
      </c>
      <c r="D6980" t="str">
        <f>VLOOKUP(LEFT(C6980,3),Ref!$S$2:$T$4,2,FALSE)</f>
        <v>Dry</v>
      </c>
      <c r="E6980" t="str">
        <f t="shared" si="109"/>
        <v>By W and D</v>
      </c>
      <c r="F6980" t="str">
        <f>VLOOKUP(MID(C6980,4,10),Ref!$B$2:$E$19,4,FALSE)</f>
        <v>Nitrogen</v>
      </c>
      <c r="G6980" s="1">
        <v>25.653700000000001</v>
      </c>
      <c r="H6980" s="1">
        <f>VLOOKUP(MID(C6980,4,10),Ref!$B$2:$D$19,3,FALSE)*G6980</f>
        <v>11.971726666666667</v>
      </c>
    </row>
    <row r="6981" spans="1:8" x14ac:dyDescent="0.25">
      <c r="A6981" t="s">
        <v>360</v>
      </c>
      <c r="B6981" t="str">
        <f>VLOOKUP(A6981,Ref!$L$2:$O$194,4,FALSE)</f>
        <v>Mount Zirkel Wilderness</v>
      </c>
      <c r="C6981" t="s">
        <v>568</v>
      </c>
      <c r="D6981" t="str">
        <f>VLOOKUP(LEFT(C6981,3),Ref!$S$2:$T$4,2,FALSE)</f>
        <v>Dry</v>
      </c>
      <c r="E6981" t="str">
        <f t="shared" si="109"/>
        <v>By W and D</v>
      </c>
      <c r="F6981" t="str">
        <f>VLOOKUP(MID(C6981,4,10),Ref!$B$2:$E$19,4,FALSE)</f>
        <v>Nitrogen</v>
      </c>
      <c r="G6981" s="1">
        <v>407.89800000000002</v>
      </c>
      <c r="H6981" s="1">
        <f>VLOOKUP(MID(C6981,4,10),Ref!$B$2:$D$19,3,FALSE)*G6981</f>
        <v>124.14286956521741</v>
      </c>
    </row>
    <row r="6982" spans="1:8" x14ac:dyDescent="0.25">
      <c r="A6982" t="s">
        <v>360</v>
      </c>
      <c r="B6982" t="str">
        <f>VLOOKUP(A6982,Ref!$L$2:$O$194,4,FALSE)</f>
        <v>Mount Zirkel Wilderness</v>
      </c>
      <c r="C6982" t="s">
        <v>569</v>
      </c>
      <c r="D6982" t="str">
        <f>VLOOKUP(LEFT(C6982,3),Ref!$S$2:$T$4,2,FALSE)</f>
        <v>Dry</v>
      </c>
      <c r="E6982" t="str">
        <f t="shared" si="109"/>
        <v>By W and D</v>
      </c>
      <c r="F6982" t="str">
        <f>VLOOKUP(MID(C6982,4,10),Ref!$B$2:$E$19,4,FALSE)</f>
        <v>Nitrogen</v>
      </c>
      <c r="G6982" s="1">
        <v>4.0264499999999996</v>
      </c>
      <c r="H6982" s="1">
        <f>VLOOKUP(MID(C6982,4,10),Ref!$B$2:$D$19,3,FALSE)*G6982</f>
        <v>0.90919838709677414</v>
      </c>
    </row>
    <row r="6983" spans="1:8" x14ac:dyDescent="0.25">
      <c r="A6983" t="s">
        <v>360</v>
      </c>
      <c r="B6983" t="str">
        <f>VLOOKUP(A6983,Ref!$L$2:$O$194,4,FALSE)</f>
        <v>Mount Zirkel Wilderness</v>
      </c>
      <c r="C6983" t="s">
        <v>570</v>
      </c>
      <c r="D6983" t="str">
        <f>VLOOKUP(LEFT(C6983,3),Ref!$S$2:$T$4,2,FALSE)</f>
        <v>Dry</v>
      </c>
      <c r="E6983" t="str">
        <f t="shared" si="109"/>
        <v>By W and D</v>
      </c>
      <c r="F6983" t="str">
        <f>VLOOKUP(MID(C6983,4,10),Ref!$B$2:$E$19,4,FALSE)</f>
        <v>Nitrogen</v>
      </c>
      <c r="G6983" s="1">
        <v>133.666</v>
      </c>
      <c r="H6983" s="1">
        <f>VLOOKUP(MID(C6983,4,10),Ref!$B$2:$D$19,3,FALSE)*G6983</f>
        <v>34.654148148148145</v>
      </c>
    </row>
    <row r="6984" spans="1:8" x14ac:dyDescent="0.25">
      <c r="A6984" t="s">
        <v>360</v>
      </c>
      <c r="B6984" t="str">
        <f>VLOOKUP(A6984,Ref!$L$2:$O$194,4,FALSE)</f>
        <v>Mount Zirkel Wilderness</v>
      </c>
      <c r="C6984" t="s">
        <v>571</v>
      </c>
      <c r="D6984" t="str">
        <f>VLOOKUP(LEFT(C6984,3),Ref!$S$2:$T$4,2,FALSE)</f>
        <v>Dry</v>
      </c>
      <c r="E6984" t="str">
        <f t="shared" si="109"/>
        <v>By W and D</v>
      </c>
      <c r="F6984" t="str">
        <f>VLOOKUP(MID(C6984,4,10),Ref!$B$2:$E$19,4,FALSE)</f>
        <v>Nitrogen</v>
      </c>
      <c r="G6984" s="1">
        <v>5664.03</v>
      </c>
      <c r="H6984" s="1">
        <f>VLOOKUP(MID(C6984,4,10),Ref!$B$2:$D$19,3,FALSE)*G6984</f>
        <v>1258.6733333333332</v>
      </c>
    </row>
    <row r="6985" spans="1:8" x14ac:dyDescent="0.25">
      <c r="A6985" t="s">
        <v>360</v>
      </c>
      <c r="B6985" t="str">
        <f>VLOOKUP(A6985,Ref!$L$2:$O$194,4,FALSE)</f>
        <v>Mount Zirkel Wilderness</v>
      </c>
      <c r="C6985" t="s">
        <v>572</v>
      </c>
      <c r="D6985" t="str">
        <f>VLOOKUP(LEFT(C6985,3),Ref!$S$2:$T$4,2,FALSE)</f>
        <v>Dry</v>
      </c>
      <c r="E6985" t="str">
        <f t="shared" si="109"/>
        <v>By W and D</v>
      </c>
      <c r="F6985" t="str">
        <f>VLOOKUP(MID(C6985,4,10),Ref!$B$2:$E$19,4,FALSE)</f>
        <v>Nitrogen</v>
      </c>
      <c r="G6985" s="1">
        <v>3.0437400000000001</v>
      </c>
      <c r="H6985" s="1">
        <f>VLOOKUP(MID(C6985,4,10),Ref!$B$2:$D$19,3,FALSE)*G6985</f>
        <v>0.90664595744680854</v>
      </c>
    </row>
    <row r="6986" spans="1:8" x14ac:dyDescent="0.25">
      <c r="A6986" t="s">
        <v>360</v>
      </c>
      <c r="B6986" t="str">
        <f>VLOOKUP(A6986,Ref!$L$2:$O$194,4,FALSE)</f>
        <v>Mount Zirkel Wilderness</v>
      </c>
      <c r="C6986" t="s">
        <v>573</v>
      </c>
      <c r="D6986" t="str">
        <f>VLOOKUP(LEFT(C6986,3),Ref!$S$2:$T$4,2,FALSE)</f>
        <v>Dry</v>
      </c>
      <c r="E6986" t="str">
        <f t="shared" si="109"/>
        <v>By W and D</v>
      </c>
      <c r="F6986" t="str">
        <f>VLOOKUP(MID(C6986,4,10),Ref!$B$2:$E$19,4,FALSE)</f>
        <v>Nitrogen</v>
      </c>
      <c r="G6986" s="1">
        <v>375.24700000000001</v>
      </c>
      <c r="H6986" s="1">
        <f>VLOOKUP(MID(C6986,4,10),Ref!$B$2:$D$19,3,FALSE)*G6986</f>
        <v>43.417008264462815</v>
      </c>
    </row>
    <row r="6987" spans="1:8" x14ac:dyDescent="0.25">
      <c r="A6987" t="s">
        <v>360</v>
      </c>
      <c r="B6987" t="str">
        <f>VLOOKUP(A6987,Ref!$L$2:$O$194,4,FALSE)</f>
        <v>Mount Zirkel Wilderness</v>
      </c>
      <c r="C6987" t="s">
        <v>574</v>
      </c>
      <c r="D6987" t="str">
        <f>VLOOKUP(LEFT(C6987,3),Ref!$S$2:$T$4,2,FALSE)</f>
        <v>Dry</v>
      </c>
      <c r="E6987" t="str">
        <f t="shared" si="109"/>
        <v>By W and D</v>
      </c>
      <c r="F6987" t="str">
        <f>VLOOKUP(MID(C6987,4,10),Ref!$B$2:$E$19,4,FALSE)</f>
        <v>Nitrogen</v>
      </c>
      <c r="G6987" s="1">
        <v>153.04900000000001</v>
      </c>
      <c r="H6987" s="1">
        <f>VLOOKUP(MID(C6987,4,10),Ref!$B$2:$D$19,3,FALSE)*G6987</f>
        <v>15.871748148148148</v>
      </c>
    </row>
    <row r="6988" spans="1:8" x14ac:dyDescent="0.25">
      <c r="A6988" t="s">
        <v>360</v>
      </c>
      <c r="B6988" t="str">
        <f>VLOOKUP(A6988,Ref!$L$2:$O$194,4,FALSE)</f>
        <v>Mount Zirkel Wilderness</v>
      </c>
      <c r="C6988" t="s">
        <v>575</v>
      </c>
      <c r="D6988" t="str">
        <f>VLOOKUP(LEFT(C6988,3),Ref!$S$2:$T$4,2,FALSE)</f>
        <v>Dry</v>
      </c>
      <c r="E6988" t="str">
        <f t="shared" si="109"/>
        <v>By W and D</v>
      </c>
      <c r="F6988" t="str">
        <f>VLOOKUP(MID(C6988,4,10),Ref!$B$2:$E$19,4,FALSE)</f>
        <v>Nitrogen</v>
      </c>
      <c r="G6988" s="1">
        <v>419.71100000000001</v>
      </c>
      <c r="H6988" s="1">
        <f>VLOOKUP(MID(C6988,4,10),Ref!$B$2:$D$19,3,FALSE)*G6988</f>
        <v>49.377764705882356</v>
      </c>
    </row>
    <row r="6989" spans="1:8" x14ac:dyDescent="0.25">
      <c r="A6989" t="s">
        <v>360</v>
      </c>
      <c r="B6989" t="str">
        <f>VLOOKUP(A6989,Ref!$L$2:$O$194,4,FALSE)</f>
        <v>Mount Zirkel Wilderness</v>
      </c>
      <c r="C6989" t="s">
        <v>576</v>
      </c>
      <c r="D6989" t="str">
        <f>VLOOKUP(LEFT(C6989,3),Ref!$S$2:$T$4,2,FALSE)</f>
        <v>Dry</v>
      </c>
      <c r="E6989" t="str">
        <f t="shared" si="109"/>
        <v>By W and D</v>
      </c>
      <c r="F6989" t="str">
        <f>VLOOKUP(MID(C6989,4,10),Ref!$B$2:$E$19,4,FALSE)</f>
        <v>Nitrogen</v>
      </c>
      <c r="G6989" s="1">
        <v>4.9799199999999999</v>
      </c>
      <c r="H6989" s="1">
        <f>VLOOKUP(MID(C6989,4,10),Ref!$B$2:$D$19,3,FALSE)*G6989</f>
        <v>0.88251746835443035</v>
      </c>
    </row>
    <row r="6990" spans="1:8" x14ac:dyDescent="0.25">
      <c r="A6990" t="s">
        <v>360</v>
      </c>
      <c r="B6990" t="str">
        <f>VLOOKUP(A6990,Ref!$L$2:$O$194,4,FALSE)</f>
        <v>Mount Zirkel Wilderness</v>
      </c>
      <c r="C6990" t="s">
        <v>577</v>
      </c>
      <c r="D6990" t="str">
        <f>VLOOKUP(LEFT(C6990,3),Ref!$S$2:$T$4,2,FALSE)</f>
        <v>Dry</v>
      </c>
      <c r="E6990" t="str">
        <f t="shared" si="109"/>
        <v>By W and D</v>
      </c>
      <c r="F6990" t="str">
        <f>VLOOKUP(MID(C6990,4,10),Ref!$B$2:$E$19,4,FALSE)</f>
        <v>Nitrogen</v>
      </c>
      <c r="G6990" s="1">
        <v>283.35500000000002</v>
      </c>
      <c r="H6990" s="1">
        <f>VLOOKUP(MID(C6990,4,10),Ref!$B$2:$D$19,3,FALSE)*G6990</f>
        <v>233.35117647058823</v>
      </c>
    </row>
    <row r="6991" spans="1:8" x14ac:dyDescent="0.25">
      <c r="A6991" t="s">
        <v>360</v>
      </c>
      <c r="B6991" t="str">
        <f>VLOOKUP(A6991,Ref!$L$2:$O$194,4,FALSE)</f>
        <v>Mount Zirkel Wilderness</v>
      </c>
      <c r="C6991" t="s">
        <v>578</v>
      </c>
      <c r="D6991" t="str">
        <f>VLOOKUP(LEFT(C6991,3),Ref!$S$2:$T$4,2,FALSE)</f>
        <v>Dry</v>
      </c>
      <c r="E6991" t="str">
        <f t="shared" si="109"/>
        <v>By W and D</v>
      </c>
      <c r="F6991" t="str">
        <f>VLOOKUP(MID(C6991,4,10),Ref!$B$2:$E$19,4,FALSE)</f>
        <v>Nitrogen</v>
      </c>
      <c r="G6991" s="1">
        <v>92.503299999999996</v>
      </c>
      <c r="H6991" s="1">
        <f>VLOOKUP(MID(C6991,4,10),Ref!$B$2:$D$19,3,FALSE)*G6991</f>
        <v>20.88784193548387</v>
      </c>
    </row>
    <row r="6992" spans="1:8" x14ac:dyDescent="0.25">
      <c r="A6992" t="s">
        <v>360</v>
      </c>
      <c r="B6992" t="str">
        <f>VLOOKUP(A6992,Ref!$L$2:$O$194,4,FALSE)</f>
        <v>Mount Zirkel Wilderness</v>
      </c>
      <c r="C6992" t="s">
        <v>579</v>
      </c>
      <c r="D6992" t="str">
        <f>VLOOKUP(LEFT(C6992,3),Ref!$S$2:$T$4,2,FALSE)</f>
        <v>Dry</v>
      </c>
      <c r="E6992" t="str">
        <f t="shared" si="109"/>
        <v>By W and D</v>
      </c>
      <c r="F6992" t="str">
        <f>VLOOKUP(MID(C6992,4,10),Ref!$B$2:$E$19,4,FALSE)</f>
        <v>Nitrogen</v>
      </c>
      <c r="G6992" s="1">
        <v>82.784599999999998</v>
      </c>
      <c r="H6992" s="1">
        <f>VLOOKUP(MID(C6992,4,10),Ref!$B$2:$D$19,3,FALSE)*G6992</f>
        <v>64.388022222222219</v>
      </c>
    </row>
    <row r="6993" spans="1:8" x14ac:dyDescent="0.25">
      <c r="A6993" t="s">
        <v>360</v>
      </c>
      <c r="B6993" t="str">
        <f>VLOOKUP(A6993,Ref!$L$2:$O$194,4,FALSE)</f>
        <v>Mount Zirkel Wilderness</v>
      </c>
      <c r="C6993" t="s">
        <v>580</v>
      </c>
      <c r="D6993" t="str">
        <f>VLOOKUP(LEFT(C6993,3),Ref!$S$2:$T$4,2,FALSE)</f>
        <v>Wet</v>
      </c>
      <c r="E6993" t="str">
        <f t="shared" si="109"/>
        <v>By W and D</v>
      </c>
      <c r="F6993" t="str">
        <f>VLOOKUP(MID(C6993,4,10),Ref!$B$2:$E$19,4,FALSE)</f>
        <v>Nitrogen</v>
      </c>
      <c r="G6993" s="1">
        <v>5.3899600000000003E-9</v>
      </c>
      <c r="H6993" s="1">
        <f>VLOOKUP(MID(C6993,4,10),Ref!$B$2:$D$19,3,FALSE)*G6993</f>
        <v>2.5153146666666669E-9</v>
      </c>
    </row>
    <row r="6994" spans="1:8" x14ac:dyDescent="0.25">
      <c r="A6994" t="s">
        <v>360</v>
      </c>
      <c r="B6994" t="str">
        <f>VLOOKUP(A6994,Ref!$L$2:$O$194,4,FALSE)</f>
        <v>Mount Zirkel Wilderness</v>
      </c>
      <c r="C6994" t="s">
        <v>581</v>
      </c>
      <c r="D6994" t="str">
        <f>VLOOKUP(LEFT(C6994,3),Ref!$S$2:$T$4,2,FALSE)</f>
        <v>Wet</v>
      </c>
      <c r="E6994" t="str">
        <f t="shared" si="109"/>
        <v>By W and D</v>
      </c>
      <c r="F6994" t="str">
        <f>VLOOKUP(MID(C6994,4,10),Ref!$B$2:$E$19,4,FALSE)</f>
        <v>Nitrogen</v>
      </c>
      <c r="G6994" s="1">
        <v>1.29778E-5</v>
      </c>
      <c r="H6994" s="1">
        <f>VLOOKUP(MID(C6994,4,10),Ref!$B$2:$D$19,3,FALSE)*G6994</f>
        <v>3.9497652173913049E-6</v>
      </c>
    </row>
    <row r="6995" spans="1:8" x14ac:dyDescent="0.25">
      <c r="A6995" t="s">
        <v>360</v>
      </c>
      <c r="B6995" t="str">
        <f>VLOOKUP(A6995,Ref!$L$2:$O$194,4,FALSE)</f>
        <v>Mount Zirkel Wilderness</v>
      </c>
      <c r="C6995" t="s">
        <v>582</v>
      </c>
      <c r="D6995" t="str">
        <f>VLOOKUP(LEFT(C6995,3),Ref!$S$2:$T$4,2,FALSE)</f>
        <v>Wet</v>
      </c>
      <c r="E6995" t="str">
        <f t="shared" si="109"/>
        <v>By W and D</v>
      </c>
      <c r="F6995" t="str">
        <f>VLOOKUP(MID(C6995,4,10),Ref!$B$2:$E$19,4,FALSE)</f>
        <v>Nitrogen</v>
      </c>
      <c r="G6995" s="1">
        <v>1.5075799999999999</v>
      </c>
      <c r="H6995" s="1">
        <f>VLOOKUP(MID(C6995,4,10),Ref!$B$2:$D$19,3,FALSE)*G6995</f>
        <v>0.34042129032258062</v>
      </c>
    </row>
    <row r="6996" spans="1:8" x14ac:dyDescent="0.25">
      <c r="A6996" t="s">
        <v>360</v>
      </c>
      <c r="B6996" t="str">
        <f>VLOOKUP(A6996,Ref!$L$2:$O$194,4,FALSE)</f>
        <v>Mount Zirkel Wilderness</v>
      </c>
      <c r="C6996" t="s">
        <v>583</v>
      </c>
      <c r="D6996" t="str">
        <f>VLOOKUP(LEFT(C6996,3),Ref!$S$2:$T$4,2,FALSE)</f>
        <v>Wet</v>
      </c>
      <c r="E6996" t="str">
        <f t="shared" si="109"/>
        <v>By W and D</v>
      </c>
      <c r="F6996" t="str">
        <f>VLOOKUP(MID(C6996,4,10),Ref!$B$2:$E$19,4,FALSE)</f>
        <v>Nitrogen</v>
      </c>
      <c r="G6996" s="1">
        <v>5.7864800000000001</v>
      </c>
      <c r="H6996" s="1">
        <f>VLOOKUP(MID(C6996,4,10),Ref!$B$2:$D$19,3,FALSE)*G6996</f>
        <v>1.5001985185185185</v>
      </c>
    </row>
    <row r="6997" spans="1:8" x14ac:dyDescent="0.25">
      <c r="A6997" t="s">
        <v>360</v>
      </c>
      <c r="B6997" t="str">
        <f>VLOOKUP(A6997,Ref!$L$2:$O$194,4,FALSE)</f>
        <v>Mount Zirkel Wilderness</v>
      </c>
      <c r="C6997" t="s">
        <v>584</v>
      </c>
      <c r="D6997" t="str">
        <f>VLOOKUP(LEFT(C6997,3),Ref!$S$2:$T$4,2,FALSE)</f>
        <v>Wet</v>
      </c>
      <c r="E6997" t="str">
        <f t="shared" si="109"/>
        <v>By W and D</v>
      </c>
      <c r="F6997" t="str">
        <f>VLOOKUP(MID(C6997,4,10),Ref!$B$2:$E$19,4,FALSE)</f>
        <v>Nitrogen</v>
      </c>
      <c r="G6997" s="1">
        <v>2777.39</v>
      </c>
      <c r="H6997" s="1">
        <f>VLOOKUP(MID(C6997,4,10),Ref!$B$2:$D$19,3,FALSE)*G6997</f>
        <v>617.19777777777767</v>
      </c>
    </row>
    <row r="6998" spans="1:8" x14ac:dyDescent="0.25">
      <c r="A6998" t="s">
        <v>360</v>
      </c>
      <c r="B6998" t="str">
        <f>VLOOKUP(A6998,Ref!$L$2:$O$194,4,FALSE)</f>
        <v>Mount Zirkel Wilderness</v>
      </c>
      <c r="C6998" t="s">
        <v>585</v>
      </c>
      <c r="D6998" t="str">
        <f>VLOOKUP(LEFT(C6998,3),Ref!$S$2:$T$4,2,FALSE)</f>
        <v>Wet</v>
      </c>
      <c r="E6998" t="str">
        <f t="shared" si="109"/>
        <v>By W and D</v>
      </c>
      <c r="F6998" t="str">
        <f>VLOOKUP(MID(C6998,4,10),Ref!$B$2:$E$19,4,FALSE)</f>
        <v>Nitrogen</v>
      </c>
      <c r="G6998" s="1">
        <v>1.0179500000000001E-3</v>
      </c>
      <c r="H6998" s="1">
        <f>VLOOKUP(MID(C6998,4,10),Ref!$B$2:$D$19,3,FALSE)*G6998</f>
        <v>3.0321914893617023E-4</v>
      </c>
    </row>
    <row r="6999" spans="1:8" x14ac:dyDescent="0.25">
      <c r="A6999" t="s">
        <v>360</v>
      </c>
      <c r="B6999" t="str">
        <f>VLOOKUP(A6999,Ref!$L$2:$O$194,4,FALSE)</f>
        <v>Mount Zirkel Wilderness</v>
      </c>
      <c r="C6999" t="s">
        <v>586</v>
      </c>
      <c r="D6999" t="str">
        <f>VLOOKUP(LEFT(C6999,3),Ref!$S$2:$T$4,2,FALSE)</f>
        <v>Wet</v>
      </c>
      <c r="E6999" t="str">
        <f t="shared" si="109"/>
        <v>By W and D</v>
      </c>
      <c r="F6999" t="str">
        <f>VLOOKUP(MID(C6999,4,10),Ref!$B$2:$E$19,4,FALSE)</f>
        <v>Nitrogen</v>
      </c>
      <c r="G6999" s="1">
        <v>3.2568600000000003E-2</v>
      </c>
      <c r="H6999" s="1">
        <f>VLOOKUP(MID(C6999,4,10),Ref!$B$2:$D$19,3,FALSE)*G6999</f>
        <v>3.7682677685950418E-3</v>
      </c>
    </row>
    <row r="7000" spans="1:8" x14ac:dyDescent="0.25">
      <c r="A7000" t="s">
        <v>360</v>
      </c>
      <c r="B7000" t="str">
        <f>VLOOKUP(A7000,Ref!$L$2:$O$194,4,FALSE)</f>
        <v>Mount Zirkel Wilderness</v>
      </c>
      <c r="C7000" t="s">
        <v>587</v>
      </c>
      <c r="D7000" t="str">
        <f>VLOOKUP(LEFT(C7000,3),Ref!$S$2:$T$4,2,FALSE)</f>
        <v>Wet</v>
      </c>
      <c r="E7000" t="str">
        <f t="shared" si="109"/>
        <v>By W and D</v>
      </c>
      <c r="F7000" t="str">
        <f>VLOOKUP(MID(C7000,4,10),Ref!$B$2:$E$19,4,FALSE)</f>
        <v>Nitrogen</v>
      </c>
      <c r="G7000" s="1">
        <v>1.39211E-2</v>
      </c>
      <c r="H7000" s="1">
        <f>VLOOKUP(MID(C7000,4,10),Ref!$B$2:$D$19,3,FALSE)*G7000</f>
        <v>1.4436696296296295E-3</v>
      </c>
    </row>
    <row r="7001" spans="1:8" x14ac:dyDescent="0.25">
      <c r="A7001" t="s">
        <v>360</v>
      </c>
      <c r="B7001" t="str">
        <f>VLOOKUP(A7001,Ref!$L$2:$O$194,4,FALSE)</f>
        <v>Mount Zirkel Wilderness</v>
      </c>
      <c r="C7001" t="s">
        <v>588</v>
      </c>
      <c r="D7001" t="str">
        <f>VLOOKUP(LEFT(C7001,3),Ref!$S$2:$T$4,2,FALSE)</f>
        <v>Wet</v>
      </c>
      <c r="E7001" t="str">
        <f t="shared" si="109"/>
        <v>By W and D</v>
      </c>
      <c r="F7001" t="str">
        <f>VLOOKUP(MID(C7001,4,10),Ref!$B$2:$E$19,4,FALSE)</f>
        <v>Nitrogen</v>
      </c>
      <c r="G7001" s="1">
        <v>115.68</v>
      </c>
      <c r="H7001" s="1">
        <f>VLOOKUP(MID(C7001,4,10),Ref!$B$2:$D$19,3,FALSE)*G7001</f>
        <v>13.609411764705882</v>
      </c>
    </row>
    <row r="7002" spans="1:8" x14ac:dyDescent="0.25">
      <c r="A7002" t="s">
        <v>360</v>
      </c>
      <c r="B7002" t="str">
        <f>VLOOKUP(A7002,Ref!$L$2:$O$194,4,FALSE)</f>
        <v>Mount Zirkel Wilderness</v>
      </c>
      <c r="C7002" t="s">
        <v>589</v>
      </c>
      <c r="D7002" t="str">
        <f>VLOOKUP(LEFT(C7002,3),Ref!$S$2:$T$4,2,FALSE)</f>
        <v>Wet</v>
      </c>
      <c r="E7002" t="str">
        <f t="shared" si="109"/>
        <v>By W and D</v>
      </c>
      <c r="F7002" t="str">
        <f>VLOOKUP(MID(C7002,4,10),Ref!$B$2:$E$19,4,FALSE)</f>
        <v>Nitrogen</v>
      </c>
      <c r="G7002" s="1">
        <v>1.1708400000000001</v>
      </c>
      <c r="H7002" s="1">
        <f>VLOOKUP(MID(C7002,4,10),Ref!$B$2:$D$19,3,FALSE)*G7002</f>
        <v>0.20749063291139241</v>
      </c>
    </row>
    <row r="7003" spans="1:8" x14ac:dyDescent="0.25">
      <c r="A7003" t="s">
        <v>360</v>
      </c>
      <c r="B7003" t="str">
        <f>VLOOKUP(A7003,Ref!$L$2:$O$194,4,FALSE)</f>
        <v>Mount Zirkel Wilderness</v>
      </c>
      <c r="C7003" t="s">
        <v>590</v>
      </c>
      <c r="D7003" t="str">
        <f>VLOOKUP(LEFT(C7003,3),Ref!$S$2:$T$4,2,FALSE)</f>
        <v>Wet</v>
      </c>
      <c r="E7003" t="str">
        <f t="shared" si="109"/>
        <v>By W and D</v>
      </c>
      <c r="F7003" t="str">
        <f>VLOOKUP(MID(C7003,4,10),Ref!$B$2:$E$19,4,FALSE)</f>
        <v>Nitrogen</v>
      </c>
      <c r="G7003" s="1">
        <v>13.384399999999999</v>
      </c>
      <c r="H7003" s="1">
        <f>VLOOKUP(MID(C7003,4,10),Ref!$B$2:$D$19,3,FALSE)*G7003</f>
        <v>11.022447058823529</v>
      </c>
    </row>
    <row r="7004" spans="1:8" x14ac:dyDescent="0.25">
      <c r="A7004" t="s">
        <v>360</v>
      </c>
      <c r="B7004" t="str">
        <f>VLOOKUP(A7004,Ref!$L$2:$O$194,4,FALSE)</f>
        <v>Mount Zirkel Wilderness</v>
      </c>
      <c r="C7004" t="s">
        <v>591</v>
      </c>
      <c r="D7004" t="str">
        <f>VLOOKUP(LEFT(C7004,3),Ref!$S$2:$T$4,2,FALSE)</f>
        <v>Wet</v>
      </c>
      <c r="E7004" t="str">
        <f t="shared" si="109"/>
        <v>By W and D</v>
      </c>
      <c r="F7004" t="str">
        <f>VLOOKUP(MID(C7004,4,10),Ref!$B$2:$E$19,4,FALSE)</f>
        <v>Nitrogen</v>
      </c>
      <c r="G7004" s="1">
        <v>1297.68</v>
      </c>
      <c r="H7004" s="1">
        <f>VLOOKUP(MID(C7004,4,10),Ref!$B$2:$D$19,3,FALSE)*G7004</f>
        <v>293.02451612903229</v>
      </c>
    </row>
    <row r="7005" spans="1:8" x14ac:dyDescent="0.25">
      <c r="A7005" t="s">
        <v>360</v>
      </c>
      <c r="B7005" t="str">
        <f>VLOOKUP(A7005,Ref!$L$2:$O$194,4,FALSE)</f>
        <v>Mount Zirkel Wilderness</v>
      </c>
      <c r="C7005" t="s">
        <v>592</v>
      </c>
      <c r="D7005" t="str">
        <f>VLOOKUP(LEFT(C7005,3),Ref!$S$2:$T$4,2,FALSE)</f>
        <v>Wet</v>
      </c>
      <c r="E7005" t="str">
        <f t="shared" si="109"/>
        <v>By W and D</v>
      </c>
      <c r="F7005" t="str">
        <f>VLOOKUP(MID(C7005,4,10),Ref!$B$2:$E$19,4,FALSE)</f>
        <v>Nitrogen</v>
      </c>
      <c r="G7005" s="1">
        <v>1041.72</v>
      </c>
      <c r="H7005" s="1">
        <f>VLOOKUP(MID(C7005,4,10),Ref!$B$2:$D$19,3,FALSE)*G7005</f>
        <v>810.22666666666669</v>
      </c>
    </row>
    <row r="7006" spans="1:8" x14ac:dyDescent="0.25">
      <c r="A7006" t="s">
        <v>360</v>
      </c>
      <c r="B7006" t="str">
        <f>VLOOKUP(A7006,Ref!$L$2:$O$194,4,FALSE)</f>
        <v>Mount Zirkel Wilderness</v>
      </c>
      <c r="C7006" t="s">
        <v>593</v>
      </c>
      <c r="D7006" t="str">
        <f>VLOOKUP(LEFT(C7006,3),Ref!$S$2:$T$4,2,FALSE)</f>
        <v>Total (Dry+Wet)</v>
      </c>
      <c r="E7006" t="str">
        <f t="shared" si="109"/>
        <v>Total</v>
      </c>
      <c r="F7006" t="str">
        <f>VLOOKUP(MID(C7006,4,10),Ref!$B$2:$E$19,4,FALSE)</f>
        <v>Nitrogen</v>
      </c>
      <c r="G7006" s="1">
        <v>25.653700000000001</v>
      </c>
      <c r="H7006" s="1">
        <f>VLOOKUP(MID(C7006,4,10),Ref!$B$2:$D$19,3,FALSE)*G7006</f>
        <v>11.971726666666667</v>
      </c>
    </row>
    <row r="7007" spans="1:8" x14ac:dyDescent="0.25">
      <c r="A7007" t="s">
        <v>360</v>
      </c>
      <c r="B7007" t="str">
        <f>VLOOKUP(A7007,Ref!$L$2:$O$194,4,FALSE)</f>
        <v>Mount Zirkel Wilderness</v>
      </c>
      <c r="C7007" t="s">
        <v>594</v>
      </c>
      <c r="D7007" t="str">
        <f>VLOOKUP(LEFT(C7007,3),Ref!$S$2:$T$4,2,FALSE)</f>
        <v>Total (Dry+Wet)</v>
      </c>
      <c r="E7007" t="str">
        <f t="shared" si="109"/>
        <v>Total</v>
      </c>
      <c r="F7007" t="str">
        <f>VLOOKUP(MID(C7007,4,10),Ref!$B$2:$E$19,4,FALSE)</f>
        <v>Nitrogen</v>
      </c>
      <c r="G7007" s="1">
        <v>407.89800000000002</v>
      </c>
      <c r="H7007" s="1">
        <f>VLOOKUP(MID(C7007,4,10),Ref!$B$2:$D$19,3,FALSE)*G7007</f>
        <v>124.14286956521741</v>
      </c>
    </row>
    <row r="7008" spans="1:8" x14ac:dyDescent="0.25">
      <c r="A7008" t="s">
        <v>360</v>
      </c>
      <c r="B7008" t="str">
        <f>VLOOKUP(A7008,Ref!$L$2:$O$194,4,FALSE)</f>
        <v>Mount Zirkel Wilderness</v>
      </c>
      <c r="C7008" t="s">
        <v>595</v>
      </c>
      <c r="D7008" t="str">
        <f>VLOOKUP(LEFT(C7008,3),Ref!$S$2:$T$4,2,FALSE)</f>
        <v>Total (Dry+Wet)</v>
      </c>
      <c r="E7008" t="str">
        <f t="shared" si="109"/>
        <v>Total</v>
      </c>
      <c r="F7008" t="str">
        <f>VLOOKUP(MID(C7008,4,10),Ref!$B$2:$E$19,4,FALSE)</f>
        <v>Nitrogen</v>
      </c>
      <c r="G7008" s="1">
        <v>5.5340400000000001</v>
      </c>
      <c r="H7008" s="1">
        <f>VLOOKUP(MID(C7008,4,10),Ref!$B$2:$D$19,3,FALSE)*G7008</f>
        <v>1.2496219354838709</v>
      </c>
    </row>
    <row r="7009" spans="1:8" x14ac:dyDescent="0.25">
      <c r="A7009" t="s">
        <v>360</v>
      </c>
      <c r="B7009" t="str">
        <f>VLOOKUP(A7009,Ref!$L$2:$O$194,4,FALSE)</f>
        <v>Mount Zirkel Wilderness</v>
      </c>
      <c r="C7009" t="s">
        <v>596</v>
      </c>
      <c r="D7009" t="str">
        <f>VLOOKUP(LEFT(C7009,3),Ref!$S$2:$T$4,2,FALSE)</f>
        <v>Total (Dry+Wet)</v>
      </c>
      <c r="E7009" t="str">
        <f t="shared" si="109"/>
        <v>Total</v>
      </c>
      <c r="F7009" t="str">
        <f>VLOOKUP(MID(C7009,4,10),Ref!$B$2:$E$19,4,FALSE)</f>
        <v>Nitrogen</v>
      </c>
      <c r="G7009" s="1">
        <v>139.453</v>
      </c>
      <c r="H7009" s="1">
        <f>VLOOKUP(MID(C7009,4,10),Ref!$B$2:$D$19,3,FALSE)*G7009</f>
        <v>36.154481481481483</v>
      </c>
    </row>
    <row r="7010" spans="1:8" x14ac:dyDescent="0.25">
      <c r="A7010" t="s">
        <v>360</v>
      </c>
      <c r="B7010" t="str">
        <f>VLOOKUP(A7010,Ref!$L$2:$O$194,4,FALSE)</f>
        <v>Mount Zirkel Wilderness</v>
      </c>
      <c r="C7010" t="s">
        <v>597</v>
      </c>
      <c r="D7010" t="str">
        <f>VLOOKUP(LEFT(C7010,3),Ref!$S$2:$T$4,2,FALSE)</f>
        <v>Total (Dry+Wet)</v>
      </c>
      <c r="E7010" t="str">
        <f t="shared" si="109"/>
        <v>Total</v>
      </c>
      <c r="F7010" t="str">
        <f>VLOOKUP(MID(C7010,4,10),Ref!$B$2:$E$19,4,FALSE)</f>
        <v>Nitrogen</v>
      </c>
      <c r="G7010" s="1">
        <v>8441.43</v>
      </c>
      <c r="H7010" s="1">
        <f>VLOOKUP(MID(C7010,4,10),Ref!$B$2:$D$19,3,FALSE)*G7010</f>
        <v>1875.8733333333332</v>
      </c>
    </row>
    <row r="7011" spans="1:8" x14ac:dyDescent="0.25">
      <c r="A7011" t="s">
        <v>360</v>
      </c>
      <c r="B7011" t="str">
        <f>VLOOKUP(A7011,Ref!$L$2:$O$194,4,FALSE)</f>
        <v>Mount Zirkel Wilderness</v>
      </c>
      <c r="C7011" t="s">
        <v>598</v>
      </c>
      <c r="D7011" t="str">
        <f>VLOOKUP(LEFT(C7011,3),Ref!$S$2:$T$4,2,FALSE)</f>
        <v>Total (Dry+Wet)</v>
      </c>
      <c r="E7011" t="str">
        <f t="shared" si="109"/>
        <v>Total</v>
      </c>
      <c r="F7011" t="str">
        <f>VLOOKUP(MID(C7011,4,10),Ref!$B$2:$E$19,4,FALSE)</f>
        <v>Nitrogen</v>
      </c>
      <c r="G7011" s="1">
        <v>3.0447600000000001</v>
      </c>
      <c r="H7011" s="1">
        <f>VLOOKUP(MID(C7011,4,10),Ref!$B$2:$D$19,3,FALSE)*G7011</f>
        <v>0.90694978723404251</v>
      </c>
    </row>
    <row r="7012" spans="1:8" x14ac:dyDescent="0.25">
      <c r="A7012" t="s">
        <v>360</v>
      </c>
      <c r="B7012" t="str">
        <f>VLOOKUP(A7012,Ref!$L$2:$O$194,4,FALSE)</f>
        <v>Mount Zirkel Wilderness</v>
      </c>
      <c r="C7012" t="s">
        <v>599</v>
      </c>
      <c r="D7012" t="str">
        <f>VLOOKUP(LEFT(C7012,3),Ref!$S$2:$T$4,2,FALSE)</f>
        <v>Total (Dry+Wet)</v>
      </c>
      <c r="E7012" t="str">
        <f t="shared" si="109"/>
        <v>Total</v>
      </c>
      <c r="F7012" t="str">
        <f>VLOOKUP(MID(C7012,4,10),Ref!$B$2:$E$19,4,FALSE)</f>
        <v>Nitrogen</v>
      </c>
      <c r="G7012" s="1">
        <v>375.28</v>
      </c>
      <c r="H7012" s="1">
        <f>VLOOKUP(MID(C7012,4,10),Ref!$B$2:$D$19,3,FALSE)*G7012</f>
        <v>43.420826446280991</v>
      </c>
    </row>
    <row r="7013" spans="1:8" x14ac:dyDescent="0.25">
      <c r="A7013" t="s">
        <v>360</v>
      </c>
      <c r="B7013" t="str">
        <f>VLOOKUP(A7013,Ref!$L$2:$O$194,4,FALSE)</f>
        <v>Mount Zirkel Wilderness</v>
      </c>
      <c r="C7013" t="s">
        <v>600</v>
      </c>
      <c r="D7013" t="str">
        <f>VLOOKUP(LEFT(C7013,3),Ref!$S$2:$T$4,2,FALSE)</f>
        <v>Total (Dry+Wet)</v>
      </c>
      <c r="E7013" t="str">
        <f t="shared" si="109"/>
        <v>Total</v>
      </c>
      <c r="F7013" t="str">
        <f>VLOOKUP(MID(C7013,4,10),Ref!$B$2:$E$19,4,FALSE)</f>
        <v>Nitrogen</v>
      </c>
      <c r="G7013" s="1">
        <v>153.06299999999999</v>
      </c>
      <c r="H7013" s="1">
        <f>VLOOKUP(MID(C7013,4,10),Ref!$B$2:$D$19,3,FALSE)*G7013</f>
        <v>15.873199999999999</v>
      </c>
    </row>
    <row r="7014" spans="1:8" x14ac:dyDescent="0.25">
      <c r="A7014" t="s">
        <v>360</v>
      </c>
      <c r="B7014" t="str">
        <f>VLOOKUP(A7014,Ref!$L$2:$O$194,4,FALSE)</f>
        <v>Mount Zirkel Wilderness</v>
      </c>
      <c r="C7014" t="s">
        <v>601</v>
      </c>
      <c r="D7014" t="str">
        <f>VLOOKUP(LEFT(C7014,3),Ref!$S$2:$T$4,2,FALSE)</f>
        <v>Total (Dry+Wet)</v>
      </c>
      <c r="E7014" t="str">
        <f t="shared" si="109"/>
        <v>Total</v>
      </c>
      <c r="F7014" t="str">
        <f>VLOOKUP(MID(C7014,4,10),Ref!$B$2:$E$19,4,FALSE)</f>
        <v>Nitrogen</v>
      </c>
      <c r="G7014" s="1">
        <v>535.39099999999996</v>
      </c>
      <c r="H7014" s="1">
        <f>VLOOKUP(MID(C7014,4,10),Ref!$B$2:$D$19,3,FALSE)*G7014</f>
        <v>62.987176470588231</v>
      </c>
    </row>
    <row r="7015" spans="1:8" x14ac:dyDescent="0.25">
      <c r="A7015" t="s">
        <v>360</v>
      </c>
      <c r="B7015" t="str">
        <f>VLOOKUP(A7015,Ref!$L$2:$O$194,4,FALSE)</f>
        <v>Mount Zirkel Wilderness</v>
      </c>
      <c r="C7015" t="s">
        <v>602</v>
      </c>
      <c r="D7015" t="str">
        <f>VLOOKUP(LEFT(C7015,3),Ref!$S$2:$T$4,2,FALSE)</f>
        <v>Total (Dry+Wet)</v>
      </c>
      <c r="E7015" t="str">
        <f t="shared" si="109"/>
        <v>Total</v>
      </c>
      <c r="F7015" t="str">
        <f>VLOOKUP(MID(C7015,4,10),Ref!$B$2:$E$19,4,FALSE)</f>
        <v>Nitrogen</v>
      </c>
      <c r="G7015" s="1">
        <v>6.1507399999999999</v>
      </c>
      <c r="H7015" s="1">
        <f>VLOOKUP(MID(C7015,4,10),Ref!$B$2:$D$19,3,FALSE)*G7015</f>
        <v>1.0900045569620254</v>
      </c>
    </row>
    <row r="7016" spans="1:8" x14ac:dyDescent="0.25">
      <c r="A7016" t="s">
        <v>360</v>
      </c>
      <c r="B7016" t="str">
        <f>VLOOKUP(A7016,Ref!$L$2:$O$194,4,FALSE)</f>
        <v>Mount Zirkel Wilderness</v>
      </c>
      <c r="C7016" t="s">
        <v>603</v>
      </c>
      <c r="D7016" t="str">
        <f>VLOOKUP(LEFT(C7016,3),Ref!$S$2:$T$4,2,FALSE)</f>
        <v>Total (Dry+Wet)</v>
      </c>
      <c r="E7016" t="str">
        <f t="shared" si="109"/>
        <v>Total</v>
      </c>
      <c r="F7016" t="str">
        <f>VLOOKUP(MID(C7016,4,10),Ref!$B$2:$E$19,4,FALSE)</f>
        <v>Nitrogen</v>
      </c>
      <c r="G7016" s="1">
        <v>296.73899999999998</v>
      </c>
      <c r="H7016" s="1">
        <f>VLOOKUP(MID(C7016,4,10),Ref!$B$2:$D$19,3,FALSE)*G7016</f>
        <v>244.37329411764702</v>
      </c>
    </row>
    <row r="7017" spans="1:8" x14ac:dyDescent="0.25">
      <c r="A7017" t="s">
        <v>360</v>
      </c>
      <c r="B7017" t="str">
        <f>VLOOKUP(A7017,Ref!$L$2:$O$194,4,FALSE)</f>
        <v>Mount Zirkel Wilderness</v>
      </c>
      <c r="C7017" t="s">
        <v>604</v>
      </c>
      <c r="D7017" t="str">
        <f>VLOOKUP(LEFT(C7017,3),Ref!$S$2:$T$4,2,FALSE)</f>
        <v>Total (Dry+Wet)</v>
      </c>
      <c r="E7017" t="str">
        <f t="shared" si="109"/>
        <v>Total</v>
      </c>
      <c r="F7017" t="str">
        <f>VLOOKUP(MID(C7017,4,10),Ref!$B$2:$E$19,4,FALSE)</f>
        <v>Nitrogen</v>
      </c>
      <c r="G7017" s="1">
        <v>1390.18</v>
      </c>
      <c r="H7017" s="1">
        <f>VLOOKUP(MID(C7017,4,10),Ref!$B$2:$D$19,3,FALSE)*G7017</f>
        <v>313.91161290322583</v>
      </c>
    </row>
    <row r="7018" spans="1:8" x14ac:dyDescent="0.25">
      <c r="A7018" t="s">
        <v>360</v>
      </c>
      <c r="B7018" t="str">
        <f>VLOOKUP(A7018,Ref!$L$2:$O$194,4,FALSE)</f>
        <v>Mount Zirkel Wilderness</v>
      </c>
      <c r="C7018" t="s">
        <v>605</v>
      </c>
      <c r="D7018" t="str">
        <f>VLOOKUP(LEFT(C7018,3),Ref!$S$2:$T$4,2,FALSE)</f>
        <v>Total (Dry+Wet)</v>
      </c>
      <c r="E7018" t="str">
        <f t="shared" si="109"/>
        <v>Total</v>
      </c>
      <c r="F7018" t="str">
        <f>VLOOKUP(MID(C7018,4,10),Ref!$B$2:$E$19,4,FALSE)</f>
        <v>Nitrogen</v>
      </c>
      <c r="G7018" s="1">
        <v>1124.5</v>
      </c>
      <c r="H7018" s="1">
        <f>VLOOKUP(MID(C7018,4,10),Ref!$B$2:$D$19,3,FALSE)*G7018</f>
        <v>874.61111111111109</v>
      </c>
    </row>
    <row r="7019" spans="1:8" x14ac:dyDescent="0.25">
      <c r="A7019" t="s">
        <v>360</v>
      </c>
      <c r="B7019" t="str">
        <f>VLOOKUP(A7019,Ref!$L$2:$O$194,4,FALSE)</f>
        <v>Mount Zirkel Wilderness</v>
      </c>
      <c r="C7019" t="s">
        <v>606</v>
      </c>
      <c r="D7019" t="str">
        <f>VLOOKUP(LEFT(C7019,3),Ref!$S$2:$T$4,2,FALSE)</f>
        <v>Dry</v>
      </c>
      <c r="E7019" t="str">
        <f t="shared" si="109"/>
        <v>By W and D</v>
      </c>
      <c r="F7019" t="str">
        <f>VLOOKUP(MID(C7019,4,10),Ref!$B$2:$E$19,4,FALSE)</f>
        <v>Total Nitrogen</v>
      </c>
      <c r="G7019" s="1">
        <v>1859.43</v>
      </c>
      <c r="H7019" s="1">
        <f>VLOOKUP(MID(C7019,4,10),Ref!$B$2:$D$19,3,FALSE)*G7019</f>
        <v>1859.43</v>
      </c>
    </row>
    <row r="7020" spans="1:8" x14ac:dyDescent="0.25">
      <c r="A7020" t="s">
        <v>360</v>
      </c>
      <c r="B7020" t="str">
        <f>VLOOKUP(A7020,Ref!$L$2:$O$194,4,FALSE)</f>
        <v>Mount Zirkel Wilderness</v>
      </c>
      <c r="C7020" t="s">
        <v>607</v>
      </c>
      <c r="D7020" t="str">
        <f>VLOOKUP(LEFT(C7020,3),Ref!$S$2:$T$4,2,FALSE)</f>
        <v>Wet</v>
      </c>
      <c r="E7020" t="str">
        <f t="shared" si="109"/>
        <v>By W and D</v>
      </c>
      <c r="F7020" t="str">
        <f>VLOOKUP(MID(C7020,4,10),Ref!$B$2:$E$19,4,FALSE)</f>
        <v>Total Nitrogen</v>
      </c>
      <c r="G7020" s="1">
        <v>1747.14</v>
      </c>
      <c r="H7020" s="1">
        <f>VLOOKUP(MID(C7020,4,10),Ref!$B$2:$D$19,3,FALSE)*G7020</f>
        <v>1747.14</v>
      </c>
    </row>
    <row r="7021" spans="1:8" x14ac:dyDescent="0.25">
      <c r="A7021" t="s">
        <v>360</v>
      </c>
      <c r="B7021" t="str">
        <f>VLOOKUP(A7021,Ref!$L$2:$O$194,4,FALSE)</f>
        <v>Mount Zirkel Wilderness</v>
      </c>
      <c r="C7021" t="s">
        <v>608</v>
      </c>
      <c r="D7021" t="str">
        <f>VLOOKUP(LEFT(C7021,3),Ref!$S$2:$T$4,2,FALSE)</f>
        <v>Total (Dry+Wet)</v>
      </c>
      <c r="E7021" t="str">
        <f t="shared" si="109"/>
        <v>Total</v>
      </c>
      <c r="F7021" t="str">
        <f>VLOOKUP(MID(C7021,4,10),Ref!$B$2:$E$19,4,FALSE)</f>
        <v>Total Nitrogen</v>
      </c>
      <c r="G7021" s="1">
        <v>3606.57</v>
      </c>
      <c r="H7021" s="1">
        <f>VLOOKUP(MID(C7021,4,10),Ref!$B$2:$D$19,3,FALSE)*G7021</f>
        <v>3606.57</v>
      </c>
    </row>
    <row r="7022" spans="1:8" x14ac:dyDescent="0.25">
      <c r="A7022" t="s">
        <v>362</v>
      </c>
      <c r="B7022" t="str">
        <f>VLOOKUP(A7022,Ref!$L$2:$O$194,4,FALSE)</f>
        <v>Nebraska National Forest</v>
      </c>
      <c r="C7022" t="s">
        <v>555</v>
      </c>
      <c r="D7022" t="str">
        <f>VLOOKUP(LEFT(C7022,3),Ref!$S$2:$T$4,2,FALSE)</f>
        <v>Dry</v>
      </c>
      <c r="E7022" t="str">
        <f t="shared" si="109"/>
        <v>By W and D</v>
      </c>
      <c r="F7022" t="str">
        <f>VLOOKUP(MID(C7022,4,10),Ref!$B$2:$E$19,4,FALSE)</f>
        <v>Sulfur</v>
      </c>
      <c r="G7022" s="1">
        <v>875.39300000000003</v>
      </c>
      <c r="H7022" s="1">
        <f>VLOOKUP(MID(C7022,4,10),Ref!$B$2:$D$19,3,FALSE)*G7022</f>
        <v>437.69650000000001</v>
      </c>
    </row>
    <row r="7023" spans="1:8" x14ac:dyDescent="0.25">
      <c r="A7023" t="s">
        <v>362</v>
      </c>
      <c r="B7023" t="str">
        <f>VLOOKUP(A7023,Ref!$L$2:$O$194,4,FALSE)</f>
        <v>Nebraska National Forest</v>
      </c>
      <c r="C7023" t="s">
        <v>556</v>
      </c>
      <c r="D7023" t="str">
        <f>VLOOKUP(LEFT(C7023,3),Ref!$S$2:$T$4,2,FALSE)</f>
        <v>Dry</v>
      </c>
      <c r="E7023" t="str">
        <f t="shared" si="109"/>
        <v>By W and D</v>
      </c>
      <c r="F7023" t="str">
        <f>VLOOKUP(MID(C7023,4,10),Ref!$B$2:$E$19,4,FALSE)</f>
        <v>Sulfur</v>
      </c>
      <c r="G7023" s="1">
        <v>5.6817399999999996</v>
      </c>
      <c r="H7023" s="1">
        <f>VLOOKUP(MID(C7023,4,10),Ref!$B$2:$D$19,3,FALSE)*G7023</f>
        <v>1.8552620408163263</v>
      </c>
    </row>
    <row r="7024" spans="1:8" x14ac:dyDescent="0.25">
      <c r="A7024" t="s">
        <v>362</v>
      </c>
      <c r="B7024" t="str">
        <f>VLOOKUP(A7024,Ref!$L$2:$O$194,4,FALSE)</f>
        <v>Nebraska National Forest</v>
      </c>
      <c r="C7024" t="s">
        <v>557</v>
      </c>
      <c r="D7024" t="str">
        <f>VLOOKUP(LEFT(C7024,3),Ref!$S$2:$T$4,2,FALSE)</f>
        <v>Dry</v>
      </c>
      <c r="E7024" t="str">
        <f t="shared" si="109"/>
        <v>By W and D</v>
      </c>
      <c r="F7024" t="str">
        <f>VLOOKUP(MID(C7024,4,10),Ref!$B$2:$E$19,4,FALSE)</f>
        <v>Sulfur</v>
      </c>
      <c r="G7024" s="1">
        <v>449.577</v>
      </c>
      <c r="H7024" s="1">
        <f>VLOOKUP(MID(C7024,4,10),Ref!$B$2:$D$19,3,FALSE)*G7024</f>
        <v>149.85899999999998</v>
      </c>
    </row>
    <row r="7025" spans="1:8" x14ac:dyDescent="0.25">
      <c r="A7025" t="s">
        <v>362</v>
      </c>
      <c r="B7025" t="str">
        <f>VLOOKUP(A7025,Ref!$L$2:$O$194,4,FALSE)</f>
        <v>Nebraska National Forest</v>
      </c>
      <c r="C7025" t="s">
        <v>558</v>
      </c>
      <c r="D7025" t="str">
        <f>VLOOKUP(LEFT(C7025,3),Ref!$S$2:$T$4,2,FALSE)</f>
        <v>Wet</v>
      </c>
      <c r="E7025" t="str">
        <f t="shared" si="109"/>
        <v>By W and D</v>
      </c>
      <c r="F7025" t="str">
        <f>VLOOKUP(MID(C7025,4,10),Ref!$B$2:$E$19,4,FALSE)</f>
        <v>Sulfur</v>
      </c>
      <c r="G7025" s="1">
        <v>13.6365</v>
      </c>
      <c r="H7025" s="1">
        <f>VLOOKUP(MID(C7025,4,10),Ref!$B$2:$D$19,3,FALSE)*G7025</f>
        <v>6.8182499999999999</v>
      </c>
    </row>
    <row r="7026" spans="1:8" x14ac:dyDescent="0.25">
      <c r="A7026" t="s">
        <v>362</v>
      </c>
      <c r="B7026" t="str">
        <f>VLOOKUP(A7026,Ref!$L$2:$O$194,4,FALSE)</f>
        <v>Nebraska National Forest</v>
      </c>
      <c r="C7026" t="s">
        <v>559</v>
      </c>
      <c r="D7026" t="str">
        <f>VLOOKUP(LEFT(C7026,3),Ref!$S$2:$T$4,2,FALSE)</f>
        <v>Wet</v>
      </c>
      <c r="E7026" t="str">
        <f t="shared" si="109"/>
        <v>By W and D</v>
      </c>
      <c r="F7026" t="str">
        <f>VLOOKUP(MID(C7026,4,10),Ref!$B$2:$E$19,4,FALSE)</f>
        <v>Sulfur</v>
      </c>
      <c r="G7026" s="1">
        <v>0.22970599999999999</v>
      </c>
      <c r="H7026" s="1">
        <f>VLOOKUP(MID(C7026,4,10),Ref!$B$2:$D$19,3,FALSE)*G7026</f>
        <v>7.5006040816326516E-2</v>
      </c>
    </row>
    <row r="7027" spans="1:8" x14ac:dyDescent="0.25">
      <c r="A7027" t="s">
        <v>362</v>
      </c>
      <c r="B7027" t="str">
        <f>VLOOKUP(A7027,Ref!$L$2:$O$194,4,FALSE)</f>
        <v>Nebraska National Forest</v>
      </c>
      <c r="C7027" t="s">
        <v>560</v>
      </c>
      <c r="D7027" t="str">
        <f>VLOOKUP(LEFT(C7027,3),Ref!$S$2:$T$4,2,FALSE)</f>
        <v>Wet</v>
      </c>
      <c r="E7027" t="str">
        <f t="shared" si="109"/>
        <v>By W and D</v>
      </c>
      <c r="F7027" t="str">
        <f>VLOOKUP(MID(C7027,4,10),Ref!$B$2:$E$19,4,FALSE)</f>
        <v>Sulfur</v>
      </c>
      <c r="G7027" s="1">
        <v>5743.14</v>
      </c>
      <c r="H7027" s="1">
        <f>VLOOKUP(MID(C7027,4,10),Ref!$B$2:$D$19,3,FALSE)*G7027</f>
        <v>1914.38</v>
      </c>
    </row>
    <row r="7028" spans="1:8" x14ac:dyDescent="0.25">
      <c r="A7028" t="s">
        <v>362</v>
      </c>
      <c r="B7028" t="str">
        <f>VLOOKUP(A7028,Ref!$L$2:$O$194,4,FALSE)</f>
        <v>Nebraska National Forest</v>
      </c>
      <c r="C7028" t="s">
        <v>561</v>
      </c>
      <c r="D7028" t="str">
        <f>VLOOKUP(LEFT(C7028,3),Ref!$S$2:$T$4,2,FALSE)</f>
        <v>Total (Dry+Wet)</v>
      </c>
      <c r="E7028" t="str">
        <f t="shared" si="109"/>
        <v>Total</v>
      </c>
      <c r="F7028" t="str">
        <f>VLOOKUP(MID(C7028,4,10),Ref!$B$2:$E$19,4,FALSE)</f>
        <v>Sulfur</v>
      </c>
      <c r="G7028" s="1">
        <v>889.03</v>
      </c>
      <c r="H7028" s="1">
        <f>VLOOKUP(MID(C7028,4,10),Ref!$B$2:$D$19,3,FALSE)*G7028</f>
        <v>444.51499999999999</v>
      </c>
    </row>
    <row r="7029" spans="1:8" x14ac:dyDescent="0.25">
      <c r="A7029" t="s">
        <v>362</v>
      </c>
      <c r="B7029" t="str">
        <f>VLOOKUP(A7029,Ref!$L$2:$O$194,4,FALSE)</f>
        <v>Nebraska National Forest</v>
      </c>
      <c r="C7029" t="s">
        <v>562</v>
      </c>
      <c r="D7029" t="str">
        <f>VLOOKUP(LEFT(C7029,3),Ref!$S$2:$T$4,2,FALSE)</f>
        <v>Total (Dry+Wet)</v>
      </c>
      <c r="E7029" t="str">
        <f t="shared" si="109"/>
        <v>Total</v>
      </c>
      <c r="F7029" t="str">
        <f>VLOOKUP(MID(C7029,4,10),Ref!$B$2:$E$19,4,FALSE)</f>
        <v>Sulfur</v>
      </c>
      <c r="G7029" s="1">
        <v>5.9114399999999998</v>
      </c>
      <c r="H7029" s="1">
        <f>VLOOKUP(MID(C7029,4,10),Ref!$B$2:$D$19,3,FALSE)*G7029</f>
        <v>1.9302661224489794</v>
      </c>
    </row>
    <row r="7030" spans="1:8" x14ac:dyDescent="0.25">
      <c r="A7030" t="s">
        <v>362</v>
      </c>
      <c r="B7030" t="str">
        <f>VLOOKUP(A7030,Ref!$L$2:$O$194,4,FALSE)</f>
        <v>Nebraska National Forest</v>
      </c>
      <c r="C7030" t="s">
        <v>563</v>
      </c>
      <c r="D7030" t="str">
        <f>VLOOKUP(LEFT(C7030,3),Ref!$S$2:$T$4,2,FALSE)</f>
        <v>Total (Dry+Wet)</v>
      </c>
      <c r="E7030" t="str">
        <f t="shared" si="109"/>
        <v>Total</v>
      </c>
      <c r="F7030" t="str">
        <f>VLOOKUP(MID(C7030,4,10),Ref!$B$2:$E$19,4,FALSE)</f>
        <v>Sulfur</v>
      </c>
      <c r="G7030" s="1">
        <v>6192.7</v>
      </c>
      <c r="H7030" s="1">
        <f>VLOOKUP(MID(C7030,4,10),Ref!$B$2:$D$19,3,FALSE)*G7030</f>
        <v>2064.2333333333331</v>
      </c>
    </row>
    <row r="7031" spans="1:8" x14ac:dyDescent="0.25">
      <c r="A7031" t="s">
        <v>362</v>
      </c>
      <c r="B7031" t="str">
        <f>VLOOKUP(A7031,Ref!$L$2:$O$194,4,FALSE)</f>
        <v>Nebraska National Forest</v>
      </c>
      <c r="C7031" t="s">
        <v>564</v>
      </c>
      <c r="D7031" t="str">
        <f>VLOOKUP(LEFT(C7031,3),Ref!$S$2:$T$4,2,FALSE)</f>
        <v>Dry</v>
      </c>
      <c r="E7031" t="str">
        <f t="shared" si="109"/>
        <v>By W and D</v>
      </c>
      <c r="F7031" t="str">
        <f>VLOOKUP(MID(C7031,4,10),Ref!$B$2:$E$19,4,FALSE)</f>
        <v>Total Sulfur</v>
      </c>
      <c r="G7031" s="1">
        <v>589.40899999999999</v>
      </c>
      <c r="H7031" s="1">
        <f>VLOOKUP(MID(C7031,4,10),Ref!$B$2:$D$19,3,FALSE)*G7031</f>
        <v>589.40899999999999</v>
      </c>
    </row>
    <row r="7032" spans="1:8" x14ac:dyDescent="0.25">
      <c r="A7032" t="s">
        <v>362</v>
      </c>
      <c r="B7032" t="str">
        <f>VLOOKUP(A7032,Ref!$L$2:$O$194,4,FALSE)</f>
        <v>Nebraska National Forest</v>
      </c>
      <c r="C7032" t="s">
        <v>565</v>
      </c>
      <c r="D7032" t="str">
        <f>VLOOKUP(LEFT(C7032,3),Ref!$S$2:$T$4,2,FALSE)</f>
        <v>Wet</v>
      </c>
      <c r="E7032" t="str">
        <f t="shared" si="109"/>
        <v>By W and D</v>
      </c>
      <c r="F7032" t="str">
        <f>VLOOKUP(MID(C7032,4,10),Ref!$B$2:$E$19,4,FALSE)</f>
        <v>Total Sulfur</v>
      </c>
      <c r="G7032" s="1">
        <v>1921.25</v>
      </c>
      <c r="H7032" s="1">
        <f>VLOOKUP(MID(C7032,4,10),Ref!$B$2:$D$19,3,FALSE)*G7032</f>
        <v>1921.25</v>
      </c>
    </row>
    <row r="7033" spans="1:8" x14ac:dyDescent="0.25">
      <c r="A7033" t="s">
        <v>362</v>
      </c>
      <c r="B7033" t="str">
        <f>VLOOKUP(A7033,Ref!$L$2:$O$194,4,FALSE)</f>
        <v>Nebraska National Forest</v>
      </c>
      <c r="C7033" t="s">
        <v>566</v>
      </c>
      <c r="D7033" t="str">
        <f>VLOOKUP(LEFT(C7033,3),Ref!$S$2:$T$4,2,FALSE)</f>
        <v>Total (Dry+Wet)</v>
      </c>
      <c r="E7033" t="str">
        <f t="shared" si="109"/>
        <v>Total</v>
      </c>
      <c r="F7033" t="str">
        <f>VLOOKUP(MID(C7033,4,10),Ref!$B$2:$E$19,4,FALSE)</f>
        <v>Total Sulfur</v>
      </c>
      <c r="G7033" s="1">
        <v>2510.66</v>
      </c>
      <c r="H7033" s="1">
        <f>VLOOKUP(MID(C7033,4,10),Ref!$B$2:$D$19,3,FALSE)*G7033</f>
        <v>2510.66</v>
      </c>
    </row>
    <row r="7034" spans="1:8" x14ac:dyDescent="0.25">
      <c r="A7034" t="s">
        <v>362</v>
      </c>
      <c r="B7034" t="str">
        <f>VLOOKUP(A7034,Ref!$L$2:$O$194,4,FALSE)</f>
        <v>Nebraska National Forest</v>
      </c>
      <c r="C7034" t="s">
        <v>567</v>
      </c>
      <c r="D7034" t="str">
        <f>VLOOKUP(LEFT(C7034,3),Ref!$S$2:$T$4,2,FALSE)</f>
        <v>Dry</v>
      </c>
      <c r="E7034" t="str">
        <f t="shared" si="109"/>
        <v>By W and D</v>
      </c>
      <c r="F7034" t="str">
        <f>VLOOKUP(MID(C7034,4,10),Ref!$B$2:$E$19,4,FALSE)</f>
        <v>Nitrogen</v>
      </c>
      <c r="G7034" s="1">
        <v>56.985500000000002</v>
      </c>
      <c r="H7034" s="1">
        <f>VLOOKUP(MID(C7034,4,10),Ref!$B$2:$D$19,3,FALSE)*G7034</f>
        <v>26.593233333333334</v>
      </c>
    </row>
    <row r="7035" spans="1:8" x14ac:dyDescent="0.25">
      <c r="A7035" t="s">
        <v>362</v>
      </c>
      <c r="B7035" t="str">
        <f>VLOOKUP(A7035,Ref!$L$2:$O$194,4,FALSE)</f>
        <v>Nebraska National Forest</v>
      </c>
      <c r="C7035" t="s">
        <v>568</v>
      </c>
      <c r="D7035" t="str">
        <f>VLOOKUP(LEFT(C7035,3),Ref!$S$2:$T$4,2,FALSE)</f>
        <v>Dry</v>
      </c>
      <c r="E7035" t="str">
        <f t="shared" si="109"/>
        <v>By W and D</v>
      </c>
      <c r="F7035" t="str">
        <f>VLOOKUP(MID(C7035,4,10),Ref!$B$2:$E$19,4,FALSE)</f>
        <v>Nitrogen</v>
      </c>
      <c r="G7035" s="1">
        <v>1171.6600000000001</v>
      </c>
      <c r="H7035" s="1">
        <f>VLOOKUP(MID(C7035,4,10),Ref!$B$2:$D$19,3,FALSE)*G7035</f>
        <v>356.59217391304355</v>
      </c>
    </row>
    <row r="7036" spans="1:8" x14ac:dyDescent="0.25">
      <c r="A7036" t="s">
        <v>362</v>
      </c>
      <c r="B7036" t="str">
        <f>VLOOKUP(A7036,Ref!$L$2:$O$194,4,FALSE)</f>
        <v>Nebraska National Forest</v>
      </c>
      <c r="C7036" t="s">
        <v>569</v>
      </c>
      <c r="D7036" t="str">
        <f>VLOOKUP(LEFT(C7036,3),Ref!$S$2:$T$4,2,FALSE)</f>
        <v>Dry</v>
      </c>
      <c r="E7036" t="str">
        <f t="shared" si="109"/>
        <v>By W and D</v>
      </c>
      <c r="F7036" t="str">
        <f>VLOOKUP(MID(C7036,4,10),Ref!$B$2:$E$19,4,FALSE)</f>
        <v>Nitrogen</v>
      </c>
      <c r="G7036" s="1">
        <v>7.8394700000000004</v>
      </c>
      <c r="H7036" s="1">
        <f>VLOOKUP(MID(C7036,4,10),Ref!$B$2:$D$19,3,FALSE)*G7036</f>
        <v>1.7702029032258064</v>
      </c>
    </row>
    <row r="7037" spans="1:8" x14ac:dyDescent="0.25">
      <c r="A7037" t="s">
        <v>362</v>
      </c>
      <c r="B7037" t="str">
        <f>VLOOKUP(A7037,Ref!$L$2:$O$194,4,FALSE)</f>
        <v>Nebraska National Forest</v>
      </c>
      <c r="C7037" t="s">
        <v>570</v>
      </c>
      <c r="D7037" t="str">
        <f>VLOOKUP(LEFT(C7037,3),Ref!$S$2:$T$4,2,FALSE)</f>
        <v>Dry</v>
      </c>
      <c r="E7037" t="str">
        <f t="shared" si="109"/>
        <v>By W and D</v>
      </c>
      <c r="F7037" t="str">
        <f>VLOOKUP(MID(C7037,4,10),Ref!$B$2:$E$19,4,FALSE)</f>
        <v>Nitrogen</v>
      </c>
      <c r="G7037" s="1">
        <v>134.54499999999999</v>
      </c>
      <c r="H7037" s="1">
        <f>VLOOKUP(MID(C7037,4,10),Ref!$B$2:$D$19,3,FALSE)*G7037</f>
        <v>34.88203703703703</v>
      </c>
    </row>
    <row r="7038" spans="1:8" x14ac:dyDescent="0.25">
      <c r="A7038" t="s">
        <v>362</v>
      </c>
      <c r="B7038" t="str">
        <f>VLOOKUP(A7038,Ref!$L$2:$O$194,4,FALSE)</f>
        <v>Nebraska National Forest</v>
      </c>
      <c r="C7038" t="s">
        <v>571</v>
      </c>
      <c r="D7038" t="str">
        <f>VLOOKUP(LEFT(C7038,3),Ref!$S$2:$T$4,2,FALSE)</f>
        <v>Dry</v>
      </c>
      <c r="E7038" t="str">
        <f t="shared" si="109"/>
        <v>By W and D</v>
      </c>
      <c r="F7038" t="str">
        <f>VLOOKUP(MID(C7038,4,10),Ref!$B$2:$E$19,4,FALSE)</f>
        <v>Nitrogen</v>
      </c>
      <c r="G7038" s="1">
        <v>6169.46</v>
      </c>
      <c r="H7038" s="1">
        <f>VLOOKUP(MID(C7038,4,10),Ref!$B$2:$D$19,3,FALSE)*G7038</f>
        <v>1370.991111111111</v>
      </c>
    </row>
    <row r="7039" spans="1:8" x14ac:dyDescent="0.25">
      <c r="A7039" t="s">
        <v>362</v>
      </c>
      <c r="B7039" t="str">
        <f>VLOOKUP(A7039,Ref!$L$2:$O$194,4,FALSE)</f>
        <v>Nebraska National Forest</v>
      </c>
      <c r="C7039" t="s">
        <v>572</v>
      </c>
      <c r="D7039" t="str">
        <f>VLOOKUP(LEFT(C7039,3),Ref!$S$2:$T$4,2,FALSE)</f>
        <v>Dry</v>
      </c>
      <c r="E7039" t="str">
        <f t="shared" si="109"/>
        <v>By W and D</v>
      </c>
      <c r="F7039" t="str">
        <f>VLOOKUP(MID(C7039,4,10),Ref!$B$2:$E$19,4,FALSE)</f>
        <v>Nitrogen</v>
      </c>
      <c r="G7039" s="1">
        <v>10.718</v>
      </c>
      <c r="H7039" s="1">
        <f>VLOOKUP(MID(C7039,4,10),Ref!$B$2:$D$19,3,FALSE)*G7039</f>
        <v>3.1925957446808511</v>
      </c>
    </row>
    <row r="7040" spans="1:8" x14ac:dyDescent="0.25">
      <c r="A7040" t="s">
        <v>362</v>
      </c>
      <c r="B7040" t="str">
        <f>VLOOKUP(A7040,Ref!$L$2:$O$194,4,FALSE)</f>
        <v>Nebraska National Forest</v>
      </c>
      <c r="C7040" t="s">
        <v>573</v>
      </c>
      <c r="D7040" t="str">
        <f>VLOOKUP(LEFT(C7040,3),Ref!$S$2:$T$4,2,FALSE)</f>
        <v>Dry</v>
      </c>
      <c r="E7040" t="str">
        <f t="shared" si="109"/>
        <v>By W and D</v>
      </c>
      <c r="F7040" t="str">
        <f>VLOOKUP(MID(C7040,4,10),Ref!$B$2:$E$19,4,FALSE)</f>
        <v>Nitrogen</v>
      </c>
      <c r="G7040" s="1">
        <v>704.57100000000003</v>
      </c>
      <c r="H7040" s="1">
        <f>VLOOKUP(MID(C7040,4,10),Ref!$B$2:$D$19,3,FALSE)*G7040</f>
        <v>81.520611570247937</v>
      </c>
    </row>
    <row r="7041" spans="1:8" x14ac:dyDescent="0.25">
      <c r="A7041" t="s">
        <v>362</v>
      </c>
      <c r="B7041" t="str">
        <f>VLOOKUP(A7041,Ref!$L$2:$O$194,4,FALSE)</f>
        <v>Nebraska National Forest</v>
      </c>
      <c r="C7041" t="s">
        <v>574</v>
      </c>
      <c r="D7041" t="str">
        <f>VLOOKUP(LEFT(C7041,3),Ref!$S$2:$T$4,2,FALSE)</f>
        <v>Dry</v>
      </c>
      <c r="E7041" t="str">
        <f t="shared" si="109"/>
        <v>By W and D</v>
      </c>
      <c r="F7041" t="str">
        <f>VLOOKUP(MID(C7041,4,10),Ref!$B$2:$E$19,4,FALSE)</f>
        <v>Nitrogen</v>
      </c>
      <c r="G7041" s="1">
        <v>300.51100000000002</v>
      </c>
      <c r="H7041" s="1">
        <f>VLOOKUP(MID(C7041,4,10),Ref!$B$2:$D$19,3,FALSE)*G7041</f>
        <v>31.164103703703706</v>
      </c>
    </row>
    <row r="7042" spans="1:8" x14ac:dyDescent="0.25">
      <c r="A7042" t="s">
        <v>362</v>
      </c>
      <c r="B7042" t="str">
        <f>VLOOKUP(A7042,Ref!$L$2:$O$194,4,FALSE)</f>
        <v>Nebraska National Forest</v>
      </c>
      <c r="C7042" t="s">
        <v>575</v>
      </c>
      <c r="D7042" t="str">
        <f>VLOOKUP(LEFT(C7042,3),Ref!$S$2:$T$4,2,FALSE)</f>
        <v>Dry</v>
      </c>
      <c r="E7042" t="str">
        <f t="shared" si="109"/>
        <v>By W and D</v>
      </c>
      <c r="F7042" t="str">
        <f>VLOOKUP(MID(C7042,4,10),Ref!$B$2:$E$19,4,FALSE)</f>
        <v>Nitrogen</v>
      </c>
      <c r="G7042" s="1">
        <v>659.86599999999999</v>
      </c>
      <c r="H7042" s="1">
        <f>VLOOKUP(MID(C7042,4,10),Ref!$B$2:$D$19,3,FALSE)*G7042</f>
        <v>77.631294117647059</v>
      </c>
    </row>
    <row r="7043" spans="1:8" x14ac:dyDescent="0.25">
      <c r="A7043" t="s">
        <v>362</v>
      </c>
      <c r="B7043" t="str">
        <f>VLOOKUP(A7043,Ref!$L$2:$O$194,4,FALSE)</f>
        <v>Nebraska National Forest</v>
      </c>
      <c r="C7043" t="s">
        <v>576</v>
      </c>
      <c r="D7043" t="str">
        <f>VLOOKUP(LEFT(C7043,3),Ref!$S$2:$T$4,2,FALSE)</f>
        <v>Dry</v>
      </c>
      <c r="E7043" t="str">
        <f t="shared" ref="E7043:E7106" si="110">IF(OR(D7043="Dry",D7043="Wet"),"By W and D","Total")</f>
        <v>By W and D</v>
      </c>
      <c r="F7043" t="str">
        <f>VLOOKUP(MID(C7043,4,10),Ref!$B$2:$E$19,4,FALSE)</f>
        <v>Nitrogen</v>
      </c>
      <c r="G7043" s="1">
        <v>4.4974999999999996</v>
      </c>
      <c r="H7043" s="1">
        <f>VLOOKUP(MID(C7043,4,10),Ref!$B$2:$D$19,3,FALSE)*G7043</f>
        <v>0.79702531645569619</v>
      </c>
    </row>
    <row r="7044" spans="1:8" x14ac:dyDescent="0.25">
      <c r="A7044" t="s">
        <v>362</v>
      </c>
      <c r="B7044" t="str">
        <f>VLOOKUP(A7044,Ref!$L$2:$O$194,4,FALSE)</f>
        <v>Nebraska National Forest</v>
      </c>
      <c r="C7044" t="s">
        <v>577</v>
      </c>
      <c r="D7044" t="str">
        <f>VLOOKUP(LEFT(C7044,3),Ref!$S$2:$T$4,2,FALSE)</f>
        <v>Dry</v>
      </c>
      <c r="E7044" t="str">
        <f t="shared" si="110"/>
        <v>By W and D</v>
      </c>
      <c r="F7044" t="str">
        <f>VLOOKUP(MID(C7044,4,10),Ref!$B$2:$E$19,4,FALSE)</f>
        <v>Nitrogen</v>
      </c>
      <c r="G7044" s="1">
        <v>3308.32</v>
      </c>
      <c r="H7044" s="1">
        <f>VLOOKUP(MID(C7044,4,10),Ref!$B$2:$D$19,3,FALSE)*G7044</f>
        <v>2724.4988235294118</v>
      </c>
    </row>
    <row r="7045" spans="1:8" x14ac:dyDescent="0.25">
      <c r="A7045" t="s">
        <v>362</v>
      </c>
      <c r="B7045" t="str">
        <f>VLOOKUP(A7045,Ref!$L$2:$O$194,4,FALSE)</f>
        <v>Nebraska National Forest</v>
      </c>
      <c r="C7045" t="s">
        <v>578</v>
      </c>
      <c r="D7045" t="str">
        <f>VLOOKUP(LEFT(C7045,3),Ref!$S$2:$T$4,2,FALSE)</f>
        <v>Dry</v>
      </c>
      <c r="E7045" t="str">
        <f t="shared" si="110"/>
        <v>By W and D</v>
      </c>
      <c r="F7045" t="str">
        <f>VLOOKUP(MID(C7045,4,10),Ref!$B$2:$E$19,4,FALSE)</f>
        <v>Nitrogen</v>
      </c>
      <c r="G7045" s="1">
        <v>254.667</v>
      </c>
      <c r="H7045" s="1">
        <f>VLOOKUP(MID(C7045,4,10),Ref!$B$2:$D$19,3,FALSE)*G7045</f>
        <v>57.505451612903222</v>
      </c>
    </row>
    <row r="7046" spans="1:8" x14ac:dyDescent="0.25">
      <c r="A7046" t="s">
        <v>362</v>
      </c>
      <c r="B7046" t="str">
        <f>VLOOKUP(A7046,Ref!$L$2:$O$194,4,FALSE)</f>
        <v>Nebraska National Forest</v>
      </c>
      <c r="C7046" t="s">
        <v>579</v>
      </c>
      <c r="D7046" t="str">
        <f>VLOOKUP(LEFT(C7046,3),Ref!$S$2:$T$4,2,FALSE)</f>
        <v>Dry</v>
      </c>
      <c r="E7046" t="str">
        <f t="shared" si="110"/>
        <v>By W and D</v>
      </c>
      <c r="F7046" t="str">
        <f>VLOOKUP(MID(C7046,4,10),Ref!$B$2:$E$19,4,FALSE)</f>
        <v>Nitrogen</v>
      </c>
      <c r="G7046" s="1">
        <v>208.85499999999999</v>
      </c>
      <c r="H7046" s="1">
        <f>VLOOKUP(MID(C7046,4,10),Ref!$B$2:$D$19,3,FALSE)*G7046</f>
        <v>162.44277777777776</v>
      </c>
    </row>
    <row r="7047" spans="1:8" x14ac:dyDescent="0.25">
      <c r="A7047" t="s">
        <v>362</v>
      </c>
      <c r="B7047" t="str">
        <f>VLOOKUP(A7047,Ref!$L$2:$O$194,4,FALSE)</f>
        <v>Nebraska National Forest</v>
      </c>
      <c r="C7047" t="s">
        <v>580</v>
      </c>
      <c r="D7047" t="str">
        <f>VLOOKUP(LEFT(C7047,3),Ref!$S$2:$T$4,2,FALSE)</f>
        <v>Wet</v>
      </c>
      <c r="E7047" t="str">
        <f t="shared" si="110"/>
        <v>By W and D</v>
      </c>
      <c r="F7047" t="str">
        <f>VLOOKUP(MID(C7047,4,10),Ref!$B$2:$E$19,4,FALSE)</f>
        <v>Nitrogen</v>
      </c>
      <c r="G7047" s="1">
        <v>4.01464E-7</v>
      </c>
      <c r="H7047" s="1">
        <f>VLOOKUP(MID(C7047,4,10),Ref!$B$2:$D$19,3,FALSE)*G7047</f>
        <v>1.8734986666666666E-7</v>
      </c>
    </row>
    <row r="7048" spans="1:8" x14ac:dyDescent="0.25">
      <c r="A7048" t="s">
        <v>362</v>
      </c>
      <c r="B7048" t="str">
        <f>VLOOKUP(A7048,Ref!$L$2:$O$194,4,FALSE)</f>
        <v>Nebraska National Forest</v>
      </c>
      <c r="C7048" t="s">
        <v>581</v>
      </c>
      <c r="D7048" t="str">
        <f>VLOOKUP(LEFT(C7048,3),Ref!$S$2:$T$4,2,FALSE)</f>
        <v>Wet</v>
      </c>
      <c r="E7048" t="str">
        <f t="shared" si="110"/>
        <v>By W and D</v>
      </c>
      <c r="F7048" t="str">
        <f>VLOOKUP(MID(C7048,4,10),Ref!$B$2:$E$19,4,FALSE)</f>
        <v>Nitrogen</v>
      </c>
      <c r="G7048" s="1">
        <v>1.2503500000000001E-4</v>
      </c>
      <c r="H7048" s="1">
        <f>VLOOKUP(MID(C7048,4,10),Ref!$B$2:$D$19,3,FALSE)*G7048</f>
        <v>3.8054130434782616E-5</v>
      </c>
    </row>
    <row r="7049" spans="1:8" x14ac:dyDescent="0.25">
      <c r="A7049" t="s">
        <v>362</v>
      </c>
      <c r="B7049" t="str">
        <f>VLOOKUP(A7049,Ref!$L$2:$O$194,4,FALSE)</f>
        <v>Nebraska National Forest</v>
      </c>
      <c r="C7049" t="s">
        <v>582</v>
      </c>
      <c r="D7049" t="str">
        <f>VLOOKUP(LEFT(C7049,3),Ref!$S$2:$T$4,2,FALSE)</f>
        <v>Wet</v>
      </c>
      <c r="E7049" t="str">
        <f t="shared" si="110"/>
        <v>By W and D</v>
      </c>
      <c r="F7049" t="str">
        <f>VLOOKUP(MID(C7049,4,10),Ref!$B$2:$E$19,4,FALSE)</f>
        <v>Nitrogen</v>
      </c>
      <c r="G7049" s="1">
        <v>19.790099999999999</v>
      </c>
      <c r="H7049" s="1">
        <f>VLOOKUP(MID(C7049,4,10),Ref!$B$2:$D$19,3,FALSE)*G7049</f>
        <v>4.4687322580645157</v>
      </c>
    </row>
    <row r="7050" spans="1:8" x14ac:dyDescent="0.25">
      <c r="A7050" t="s">
        <v>362</v>
      </c>
      <c r="B7050" t="str">
        <f>VLOOKUP(A7050,Ref!$L$2:$O$194,4,FALSE)</f>
        <v>Nebraska National Forest</v>
      </c>
      <c r="C7050" t="s">
        <v>583</v>
      </c>
      <c r="D7050" t="str">
        <f>VLOOKUP(LEFT(C7050,3),Ref!$S$2:$T$4,2,FALSE)</f>
        <v>Wet</v>
      </c>
      <c r="E7050" t="str">
        <f t="shared" si="110"/>
        <v>By W and D</v>
      </c>
      <c r="F7050" t="str">
        <f>VLOOKUP(MID(C7050,4,10),Ref!$B$2:$E$19,4,FALSE)</f>
        <v>Nitrogen</v>
      </c>
      <c r="G7050" s="1">
        <v>14.5616</v>
      </c>
      <c r="H7050" s="1">
        <f>VLOOKUP(MID(C7050,4,10),Ref!$B$2:$D$19,3,FALSE)*G7050</f>
        <v>3.7752296296296297</v>
      </c>
    </row>
    <row r="7051" spans="1:8" x14ac:dyDescent="0.25">
      <c r="A7051" t="s">
        <v>362</v>
      </c>
      <c r="B7051" t="str">
        <f>VLOOKUP(A7051,Ref!$L$2:$O$194,4,FALSE)</f>
        <v>Nebraska National Forest</v>
      </c>
      <c r="C7051" t="s">
        <v>584</v>
      </c>
      <c r="D7051" t="str">
        <f>VLOOKUP(LEFT(C7051,3),Ref!$S$2:$T$4,2,FALSE)</f>
        <v>Wet</v>
      </c>
      <c r="E7051" t="str">
        <f t="shared" si="110"/>
        <v>By W and D</v>
      </c>
      <c r="F7051" t="str">
        <f>VLOOKUP(MID(C7051,4,10),Ref!$B$2:$E$19,4,FALSE)</f>
        <v>Nitrogen</v>
      </c>
      <c r="G7051" s="1">
        <v>3725.1</v>
      </c>
      <c r="H7051" s="1">
        <f>VLOOKUP(MID(C7051,4,10),Ref!$B$2:$D$19,3,FALSE)*G7051</f>
        <v>827.8</v>
      </c>
    </row>
    <row r="7052" spans="1:8" x14ac:dyDescent="0.25">
      <c r="A7052" t="s">
        <v>362</v>
      </c>
      <c r="B7052" t="str">
        <f>VLOOKUP(A7052,Ref!$L$2:$O$194,4,FALSE)</f>
        <v>Nebraska National Forest</v>
      </c>
      <c r="C7052" t="s">
        <v>585</v>
      </c>
      <c r="D7052" t="str">
        <f>VLOOKUP(LEFT(C7052,3),Ref!$S$2:$T$4,2,FALSE)</f>
        <v>Wet</v>
      </c>
      <c r="E7052" t="str">
        <f t="shared" si="110"/>
        <v>By W and D</v>
      </c>
      <c r="F7052" t="str">
        <f>VLOOKUP(MID(C7052,4,10),Ref!$B$2:$E$19,4,FALSE)</f>
        <v>Nitrogen</v>
      </c>
      <c r="G7052" s="1">
        <v>5.0136099999999999E-3</v>
      </c>
      <c r="H7052" s="1">
        <f>VLOOKUP(MID(C7052,4,10),Ref!$B$2:$D$19,3,FALSE)*G7052</f>
        <v>1.4934157446808509E-3</v>
      </c>
    </row>
    <row r="7053" spans="1:8" x14ac:dyDescent="0.25">
      <c r="A7053" t="s">
        <v>362</v>
      </c>
      <c r="B7053" t="str">
        <f>VLOOKUP(A7053,Ref!$L$2:$O$194,4,FALSE)</f>
        <v>Nebraska National Forest</v>
      </c>
      <c r="C7053" t="s">
        <v>586</v>
      </c>
      <c r="D7053" t="str">
        <f>VLOOKUP(LEFT(C7053,3),Ref!$S$2:$T$4,2,FALSE)</f>
        <v>Wet</v>
      </c>
      <c r="E7053" t="str">
        <f t="shared" si="110"/>
        <v>By W and D</v>
      </c>
      <c r="F7053" t="str">
        <f>VLOOKUP(MID(C7053,4,10),Ref!$B$2:$E$19,4,FALSE)</f>
        <v>Nitrogen</v>
      </c>
      <c r="G7053" s="1">
        <v>0.20502300000000001</v>
      </c>
      <c r="H7053" s="1">
        <f>VLOOKUP(MID(C7053,4,10),Ref!$B$2:$D$19,3,FALSE)*G7053</f>
        <v>2.3721669421487606E-2</v>
      </c>
    </row>
    <row r="7054" spans="1:8" x14ac:dyDescent="0.25">
      <c r="A7054" t="s">
        <v>362</v>
      </c>
      <c r="B7054" t="str">
        <f>VLOOKUP(A7054,Ref!$L$2:$O$194,4,FALSE)</f>
        <v>Nebraska National Forest</v>
      </c>
      <c r="C7054" t="s">
        <v>587</v>
      </c>
      <c r="D7054" t="str">
        <f>VLOOKUP(LEFT(C7054,3),Ref!$S$2:$T$4,2,FALSE)</f>
        <v>Wet</v>
      </c>
      <c r="E7054" t="str">
        <f t="shared" si="110"/>
        <v>By W and D</v>
      </c>
      <c r="F7054" t="str">
        <f>VLOOKUP(MID(C7054,4,10),Ref!$B$2:$E$19,4,FALSE)</f>
        <v>Nitrogen</v>
      </c>
      <c r="G7054" s="1">
        <v>9.7609699999999994E-2</v>
      </c>
      <c r="H7054" s="1">
        <f>VLOOKUP(MID(C7054,4,10),Ref!$B$2:$D$19,3,FALSE)*G7054</f>
        <v>1.0122487407407406E-2</v>
      </c>
    </row>
    <row r="7055" spans="1:8" x14ac:dyDescent="0.25">
      <c r="A7055" t="s">
        <v>362</v>
      </c>
      <c r="B7055" t="str">
        <f>VLOOKUP(A7055,Ref!$L$2:$O$194,4,FALSE)</f>
        <v>Nebraska National Forest</v>
      </c>
      <c r="C7055" t="s">
        <v>588</v>
      </c>
      <c r="D7055" t="str">
        <f>VLOOKUP(LEFT(C7055,3),Ref!$S$2:$T$4,2,FALSE)</f>
        <v>Wet</v>
      </c>
      <c r="E7055" t="str">
        <f t="shared" si="110"/>
        <v>By W and D</v>
      </c>
      <c r="F7055" t="str">
        <f>VLOOKUP(MID(C7055,4,10),Ref!$B$2:$E$19,4,FALSE)</f>
        <v>Nitrogen</v>
      </c>
      <c r="G7055" s="1">
        <v>1153.94</v>
      </c>
      <c r="H7055" s="1">
        <f>VLOOKUP(MID(C7055,4,10),Ref!$B$2:$D$19,3,FALSE)*G7055</f>
        <v>135.75764705882352</v>
      </c>
    </row>
    <row r="7056" spans="1:8" x14ac:dyDescent="0.25">
      <c r="A7056" t="s">
        <v>362</v>
      </c>
      <c r="B7056" t="str">
        <f>VLOOKUP(A7056,Ref!$L$2:$O$194,4,FALSE)</f>
        <v>Nebraska National Forest</v>
      </c>
      <c r="C7056" t="s">
        <v>589</v>
      </c>
      <c r="D7056" t="str">
        <f>VLOOKUP(LEFT(C7056,3),Ref!$S$2:$T$4,2,FALSE)</f>
        <v>Wet</v>
      </c>
      <c r="E7056" t="str">
        <f t="shared" si="110"/>
        <v>By W and D</v>
      </c>
      <c r="F7056" t="str">
        <f>VLOOKUP(MID(C7056,4,10),Ref!$B$2:$E$19,4,FALSE)</f>
        <v>Nitrogen</v>
      </c>
      <c r="G7056" s="1">
        <v>5.4329999999999998</v>
      </c>
      <c r="H7056" s="1">
        <f>VLOOKUP(MID(C7056,4,10),Ref!$B$2:$D$19,3,FALSE)*G7056</f>
        <v>0.96281012658227849</v>
      </c>
    </row>
    <row r="7057" spans="1:8" x14ac:dyDescent="0.25">
      <c r="A7057" t="s">
        <v>362</v>
      </c>
      <c r="B7057" t="str">
        <f>VLOOKUP(A7057,Ref!$L$2:$O$194,4,FALSE)</f>
        <v>Nebraska National Forest</v>
      </c>
      <c r="C7057" t="s">
        <v>590</v>
      </c>
      <c r="D7057" t="str">
        <f>VLOOKUP(LEFT(C7057,3),Ref!$S$2:$T$4,2,FALSE)</f>
        <v>Wet</v>
      </c>
      <c r="E7057" t="str">
        <f t="shared" si="110"/>
        <v>By W and D</v>
      </c>
      <c r="F7057" t="str">
        <f>VLOOKUP(MID(C7057,4,10),Ref!$B$2:$E$19,4,FALSE)</f>
        <v>Nitrogen</v>
      </c>
      <c r="G7057" s="1">
        <v>693.16</v>
      </c>
      <c r="H7057" s="1">
        <f>VLOOKUP(MID(C7057,4,10),Ref!$B$2:$D$19,3,FALSE)*G7057</f>
        <v>570.83764705882345</v>
      </c>
    </row>
    <row r="7058" spans="1:8" x14ac:dyDescent="0.25">
      <c r="A7058" t="s">
        <v>362</v>
      </c>
      <c r="B7058" t="str">
        <f>VLOOKUP(A7058,Ref!$L$2:$O$194,4,FALSE)</f>
        <v>Nebraska National Forest</v>
      </c>
      <c r="C7058" t="s">
        <v>591</v>
      </c>
      <c r="D7058" t="str">
        <f>VLOOKUP(LEFT(C7058,3),Ref!$S$2:$T$4,2,FALSE)</f>
        <v>Wet</v>
      </c>
      <c r="E7058" t="str">
        <f t="shared" si="110"/>
        <v>By W and D</v>
      </c>
      <c r="F7058" t="str">
        <f>VLOOKUP(MID(C7058,4,10),Ref!$B$2:$E$19,4,FALSE)</f>
        <v>Nitrogen</v>
      </c>
      <c r="G7058" s="1">
        <v>1614.64</v>
      </c>
      <c r="H7058" s="1">
        <f>VLOOKUP(MID(C7058,4,10),Ref!$B$2:$D$19,3,FALSE)*G7058</f>
        <v>364.59612903225809</v>
      </c>
    </row>
    <row r="7059" spans="1:8" x14ac:dyDescent="0.25">
      <c r="A7059" t="s">
        <v>362</v>
      </c>
      <c r="B7059" t="str">
        <f>VLOOKUP(A7059,Ref!$L$2:$O$194,4,FALSE)</f>
        <v>Nebraska National Forest</v>
      </c>
      <c r="C7059" t="s">
        <v>592</v>
      </c>
      <c r="D7059" t="str">
        <f>VLOOKUP(LEFT(C7059,3),Ref!$S$2:$T$4,2,FALSE)</f>
        <v>Wet</v>
      </c>
      <c r="E7059" t="str">
        <f t="shared" si="110"/>
        <v>By W and D</v>
      </c>
      <c r="F7059" t="str">
        <f>VLOOKUP(MID(C7059,4,10),Ref!$B$2:$E$19,4,FALSE)</f>
        <v>Nitrogen</v>
      </c>
      <c r="G7059" s="1">
        <v>1880.56</v>
      </c>
      <c r="H7059" s="1">
        <f>VLOOKUP(MID(C7059,4,10),Ref!$B$2:$D$19,3,FALSE)*G7059</f>
        <v>1462.6577777777777</v>
      </c>
    </row>
    <row r="7060" spans="1:8" x14ac:dyDescent="0.25">
      <c r="A7060" t="s">
        <v>362</v>
      </c>
      <c r="B7060" t="str">
        <f>VLOOKUP(A7060,Ref!$L$2:$O$194,4,FALSE)</f>
        <v>Nebraska National Forest</v>
      </c>
      <c r="C7060" t="s">
        <v>593</v>
      </c>
      <c r="D7060" t="str">
        <f>VLOOKUP(LEFT(C7060,3),Ref!$S$2:$T$4,2,FALSE)</f>
        <v>Total (Dry+Wet)</v>
      </c>
      <c r="E7060" t="str">
        <f t="shared" si="110"/>
        <v>Total</v>
      </c>
      <c r="F7060" t="str">
        <f>VLOOKUP(MID(C7060,4,10),Ref!$B$2:$E$19,4,FALSE)</f>
        <v>Nitrogen</v>
      </c>
      <c r="G7060" s="1">
        <v>56.985500000000002</v>
      </c>
      <c r="H7060" s="1">
        <f>VLOOKUP(MID(C7060,4,10),Ref!$B$2:$D$19,3,FALSE)*G7060</f>
        <v>26.593233333333334</v>
      </c>
    </row>
    <row r="7061" spans="1:8" x14ac:dyDescent="0.25">
      <c r="A7061" t="s">
        <v>362</v>
      </c>
      <c r="B7061" t="str">
        <f>VLOOKUP(A7061,Ref!$L$2:$O$194,4,FALSE)</f>
        <v>Nebraska National Forest</v>
      </c>
      <c r="C7061" t="s">
        <v>594</v>
      </c>
      <c r="D7061" t="str">
        <f>VLOOKUP(LEFT(C7061,3),Ref!$S$2:$T$4,2,FALSE)</f>
        <v>Total (Dry+Wet)</v>
      </c>
      <c r="E7061" t="str">
        <f t="shared" si="110"/>
        <v>Total</v>
      </c>
      <c r="F7061" t="str">
        <f>VLOOKUP(MID(C7061,4,10),Ref!$B$2:$E$19,4,FALSE)</f>
        <v>Nitrogen</v>
      </c>
      <c r="G7061" s="1">
        <v>1171.6600000000001</v>
      </c>
      <c r="H7061" s="1">
        <f>VLOOKUP(MID(C7061,4,10),Ref!$B$2:$D$19,3,FALSE)*G7061</f>
        <v>356.59217391304355</v>
      </c>
    </row>
    <row r="7062" spans="1:8" x14ac:dyDescent="0.25">
      <c r="A7062" t="s">
        <v>362</v>
      </c>
      <c r="B7062" t="str">
        <f>VLOOKUP(A7062,Ref!$L$2:$O$194,4,FALSE)</f>
        <v>Nebraska National Forest</v>
      </c>
      <c r="C7062" t="s">
        <v>595</v>
      </c>
      <c r="D7062" t="str">
        <f>VLOOKUP(LEFT(C7062,3),Ref!$S$2:$T$4,2,FALSE)</f>
        <v>Total (Dry+Wet)</v>
      </c>
      <c r="E7062" t="str">
        <f t="shared" si="110"/>
        <v>Total</v>
      </c>
      <c r="F7062" t="str">
        <f>VLOOKUP(MID(C7062,4,10),Ref!$B$2:$E$19,4,FALSE)</f>
        <v>Nitrogen</v>
      </c>
      <c r="G7062" s="1">
        <v>27.6296</v>
      </c>
      <c r="H7062" s="1">
        <f>VLOOKUP(MID(C7062,4,10),Ref!$B$2:$D$19,3,FALSE)*G7062</f>
        <v>6.2389419354838704</v>
      </c>
    </row>
    <row r="7063" spans="1:8" x14ac:dyDescent="0.25">
      <c r="A7063" t="s">
        <v>362</v>
      </c>
      <c r="B7063" t="str">
        <f>VLOOKUP(A7063,Ref!$L$2:$O$194,4,FALSE)</f>
        <v>Nebraska National Forest</v>
      </c>
      <c r="C7063" t="s">
        <v>596</v>
      </c>
      <c r="D7063" t="str">
        <f>VLOOKUP(LEFT(C7063,3),Ref!$S$2:$T$4,2,FALSE)</f>
        <v>Total (Dry+Wet)</v>
      </c>
      <c r="E7063" t="str">
        <f t="shared" si="110"/>
        <v>Total</v>
      </c>
      <c r="F7063" t="str">
        <f>VLOOKUP(MID(C7063,4,10),Ref!$B$2:$E$19,4,FALSE)</f>
        <v>Nitrogen</v>
      </c>
      <c r="G7063" s="1">
        <v>149.10599999999999</v>
      </c>
      <c r="H7063" s="1">
        <f>VLOOKUP(MID(C7063,4,10),Ref!$B$2:$D$19,3,FALSE)*G7063</f>
        <v>38.657111111111107</v>
      </c>
    </row>
    <row r="7064" spans="1:8" x14ac:dyDescent="0.25">
      <c r="A7064" t="s">
        <v>362</v>
      </c>
      <c r="B7064" t="str">
        <f>VLOOKUP(A7064,Ref!$L$2:$O$194,4,FALSE)</f>
        <v>Nebraska National Forest</v>
      </c>
      <c r="C7064" t="s">
        <v>597</v>
      </c>
      <c r="D7064" t="str">
        <f>VLOOKUP(LEFT(C7064,3),Ref!$S$2:$T$4,2,FALSE)</f>
        <v>Total (Dry+Wet)</v>
      </c>
      <c r="E7064" t="str">
        <f t="shared" si="110"/>
        <v>Total</v>
      </c>
      <c r="F7064" t="str">
        <f>VLOOKUP(MID(C7064,4,10),Ref!$B$2:$E$19,4,FALSE)</f>
        <v>Nitrogen</v>
      </c>
      <c r="G7064" s="1">
        <v>9894.5499999999993</v>
      </c>
      <c r="H7064" s="1">
        <f>VLOOKUP(MID(C7064,4,10),Ref!$B$2:$D$19,3,FALSE)*G7064</f>
        <v>2198.7888888888888</v>
      </c>
    </row>
    <row r="7065" spans="1:8" x14ac:dyDescent="0.25">
      <c r="A7065" t="s">
        <v>362</v>
      </c>
      <c r="B7065" t="str">
        <f>VLOOKUP(A7065,Ref!$L$2:$O$194,4,FALSE)</f>
        <v>Nebraska National Forest</v>
      </c>
      <c r="C7065" t="s">
        <v>598</v>
      </c>
      <c r="D7065" t="str">
        <f>VLOOKUP(LEFT(C7065,3),Ref!$S$2:$T$4,2,FALSE)</f>
        <v>Total (Dry+Wet)</v>
      </c>
      <c r="E7065" t="str">
        <f t="shared" si="110"/>
        <v>Total</v>
      </c>
      <c r="F7065" t="str">
        <f>VLOOKUP(MID(C7065,4,10),Ref!$B$2:$E$19,4,FALSE)</f>
        <v>Nitrogen</v>
      </c>
      <c r="G7065" s="1">
        <v>10.723100000000001</v>
      </c>
      <c r="H7065" s="1">
        <f>VLOOKUP(MID(C7065,4,10),Ref!$B$2:$D$19,3,FALSE)*G7065</f>
        <v>3.1941148936170212</v>
      </c>
    </row>
    <row r="7066" spans="1:8" x14ac:dyDescent="0.25">
      <c r="A7066" t="s">
        <v>362</v>
      </c>
      <c r="B7066" t="str">
        <f>VLOOKUP(A7066,Ref!$L$2:$O$194,4,FALSE)</f>
        <v>Nebraska National Forest</v>
      </c>
      <c r="C7066" t="s">
        <v>599</v>
      </c>
      <c r="D7066" t="str">
        <f>VLOOKUP(LEFT(C7066,3),Ref!$S$2:$T$4,2,FALSE)</f>
        <v>Total (Dry+Wet)</v>
      </c>
      <c r="E7066" t="str">
        <f t="shared" si="110"/>
        <v>Total</v>
      </c>
      <c r="F7066" t="str">
        <f>VLOOKUP(MID(C7066,4,10),Ref!$B$2:$E$19,4,FALSE)</f>
        <v>Nitrogen</v>
      </c>
      <c r="G7066" s="1">
        <v>704.77599999999995</v>
      </c>
      <c r="H7066" s="1">
        <f>VLOOKUP(MID(C7066,4,10),Ref!$B$2:$D$19,3,FALSE)*G7066</f>
        <v>81.544330578512387</v>
      </c>
    </row>
    <row r="7067" spans="1:8" x14ac:dyDescent="0.25">
      <c r="A7067" t="s">
        <v>362</v>
      </c>
      <c r="B7067" t="str">
        <f>VLOOKUP(A7067,Ref!$L$2:$O$194,4,FALSE)</f>
        <v>Nebraska National Forest</v>
      </c>
      <c r="C7067" t="s">
        <v>600</v>
      </c>
      <c r="D7067" t="str">
        <f>VLOOKUP(LEFT(C7067,3),Ref!$S$2:$T$4,2,FALSE)</f>
        <v>Total (Dry+Wet)</v>
      </c>
      <c r="E7067" t="str">
        <f t="shared" si="110"/>
        <v>Total</v>
      </c>
      <c r="F7067" t="str">
        <f>VLOOKUP(MID(C7067,4,10),Ref!$B$2:$E$19,4,FALSE)</f>
        <v>Nitrogen</v>
      </c>
      <c r="G7067" s="1">
        <v>300.608</v>
      </c>
      <c r="H7067" s="1">
        <f>VLOOKUP(MID(C7067,4,10),Ref!$B$2:$D$19,3,FALSE)*G7067</f>
        <v>31.174162962962964</v>
      </c>
    </row>
    <row r="7068" spans="1:8" x14ac:dyDescent="0.25">
      <c r="A7068" t="s">
        <v>362</v>
      </c>
      <c r="B7068" t="str">
        <f>VLOOKUP(A7068,Ref!$L$2:$O$194,4,FALSE)</f>
        <v>Nebraska National Forest</v>
      </c>
      <c r="C7068" t="s">
        <v>601</v>
      </c>
      <c r="D7068" t="str">
        <f>VLOOKUP(LEFT(C7068,3),Ref!$S$2:$T$4,2,FALSE)</f>
        <v>Total (Dry+Wet)</v>
      </c>
      <c r="E7068" t="str">
        <f t="shared" si="110"/>
        <v>Total</v>
      </c>
      <c r="F7068" t="str">
        <f>VLOOKUP(MID(C7068,4,10),Ref!$B$2:$E$19,4,FALSE)</f>
        <v>Nitrogen</v>
      </c>
      <c r="G7068" s="1">
        <v>1813.81</v>
      </c>
      <c r="H7068" s="1">
        <f>VLOOKUP(MID(C7068,4,10),Ref!$B$2:$D$19,3,FALSE)*G7068</f>
        <v>213.38941176470587</v>
      </c>
    </row>
    <row r="7069" spans="1:8" x14ac:dyDescent="0.25">
      <c r="A7069" t="s">
        <v>362</v>
      </c>
      <c r="B7069" t="str">
        <f>VLOOKUP(A7069,Ref!$L$2:$O$194,4,FALSE)</f>
        <v>Nebraska National Forest</v>
      </c>
      <c r="C7069" t="s">
        <v>602</v>
      </c>
      <c r="D7069" t="str">
        <f>VLOOKUP(LEFT(C7069,3),Ref!$S$2:$T$4,2,FALSE)</f>
        <v>Total (Dry+Wet)</v>
      </c>
      <c r="E7069" t="str">
        <f t="shared" si="110"/>
        <v>Total</v>
      </c>
      <c r="F7069" t="str">
        <f>VLOOKUP(MID(C7069,4,10),Ref!$B$2:$E$19,4,FALSE)</f>
        <v>Nitrogen</v>
      </c>
      <c r="G7069" s="1">
        <v>9.9305000000000003</v>
      </c>
      <c r="H7069" s="1">
        <f>VLOOKUP(MID(C7069,4,10),Ref!$B$2:$D$19,3,FALSE)*G7069</f>
        <v>1.7598354430379748</v>
      </c>
    </row>
    <row r="7070" spans="1:8" x14ac:dyDescent="0.25">
      <c r="A7070" t="s">
        <v>362</v>
      </c>
      <c r="B7070" t="str">
        <f>VLOOKUP(A7070,Ref!$L$2:$O$194,4,FALSE)</f>
        <v>Nebraska National Forest</v>
      </c>
      <c r="C7070" t="s">
        <v>603</v>
      </c>
      <c r="D7070" t="str">
        <f>VLOOKUP(LEFT(C7070,3),Ref!$S$2:$T$4,2,FALSE)</f>
        <v>Total (Dry+Wet)</v>
      </c>
      <c r="E7070" t="str">
        <f t="shared" si="110"/>
        <v>Total</v>
      </c>
      <c r="F7070" t="str">
        <f>VLOOKUP(MID(C7070,4,10),Ref!$B$2:$E$19,4,FALSE)</f>
        <v>Nitrogen</v>
      </c>
      <c r="G7070" s="1">
        <v>4001.48</v>
      </c>
      <c r="H7070" s="1">
        <f>VLOOKUP(MID(C7070,4,10),Ref!$B$2:$D$19,3,FALSE)*G7070</f>
        <v>3295.336470588235</v>
      </c>
    </row>
    <row r="7071" spans="1:8" x14ac:dyDescent="0.25">
      <c r="A7071" t="s">
        <v>362</v>
      </c>
      <c r="B7071" t="str">
        <f>VLOOKUP(A7071,Ref!$L$2:$O$194,4,FALSE)</f>
        <v>Nebraska National Forest</v>
      </c>
      <c r="C7071" t="s">
        <v>604</v>
      </c>
      <c r="D7071" t="str">
        <f>VLOOKUP(LEFT(C7071,3),Ref!$S$2:$T$4,2,FALSE)</f>
        <v>Total (Dry+Wet)</v>
      </c>
      <c r="E7071" t="str">
        <f t="shared" si="110"/>
        <v>Total</v>
      </c>
      <c r="F7071" t="str">
        <f>VLOOKUP(MID(C7071,4,10),Ref!$B$2:$E$19,4,FALSE)</f>
        <v>Nitrogen</v>
      </c>
      <c r="G7071" s="1">
        <v>1869.3</v>
      </c>
      <c r="H7071" s="1">
        <f>VLOOKUP(MID(C7071,4,10),Ref!$B$2:$D$19,3,FALSE)*G7071</f>
        <v>422.09999999999997</v>
      </c>
    </row>
    <row r="7072" spans="1:8" x14ac:dyDescent="0.25">
      <c r="A7072" t="s">
        <v>362</v>
      </c>
      <c r="B7072" t="str">
        <f>VLOOKUP(A7072,Ref!$L$2:$O$194,4,FALSE)</f>
        <v>Nebraska National Forest</v>
      </c>
      <c r="C7072" t="s">
        <v>605</v>
      </c>
      <c r="D7072" t="str">
        <f>VLOOKUP(LEFT(C7072,3),Ref!$S$2:$T$4,2,FALSE)</f>
        <v>Total (Dry+Wet)</v>
      </c>
      <c r="E7072" t="str">
        <f t="shared" si="110"/>
        <v>Total</v>
      </c>
      <c r="F7072" t="str">
        <f>VLOOKUP(MID(C7072,4,10),Ref!$B$2:$E$19,4,FALSE)</f>
        <v>Nitrogen</v>
      </c>
      <c r="G7072" s="1">
        <v>2089.41</v>
      </c>
      <c r="H7072" s="1">
        <f>VLOOKUP(MID(C7072,4,10),Ref!$B$2:$D$19,3,FALSE)*G7072</f>
        <v>1625.0966666666666</v>
      </c>
    </row>
    <row r="7073" spans="1:8" x14ac:dyDescent="0.25">
      <c r="A7073" t="s">
        <v>362</v>
      </c>
      <c r="B7073" t="str">
        <f>VLOOKUP(A7073,Ref!$L$2:$O$194,4,FALSE)</f>
        <v>Nebraska National Forest</v>
      </c>
      <c r="C7073" t="s">
        <v>606</v>
      </c>
      <c r="D7073" t="str">
        <f>VLOOKUP(LEFT(C7073,3),Ref!$S$2:$T$4,2,FALSE)</f>
        <v>Dry</v>
      </c>
      <c r="E7073" t="str">
        <f t="shared" si="110"/>
        <v>By W and D</v>
      </c>
      <c r="F7073" t="str">
        <f>VLOOKUP(MID(C7073,4,10),Ref!$B$2:$E$19,4,FALSE)</f>
        <v>Total Nitrogen</v>
      </c>
      <c r="G7073" s="1">
        <v>4929.57</v>
      </c>
      <c r="H7073" s="1">
        <f>VLOOKUP(MID(C7073,4,10),Ref!$B$2:$D$19,3,FALSE)*G7073</f>
        <v>4929.57</v>
      </c>
    </row>
    <row r="7074" spans="1:8" x14ac:dyDescent="0.25">
      <c r="A7074" t="s">
        <v>362</v>
      </c>
      <c r="B7074" t="str">
        <f>VLOOKUP(A7074,Ref!$L$2:$O$194,4,FALSE)</f>
        <v>Nebraska National Forest</v>
      </c>
      <c r="C7074" t="s">
        <v>607</v>
      </c>
      <c r="D7074" t="str">
        <f>VLOOKUP(LEFT(C7074,3),Ref!$S$2:$T$4,2,FALSE)</f>
        <v>Wet</v>
      </c>
      <c r="E7074" t="str">
        <f t="shared" si="110"/>
        <v>By W and D</v>
      </c>
      <c r="F7074" t="str">
        <f>VLOOKUP(MID(C7074,4,10),Ref!$B$2:$E$19,4,FALSE)</f>
        <v>Total Nitrogen</v>
      </c>
      <c r="G7074" s="1">
        <v>3370.9</v>
      </c>
      <c r="H7074" s="1">
        <f>VLOOKUP(MID(C7074,4,10),Ref!$B$2:$D$19,3,FALSE)*G7074</f>
        <v>3370.9</v>
      </c>
    </row>
    <row r="7075" spans="1:8" x14ac:dyDescent="0.25">
      <c r="A7075" t="s">
        <v>362</v>
      </c>
      <c r="B7075" t="str">
        <f>VLOOKUP(A7075,Ref!$L$2:$O$194,4,FALSE)</f>
        <v>Nebraska National Forest</v>
      </c>
      <c r="C7075" t="s">
        <v>608</v>
      </c>
      <c r="D7075" t="str">
        <f>VLOOKUP(LEFT(C7075,3),Ref!$S$2:$T$4,2,FALSE)</f>
        <v>Total (Dry+Wet)</v>
      </c>
      <c r="E7075" t="str">
        <f t="shared" si="110"/>
        <v>Total</v>
      </c>
      <c r="F7075" t="str">
        <f>VLOOKUP(MID(C7075,4,10),Ref!$B$2:$E$19,4,FALSE)</f>
        <v>Total Nitrogen</v>
      </c>
      <c r="G7075" s="1">
        <v>8300.4599999999991</v>
      </c>
      <c r="H7075" s="1">
        <f>VLOOKUP(MID(C7075,4,10),Ref!$B$2:$D$19,3,FALSE)*G7075</f>
        <v>8300.4599999999991</v>
      </c>
    </row>
    <row r="7076" spans="1:8" x14ac:dyDescent="0.25">
      <c r="A7076" t="s">
        <v>366</v>
      </c>
      <c r="B7076" t="str">
        <f>VLOOKUP(A7076,Ref!$L$2:$O$194,4,FALSE)</f>
        <v>North Absaroka</v>
      </c>
      <c r="C7076" t="s">
        <v>555</v>
      </c>
      <c r="D7076" t="str">
        <f>VLOOKUP(LEFT(C7076,3),Ref!$S$2:$T$4,2,FALSE)</f>
        <v>Dry</v>
      </c>
      <c r="E7076" t="str">
        <f t="shared" si="110"/>
        <v>By W and D</v>
      </c>
      <c r="F7076" t="str">
        <f>VLOOKUP(MID(C7076,4,10),Ref!$B$2:$E$19,4,FALSE)</f>
        <v>Sulfur</v>
      </c>
      <c r="G7076" s="1">
        <v>104.831</v>
      </c>
      <c r="H7076" s="1">
        <f>VLOOKUP(MID(C7076,4,10),Ref!$B$2:$D$19,3,FALSE)*G7076</f>
        <v>52.415500000000002</v>
      </c>
    </row>
    <row r="7077" spans="1:8" x14ac:dyDescent="0.25">
      <c r="A7077" t="s">
        <v>366</v>
      </c>
      <c r="B7077" t="str">
        <f>VLOOKUP(A7077,Ref!$L$2:$O$194,4,FALSE)</f>
        <v>North Absaroka</v>
      </c>
      <c r="C7077" t="s">
        <v>556</v>
      </c>
      <c r="D7077" t="str">
        <f>VLOOKUP(LEFT(C7077,3),Ref!$S$2:$T$4,2,FALSE)</f>
        <v>Dry</v>
      </c>
      <c r="E7077" t="str">
        <f t="shared" si="110"/>
        <v>By W and D</v>
      </c>
      <c r="F7077" t="str">
        <f>VLOOKUP(MID(C7077,4,10),Ref!$B$2:$E$19,4,FALSE)</f>
        <v>Sulfur</v>
      </c>
      <c r="G7077" s="1">
        <v>0.594051</v>
      </c>
      <c r="H7077" s="1">
        <f>VLOOKUP(MID(C7077,4,10),Ref!$B$2:$D$19,3,FALSE)*G7077</f>
        <v>0.19397583673469387</v>
      </c>
    </row>
    <row r="7078" spans="1:8" x14ac:dyDescent="0.25">
      <c r="A7078" t="s">
        <v>366</v>
      </c>
      <c r="B7078" t="str">
        <f>VLOOKUP(A7078,Ref!$L$2:$O$194,4,FALSE)</f>
        <v>North Absaroka</v>
      </c>
      <c r="C7078" t="s">
        <v>557</v>
      </c>
      <c r="D7078" t="str">
        <f>VLOOKUP(LEFT(C7078,3),Ref!$S$2:$T$4,2,FALSE)</f>
        <v>Dry</v>
      </c>
      <c r="E7078" t="str">
        <f t="shared" si="110"/>
        <v>By W and D</v>
      </c>
      <c r="F7078" t="str">
        <f>VLOOKUP(MID(C7078,4,10),Ref!$B$2:$E$19,4,FALSE)</f>
        <v>Sulfur</v>
      </c>
      <c r="G7078" s="1">
        <v>249.04300000000001</v>
      </c>
      <c r="H7078" s="1">
        <f>VLOOKUP(MID(C7078,4,10),Ref!$B$2:$D$19,3,FALSE)*G7078</f>
        <v>83.014333333333326</v>
      </c>
    </row>
    <row r="7079" spans="1:8" x14ac:dyDescent="0.25">
      <c r="A7079" t="s">
        <v>366</v>
      </c>
      <c r="B7079" t="str">
        <f>VLOOKUP(A7079,Ref!$L$2:$O$194,4,FALSE)</f>
        <v>North Absaroka</v>
      </c>
      <c r="C7079" t="s">
        <v>558</v>
      </c>
      <c r="D7079" t="str">
        <f>VLOOKUP(LEFT(C7079,3),Ref!$S$2:$T$4,2,FALSE)</f>
        <v>Wet</v>
      </c>
      <c r="E7079" t="str">
        <f t="shared" si="110"/>
        <v>By W and D</v>
      </c>
      <c r="F7079" t="str">
        <f>VLOOKUP(MID(C7079,4,10),Ref!$B$2:$E$19,4,FALSE)</f>
        <v>Sulfur</v>
      </c>
      <c r="G7079" s="1">
        <v>1.2653799999999999</v>
      </c>
      <c r="H7079" s="1">
        <f>VLOOKUP(MID(C7079,4,10),Ref!$B$2:$D$19,3,FALSE)*G7079</f>
        <v>0.63268999999999997</v>
      </c>
    </row>
    <row r="7080" spans="1:8" x14ac:dyDescent="0.25">
      <c r="A7080" t="s">
        <v>366</v>
      </c>
      <c r="B7080" t="str">
        <f>VLOOKUP(A7080,Ref!$L$2:$O$194,4,FALSE)</f>
        <v>North Absaroka</v>
      </c>
      <c r="C7080" t="s">
        <v>559</v>
      </c>
      <c r="D7080" t="str">
        <f>VLOOKUP(LEFT(C7080,3),Ref!$S$2:$T$4,2,FALSE)</f>
        <v>Wet</v>
      </c>
      <c r="E7080" t="str">
        <f t="shared" si="110"/>
        <v>By W and D</v>
      </c>
      <c r="F7080" t="str">
        <f>VLOOKUP(MID(C7080,4,10),Ref!$B$2:$E$19,4,FALSE)</f>
        <v>Sulfur</v>
      </c>
      <c r="G7080" s="1">
        <v>2.23234E-2</v>
      </c>
      <c r="H7080" s="1">
        <f>VLOOKUP(MID(C7080,4,10),Ref!$B$2:$D$19,3,FALSE)*G7080</f>
        <v>7.289273469387755E-3</v>
      </c>
    </row>
    <row r="7081" spans="1:8" x14ac:dyDescent="0.25">
      <c r="A7081" t="s">
        <v>366</v>
      </c>
      <c r="B7081" t="str">
        <f>VLOOKUP(A7081,Ref!$L$2:$O$194,4,FALSE)</f>
        <v>North Absaroka</v>
      </c>
      <c r="C7081" t="s">
        <v>560</v>
      </c>
      <c r="D7081" t="str">
        <f>VLOOKUP(LEFT(C7081,3),Ref!$S$2:$T$4,2,FALSE)</f>
        <v>Wet</v>
      </c>
      <c r="E7081" t="str">
        <f t="shared" si="110"/>
        <v>By W and D</v>
      </c>
      <c r="F7081" t="str">
        <f>VLOOKUP(MID(C7081,4,10),Ref!$B$2:$E$19,4,FALSE)</f>
        <v>Sulfur</v>
      </c>
      <c r="G7081" s="1">
        <v>3536.3</v>
      </c>
      <c r="H7081" s="1">
        <f>VLOOKUP(MID(C7081,4,10),Ref!$B$2:$D$19,3,FALSE)*G7081</f>
        <v>1178.7666666666667</v>
      </c>
    </row>
    <row r="7082" spans="1:8" x14ac:dyDescent="0.25">
      <c r="A7082" t="s">
        <v>366</v>
      </c>
      <c r="B7082" t="str">
        <f>VLOOKUP(A7082,Ref!$L$2:$O$194,4,FALSE)</f>
        <v>North Absaroka</v>
      </c>
      <c r="C7082" t="s">
        <v>561</v>
      </c>
      <c r="D7082" t="str">
        <f>VLOOKUP(LEFT(C7082,3),Ref!$S$2:$T$4,2,FALSE)</f>
        <v>Total (Dry+Wet)</v>
      </c>
      <c r="E7082" t="str">
        <f t="shared" si="110"/>
        <v>Total</v>
      </c>
      <c r="F7082" t="str">
        <f>VLOOKUP(MID(C7082,4,10),Ref!$B$2:$E$19,4,FALSE)</f>
        <v>Sulfur</v>
      </c>
      <c r="G7082" s="1">
        <v>106.096</v>
      </c>
      <c r="H7082" s="1">
        <f>VLOOKUP(MID(C7082,4,10),Ref!$B$2:$D$19,3,FALSE)*G7082</f>
        <v>53.048000000000002</v>
      </c>
    </row>
    <row r="7083" spans="1:8" x14ac:dyDescent="0.25">
      <c r="A7083" t="s">
        <v>366</v>
      </c>
      <c r="B7083" t="str">
        <f>VLOOKUP(A7083,Ref!$L$2:$O$194,4,FALSE)</f>
        <v>North Absaroka</v>
      </c>
      <c r="C7083" t="s">
        <v>562</v>
      </c>
      <c r="D7083" t="str">
        <f>VLOOKUP(LEFT(C7083,3),Ref!$S$2:$T$4,2,FALSE)</f>
        <v>Total (Dry+Wet)</v>
      </c>
      <c r="E7083" t="str">
        <f t="shared" si="110"/>
        <v>Total</v>
      </c>
      <c r="F7083" t="str">
        <f>VLOOKUP(MID(C7083,4,10),Ref!$B$2:$E$19,4,FALSE)</f>
        <v>Sulfur</v>
      </c>
      <c r="G7083" s="1">
        <v>0.61637500000000001</v>
      </c>
      <c r="H7083" s="1">
        <f>VLOOKUP(MID(C7083,4,10),Ref!$B$2:$D$19,3,FALSE)*G7083</f>
        <v>0.20126530612244897</v>
      </c>
    </row>
    <row r="7084" spans="1:8" x14ac:dyDescent="0.25">
      <c r="A7084" t="s">
        <v>366</v>
      </c>
      <c r="B7084" t="str">
        <f>VLOOKUP(A7084,Ref!$L$2:$O$194,4,FALSE)</f>
        <v>North Absaroka</v>
      </c>
      <c r="C7084" t="s">
        <v>563</v>
      </c>
      <c r="D7084" t="str">
        <f>VLOOKUP(LEFT(C7084,3),Ref!$S$2:$T$4,2,FALSE)</f>
        <v>Total (Dry+Wet)</v>
      </c>
      <c r="E7084" t="str">
        <f t="shared" si="110"/>
        <v>Total</v>
      </c>
      <c r="F7084" t="str">
        <f>VLOOKUP(MID(C7084,4,10),Ref!$B$2:$E$19,4,FALSE)</f>
        <v>Sulfur</v>
      </c>
      <c r="G7084" s="1">
        <v>3785.36</v>
      </c>
      <c r="H7084" s="1">
        <f>VLOOKUP(MID(C7084,4,10),Ref!$B$2:$D$19,3,FALSE)*G7084</f>
        <v>1261.7866666666666</v>
      </c>
    </row>
    <row r="7085" spans="1:8" x14ac:dyDescent="0.25">
      <c r="A7085" t="s">
        <v>366</v>
      </c>
      <c r="B7085" t="str">
        <f>VLOOKUP(A7085,Ref!$L$2:$O$194,4,FALSE)</f>
        <v>North Absaroka</v>
      </c>
      <c r="C7085" t="s">
        <v>564</v>
      </c>
      <c r="D7085" t="str">
        <f>VLOOKUP(LEFT(C7085,3),Ref!$S$2:$T$4,2,FALSE)</f>
        <v>Dry</v>
      </c>
      <c r="E7085" t="str">
        <f t="shared" si="110"/>
        <v>By W and D</v>
      </c>
      <c r="F7085" t="str">
        <f>VLOOKUP(MID(C7085,4,10),Ref!$B$2:$E$19,4,FALSE)</f>
        <v>Total Sulfur</v>
      </c>
      <c r="G7085" s="1">
        <v>135.62299999999999</v>
      </c>
      <c r="H7085" s="1">
        <f>VLOOKUP(MID(C7085,4,10),Ref!$B$2:$D$19,3,FALSE)*G7085</f>
        <v>135.62299999999999</v>
      </c>
    </row>
    <row r="7086" spans="1:8" x14ac:dyDescent="0.25">
      <c r="A7086" t="s">
        <v>366</v>
      </c>
      <c r="B7086" t="str">
        <f>VLOOKUP(A7086,Ref!$L$2:$O$194,4,FALSE)</f>
        <v>North Absaroka</v>
      </c>
      <c r="C7086" t="s">
        <v>565</v>
      </c>
      <c r="D7086" t="str">
        <f>VLOOKUP(LEFT(C7086,3),Ref!$S$2:$T$4,2,FALSE)</f>
        <v>Wet</v>
      </c>
      <c r="E7086" t="str">
        <f t="shared" si="110"/>
        <v>By W and D</v>
      </c>
      <c r="F7086" t="str">
        <f>VLOOKUP(MID(C7086,4,10),Ref!$B$2:$E$19,4,FALSE)</f>
        <v>Total Sulfur</v>
      </c>
      <c r="G7086" s="1">
        <v>1179.4000000000001</v>
      </c>
      <c r="H7086" s="1">
        <f>VLOOKUP(MID(C7086,4,10),Ref!$B$2:$D$19,3,FALSE)*G7086</f>
        <v>1179.4000000000001</v>
      </c>
    </row>
    <row r="7087" spans="1:8" x14ac:dyDescent="0.25">
      <c r="A7087" t="s">
        <v>366</v>
      </c>
      <c r="B7087" t="str">
        <f>VLOOKUP(A7087,Ref!$L$2:$O$194,4,FALSE)</f>
        <v>North Absaroka</v>
      </c>
      <c r="C7087" t="s">
        <v>566</v>
      </c>
      <c r="D7087" t="str">
        <f>VLOOKUP(LEFT(C7087,3),Ref!$S$2:$T$4,2,FALSE)</f>
        <v>Total (Dry+Wet)</v>
      </c>
      <c r="E7087" t="str">
        <f t="shared" si="110"/>
        <v>Total</v>
      </c>
      <c r="F7087" t="str">
        <f>VLOOKUP(MID(C7087,4,10),Ref!$B$2:$E$19,4,FALSE)</f>
        <v>Total Sulfur</v>
      </c>
      <c r="G7087" s="1">
        <v>1315.02</v>
      </c>
      <c r="H7087" s="1">
        <f>VLOOKUP(MID(C7087,4,10),Ref!$B$2:$D$19,3,FALSE)*G7087</f>
        <v>1315.02</v>
      </c>
    </row>
    <row r="7088" spans="1:8" x14ac:dyDescent="0.25">
      <c r="A7088" t="s">
        <v>366</v>
      </c>
      <c r="B7088" t="str">
        <f>VLOOKUP(A7088,Ref!$L$2:$O$194,4,FALSE)</f>
        <v>North Absaroka</v>
      </c>
      <c r="C7088" t="s">
        <v>567</v>
      </c>
      <c r="D7088" t="str">
        <f>VLOOKUP(LEFT(C7088,3),Ref!$S$2:$T$4,2,FALSE)</f>
        <v>Dry</v>
      </c>
      <c r="E7088" t="str">
        <f t="shared" si="110"/>
        <v>By W and D</v>
      </c>
      <c r="F7088" t="str">
        <f>VLOOKUP(MID(C7088,4,10),Ref!$B$2:$E$19,4,FALSE)</f>
        <v>Nitrogen</v>
      </c>
      <c r="G7088" s="1">
        <v>11.5966</v>
      </c>
      <c r="H7088" s="1">
        <f>VLOOKUP(MID(C7088,4,10),Ref!$B$2:$D$19,3,FALSE)*G7088</f>
        <v>5.4117466666666667</v>
      </c>
    </row>
    <row r="7089" spans="1:8" x14ac:dyDescent="0.25">
      <c r="A7089" t="s">
        <v>366</v>
      </c>
      <c r="B7089" t="str">
        <f>VLOOKUP(A7089,Ref!$L$2:$O$194,4,FALSE)</f>
        <v>North Absaroka</v>
      </c>
      <c r="C7089" t="s">
        <v>568</v>
      </c>
      <c r="D7089" t="str">
        <f>VLOOKUP(LEFT(C7089,3),Ref!$S$2:$T$4,2,FALSE)</f>
        <v>Dry</v>
      </c>
      <c r="E7089" t="str">
        <f t="shared" si="110"/>
        <v>By W and D</v>
      </c>
      <c r="F7089" t="str">
        <f>VLOOKUP(MID(C7089,4,10),Ref!$B$2:$E$19,4,FALSE)</f>
        <v>Nitrogen</v>
      </c>
      <c r="G7089" s="1">
        <v>188.977</v>
      </c>
      <c r="H7089" s="1">
        <f>VLOOKUP(MID(C7089,4,10),Ref!$B$2:$D$19,3,FALSE)*G7089</f>
        <v>57.514739130434791</v>
      </c>
    </row>
    <row r="7090" spans="1:8" x14ac:dyDescent="0.25">
      <c r="A7090" t="s">
        <v>366</v>
      </c>
      <c r="B7090" t="str">
        <f>VLOOKUP(A7090,Ref!$L$2:$O$194,4,FALSE)</f>
        <v>North Absaroka</v>
      </c>
      <c r="C7090" t="s">
        <v>569</v>
      </c>
      <c r="D7090" t="str">
        <f>VLOOKUP(LEFT(C7090,3),Ref!$S$2:$T$4,2,FALSE)</f>
        <v>Dry</v>
      </c>
      <c r="E7090" t="str">
        <f t="shared" si="110"/>
        <v>By W and D</v>
      </c>
      <c r="F7090" t="str">
        <f>VLOOKUP(MID(C7090,4,10),Ref!$B$2:$E$19,4,FALSE)</f>
        <v>Nitrogen</v>
      </c>
      <c r="G7090" s="1">
        <v>5.9905299999999997</v>
      </c>
      <c r="H7090" s="1">
        <f>VLOOKUP(MID(C7090,4,10),Ref!$B$2:$D$19,3,FALSE)*G7090</f>
        <v>1.3527003225806451</v>
      </c>
    </row>
    <row r="7091" spans="1:8" x14ac:dyDescent="0.25">
      <c r="A7091" t="s">
        <v>366</v>
      </c>
      <c r="B7091" t="str">
        <f>VLOOKUP(A7091,Ref!$L$2:$O$194,4,FALSE)</f>
        <v>North Absaroka</v>
      </c>
      <c r="C7091" t="s">
        <v>570</v>
      </c>
      <c r="D7091" t="str">
        <f>VLOOKUP(LEFT(C7091,3),Ref!$S$2:$T$4,2,FALSE)</f>
        <v>Dry</v>
      </c>
      <c r="E7091" t="str">
        <f t="shared" si="110"/>
        <v>By W and D</v>
      </c>
      <c r="F7091" t="str">
        <f>VLOOKUP(MID(C7091,4,10),Ref!$B$2:$E$19,4,FALSE)</f>
        <v>Nitrogen</v>
      </c>
      <c r="G7091" s="1">
        <v>45.741199999999999</v>
      </c>
      <c r="H7091" s="1">
        <f>VLOOKUP(MID(C7091,4,10),Ref!$B$2:$D$19,3,FALSE)*G7091</f>
        <v>11.858829629629628</v>
      </c>
    </row>
    <row r="7092" spans="1:8" x14ac:dyDescent="0.25">
      <c r="A7092" t="s">
        <v>366</v>
      </c>
      <c r="B7092" t="str">
        <f>VLOOKUP(A7092,Ref!$L$2:$O$194,4,FALSE)</f>
        <v>North Absaroka</v>
      </c>
      <c r="C7092" t="s">
        <v>571</v>
      </c>
      <c r="D7092" t="str">
        <f>VLOOKUP(LEFT(C7092,3),Ref!$S$2:$T$4,2,FALSE)</f>
        <v>Dry</v>
      </c>
      <c r="E7092" t="str">
        <f t="shared" si="110"/>
        <v>By W and D</v>
      </c>
      <c r="F7092" t="str">
        <f>VLOOKUP(MID(C7092,4,10),Ref!$B$2:$E$19,4,FALSE)</f>
        <v>Nitrogen</v>
      </c>
      <c r="G7092" s="1">
        <v>2765.2</v>
      </c>
      <c r="H7092" s="1">
        <f>VLOOKUP(MID(C7092,4,10),Ref!$B$2:$D$19,3,FALSE)*G7092</f>
        <v>614.48888888888882</v>
      </c>
    </row>
    <row r="7093" spans="1:8" x14ac:dyDescent="0.25">
      <c r="A7093" t="s">
        <v>366</v>
      </c>
      <c r="B7093" t="str">
        <f>VLOOKUP(A7093,Ref!$L$2:$O$194,4,FALSE)</f>
        <v>North Absaroka</v>
      </c>
      <c r="C7093" t="s">
        <v>572</v>
      </c>
      <c r="D7093" t="str">
        <f>VLOOKUP(LEFT(C7093,3),Ref!$S$2:$T$4,2,FALSE)</f>
        <v>Dry</v>
      </c>
      <c r="E7093" t="str">
        <f t="shared" si="110"/>
        <v>By W and D</v>
      </c>
      <c r="F7093" t="str">
        <f>VLOOKUP(MID(C7093,4,10),Ref!$B$2:$E$19,4,FALSE)</f>
        <v>Nitrogen</v>
      </c>
      <c r="G7093" s="1">
        <v>1.2396100000000001</v>
      </c>
      <c r="H7093" s="1">
        <f>VLOOKUP(MID(C7093,4,10),Ref!$B$2:$D$19,3,FALSE)*G7093</f>
        <v>0.36924553191489362</v>
      </c>
    </row>
    <row r="7094" spans="1:8" x14ac:dyDescent="0.25">
      <c r="A7094" t="s">
        <v>366</v>
      </c>
      <c r="B7094" t="str">
        <f>VLOOKUP(A7094,Ref!$L$2:$O$194,4,FALSE)</f>
        <v>North Absaroka</v>
      </c>
      <c r="C7094" t="s">
        <v>573</v>
      </c>
      <c r="D7094" t="str">
        <f>VLOOKUP(LEFT(C7094,3),Ref!$S$2:$T$4,2,FALSE)</f>
        <v>Dry</v>
      </c>
      <c r="E7094" t="str">
        <f t="shared" si="110"/>
        <v>By W and D</v>
      </c>
      <c r="F7094" t="str">
        <f>VLOOKUP(MID(C7094,4,10),Ref!$B$2:$E$19,4,FALSE)</f>
        <v>Nitrogen</v>
      </c>
      <c r="G7094" s="1">
        <v>359.43099999999998</v>
      </c>
      <c r="H7094" s="1">
        <f>VLOOKUP(MID(C7094,4,10),Ref!$B$2:$D$19,3,FALSE)*G7094</f>
        <v>41.58705785123967</v>
      </c>
    </row>
    <row r="7095" spans="1:8" x14ac:dyDescent="0.25">
      <c r="A7095" t="s">
        <v>366</v>
      </c>
      <c r="B7095" t="str">
        <f>VLOOKUP(A7095,Ref!$L$2:$O$194,4,FALSE)</f>
        <v>North Absaroka</v>
      </c>
      <c r="C7095" t="s">
        <v>574</v>
      </c>
      <c r="D7095" t="str">
        <f>VLOOKUP(LEFT(C7095,3),Ref!$S$2:$T$4,2,FALSE)</f>
        <v>Dry</v>
      </c>
      <c r="E7095" t="str">
        <f t="shared" si="110"/>
        <v>By W and D</v>
      </c>
      <c r="F7095" t="str">
        <f>VLOOKUP(MID(C7095,4,10),Ref!$B$2:$E$19,4,FALSE)</f>
        <v>Nitrogen</v>
      </c>
      <c r="G7095" s="1">
        <v>132.18799999999999</v>
      </c>
      <c r="H7095" s="1">
        <f>VLOOKUP(MID(C7095,4,10),Ref!$B$2:$D$19,3,FALSE)*G7095</f>
        <v>13.708385185185184</v>
      </c>
    </row>
    <row r="7096" spans="1:8" x14ac:dyDescent="0.25">
      <c r="A7096" t="s">
        <v>366</v>
      </c>
      <c r="B7096" t="str">
        <f>VLOOKUP(A7096,Ref!$L$2:$O$194,4,FALSE)</f>
        <v>North Absaroka</v>
      </c>
      <c r="C7096" t="s">
        <v>575</v>
      </c>
      <c r="D7096" t="str">
        <f>VLOOKUP(LEFT(C7096,3),Ref!$S$2:$T$4,2,FALSE)</f>
        <v>Dry</v>
      </c>
      <c r="E7096" t="str">
        <f t="shared" si="110"/>
        <v>By W and D</v>
      </c>
      <c r="F7096" t="str">
        <f>VLOOKUP(MID(C7096,4,10),Ref!$B$2:$E$19,4,FALSE)</f>
        <v>Nitrogen</v>
      </c>
      <c r="G7096" s="1">
        <v>331.863</v>
      </c>
      <c r="H7096" s="1">
        <f>VLOOKUP(MID(C7096,4,10),Ref!$B$2:$D$19,3,FALSE)*G7096</f>
        <v>39.042705882352941</v>
      </c>
    </row>
    <row r="7097" spans="1:8" x14ac:dyDescent="0.25">
      <c r="A7097" t="s">
        <v>366</v>
      </c>
      <c r="B7097" t="str">
        <f>VLOOKUP(A7097,Ref!$L$2:$O$194,4,FALSE)</f>
        <v>North Absaroka</v>
      </c>
      <c r="C7097" t="s">
        <v>576</v>
      </c>
      <c r="D7097" t="str">
        <f>VLOOKUP(LEFT(C7097,3),Ref!$S$2:$T$4,2,FALSE)</f>
        <v>Dry</v>
      </c>
      <c r="E7097" t="str">
        <f t="shared" si="110"/>
        <v>By W and D</v>
      </c>
      <c r="F7097" t="str">
        <f>VLOOKUP(MID(C7097,4,10),Ref!$B$2:$E$19,4,FALSE)</f>
        <v>Nitrogen</v>
      </c>
      <c r="G7097" s="1">
        <v>5.6508500000000002</v>
      </c>
      <c r="H7097" s="1">
        <f>VLOOKUP(MID(C7097,4,10),Ref!$B$2:$D$19,3,FALSE)*G7097</f>
        <v>1.0014164556962026</v>
      </c>
    </row>
    <row r="7098" spans="1:8" x14ac:dyDescent="0.25">
      <c r="A7098" t="s">
        <v>366</v>
      </c>
      <c r="B7098" t="str">
        <f>VLOOKUP(A7098,Ref!$L$2:$O$194,4,FALSE)</f>
        <v>North Absaroka</v>
      </c>
      <c r="C7098" t="s">
        <v>577</v>
      </c>
      <c r="D7098" t="str">
        <f>VLOOKUP(LEFT(C7098,3),Ref!$S$2:$T$4,2,FALSE)</f>
        <v>Dry</v>
      </c>
      <c r="E7098" t="str">
        <f t="shared" si="110"/>
        <v>By W and D</v>
      </c>
      <c r="F7098" t="str">
        <f>VLOOKUP(MID(C7098,4,10),Ref!$B$2:$E$19,4,FALSE)</f>
        <v>Nitrogen</v>
      </c>
      <c r="G7098" s="1">
        <v>1053.72</v>
      </c>
      <c r="H7098" s="1">
        <f>VLOOKUP(MID(C7098,4,10),Ref!$B$2:$D$19,3,FALSE)*G7098</f>
        <v>867.76941176470586</v>
      </c>
    </row>
    <row r="7099" spans="1:8" x14ac:dyDescent="0.25">
      <c r="A7099" t="s">
        <v>366</v>
      </c>
      <c r="B7099" t="str">
        <f>VLOOKUP(A7099,Ref!$L$2:$O$194,4,FALSE)</f>
        <v>North Absaroka</v>
      </c>
      <c r="C7099" t="s">
        <v>578</v>
      </c>
      <c r="D7099" t="str">
        <f>VLOOKUP(LEFT(C7099,3),Ref!$S$2:$T$4,2,FALSE)</f>
        <v>Dry</v>
      </c>
      <c r="E7099" t="str">
        <f t="shared" si="110"/>
        <v>By W and D</v>
      </c>
      <c r="F7099" t="str">
        <f>VLOOKUP(MID(C7099,4,10),Ref!$B$2:$E$19,4,FALSE)</f>
        <v>Nitrogen</v>
      </c>
      <c r="G7099" s="1">
        <v>120.70699999999999</v>
      </c>
      <c r="H7099" s="1">
        <f>VLOOKUP(MID(C7099,4,10),Ref!$B$2:$D$19,3,FALSE)*G7099</f>
        <v>27.256419354838709</v>
      </c>
    </row>
    <row r="7100" spans="1:8" x14ac:dyDescent="0.25">
      <c r="A7100" t="s">
        <v>366</v>
      </c>
      <c r="B7100" t="str">
        <f>VLOOKUP(A7100,Ref!$L$2:$O$194,4,FALSE)</f>
        <v>North Absaroka</v>
      </c>
      <c r="C7100" t="s">
        <v>579</v>
      </c>
      <c r="D7100" t="str">
        <f>VLOOKUP(LEFT(C7100,3),Ref!$S$2:$T$4,2,FALSE)</f>
        <v>Dry</v>
      </c>
      <c r="E7100" t="str">
        <f t="shared" si="110"/>
        <v>By W and D</v>
      </c>
      <c r="F7100" t="str">
        <f>VLOOKUP(MID(C7100,4,10),Ref!$B$2:$E$19,4,FALSE)</f>
        <v>Nitrogen</v>
      </c>
      <c r="G7100" s="1">
        <v>87.072999999999993</v>
      </c>
      <c r="H7100" s="1">
        <f>VLOOKUP(MID(C7100,4,10),Ref!$B$2:$D$19,3,FALSE)*G7100</f>
        <v>67.723444444444439</v>
      </c>
    </row>
    <row r="7101" spans="1:8" x14ac:dyDescent="0.25">
      <c r="A7101" t="s">
        <v>366</v>
      </c>
      <c r="B7101" t="str">
        <f>VLOOKUP(A7101,Ref!$L$2:$O$194,4,FALSE)</f>
        <v>North Absaroka</v>
      </c>
      <c r="C7101" t="s">
        <v>580</v>
      </c>
      <c r="D7101" t="str">
        <f>VLOOKUP(LEFT(C7101,3),Ref!$S$2:$T$4,2,FALSE)</f>
        <v>Wet</v>
      </c>
      <c r="E7101" t="str">
        <f t="shared" si="110"/>
        <v>By W and D</v>
      </c>
      <c r="F7101" t="str">
        <f>VLOOKUP(MID(C7101,4,10),Ref!$B$2:$E$19,4,FALSE)</f>
        <v>Nitrogen</v>
      </c>
      <c r="G7101" s="1">
        <v>2.82343E-11</v>
      </c>
      <c r="H7101" s="1">
        <f>VLOOKUP(MID(C7101,4,10),Ref!$B$2:$D$19,3,FALSE)*G7101</f>
        <v>1.3176006666666667E-11</v>
      </c>
    </row>
    <row r="7102" spans="1:8" x14ac:dyDescent="0.25">
      <c r="A7102" t="s">
        <v>366</v>
      </c>
      <c r="B7102" t="str">
        <f>VLOOKUP(A7102,Ref!$L$2:$O$194,4,FALSE)</f>
        <v>North Absaroka</v>
      </c>
      <c r="C7102" t="s">
        <v>581</v>
      </c>
      <c r="D7102" t="str">
        <f>VLOOKUP(LEFT(C7102,3),Ref!$S$2:$T$4,2,FALSE)</f>
        <v>Wet</v>
      </c>
      <c r="E7102" t="str">
        <f t="shared" si="110"/>
        <v>By W and D</v>
      </c>
      <c r="F7102" t="str">
        <f>VLOOKUP(MID(C7102,4,10),Ref!$B$2:$E$19,4,FALSE)</f>
        <v>Nitrogen</v>
      </c>
      <c r="G7102" s="1">
        <v>1.9911E-5</v>
      </c>
      <c r="H7102" s="1">
        <f>VLOOKUP(MID(C7102,4,10),Ref!$B$2:$D$19,3,FALSE)*G7102</f>
        <v>6.0598695652173917E-6</v>
      </c>
    </row>
    <row r="7103" spans="1:8" x14ac:dyDescent="0.25">
      <c r="A7103" t="s">
        <v>366</v>
      </c>
      <c r="B7103" t="str">
        <f>VLOOKUP(A7103,Ref!$L$2:$O$194,4,FALSE)</f>
        <v>North Absaroka</v>
      </c>
      <c r="C7103" t="s">
        <v>582</v>
      </c>
      <c r="D7103" t="str">
        <f>VLOOKUP(LEFT(C7103,3),Ref!$S$2:$T$4,2,FALSE)</f>
        <v>Wet</v>
      </c>
      <c r="E7103" t="str">
        <f t="shared" si="110"/>
        <v>By W and D</v>
      </c>
      <c r="F7103" t="str">
        <f>VLOOKUP(MID(C7103,4,10),Ref!$B$2:$E$19,4,FALSE)</f>
        <v>Nitrogen</v>
      </c>
      <c r="G7103" s="1">
        <v>2.3020999999999998</v>
      </c>
      <c r="H7103" s="1">
        <f>VLOOKUP(MID(C7103,4,10),Ref!$B$2:$D$19,3,FALSE)*G7103</f>
        <v>0.51982903225806443</v>
      </c>
    </row>
    <row r="7104" spans="1:8" x14ac:dyDescent="0.25">
      <c r="A7104" t="s">
        <v>366</v>
      </c>
      <c r="B7104" t="str">
        <f>VLOOKUP(A7104,Ref!$L$2:$O$194,4,FALSE)</f>
        <v>North Absaroka</v>
      </c>
      <c r="C7104" t="s">
        <v>583</v>
      </c>
      <c r="D7104" t="str">
        <f>VLOOKUP(LEFT(C7104,3),Ref!$S$2:$T$4,2,FALSE)</f>
        <v>Wet</v>
      </c>
      <c r="E7104" t="str">
        <f t="shared" si="110"/>
        <v>By W and D</v>
      </c>
      <c r="F7104" t="str">
        <f>VLOOKUP(MID(C7104,4,10),Ref!$B$2:$E$19,4,FALSE)</f>
        <v>Nitrogen</v>
      </c>
      <c r="G7104" s="1">
        <v>3.5116900000000002</v>
      </c>
      <c r="H7104" s="1">
        <f>VLOOKUP(MID(C7104,4,10),Ref!$B$2:$D$19,3,FALSE)*G7104</f>
        <v>0.91043814814814816</v>
      </c>
    </row>
    <row r="7105" spans="1:8" x14ac:dyDescent="0.25">
      <c r="A7105" t="s">
        <v>366</v>
      </c>
      <c r="B7105" t="str">
        <f>VLOOKUP(A7105,Ref!$L$2:$O$194,4,FALSE)</f>
        <v>North Absaroka</v>
      </c>
      <c r="C7105" t="s">
        <v>584</v>
      </c>
      <c r="D7105" t="str">
        <f>VLOOKUP(LEFT(C7105,3),Ref!$S$2:$T$4,2,FALSE)</f>
        <v>Wet</v>
      </c>
      <c r="E7105" t="str">
        <f t="shared" si="110"/>
        <v>By W and D</v>
      </c>
      <c r="F7105" t="str">
        <f>VLOOKUP(MID(C7105,4,10),Ref!$B$2:$E$19,4,FALSE)</f>
        <v>Nitrogen</v>
      </c>
      <c r="G7105" s="1">
        <v>1381.54</v>
      </c>
      <c r="H7105" s="1">
        <f>VLOOKUP(MID(C7105,4,10),Ref!$B$2:$D$19,3,FALSE)*G7105</f>
        <v>307.00888888888886</v>
      </c>
    </row>
    <row r="7106" spans="1:8" x14ac:dyDescent="0.25">
      <c r="A7106" t="s">
        <v>366</v>
      </c>
      <c r="B7106" t="str">
        <f>VLOOKUP(A7106,Ref!$L$2:$O$194,4,FALSE)</f>
        <v>North Absaroka</v>
      </c>
      <c r="C7106" t="s">
        <v>585</v>
      </c>
      <c r="D7106" t="str">
        <f>VLOOKUP(LEFT(C7106,3),Ref!$S$2:$T$4,2,FALSE)</f>
        <v>Wet</v>
      </c>
      <c r="E7106" t="str">
        <f t="shared" si="110"/>
        <v>By W and D</v>
      </c>
      <c r="F7106" t="str">
        <f>VLOOKUP(MID(C7106,4,10),Ref!$B$2:$E$19,4,FALSE)</f>
        <v>Nitrogen</v>
      </c>
      <c r="G7106" s="1">
        <v>1.07204E-3</v>
      </c>
      <c r="H7106" s="1">
        <f>VLOOKUP(MID(C7106,4,10),Ref!$B$2:$D$19,3,FALSE)*G7106</f>
        <v>3.1933106382978722E-4</v>
      </c>
    </row>
    <row r="7107" spans="1:8" x14ac:dyDescent="0.25">
      <c r="A7107" t="s">
        <v>366</v>
      </c>
      <c r="B7107" t="str">
        <f>VLOOKUP(A7107,Ref!$L$2:$O$194,4,FALSE)</f>
        <v>North Absaroka</v>
      </c>
      <c r="C7107" t="s">
        <v>586</v>
      </c>
      <c r="D7107" t="str">
        <f>VLOOKUP(LEFT(C7107,3),Ref!$S$2:$T$4,2,FALSE)</f>
        <v>Wet</v>
      </c>
      <c r="E7107" t="str">
        <f t="shared" ref="E7107:E7170" si="111">IF(OR(D7107="Dry",D7107="Wet"),"By W and D","Total")</f>
        <v>By W and D</v>
      </c>
      <c r="F7107" t="str">
        <f>VLOOKUP(MID(C7107,4,10),Ref!$B$2:$E$19,4,FALSE)</f>
        <v>Nitrogen</v>
      </c>
      <c r="G7107" s="1">
        <v>7.0858400000000002E-2</v>
      </c>
      <c r="H7107" s="1">
        <f>VLOOKUP(MID(C7107,4,10),Ref!$B$2:$D$19,3,FALSE)*G7107</f>
        <v>8.1984925619834718E-3</v>
      </c>
    </row>
    <row r="7108" spans="1:8" x14ac:dyDescent="0.25">
      <c r="A7108" t="s">
        <v>366</v>
      </c>
      <c r="B7108" t="str">
        <f>VLOOKUP(A7108,Ref!$L$2:$O$194,4,FALSE)</f>
        <v>North Absaroka</v>
      </c>
      <c r="C7108" t="s">
        <v>587</v>
      </c>
      <c r="D7108" t="str">
        <f>VLOOKUP(LEFT(C7108,3),Ref!$S$2:$T$4,2,FALSE)</f>
        <v>Wet</v>
      </c>
      <c r="E7108" t="str">
        <f t="shared" si="111"/>
        <v>By W and D</v>
      </c>
      <c r="F7108" t="str">
        <f>VLOOKUP(MID(C7108,4,10),Ref!$B$2:$E$19,4,FALSE)</f>
        <v>Nitrogen</v>
      </c>
      <c r="G7108" s="1">
        <v>2.9392700000000001E-2</v>
      </c>
      <c r="H7108" s="1">
        <f>VLOOKUP(MID(C7108,4,10),Ref!$B$2:$D$19,3,FALSE)*G7108</f>
        <v>3.048131851851852E-3</v>
      </c>
    </row>
    <row r="7109" spans="1:8" x14ac:dyDescent="0.25">
      <c r="A7109" t="s">
        <v>366</v>
      </c>
      <c r="B7109" t="str">
        <f>VLOOKUP(A7109,Ref!$L$2:$O$194,4,FALSE)</f>
        <v>North Absaroka</v>
      </c>
      <c r="C7109" t="s">
        <v>588</v>
      </c>
      <c r="D7109" t="str">
        <f>VLOOKUP(LEFT(C7109,3),Ref!$S$2:$T$4,2,FALSE)</f>
        <v>Wet</v>
      </c>
      <c r="E7109" t="str">
        <f t="shared" si="111"/>
        <v>By W and D</v>
      </c>
      <c r="F7109" t="str">
        <f>VLOOKUP(MID(C7109,4,10),Ref!$B$2:$E$19,4,FALSE)</f>
        <v>Nitrogen</v>
      </c>
      <c r="G7109" s="1">
        <v>192.35499999999999</v>
      </c>
      <c r="H7109" s="1">
        <f>VLOOKUP(MID(C7109,4,10),Ref!$B$2:$D$19,3,FALSE)*G7109</f>
        <v>22.63</v>
      </c>
    </row>
    <row r="7110" spans="1:8" x14ac:dyDescent="0.25">
      <c r="A7110" t="s">
        <v>366</v>
      </c>
      <c r="B7110" t="str">
        <f>VLOOKUP(A7110,Ref!$L$2:$O$194,4,FALSE)</f>
        <v>North Absaroka</v>
      </c>
      <c r="C7110" t="s">
        <v>589</v>
      </c>
      <c r="D7110" t="str">
        <f>VLOOKUP(LEFT(C7110,3),Ref!$S$2:$T$4,2,FALSE)</f>
        <v>Wet</v>
      </c>
      <c r="E7110" t="str">
        <f t="shared" si="111"/>
        <v>By W and D</v>
      </c>
      <c r="F7110" t="str">
        <f>VLOOKUP(MID(C7110,4,10),Ref!$B$2:$E$19,4,FALSE)</f>
        <v>Nitrogen</v>
      </c>
      <c r="G7110" s="1">
        <v>3.5565199999999999</v>
      </c>
      <c r="H7110" s="1">
        <f>VLOOKUP(MID(C7110,4,10),Ref!$B$2:$D$19,3,FALSE)*G7110</f>
        <v>0.63026936708860759</v>
      </c>
    </row>
    <row r="7111" spans="1:8" x14ac:dyDescent="0.25">
      <c r="A7111" t="s">
        <v>366</v>
      </c>
      <c r="B7111" t="str">
        <f>VLOOKUP(A7111,Ref!$L$2:$O$194,4,FALSE)</f>
        <v>North Absaroka</v>
      </c>
      <c r="C7111" t="s">
        <v>590</v>
      </c>
      <c r="D7111" t="str">
        <f>VLOOKUP(LEFT(C7111,3),Ref!$S$2:$T$4,2,FALSE)</f>
        <v>Wet</v>
      </c>
      <c r="E7111" t="str">
        <f t="shared" si="111"/>
        <v>By W and D</v>
      </c>
      <c r="F7111" t="str">
        <f>VLOOKUP(MID(C7111,4,10),Ref!$B$2:$E$19,4,FALSE)</f>
        <v>Nitrogen</v>
      </c>
      <c r="G7111" s="1">
        <v>263.65499999999997</v>
      </c>
      <c r="H7111" s="1">
        <f>VLOOKUP(MID(C7111,4,10),Ref!$B$2:$D$19,3,FALSE)*G7111</f>
        <v>217.1276470588235</v>
      </c>
    </row>
    <row r="7112" spans="1:8" x14ac:dyDescent="0.25">
      <c r="A7112" t="s">
        <v>366</v>
      </c>
      <c r="B7112" t="str">
        <f>VLOOKUP(A7112,Ref!$L$2:$O$194,4,FALSE)</f>
        <v>North Absaroka</v>
      </c>
      <c r="C7112" t="s">
        <v>591</v>
      </c>
      <c r="D7112" t="str">
        <f>VLOOKUP(LEFT(C7112,3),Ref!$S$2:$T$4,2,FALSE)</f>
        <v>Wet</v>
      </c>
      <c r="E7112" t="str">
        <f t="shared" si="111"/>
        <v>By W and D</v>
      </c>
      <c r="F7112" t="str">
        <f>VLOOKUP(MID(C7112,4,10),Ref!$B$2:$E$19,4,FALSE)</f>
        <v>Nitrogen</v>
      </c>
      <c r="G7112" s="1">
        <v>1425.43</v>
      </c>
      <c r="H7112" s="1">
        <f>VLOOKUP(MID(C7112,4,10),Ref!$B$2:$D$19,3,FALSE)*G7112</f>
        <v>321.87129032258065</v>
      </c>
    </row>
    <row r="7113" spans="1:8" x14ac:dyDescent="0.25">
      <c r="A7113" t="s">
        <v>366</v>
      </c>
      <c r="B7113" t="str">
        <f>VLOOKUP(A7113,Ref!$L$2:$O$194,4,FALSE)</f>
        <v>North Absaroka</v>
      </c>
      <c r="C7113" t="s">
        <v>592</v>
      </c>
      <c r="D7113" t="str">
        <f>VLOOKUP(LEFT(C7113,3),Ref!$S$2:$T$4,2,FALSE)</f>
        <v>Wet</v>
      </c>
      <c r="E7113" t="str">
        <f t="shared" si="111"/>
        <v>By W and D</v>
      </c>
      <c r="F7113" t="str">
        <f>VLOOKUP(MID(C7113,4,10),Ref!$B$2:$E$19,4,FALSE)</f>
        <v>Nitrogen</v>
      </c>
      <c r="G7113" s="1">
        <v>1287.58</v>
      </c>
      <c r="H7113" s="1">
        <f>VLOOKUP(MID(C7113,4,10),Ref!$B$2:$D$19,3,FALSE)*G7113</f>
        <v>1001.4511111111111</v>
      </c>
    </row>
    <row r="7114" spans="1:8" x14ac:dyDescent="0.25">
      <c r="A7114" t="s">
        <v>366</v>
      </c>
      <c r="B7114" t="str">
        <f>VLOOKUP(A7114,Ref!$L$2:$O$194,4,FALSE)</f>
        <v>North Absaroka</v>
      </c>
      <c r="C7114" t="s">
        <v>593</v>
      </c>
      <c r="D7114" t="str">
        <f>VLOOKUP(LEFT(C7114,3),Ref!$S$2:$T$4,2,FALSE)</f>
        <v>Total (Dry+Wet)</v>
      </c>
      <c r="E7114" t="str">
        <f t="shared" si="111"/>
        <v>Total</v>
      </c>
      <c r="F7114" t="str">
        <f>VLOOKUP(MID(C7114,4,10),Ref!$B$2:$E$19,4,FALSE)</f>
        <v>Nitrogen</v>
      </c>
      <c r="G7114" s="1">
        <v>11.5966</v>
      </c>
      <c r="H7114" s="1">
        <f>VLOOKUP(MID(C7114,4,10),Ref!$B$2:$D$19,3,FALSE)*G7114</f>
        <v>5.4117466666666667</v>
      </c>
    </row>
    <row r="7115" spans="1:8" x14ac:dyDescent="0.25">
      <c r="A7115" t="s">
        <v>366</v>
      </c>
      <c r="B7115" t="str">
        <f>VLOOKUP(A7115,Ref!$L$2:$O$194,4,FALSE)</f>
        <v>North Absaroka</v>
      </c>
      <c r="C7115" t="s">
        <v>594</v>
      </c>
      <c r="D7115" t="str">
        <f>VLOOKUP(LEFT(C7115,3),Ref!$S$2:$T$4,2,FALSE)</f>
        <v>Total (Dry+Wet)</v>
      </c>
      <c r="E7115" t="str">
        <f t="shared" si="111"/>
        <v>Total</v>
      </c>
      <c r="F7115" t="str">
        <f>VLOOKUP(MID(C7115,4,10),Ref!$B$2:$E$19,4,FALSE)</f>
        <v>Nitrogen</v>
      </c>
      <c r="G7115" s="1">
        <v>188.977</v>
      </c>
      <c r="H7115" s="1">
        <f>VLOOKUP(MID(C7115,4,10),Ref!$B$2:$D$19,3,FALSE)*G7115</f>
        <v>57.514739130434791</v>
      </c>
    </row>
    <row r="7116" spans="1:8" x14ac:dyDescent="0.25">
      <c r="A7116" t="s">
        <v>366</v>
      </c>
      <c r="B7116" t="str">
        <f>VLOOKUP(A7116,Ref!$L$2:$O$194,4,FALSE)</f>
        <v>North Absaroka</v>
      </c>
      <c r="C7116" t="s">
        <v>595</v>
      </c>
      <c r="D7116" t="str">
        <f>VLOOKUP(LEFT(C7116,3),Ref!$S$2:$T$4,2,FALSE)</f>
        <v>Total (Dry+Wet)</v>
      </c>
      <c r="E7116" t="str">
        <f t="shared" si="111"/>
        <v>Total</v>
      </c>
      <c r="F7116" t="str">
        <f>VLOOKUP(MID(C7116,4,10),Ref!$B$2:$E$19,4,FALSE)</f>
        <v>Nitrogen</v>
      </c>
      <c r="G7116" s="1">
        <v>8.2926300000000008</v>
      </c>
      <c r="H7116" s="1">
        <f>VLOOKUP(MID(C7116,4,10),Ref!$B$2:$D$19,3,FALSE)*G7116</f>
        <v>1.8725293548387099</v>
      </c>
    </row>
    <row r="7117" spans="1:8" x14ac:dyDescent="0.25">
      <c r="A7117" t="s">
        <v>366</v>
      </c>
      <c r="B7117" t="str">
        <f>VLOOKUP(A7117,Ref!$L$2:$O$194,4,FALSE)</f>
        <v>North Absaroka</v>
      </c>
      <c r="C7117" t="s">
        <v>596</v>
      </c>
      <c r="D7117" t="str">
        <f>VLOOKUP(LEFT(C7117,3),Ref!$S$2:$T$4,2,FALSE)</f>
        <v>Total (Dry+Wet)</v>
      </c>
      <c r="E7117" t="str">
        <f t="shared" si="111"/>
        <v>Total</v>
      </c>
      <c r="F7117" t="str">
        <f>VLOOKUP(MID(C7117,4,10),Ref!$B$2:$E$19,4,FALSE)</f>
        <v>Nitrogen</v>
      </c>
      <c r="G7117" s="1">
        <v>49.252899999999997</v>
      </c>
      <c r="H7117" s="1">
        <f>VLOOKUP(MID(C7117,4,10),Ref!$B$2:$D$19,3,FALSE)*G7117</f>
        <v>12.76927037037037</v>
      </c>
    </row>
    <row r="7118" spans="1:8" x14ac:dyDescent="0.25">
      <c r="A7118" t="s">
        <v>366</v>
      </c>
      <c r="B7118" t="str">
        <f>VLOOKUP(A7118,Ref!$L$2:$O$194,4,FALSE)</f>
        <v>North Absaroka</v>
      </c>
      <c r="C7118" t="s">
        <v>597</v>
      </c>
      <c r="D7118" t="str">
        <f>VLOOKUP(LEFT(C7118,3),Ref!$S$2:$T$4,2,FALSE)</f>
        <v>Total (Dry+Wet)</v>
      </c>
      <c r="E7118" t="str">
        <f t="shared" si="111"/>
        <v>Total</v>
      </c>
      <c r="F7118" t="str">
        <f>VLOOKUP(MID(C7118,4,10),Ref!$B$2:$E$19,4,FALSE)</f>
        <v>Nitrogen</v>
      </c>
      <c r="G7118" s="1">
        <v>4146.7299999999996</v>
      </c>
      <c r="H7118" s="1">
        <f>VLOOKUP(MID(C7118,4,10),Ref!$B$2:$D$19,3,FALSE)*G7118</f>
        <v>921.49555555555537</v>
      </c>
    </row>
    <row r="7119" spans="1:8" x14ac:dyDescent="0.25">
      <c r="A7119" t="s">
        <v>366</v>
      </c>
      <c r="B7119" t="str">
        <f>VLOOKUP(A7119,Ref!$L$2:$O$194,4,FALSE)</f>
        <v>North Absaroka</v>
      </c>
      <c r="C7119" t="s">
        <v>598</v>
      </c>
      <c r="D7119" t="str">
        <f>VLOOKUP(LEFT(C7119,3),Ref!$S$2:$T$4,2,FALSE)</f>
        <v>Total (Dry+Wet)</v>
      </c>
      <c r="E7119" t="str">
        <f t="shared" si="111"/>
        <v>Total</v>
      </c>
      <c r="F7119" t="str">
        <f>VLOOKUP(MID(C7119,4,10),Ref!$B$2:$E$19,4,FALSE)</f>
        <v>Nitrogen</v>
      </c>
      <c r="G7119" s="1">
        <v>1.24068</v>
      </c>
      <c r="H7119" s="1">
        <f>VLOOKUP(MID(C7119,4,10),Ref!$B$2:$D$19,3,FALSE)*G7119</f>
        <v>0.36956425531914894</v>
      </c>
    </row>
    <row r="7120" spans="1:8" x14ac:dyDescent="0.25">
      <c r="A7120" t="s">
        <v>366</v>
      </c>
      <c r="B7120" t="str">
        <f>VLOOKUP(A7120,Ref!$L$2:$O$194,4,FALSE)</f>
        <v>North Absaroka</v>
      </c>
      <c r="C7120" t="s">
        <v>599</v>
      </c>
      <c r="D7120" t="str">
        <f>VLOOKUP(LEFT(C7120,3),Ref!$S$2:$T$4,2,FALSE)</f>
        <v>Total (Dry+Wet)</v>
      </c>
      <c r="E7120" t="str">
        <f t="shared" si="111"/>
        <v>Total</v>
      </c>
      <c r="F7120" t="str">
        <f>VLOOKUP(MID(C7120,4,10),Ref!$B$2:$E$19,4,FALSE)</f>
        <v>Nitrogen</v>
      </c>
      <c r="G7120" s="1">
        <v>359.50200000000001</v>
      </c>
      <c r="H7120" s="1">
        <f>VLOOKUP(MID(C7120,4,10),Ref!$B$2:$D$19,3,FALSE)*G7120</f>
        <v>41.595272727272729</v>
      </c>
    </row>
    <row r="7121" spans="1:8" x14ac:dyDescent="0.25">
      <c r="A7121" t="s">
        <v>366</v>
      </c>
      <c r="B7121" t="str">
        <f>VLOOKUP(A7121,Ref!$L$2:$O$194,4,FALSE)</f>
        <v>North Absaroka</v>
      </c>
      <c r="C7121" t="s">
        <v>600</v>
      </c>
      <c r="D7121" t="str">
        <f>VLOOKUP(LEFT(C7121,3),Ref!$S$2:$T$4,2,FALSE)</f>
        <v>Total (Dry+Wet)</v>
      </c>
      <c r="E7121" t="str">
        <f t="shared" si="111"/>
        <v>Total</v>
      </c>
      <c r="F7121" t="str">
        <f>VLOOKUP(MID(C7121,4,10),Ref!$B$2:$E$19,4,FALSE)</f>
        <v>Nitrogen</v>
      </c>
      <c r="G7121" s="1">
        <v>132.21799999999999</v>
      </c>
      <c r="H7121" s="1">
        <f>VLOOKUP(MID(C7121,4,10),Ref!$B$2:$D$19,3,FALSE)*G7121</f>
        <v>13.711496296296295</v>
      </c>
    </row>
    <row r="7122" spans="1:8" x14ac:dyDescent="0.25">
      <c r="A7122" t="s">
        <v>366</v>
      </c>
      <c r="B7122" t="str">
        <f>VLOOKUP(A7122,Ref!$L$2:$O$194,4,FALSE)</f>
        <v>North Absaroka</v>
      </c>
      <c r="C7122" t="s">
        <v>601</v>
      </c>
      <c r="D7122" t="str">
        <f>VLOOKUP(LEFT(C7122,3),Ref!$S$2:$T$4,2,FALSE)</f>
        <v>Total (Dry+Wet)</v>
      </c>
      <c r="E7122" t="str">
        <f t="shared" si="111"/>
        <v>Total</v>
      </c>
      <c r="F7122" t="str">
        <f>VLOOKUP(MID(C7122,4,10),Ref!$B$2:$E$19,4,FALSE)</f>
        <v>Nitrogen</v>
      </c>
      <c r="G7122" s="1">
        <v>524.21900000000005</v>
      </c>
      <c r="H7122" s="1">
        <f>VLOOKUP(MID(C7122,4,10),Ref!$B$2:$D$19,3,FALSE)*G7122</f>
        <v>61.672823529411772</v>
      </c>
    </row>
    <row r="7123" spans="1:8" x14ac:dyDescent="0.25">
      <c r="A7123" t="s">
        <v>366</v>
      </c>
      <c r="B7123" t="str">
        <f>VLOOKUP(A7123,Ref!$L$2:$O$194,4,FALSE)</f>
        <v>North Absaroka</v>
      </c>
      <c r="C7123" t="s">
        <v>602</v>
      </c>
      <c r="D7123" t="str">
        <f>VLOOKUP(LEFT(C7123,3),Ref!$S$2:$T$4,2,FALSE)</f>
        <v>Total (Dry+Wet)</v>
      </c>
      <c r="E7123" t="str">
        <f t="shared" si="111"/>
        <v>Total</v>
      </c>
      <c r="F7123" t="str">
        <f>VLOOKUP(MID(C7123,4,10),Ref!$B$2:$E$19,4,FALSE)</f>
        <v>Nitrogen</v>
      </c>
      <c r="G7123" s="1">
        <v>9.2073800000000006</v>
      </c>
      <c r="H7123" s="1">
        <f>VLOOKUP(MID(C7123,4,10),Ref!$B$2:$D$19,3,FALSE)*G7123</f>
        <v>1.6316875949367089</v>
      </c>
    </row>
    <row r="7124" spans="1:8" x14ac:dyDescent="0.25">
      <c r="A7124" t="s">
        <v>366</v>
      </c>
      <c r="B7124" t="str">
        <f>VLOOKUP(A7124,Ref!$L$2:$O$194,4,FALSE)</f>
        <v>North Absaroka</v>
      </c>
      <c r="C7124" t="s">
        <v>603</v>
      </c>
      <c r="D7124" t="str">
        <f>VLOOKUP(LEFT(C7124,3),Ref!$S$2:$T$4,2,FALSE)</f>
        <v>Total (Dry+Wet)</v>
      </c>
      <c r="E7124" t="str">
        <f t="shared" si="111"/>
        <v>Total</v>
      </c>
      <c r="F7124" t="str">
        <f>VLOOKUP(MID(C7124,4,10),Ref!$B$2:$E$19,4,FALSE)</f>
        <v>Nitrogen</v>
      </c>
      <c r="G7124" s="1">
        <v>1317.37</v>
      </c>
      <c r="H7124" s="1">
        <f>VLOOKUP(MID(C7124,4,10),Ref!$B$2:$D$19,3,FALSE)*G7124</f>
        <v>1084.8929411764705</v>
      </c>
    </row>
    <row r="7125" spans="1:8" x14ac:dyDescent="0.25">
      <c r="A7125" t="s">
        <v>366</v>
      </c>
      <c r="B7125" t="str">
        <f>VLOOKUP(A7125,Ref!$L$2:$O$194,4,FALSE)</f>
        <v>North Absaroka</v>
      </c>
      <c r="C7125" t="s">
        <v>604</v>
      </c>
      <c r="D7125" t="str">
        <f>VLOOKUP(LEFT(C7125,3),Ref!$S$2:$T$4,2,FALSE)</f>
        <v>Total (Dry+Wet)</v>
      </c>
      <c r="E7125" t="str">
        <f t="shared" si="111"/>
        <v>Total</v>
      </c>
      <c r="F7125" t="str">
        <f>VLOOKUP(MID(C7125,4,10),Ref!$B$2:$E$19,4,FALSE)</f>
        <v>Nitrogen</v>
      </c>
      <c r="G7125" s="1">
        <v>1546.14</v>
      </c>
      <c r="H7125" s="1">
        <f>VLOOKUP(MID(C7125,4,10),Ref!$B$2:$D$19,3,FALSE)*G7125</f>
        <v>349.12838709677419</v>
      </c>
    </row>
    <row r="7126" spans="1:8" x14ac:dyDescent="0.25">
      <c r="A7126" t="s">
        <v>366</v>
      </c>
      <c r="B7126" t="str">
        <f>VLOOKUP(A7126,Ref!$L$2:$O$194,4,FALSE)</f>
        <v>North Absaroka</v>
      </c>
      <c r="C7126" t="s">
        <v>605</v>
      </c>
      <c r="D7126" t="str">
        <f>VLOOKUP(LEFT(C7126,3),Ref!$S$2:$T$4,2,FALSE)</f>
        <v>Total (Dry+Wet)</v>
      </c>
      <c r="E7126" t="str">
        <f t="shared" si="111"/>
        <v>Total</v>
      </c>
      <c r="F7126" t="str">
        <f>VLOOKUP(MID(C7126,4,10),Ref!$B$2:$E$19,4,FALSE)</f>
        <v>Nitrogen</v>
      </c>
      <c r="G7126" s="1">
        <v>1374.66</v>
      </c>
      <c r="H7126" s="1">
        <f>VLOOKUP(MID(C7126,4,10),Ref!$B$2:$D$19,3,FALSE)*G7126</f>
        <v>1069.18</v>
      </c>
    </row>
    <row r="7127" spans="1:8" x14ac:dyDescent="0.25">
      <c r="A7127" t="s">
        <v>366</v>
      </c>
      <c r="B7127" t="str">
        <f>VLOOKUP(A7127,Ref!$L$2:$O$194,4,FALSE)</f>
        <v>North Absaroka</v>
      </c>
      <c r="C7127" t="s">
        <v>606</v>
      </c>
      <c r="D7127" t="str">
        <f>VLOOKUP(LEFT(C7127,3),Ref!$S$2:$T$4,2,FALSE)</f>
        <v>Dry</v>
      </c>
      <c r="E7127" t="str">
        <f t="shared" si="111"/>
        <v>By W and D</v>
      </c>
      <c r="F7127" t="str">
        <f>VLOOKUP(MID(C7127,4,10),Ref!$B$2:$E$19,4,FALSE)</f>
        <v>Total Nitrogen</v>
      </c>
      <c r="G7127" s="1">
        <v>1749.08</v>
      </c>
      <c r="H7127" s="1">
        <f>VLOOKUP(MID(C7127,4,10),Ref!$B$2:$D$19,3,FALSE)*G7127</f>
        <v>1749.08</v>
      </c>
    </row>
    <row r="7128" spans="1:8" x14ac:dyDescent="0.25">
      <c r="A7128" t="s">
        <v>366</v>
      </c>
      <c r="B7128" t="str">
        <f>VLOOKUP(A7128,Ref!$L$2:$O$194,4,FALSE)</f>
        <v>North Absaroka</v>
      </c>
      <c r="C7128" t="s">
        <v>607</v>
      </c>
      <c r="D7128" t="str">
        <f>VLOOKUP(LEFT(C7128,3),Ref!$S$2:$T$4,2,FALSE)</f>
        <v>Wet</v>
      </c>
      <c r="E7128" t="str">
        <f t="shared" si="111"/>
        <v>By W and D</v>
      </c>
      <c r="F7128" t="str">
        <f>VLOOKUP(MID(C7128,4,10),Ref!$B$2:$E$19,4,FALSE)</f>
        <v>Total Nitrogen</v>
      </c>
      <c r="G7128" s="1">
        <v>1872.17</v>
      </c>
      <c r="H7128" s="1">
        <f>VLOOKUP(MID(C7128,4,10),Ref!$B$2:$D$19,3,FALSE)*G7128</f>
        <v>1872.17</v>
      </c>
    </row>
    <row r="7129" spans="1:8" x14ac:dyDescent="0.25">
      <c r="A7129" t="s">
        <v>366</v>
      </c>
      <c r="B7129" t="str">
        <f>VLOOKUP(A7129,Ref!$L$2:$O$194,4,FALSE)</f>
        <v>North Absaroka</v>
      </c>
      <c r="C7129" t="s">
        <v>608</v>
      </c>
      <c r="D7129" t="str">
        <f>VLOOKUP(LEFT(C7129,3),Ref!$S$2:$T$4,2,FALSE)</f>
        <v>Total (Dry+Wet)</v>
      </c>
      <c r="E7129" t="str">
        <f t="shared" si="111"/>
        <v>Total</v>
      </c>
      <c r="F7129" t="str">
        <f>VLOOKUP(MID(C7129,4,10),Ref!$B$2:$E$19,4,FALSE)</f>
        <v>Total Nitrogen</v>
      </c>
      <c r="G7129" s="1">
        <v>3621.25</v>
      </c>
      <c r="H7129" s="1">
        <f>VLOOKUP(MID(C7129,4,10),Ref!$B$2:$D$19,3,FALSE)*G7129</f>
        <v>3621.25</v>
      </c>
    </row>
    <row r="7130" spans="1:8" x14ac:dyDescent="0.25">
      <c r="A7130" t="s">
        <v>368</v>
      </c>
      <c r="B7130" t="str">
        <f>VLOOKUP(A7130,Ref!$L$2:$O$194,4,FALSE)</f>
        <v>North Cascades</v>
      </c>
      <c r="C7130" t="s">
        <v>555</v>
      </c>
      <c r="D7130" t="str">
        <f>VLOOKUP(LEFT(C7130,3),Ref!$S$2:$T$4,2,FALSE)</f>
        <v>Dry</v>
      </c>
      <c r="E7130" t="str">
        <f t="shared" si="111"/>
        <v>By W and D</v>
      </c>
      <c r="F7130" t="str">
        <f>VLOOKUP(MID(C7130,4,10),Ref!$B$2:$E$19,4,FALSE)</f>
        <v>Sulfur</v>
      </c>
      <c r="G7130" s="1">
        <v>67.816800000000001</v>
      </c>
      <c r="H7130" s="1">
        <f>VLOOKUP(MID(C7130,4,10),Ref!$B$2:$D$19,3,FALSE)*G7130</f>
        <v>33.9084</v>
      </c>
    </row>
    <row r="7131" spans="1:8" x14ac:dyDescent="0.25">
      <c r="A7131" t="s">
        <v>368</v>
      </c>
      <c r="B7131" t="str">
        <f>VLOOKUP(A7131,Ref!$L$2:$O$194,4,FALSE)</f>
        <v>North Cascades</v>
      </c>
      <c r="C7131" t="s">
        <v>556</v>
      </c>
      <c r="D7131" t="str">
        <f>VLOOKUP(LEFT(C7131,3),Ref!$S$2:$T$4,2,FALSE)</f>
        <v>Dry</v>
      </c>
      <c r="E7131" t="str">
        <f t="shared" si="111"/>
        <v>By W and D</v>
      </c>
      <c r="F7131" t="str">
        <f>VLOOKUP(MID(C7131,4,10),Ref!$B$2:$E$19,4,FALSE)</f>
        <v>Sulfur</v>
      </c>
      <c r="G7131" s="1">
        <v>0.39826099999999998</v>
      </c>
      <c r="H7131" s="1">
        <f>VLOOKUP(MID(C7131,4,10),Ref!$B$2:$D$19,3,FALSE)*G7131</f>
        <v>0.13004440816326529</v>
      </c>
    </row>
    <row r="7132" spans="1:8" x14ac:dyDescent="0.25">
      <c r="A7132" t="s">
        <v>368</v>
      </c>
      <c r="B7132" t="str">
        <f>VLOOKUP(A7132,Ref!$L$2:$O$194,4,FALSE)</f>
        <v>North Cascades</v>
      </c>
      <c r="C7132" t="s">
        <v>557</v>
      </c>
      <c r="D7132" t="str">
        <f>VLOOKUP(LEFT(C7132,3),Ref!$S$2:$T$4,2,FALSE)</f>
        <v>Dry</v>
      </c>
      <c r="E7132" t="str">
        <f t="shared" si="111"/>
        <v>By W and D</v>
      </c>
      <c r="F7132" t="str">
        <f>VLOOKUP(MID(C7132,4,10),Ref!$B$2:$E$19,4,FALSE)</f>
        <v>Sulfur</v>
      </c>
      <c r="G7132" s="1">
        <v>122.85599999999999</v>
      </c>
      <c r="H7132" s="1">
        <f>VLOOKUP(MID(C7132,4,10),Ref!$B$2:$D$19,3,FALSE)*G7132</f>
        <v>40.951999999999998</v>
      </c>
    </row>
    <row r="7133" spans="1:8" x14ac:dyDescent="0.25">
      <c r="A7133" t="s">
        <v>368</v>
      </c>
      <c r="B7133" t="str">
        <f>VLOOKUP(A7133,Ref!$L$2:$O$194,4,FALSE)</f>
        <v>North Cascades</v>
      </c>
      <c r="C7133" t="s">
        <v>558</v>
      </c>
      <c r="D7133" t="str">
        <f>VLOOKUP(LEFT(C7133,3),Ref!$S$2:$T$4,2,FALSE)</f>
        <v>Wet</v>
      </c>
      <c r="E7133" t="str">
        <f t="shared" si="111"/>
        <v>By W and D</v>
      </c>
      <c r="F7133" t="str">
        <f>VLOOKUP(MID(C7133,4,10),Ref!$B$2:$E$19,4,FALSE)</f>
        <v>Sulfur</v>
      </c>
      <c r="G7133" s="1">
        <v>1.33379</v>
      </c>
      <c r="H7133" s="1">
        <f>VLOOKUP(MID(C7133,4,10),Ref!$B$2:$D$19,3,FALSE)*G7133</f>
        <v>0.66689500000000002</v>
      </c>
    </row>
    <row r="7134" spans="1:8" x14ac:dyDescent="0.25">
      <c r="A7134" t="s">
        <v>368</v>
      </c>
      <c r="B7134" t="str">
        <f>VLOOKUP(A7134,Ref!$L$2:$O$194,4,FALSE)</f>
        <v>North Cascades</v>
      </c>
      <c r="C7134" t="s">
        <v>559</v>
      </c>
      <c r="D7134" t="str">
        <f>VLOOKUP(LEFT(C7134,3),Ref!$S$2:$T$4,2,FALSE)</f>
        <v>Wet</v>
      </c>
      <c r="E7134" t="str">
        <f t="shared" si="111"/>
        <v>By W and D</v>
      </c>
      <c r="F7134" t="str">
        <f>VLOOKUP(MID(C7134,4,10),Ref!$B$2:$E$19,4,FALSE)</f>
        <v>Sulfur</v>
      </c>
      <c r="G7134" s="1">
        <v>3.5166299999999998E-2</v>
      </c>
      <c r="H7134" s="1">
        <f>VLOOKUP(MID(C7134,4,10),Ref!$B$2:$D$19,3,FALSE)*G7134</f>
        <v>1.1482873469387754E-2</v>
      </c>
    </row>
    <row r="7135" spans="1:8" x14ac:dyDescent="0.25">
      <c r="A7135" t="s">
        <v>368</v>
      </c>
      <c r="B7135" t="str">
        <f>VLOOKUP(A7135,Ref!$L$2:$O$194,4,FALSE)</f>
        <v>North Cascades</v>
      </c>
      <c r="C7135" t="s">
        <v>560</v>
      </c>
      <c r="D7135" t="str">
        <f>VLOOKUP(LEFT(C7135,3),Ref!$S$2:$T$4,2,FALSE)</f>
        <v>Wet</v>
      </c>
      <c r="E7135" t="str">
        <f t="shared" si="111"/>
        <v>By W and D</v>
      </c>
      <c r="F7135" t="str">
        <f>VLOOKUP(MID(C7135,4,10),Ref!$B$2:$E$19,4,FALSE)</f>
        <v>Sulfur</v>
      </c>
      <c r="G7135" s="1">
        <v>1627.61</v>
      </c>
      <c r="H7135" s="1">
        <f>VLOOKUP(MID(C7135,4,10),Ref!$B$2:$D$19,3,FALSE)*G7135</f>
        <v>542.53666666666663</v>
      </c>
    </row>
    <row r="7136" spans="1:8" x14ac:dyDescent="0.25">
      <c r="A7136" t="s">
        <v>368</v>
      </c>
      <c r="B7136" t="str">
        <f>VLOOKUP(A7136,Ref!$L$2:$O$194,4,FALSE)</f>
        <v>North Cascades</v>
      </c>
      <c r="C7136" t="s">
        <v>561</v>
      </c>
      <c r="D7136" t="str">
        <f>VLOOKUP(LEFT(C7136,3),Ref!$S$2:$T$4,2,FALSE)</f>
        <v>Total (Dry+Wet)</v>
      </c>
      <c r="E7136" t="str">
        <f t="shared" si="111"/>
        <v>Total</v>
      </c>
      <c r="F7136" t="str">
        <f>VLOOKUP(MID(C7136,4,10),Ref!$B$2:$E$19,4,FALSE)</f>
        <v>Sulfur</v>
      </c>
      <c r="G7136" s="1">
        <v>69.150499999999994</v>
      </c>
      <c r="H7136" s="1">
        <f>VLOOKUP(MID(C7136,4,10),Ref!$B$2:$D$19,3,FALSE)*G7136</f>
        <v>34.575249999999997</v>
      </c>
    </row>
    <row r="7137" spans="1:8" x14ac:dyDescent="0.25">
      <c r="A7137" t="s">
        <v>368</v>
      </c>
      <c r="B7137" t="str">
        <f>VLOOKUP(A7137,Ref!$L$2:$O$194,4,FALSE)</f>
        <v>North Cascades</v>
      </c>
      <c r="C7137" t="s">
        <v>562</v>
      </c>
      <c r="D7137" t="str">
        <f>VLOOKUP(LEFT(C7137,3),Ref!$S$2:$T$4,2,FALSE)</f>
        <v>Total (Dry+Wet)</v>
      </c>
      <c r="E7137" t="str">
        <f t="shared" si="111"/>
        <v>Total</v>
      </c>
      <c r="F7137" t="str">
        <f>VLOOKUP(MID(C7137,4,10),Ref!$B$2:$E$19,4,FALSE)</f>
        <v>Sulfur</v>
      </c>
      <c r="G7137" s="1">
        <v>0.43342700000000001</v>
      </c>
      <c r="H7137" s="1">
        <f>VLOOKUP(MID(C7137,4,10),Ref!$B$2:$D$19,3,FALSE)*G7137</f>
        <v>0.14152718367346939</v>
      </c>
    </row>
    <row r="7138" spans="1:8" x14ac:dyDescent="0.25">
      <c r="A7138" t="s">
        <v>368</v>
      </c>
      <c r="B7138" t="str">
        <f>VLOOKUP(A7138,Ref!$L$2:$O$194,4,FALSE)</f>
        <v>North Cascades</v>
      </c>
      <c r="C7138" t="s">
        <v>563</v>
      </c>
      <c r="D7138" t="str">
        <f>VLOOKUP(LEFT(C7138,3),Ref!$S$2:$T$4,2,FALSE)</f>
        <v>Total (Dry+Wet)</v>
      </c>
      <c r="E7138" t="str">
        <f t="shared" si="111"/>
        <v>Total</v>
      </c>
      <c r="F7138" t="str">
        <f>VLOOKUP(MID(C7138,4,10),Ref!$B$2:$E$19,4,FALSE)</f>
        <v>Sulfur</v>
      </c>
      <c r="G7138" s="1">
        <v>1750.46</v>
      </c>
      <c r="H7138" s="1">
        <f>VLOOKUP(MID(C7138,4,10),Ref!$B$2:$D$19,3,FALSE)*G7138</f>
        <v>583.48666666666668</v>
      </c>
    </row>
    <row r="7139" spans="1:8" x14ac:dyDescent="0.25">
      <c r="A7139" t="s">
        <v>368</v>
      </c>
      <c r="B7139" t="str">
        <f>VLOOKUP(A7139,Ref!$L$2:$O$194,4,FALSE)</f>
        <v>North Cascades</v>
      </c>
      <c r="C7139" t="s">
        <v>564</v>
      </c>
      <c r="D7139" t="str">
        <f>VLOOKUP(LEFT(C7139,3),Ref!$S$2:$T$4,2,FALSE)</f>
        <v>Dry</v>
      </c>
      <c r="E7139" t="str">
        <f t="shared" si="111"/>
        <v>By W and D</v>
      </c>
      <c r="F7139" t="str">
        <f>VLOOKUP(MID(C7139,4,10),Ref!$B$2:$E$19,4,FALSE)</f>
        <v>Total Sulfur</v>
      </c>
      <c r="G7139" s="1">
        <v>74.989800000000002</v>
      </c>
      <c r="H7139" s="1">
        <f>VLOOKUP(MID(C7139,4,10),Ref!$B$2:$D$19,3,FALSE)*G7139</f>
        <v>74.989800000000002</v>
      </c>
    </row>
    <row r="7140" spans="1:8" x14ac:dyDescent="0.25">
      <c r="A7140" t="s">
        <v>368</v>
      </c>
      <c r="B7140" t="str">
        <f>VLOOKUP(A7140,Ref!$L$2:$O$194,4,FALSE)</f>
        <v>North Cascades</v>
      </c>
      <c r="C7140" t="s">
        <v>565</v>
      </c>
      <c r="D7140" t="str">
        <f>VLOOKUP(LEFT(C7140,3),Ref!$S$2:$T$4,2,FALSE)</f>
        <v>Wet</v>
      </c>
      <c r="E7140" t="str">
        <f t="shared" si="111"/>
        <v>By W and D</v>
      </c>
      <c r="F7140" t="str">
        <f>VLOOKUP(MID(C7140,4,10),Ref!$B$2:$E$19,4,FALSE)</f>
        <v>Total Sulfur</v>
      </c>
      <c r="G7140" s="1">
        <v>543.20899999999995</v>
      </c>
      <c r="H7140" s="1">
        <f>VLOOKUP(MID(C7140,4,10),Ref!$B$2:$D$19,3,FALSE)*G7140</f>
        <v>543.20899999999995</v>
      </c>
    </row>
    <row r="7141" spans="1:8" x14ac:dyDescent="0.25">
      <c r="A7141" t="s">
        <v>368</v>
      </c>
      <c r="B7141" t="str">
        <f>VLOOKUP(A7141,Ref!$L$2:$O$194,4,FALSE)</f>
        <v>North Cascades</v>
      </c>
      <c r="C7141" t="s">
        <v>566</v>
      </c>
      <c r="D7141" t="str">
        <f>VLOOKUP(LEFT(C7141,3),Ref!$S$2:$T$4,2,FALSE)</f>
        <v>Total (Dry+Wet)</v>
      </c>
      <c r="E7141" t="str">
        <f t="shared" si="111"/>
        <v>Total</v>
      </c>
      <c r="F7141" t="str">
        <f>VLOOKUP(MID(C7141,4,10),Ref!$B$2:$E$19,4,FALSE)</f>
        <v>Total Sulfur</v>
      </c>
      <c r="G7141" s="1">
        <v>618.19899999999996</v>
      </c>
      <c r="H7141" s="1">
        <f>VLOOKUP(MID(C7141,4,10),Ref!$B$2:$D$19,3,FALSE)*G7141</f>
        <v>618.19899999999996</v>
      </c>
    </row>
    <row r="7142" spans="1:8" x14ac:dyDescent="0.25">
      <c r="A7142" t="s">
        <v>368</v>
      </c>
      <c r="B7142" t="str">
        <f>VLOOKUP(A7142,Ref!$L$2:$O$194,4,FALSE)</f>
        <v>North Cascades</v>
      </c>
      <c r="C7142" t="s">
        <v>567</v>
      </c>
      <c r="D7142" t="str">
        <f>VLOOKUP(LEFT(C7142,3),Ref!$S$2:$T$4,2,FALSE)</f>
        <v>Dry</v>
      </c>
      <c r="E7142" t="str">
        <f t="shared" si="111"/>
        <v>By W and D</v>
      </c>
      <c r="F7142" t="str">
        <f>VLOOKUP(MID(C7142,4,10),Ref!$B$2:$E$19,4,FALSE)</f>
        <v>Nitrogen</v>
      </c>
      <c r="G7142" s="1">
        <v>33.015000000000001</v>
      </c>
      <c r="H7142" s="1">
        <f>VLOOKUP(MID(C7142,4,10),Ref!$B$2:$D$19,3,FALSE)*G7142</f>
        <v>15.407</v>
      </c>
    </row>
    <row r="7143" spans="1:8" x14ac:dyDescent="0.25">
      <c r="A7143" t="s">
        <v>368</v>
      </c>
      <c r="B7143" t="str">
        <f>VLOOKUP(A7143,Ref!$L$2:$O$194,4,FALSE)</f>
        <v>North Cascades</v>
      </c>
      <c r="C7143" t="s">
        <v>568</v>
      </c>
      <c r="D7143" t="str">
        <f>VLOOKUP(LEFT(C7143,3),Ref!$S$2:$T$4,2,FALSE)</f>
        <v>Dry</v>
      </c>
      <c r="E7143" t="str">
        <f t="shared" si="111"/>
        <v>By W and D</v>
      </c>
      <c r="F7143" t="str">
        <f>VLOOKUP(MID(C7143,4,10),Ref!$B$2:$E$19,4,FALSE)</f>
        <v>Nitrogen</v>
      </c>
      <c r="G7143" s="1">
        <v>386.44200000000001</v>
      </c>
      <c r="H7143" s="1">
        <f>VLOOKUP(MID(C7143,4,10),Ref!$B$2:$D$19,3,FALSE)*G7143</f>
        <v>117.61278260869567</v>
      </c>
    </row>
    <row r="7144" spans="1:8" x14ac:dyDescent="0.25">
      <c r="A7144" t="s">
        <v>368</v>
      </c>
      <c r="B7144" t="str">
        <f>VLOOKUP(A7144,Ref!$L$2:$O$194,4,FALSE)</f>
        <v>North Cascades</v>
      </c>
      <c r="C7144" t="s">
        <v>569</v>
      </c>
      <c r="D7144" t="str">
        <f>VLOOKUP(LEFT(C7144,3),Ref!$S$2:$T$4,2,FALSE)</f>
        <v>Dry</v>
      </c>
      <c r="E7144" t="str">
        <f t="shared" si="111"/>
        <v>By W and D</v>
      </c>
      <c r="F7144" t="str">
        <f>VLOOKUP(MID(C7144,4,10),Ref!$B$2:$E$19,4,FALSE)</f>
        <v>Nitrogen</v>
      </c>
      <c r="G7144" s="1">
        <v>1.9751799999999999</v>
      </c>
      <c r="H7144" s="1">
        <f>VLOOKUP(MID(C7144,4,10),Ref!$B$2:$D$19,3,FALSE)*G7144</f>
        <v>0.44600838709677415</v>
      </c>
    </row>
    <row r="7145" spans="1:8" x14ac:dyDescent="0.25">
      <c r="A7145" t="s">
        <v>368</v>
      </c>
      <c r="B7145" t="str">
        <f>VLOOKUP(A7145,Ref!$L$2:$O$194,4,FALSE)</f>
        <v>North Cascades</v>
      </c>
      <c r="C7145" t="s">
        <v>570</v>
      </c>
      <c r="D7145" t="str">
        <f>VLOOKUP(LEFT(C7145,3),Ref!$S$2:$T$4,2,FALSE)</f>
        <v>Dry</v>
      </c>
      <c r="E7145" t="str">
        <f t="shared" si="111"/>
        <v>By W and D</v>
      </c>
      <c r="F7145" t="str">
        <f>VLOOKUP(MID(C7145,4,10),Ref!$B$2:$E$19,4,FALSE)</f>
        <v>Nitrogen</v>
      </c>
      <c r="G7145" s="1">
        <v>24.9633</v>
      </c>
      <c r="H7145" s="1">
        <f>VLOOKUP(MID(C7145,4,10),Ref!$B$2:$D$19,3,FALSE)*G7145</f>
        <v>6.471966666666666</v>
      </c>
    </row>
    <row r="7146" spans="1:8" x14ac:dyDescent="0.25">
      <c r="A7146" t="s">
        <v>368</v>
      </c>
      <c r="B7146" t="str">
        <f>VLOOKUP(A7146,Ref!$L$2:$O$194,4,FALSE)</f>
        <v>North Cascades</v>
      </c>
      <c r="C7146" t="s">
        <v>571</v>
      </c>
      <c r="D7146" t="str">
        <f>VLOOKUP(LEFT(C7146,3),Ref!$S$2:$T$4,2,FALSE)</f>
        <v>Dry</v>
      </c>
      <c r="E7146" t="str">
        <f t="shared" si="111"/>
        <v>By W and D</v>
      </c>
      <c r="F7146" t="str">
        <f>VLOOKUP(MID(C7146,4,10),Ref!$B$2:$E$19,4,FALSE)</f>
        <v>Nitrogen</v>
      </c>
      <c r="G7146" s="1">
        <v>3310.87</v>
      </c>
      <c r="H7146" s="1">
        <f>VLOOKUP(MID(C7146,4,10),Ref!$B$2:$D$19,3,FALSE)*G7146</f>
        <v>735.74888888888881</v>
      </c>
    </row>
    <row r="7147" spans="1:8" x14ac:dyDescent="0.25">
      <c r="A7147" t="s">
        <v>368</v>
      </c>
      <c r="B7147" t="str">
        <f>VLOOKUP(A7147,Ref!$L$2:$O$194,4,FALSE)</f>
        <v>North Cascades</v>
      </c>
      <c r="C7147" t="s">
        <v>572</v>
      </c>
      <c r="D7147" t="str">
        <f>VLOOKUP(LEFT(C7147,3),Ref!$S$2:$T$4,2,FALSE)</f>
        <v>Dry</v>
      </c>
      <c r="E7147" t="str">
        <f t="shared" si="111"/>
        <v>By W and D</v>
      </c>
      <c r="F7147" t="str">
        <f>VLOOKUP(MID(C7147,4,10),Ref!$B$2:$E$19,4,FALSE)</f>
        <v>Nitrogen</v>
      </c>
      <c r="G7147" s="1">
        <v>2.72133</v>
      </c>
      <c r="H7147" s="1">
        <f>VLOOKUP(MID(C7147,4,10),Ref!$B$2:$D$19,3,FALSE)*G7147</f>
        <v>0.81060893617021279</v>
      </c>
    </row>
    <row r="7148" spans="1:8" x14ac:dyDescent="0.25">
      <c r="A7148" t="s">
        <v>368</v>
      </c>
      <c r="B7148" t="str">
        <f>VLOOKUP(A7148,Ref!$L$2:$O$194,4,FALSE)</f>
        <v>North Cascades</v>
      </c>
      <c r="C7148" t="s">
        <v>573</v>
      </c>
      <c r="D7148" t="str">
        <f>VLOOKUP(LEFT(C7148,3),Ref!$S$2:$T$4,2,FALSE)</f>
        <v>Dry</v>
      </c>
      <c r="E7148" t="str">
        <f t="shared" si="111"/>
        <v>By W and D</v>
      </c>
      <c r="F7148" t="str">
        <f>VLOOKUP(MID(C7148,4,10),Ref!$B$2:$E$19,4,FALSE)</f>
        <v>Nitrogen</v>
      </c>
      <c r="G7148" s="1">
        <v>334.03500000000003</v>
      </c>
      <c r="H7148" s="1">
        <f>VLOOKUP(MID(C7148,4,10),Ref!$B$2:$D$19,3,FALSE)*G7148</f>
        <v>38.648677685950418</v>
      </c>
    </row>
    <row r="7149" spans="1:8" x14ac:dyDescent="0.25">
      <c r="A7149" t="s">
        <v>368</v>
      </c>
      <c r="B7149" t="str">
        <f>VLOOKUP(A7149,Ref!$L$2:$O$194,4,FALSE)</f>
        <v>North Cascades</v>
      </c>
      <c r="C7149" t="s">
        <v>574</v>
      </c>
      <c r="D7149" t="str">
        <f>VLOOKUP(LEFT(C7149,3),Ref!$S$2:$T$4,2,FALSE)</f>
        <v>Dry</v>
      </c>
      <c r="E7149" t="str">
        <f t="shared" si="111"/>
        <v>By W and D</v>
      </c>
      <c r="F7149" t="str">
        <f>VLOOKUP(MID(C7149,4,10),Ref!$B$2:$E$19,4,FALSE)</f>
        <v>Nitrogen</v>
      </c>
      <c r="G7149" s="1">
        <v>120.224</v>
      </c>
      <c r="H7149" s="1">
        <f>VLOOKUP(MID(C7149,4,10),Ref!$B$2:$D$19,3,FALSE)*G7149</f>
        <v>12.467674074074074</v>
      </c>
    </row>
    <row r="7150" spans="1:8" x14ac:dyDescent="0.25">
      <c r="A7150" t="s">
        <v>368</v>
      </c>
      <c r="B7150" t="str">
        <f>VLOOKUP(A7150,Ref!$L$2:$O$194,4,FALSE)</f>
        <v>North Cascades</v>
      </c>
      <c r="C7150" t="s">
        <v>575</v>
      </c>
      <c r="D7150" t="str">
        <f>VLOOKUP(LEFT(C7150,3),Ref!$S$2:$T$4,2,FALSE)</f>
        <v>Dry</v>
      </c>
      <c r="E7150" t="str">
        <f t="shared" si="111"/>
        <v>By W and D</v>
      </c>
      <c r="F7150" t="str">
        <f>VLOOKUP(MID(C7150,4,10),Ref!$B$2:$E$19,4,FALSE)</f>
        <v>Nitrogen</v>
      </c>
      <c r="G7150" s="1">
        <v>252.28700000000001</v>
      </c>
      <c r="H7150" s="1">
        <f>VLOOKUP(MID(C7150,4,10),Ref!$B$2:$D$19,3,FALSE)*G7150</f>
        <v>29.680823529411764</v>
      </c>
    </row>
    <row r="7151" spans="1:8" x14ac:dyDescent="0.25">
      <c r="A7151" t="s">
        <v>368</v>
      </c>
      <c r="B7151" t="str">
        <f>VLOOKUP(A7151,Ref!$L$2:$O$194,4,FALSE)</f>
        <v>North Cascades</v>
      </c>
      <c r="C7151" t="s">
        <v>576</v>
      </c>
      <c r="D7151" t="str">
        <f>VLOOKUP(LEFT(C7151,3),Ref!$S$2:$T$4,2,FALSE)</f>
        <v>Dry</v>
      </c>
      <c r="E7151" t="str">
        <f t="shared" si="111"/>
        <v>By W and D</v>
      </c>
      <c r="F7151" t="str">
        <f>VLOOKUP(MID(C7151,4,10),Ref!$B$2:$E$19,4,FALSE)</f>
        <v>Nitrogen</v>
      </c>
      <c r="G7151" s="1">
        <v>2.9448400000000001</v>
      </c>
      <c r="H7151" s="1">
        <f>VLOOKUP(MID(C7151,4,10),Ref!$B$2:$D$19,3,FALSE)*G7151</f>
        <v>0.52187037974683548</v>
      </c>
    </row>
    <row r="7152" spans="1:8" x14ac:dyDescent="0.25">
      <c r="A7152" t="s">
        <v>368</v>
      </c>
      <c r="B7152" t="str">
        <f>VLOOKUP(A7152,Ref!$L$2:$O$194,4,FALSE)</f>
        <v>North Cascades</v>
      </c>
      <c r="C7152" t="s">
        <v>577</v>
      </c>
      <c r="D7152" t="str">
        <f>VLOOKUP(LEFT(C7152,3),Ref!$S$2:$T$4,2,FALSE)</f>
        <v>Dry</v>
      </c>
      <c r="E7152" t="str">
        <f t="shared" si="111"/>
        <v>By W and D</v>
      </c>
      <c r="F7152" t="str">
        <f>VLOOKUP(MID(C7152,4,10),Ref!$B$2:$E$19,4,FALSE)</f>
        <v>Nitrogen</v>
      </c>
      <c r="G7152" s="1">
        <v>219.33799999999999</v>
      </c>
      <c r="H7152" s="1">
        <f>VLOOKUP(MID(C7152,4,10),Ref!$B$2:$D$19,3,FALSE)*G7152</f>
        <v>180.63129411764706</v>
      </c>
    </row>
    <row r="7153" spans="1:8" x14ac:dyDescent="0.25">
      <c r="A7153" t="s">
        <v>368</v>
      </c>
      <c r="B7153" t="str">
        <f>VLOOKUP(A7153,Ref!$L$2:$O$194,4,FALSE)</f>
        <v>North Cascades</v>
      </c>
      <c r="C7153" t="s">
        <v>578</v>
      </c>
      <c r="D7153" t="str">
        <f>VLOOKUP(LEFT(C7153,3),Ref!$S$2:$T$4,2,FALSE)</f>
        <v>Dry</v>
      </c>
      <c r="E7153" t="str">
        <f t="shared" si="111"/>
        <v>By W and D</v>
      </c>
      <c r="F7153" t="str">
        <f>VLOOKUP(MID(C7153,4,10),Ref!$B$2:$E$19,4,FALSE)</f>
        <v>Nitrogen</v>
      </c>
      <c r="G7153" s="1">
        <v>39.0471</v>
      </c>
      <c r="H7153" s="1">
        <f>VLOOKUP(MID(C7153,4,10),Ref!$B$2:$D$19,3,FALSE)*G7153</f>
        <v>8.817087096774193</v>
      </c>
    </row>
    <row r="7154" spans="1:8" x14ac:dyDescent="0.25">
      <c r="A7154" t="s">
        <v>368</v>
      </c>
      <c r="B7154" t="str">
        <f>VLOOKUP(A7154,Ref!$L$2:$O$194,4,FALSE)</f>
        <v>North Cascades</v>
      </c>
      <c r="C7154" t="s">
        <v>579</v>
      </c>
      <c r="D7154" t="str">
        <f>VLOOKUP(LEFT(C7154,3),Ref!$S$2:$T$4,2,FALSE)</f>
        <v>Dry</v>
      </c>
      <c r="E7154" t="str">
        <f t="shared" si="111"/>
        <v>By W and D</v>
      </c>
      <c r="F7154" t="str">
        <f>VLOOKUP(MID(C7154,4,10),Ref!$B$2:$E$19,4,FALSE)</f>
        <v>Nitrogen</v>
      </c>
      <c r="G7154" s="1">
        <v>35.084000000000003</v>
      </c>
      <c r="H7154" s="1">
        <f>VLOOKUP(MID(C7154,4,10),Ref!$B$2:$D$19,3,FALSE)*G7154</f>
        <v>27.28755555555556</v>
      </c>
    </row>
    <row r="7155" spans="1:8" x14ac:dyDescent="0.25">
      <c r="A7155" t="s">
        <v>368</v>
      </c>
      <c r="B7155" t="str">
        <f>VLOOKUP(A7155,Ref!$L$2:$O$194,4,FALSE)</f>
        <v>North Cascades</v>
      </c>
      <c r="C7155" t="s">
        <v>580</v>
      </c>
      <c r="D7155" t="str">
        <f>VLOOKUP(LEFT(C7155,3),Ref!$S$2:$T$4,2,FALSE)</f>
        <v>Wet</v>
      </c>
      <c r="E7155" t="str">
        <f t="shared" si="111"/>
        <v>By W and D</v>
      </c>
      <c r="F7155" t="str">
        <f>VLOOKUP(MID(C7155,4,10),Ref!$B$2:$E$19,4,FALSE)</f>
        <v>Nitrogen</v>
      </c>
      <c r="G7155" s="1">
        <v>2.9420999999999999E-7</v>
      </c>
      <c r="H7155" s="1">
        <f>VLOOKUP(MID(C7155,4,10),Ref!$B$2:$D$19,3,FALSE)*G7155</f>
        <v>1.3729799999999999E-7</v>
      </c>
    </row>
    <row r="7156" spans="1:8" x14ac:dyDescent="0.25">
      <c r="A7156" t="s">
        <v>368</v>
      </c>
      <c r="B7156" t="str">
        <f>VLOOKUP(A7156,Ref!$L$2:$O$194,4,FALSE)</f>
        <v>North Cascades</v>
      </c>
      <c r="C7156" t="s">
        <v>581</v>
      </c>
      <c r="D7156" t="str">
        <f>VLOOKUP(LEFT(C7156,3),Ref!$S$2:$T$4,2,FALSE)</f>
        <v>Wet</v>
      </c>
      <c r="E7156" t="str">
        <f t="shared" si="111"/>
        <v>By W and D</v>
      </c>
      <c r="F7156" t="str">
        <f>VLOOKUP(MID(C7156,4,10),Ref!$B$2:$E$19,4,FALSE)</f>
        <v>Nitrogen</v>
      </c>
      <c r="G7156" s="1">
        <v>1.73869E-4</v>
      </c>
      <c r="H7156" s="1">
        <f>VLOOKUP(MID(C7156,4,10),Ref!$B$2:$D$19,3,FALSE)*G7156</f>
        <v>5.2916652173913045E-5</v>
      </c>
    </row>
    <row r="7157" spans="1:8" x14ac:dyDescent="0.25">
      <c r="A7157" t="s">
        <v>368</v>
      </c>
      <c r="B7157" t="str">
        <f>VLOOKUP(A7157,Ref!$L$2:$O$194,4,FALSE)</f>
        <v>North Cascades</v>
      </c>
      <c r="C7157" t="s">
        <v>582</v>
      </c>
      <c r="D7157" t="str">
        <f>VLOOKUP(LEFT(C7157,3),Ref!$S$2:$T$4,2,FALSE)</f>
        <v>Wet</v>
      </c>
      <c r="E7157" t="str">
        <f t="shared" si="111"/>
        <v>By W and D</v>
      </c>
      <c r="F7157" t="str">
        <f>VLOOKUP(MID(C7157,4,10),Ref!$B$2:$E$19,4,FALSE)</f>
        <v>Nitrogen</v>
      </c>
      <c r="G7157" s="1">
        <v>3.17225</v>
      </c>
      <c r="H7157" s="1">
        <f>VLOOKUP(MID(C7157,4,10),Ref!$B$2:$D$19,3,FALSE)*G7157</f>
        <v>0.71631451612903219</v>
      </c>
    </row>
    <row r="7158" spans="1:8" x14ac:dyDescent="0.25">
      <c r="A7158" t="s">
        <v>368</v>
      </c>
      <c r="B7158" t="str">
        <f>VLOOKUP(A7158,Ref!$L$2:$O$194,4,FALSE)</f>
        <v>North Cascades</v>
      </c>
      <c r="C7158" t="s">
        <v>583</v>
      </c>
      <c r="D7158" t="str">
        <f>VLOOKUP(LEFT(C7158,3),Ref!$S$2:$T$4,2,FALSE)</f>
        <v>Wet</v>
      </c>
      <c r="E7158" t="str">
        <f t="shared" si="111"/>
        <v>By W and D</v>
      </c>
      <c r="F7158" t="str">
        <f>VLOOKUP(MID(C7158,4,10),Ref!$B$2:$E$19,4,FALSE)</f>
        <v>Nitrogen</v>
      </c>
      <c r="G7158" s="1">
        <v>16.5045</v>
      </c>
      <c r="H7158" s="1">
        <f>VLOOKUP(MID(C7158,4,10),Ref!$B$2:$D$19,3,FALSE)*G7158</f>
        <v>4.278944444444444</v>
      </c>
    </row>
    <row r="7159" spans="1:8" x14ac:dyDescent="0.25">
      <c r="A7159" t="s">
        <v>368</v>
      </c>
      <c r="B7159" t="str">
        <f>VLOOKUP(A7159,Ref!$L$2:$O$194,4,FALSE)</f>
        <v>North Cascades</v>
      </c>
      <c r="C7159" t="s">
        <v>584</v>
      </c>
      <c r="D7159" t="str">
        <f>VLOOKUP(LEFT(C7159,3),Ref!$S$2:$T$4,2,FALSE)</f>
        <v>Wet</v>
      </c>
      <c r="E7159" t="str">
        <f t="shared" si="111"/>
        <v>By W and D</v>
      </c>
      <c r="F7159" t="str">
        <f>VLOOKUP(MID(C7159,4,10),Ref!$B$2:$E$19,4,FALSE)</f>
        <v>Nitrogen</v>
      </c>
      <c r="G7159" s="1">
        <v>3267.28</v>
      </c>
      <c r="H7159" s="1">
        <f>VLOOKUP(MID(C7159,4,10),Ref!$B$2:$D$19,3,FALSE)*G7159</f>
        <v>726.0622222222222</v>
      </c>
    </row>
    <row r="7160" spans="1:8" x14ac:dyDescent="0.25">
      <c r="A7160" t="s">
        <v>368</v>
      </c>
      <c r="B7160" t="str">
        <f>VLOOKUP(A7160,Ref!$L$2:$O$194,4,FALSE)</f>
        <v>North Cascades</v>
      </c>
      <c r="C7160" t="s">
        <v>585</v>
      </c>
      <c r="D7160" t="str">
        <f>VLOOKUP(LEFT(C7160,3),Ref!$S$2:$T$4,2,FALSE)</f>
        <v>Wet</v>
      </c>
      <c r="E7160" t="str">
        <f t="shared" si="111"/>
        <v>By W and D</v>
      </c>
      <c r="F7160" t="str">
        <f>VLOOKUP(MID(C7160,4,10),Ref!$B$2:$E$19,4,FALSE)</f>
        <v>Nitrogen</v>
      </c>
      <c r="G7160" s="1">
        <v>7.4340600000000001E-3</v>
      </c>
      <c r="H7160" s="1">
        <f>VLOOKUP(MID(C7160,4,10),Ref!$B$2:$D$19,3,FALSE)*G7160</f>
        <v>2.2144008510638297E-3</v>
      </c>
    </row>
    <row r="7161" spans="1:8" x14ac:dyDescent="0.25">
      <c r="A7161" t="s">
        <v>368</v>
      </c>
      <c r="B7161" t="str">
        <f>VLOOKUP(A7161,Ref!$L$2:$O$194,4,FALSE)</f>
        <v>North Cascades</v>
      </c>
      <c r="C7161" t="s">
        <v>586</v>
      </c>
      <c r="D7161" t="str">
        <f>VLOOKUP(LEFT(C7161,3),Ref!$S$2:$T$4,2,FALSE)</f>
        <v>Wet</v>
      </c>
      <c r="E7161" t="str">
        <f t="shared" si="111"/>
        <v>By W and D</v>
      </c>
      <c r="F7161" t="str">
        <f>VLOOKUP(MID(C7161,4,10),Ref!$B$2:$E$19,4,FALSE)</f>
        <v>Nitrogen</v>
      </c>
      <c r="G7161" s="1">
        <v>7.5170500000000001E-2</v>
      </c>
      <c r="H7161" s="1">
        <f>VLOOKUP(MID(C7161,4,10),Ref!$B$2:$D$19,3,FALSE)*G7161</f>
        <v>8.6974132231404967E-3</v>
      </c>
    </row>
    <row r="7162" spans="1:8" x14ac:dyDescent="0.25">
      <c r="A7162" t="s">
        <v>368</v>
      </c>
      <c r="B7162" t="str">
        <f>VLOOKUP(A7162,Ref!$L$2:$O$194,4,FALSE)</f>
        <v>North Cascades</v>
      </c>
      <c r="C7162" t="s">
        <v>587</v>
      </c>
      <c r="D7162" t="str">
        <f>VLOOKUP(LEFT(C7162,3),Ref!$S$2:$T$4,2,FALSE)</f>
        <v>Wet</v>
      </c>
      <c r="E7162" t="str">
        <f t="shared" si="111"/>
        <v>By W and D</v>
      </c>
      <c r="F7162" t="str">
        <f>VLOOKUP(MID(C7162,4,10),Ref!$B$2:$E$19,4,FALSE)</f>
        <v>Nitrogen</v>
      </c>
      <c r="G7162" s="1">
        <v>3.31913E-2</v>
      </c>
      <c r="H7162" s="1">
        <f>VLOOKUP(MID(C7162,4,10),Ref!$B$2:$D$19,3,FALSE)*G7162</f>
        <v>3.4420607407407407E-3</v>
      </c>
    </row>
    <row r="7163" spans="1:8" x14ac:dyDescent="0.25">
      <c r="A7163" t="s">
        <v>368</v>
      </c>
      <c r="B7163" t="str">
        <f>VLOOKUP(A7163,Ref!$L$2:$O$194,4,FALSE)</f>
        <v>North Cascades</v>
      </c>
      <c r="C7163" t="s">
        <v>588</v>
      </c>
      <c r="D7163" t="str">
        <f>VLOOKUP(LEFT(C7163,3),Ref!$S$2:$T$4,2,FALSE)</f>
        <v>Wet</v>
      </c>
      <c r="E7163" t="str">
        <f t="shared" si="111"/>
        <v>By W and D</v>
      </c>
      <c r="F7163" t="str">
        <f>VLOOKUP(MID(C7163,4,10),Ref!$B$2:$E$19,4,FALSE)</f>
        <v>Nitrogen</v>
      </c>
      <c r="G7163" s="1">
        <v>222.55199999999999</v>
      </c>
      <c r="H7163" s="1">
        <f>VLOOKUP(MID(C7163,4,10),Ref!$B$2:$D$19,3,FALSE)*G7163</f>
        <v>26.182588235294116</v>
      </c>
    </row>
    <row r="7164" spans="1:8" x14ac:dyDescent="0.25">
      <c r="A7164" t="s">
        <v>368</v>
      </c>
      <c r="B7164" t="str">
        <f>VLOOKUP(A7164,Ref!$L$2:$O$194,4,FALSE)</f>
        <v>North Cascades</v>
      </c>
      <c r="C7164" t="s">
        <v>589</v>
      </c>
      <c r="D7164" t="str">
        <f>VLOOKUP(LEFT(C7164,3),Ref!$S$2:$T$4,2,FALSE)</f>
        <v>Wet</v>
      </c>
      <c r="E7164" t="str">
        <f t="shared" si="111"/>
        <v>By W and D</v>
      </c>
      <c r="F7164" t="str">
        <f>VLOOKUP(MID(C7164,4,10),Ref!$B$2:$E$19,4,FALSE)</f>
        <v>Nitrogen</v>
      </c>
      <c r="G7164" s="1">
        <v>1.90452</v>
      </c>
      <c r="H7164" s="1">
        <f>VLOOKUP(MID(C7164,4,10),Ref!$B$2:$D$19,3,FALSE)*G7164</f>
        <v>0.33750987341772154</v>
      </c>
    </row>
    <row r="7165" spans="1:8" x14ac:dyDescent="0.25">
      <c r="A7165" t="s">
        <v>368</v>
      </c>
      <c r="B7165" t="str">
        <f>VLOOKUP(A7165,Ref!$L$2:$O$194,4,FALSE)</f>
        <v>North Cascades</v>
      </c>
      <c r="C7165" t="s">
        <v>590</v>
      </c>
      <c r="D7165" t="str">
        <f>VLOOKUP(LEFT(C7165,3),Ref!$S$2:$T$4,2,FALSE)</f>
        <v>Wet</v>
      </c>
      <c r="E7165" t="str">
        <f t="shared" si="111"/>
        <v>By W and D</v>
      </c>
      <c r="F7165" t="str">
        <f>VLOOKUP(MID(C7165,4,10),Ref!$B$2:$E$19,4,FALSE)</f>
        <v>Nitrogen</v>
      </c>
      <c r="G7165" s="1">
        <v>113.42700000000001</v>
      </c>
      <c r="H7165" s="1">
        <f>VLOOKUP(MID(C7165,4,10),Ref!$B$2:$D$19,3,FALSE)*G7165</f>
        <v>93.410470588235299</v>
      </c>
    </row>
    <row r="7166" spans="1:8" x14ac:dyDescent="0.25">
      <c r="A7166" t="s">
        <v>368</v>
      </c>
      <c r="B7166" t="str">
        <f>VLOOKUP(A7166,Ref!$L$2:$O$194,4,FALSE)</f>
        <v>North Cascades</v>
      </c>
      <c r="C7166" t="s">
        <v>591</v>
      </c>
      <c r="D7166" t="str">
        <f>VLOOKUP(LEFT(C7166,3),Ref!$S$2:$T$4,2,FALSE)</f>
        <v>Wet</v>
      </c>
      <c r="E7166" t="str">
        <f t="shared" si="111"/>
        <v>By W and D</v>
      </c>
      <c r="F7166" t="str">
        <f>VLOOKUP(MID(C7166,4,10),Ref!$B$2:$E$19,4,FALSE)</f>
        <v>Nitrogen</v>
      </c>
      <c r="G7166" s="1">
        <v>688.59199999999998</v>
      </c>
      <c r="H7166" s="1">
        <f>VLOOKUP(MID(C7166,4,10),Ref!$B$2:$D$19,3,FALSE)*G7166</f>
        <v>155.48851612903226</v>
      </c>
    </row>
    <row r="7167" spans="1:8" x14ac:dyDescent="0.25">
      <c r="A7167" t="s">
        <v>368</v>
      </c>
      <c r="B7167" t="str">
        <f>VLOOKUP(A7167,Ref!$L$2:$O$194,4,FALSE)</f>
        <v>North Cascades</v>
      </c>
      <c r="C7167" t="s">
        <v>592</v>
      </c>
      <c r="D7167" t="str">
        <f>VLOOKUP(LEFT(C7167,3),Ref!$S$2:$T$4,2,FALSE)</f>
        <v>Wet</v>
      </c>
      <c r="E7167" t="str">
        <f t="shared" si="111"/>
        <v>By W and D</v>
      </c>
      <c r="F7167" t="str">
        <f>VLOOKUP(MID(C7167,4,10),Ref!$B$2:$E$19,4,FALSE)</f>
        <v>Nitrogen</v>
      </c>
      <c r="G7167" s="1">
        <v>544.76</v>
      </c>
      <c r="H7167" s="1">
        <f>VLOOKUP(MID(C7167,4,10),Ref!$B$2:$D$19,3,FALSE)*G7167</f>
        <v>423.70222222222225</v>
      </c>
    </row>
    <row r="7168" spans="1:8" x14ac:dyDescent="0.25">
      <c r="A7168" t="s">
        <v>368</v>
      </c>
      <c r="B7168" t="str">
        <f>VLOOKUP(A7168,Ref!$L$2:$O$194,4,FALSE)</f>
        <v>North Cascades</v>
      </c>
      <c r="C7168" t="s">
        <v>593</v>
      </c>
      <c r="D7168" t="str">
        <f>VLOOKUP(LEFT(C7168,3),Ref!$S$2:$T$4,2,FALSE)</f>
        <v>Total (Dry+Wet)</v>
      </c>
      <c r="E7168" t="str">
        <f t="shared" si="111"/>
        <v>Total</v>
      </c>
      <c r="F7168" t="str">
        <f>VLOOKUP(MID(C7168,4,10),Ref!$B$2:$E$19,4,FALSE)</f>
        <v>Nitrogen</v>
      </c>
      <c r="G7168" s="1">
        <v>33.015000000000001</v>
      </c>
      <c r="H7168" s="1">
        <f>VLOOKUP(MID(C7168,4,10),Ref!$B$2:$D$19,3,FALSE)*G7168</f>
        <v>15.407</v>
      </c>
    </row>
    <row r="7169" spans="1:8" x14ac:dyDescent="0.25">
      <c r="A7169" t="s">
        <v>368</v>
      </c>
      <c r="B7169" t="str">
        <f>VLOOKUP(A7169,Ref!$L$2:$O$194,4,FALSE)</f>
        <v>North Cascades</v>
      </c>
      <c r="C7169" t="s">
        <v>594</v>
      </c>
      <c r="D7169" t="str">
        <f>VLOOKUP(LEFT(C7169,3),Ref!$S$2:$T$4,2,FALSE)</f>
        <v>Total (Dry+Wet)</v>
      </c>
      <c r="E7169" t="str">
        <f t="shared" si="111"/>
        <v>Total</v>
      </c>
      <c r="F7169" t="str">
        <f>VLOOKUP(MID(C7169,4,10),Ref!$B$2:$E$19,4,FALSE)</f>
        <v>Nitrogen</v>
      </c>
      <c r="G7169" s="1">
        <v>386.44200000000001</v>
      </c>
      <c r="H7169" s="1">
        <f>VLOOKUP(MID(C7169,4,10),Ref!$B$2:$D$19,3,FALSE)*G7169</f>
        <v>117.61278260869567</v>
      </c>
    </row>
    <row r="7170" spans="1:8" x14ac:dyDescent="0.25">
      <c r="A7170" t="s">
        <v>368</v>
      </c>
      <c r="B7170" t="str">
        <f>VLOOKUP(A7170,Ref!$L$2:$O$194,4,FALSE)</f>
        <v>North Cascades</v>
      </c>
      <c r="C7170" t="s">
        <v>595</v>
      </c>
      <c r="D7170" t="str">
        <f>VLOOKUP(LEFT(C7170,3),Ref!$S$2:$T$4,2,FALSE)</f>
        <v>Total (Dry+Wet)</v>
      </c>
      <c r="E7170" t="str">
        <f t="shared" si="111"/>
        <v>Total</v>
      </c>
      <c r="F7170" t="str">
        <f>VLOOKUP(MID(C7170,4,10),Ref!$B$2:$E$19,4,FALSE)</f>
        <v>Nitrogen</v>
      </c>
      <c r="G7170" s="1">
        <v>5.1474200000000003</v>
      </c>
      <c r="H7170" s="1">
        <f>VLOOKUP(MID(C7170,4,10),Ref!$B$2:$D$19,3,FALSE)*G7170</f>
        <v>1.1623206451612904</v>
      </c>
    </row>
    <row r="7171" spans="1:8" x14ac:dyDescent="0.25">
      <c r="A7171" t="s">
        <v>368</v>
      </c>
      <c r="B7171" t="str">
        <f>VLOOKUP(A7171,Ref!$L$2:$O$194,4,FALSE)</f>
        <v>North Cascades</v>
      </c>
      <c r="C7171" t="s">
        <v>596</v>
      </c>
      <c r="D7171" t="str">
        <f>VLOOKUP(LEFT(C7171,3),Ref!$S$2:$T$4,2,FALSE)</f>
        <v>Total (Dry+Wet)</v>
      </c>
      <c r="E7171" t="str">
        <f t="shared" ref="E7171:E7234" si="112">IF(OR(D7171="Dry",D7171="Wet"),"By W and D","Total")</f>
        <v>Total</v>
      </c>
      <c r="F7171" t="str">
        <f>VLOOKUP(MID(C7171,4,10),Ref!$B$2:$E$19,4,FALSE)</f>
        <v>Nitrogen</v>
      </c>
      <c r="G7171" s="1">
        <v>41.467799999999997</v>
      </c>
      <c r="H7171" s="1">
        <f>VLOOKUP(MID(C7171,4,10),Ref!$B$2:$D$19,3,FALSE)*G7171</f>
        <v>10.75091111111111</v>
      </c>
    </row>
    <row r="7172" spans="1:8" x14ac:dyDescent="0.25">
      <c r="A7172" t="s">
        <v>368</v>
      </c>
      <c r="B7172" t="str">
        <f>VLOOKUP(A7172,Ref!$L$2:$O$194,4,FALSE)</f>
        <v>North Cascades</v>
      </c>
      <c r="C7172" t="s">
        <v>597</v>
      </c>
      <c r="D7172" t="str">
        <f>VLOOKUP(LEFT(C7172,3),Ref!$S$2:$T$4,2,FALSE)</f>
        <v>Total (Dry+Wet)</v>
      </c>
      <c r="E7172" t="str">
        <f t="shared" si="112"/>
        <v>Total</v>
      </c>
      <c r="F7172" t="str">
        <f>VLOOKUP(MID(C7172,4,10),Ref!$B$2:$E$19,4,FALSE)</f>
        <v>Nitrogen</v>
      </c>
      <c r="G7172" s="1">
        <v>6578.15</v>
      </c>
      <c r="H7172" s="1">
        <f>VLOOKUP(MID(C7172,4,10),Ref!$B$2:$D$19,3,FALSE)*G7172</f>
        <v>1461.8111111111109</v>
      </c>
    </row>
    <row r="7173" spans="1:8" x14ac:dyDescent="0.25">
      <c r="A7173" t="s">
        <v>368</v>
      </c>
      <c r="B7173" t="str">
        <f>VLOOKUP(A7173,Ref!$L$2:$O$194,4,FALSE)</f>
        <v>North Cascades</v>
      </c>
      <c r="C7173" t="s">
        <v>598</v>
      </c>
      <c r="D7173" t="str">
        <f>VLOOKUP(LEFT(C7173,3),Ref!$S$2:$T$4,2,FALSE)</f>
        <v>Total (Dry+Wet)</v>
      </c>
      <c r="E7173" t="str">
        <f t="shared" si="112"/>
        <v>Total</v>
      </c>
      <c r="F7173" t="str">
        <f>VLOOKUP(MID(C7173,4,10),Ref!$B$2:$E$19,4,FALSE)</f>
        <v>Nitrogen</v>
      </c>
      <c r="G7173" s="1">
        <v>2.7287699999999999</v>
      </c>
      <c r="H7173" s="1">
        <f>VLOOKUP(MID(C7173,4,10),Ref!$B$2:$D$19,3,FALSE)*G7173</f>
        <v>0.81282510638297867</v>
      </c>
    </row>
    <row r="7174" spans="1:8" x14ac:dyDescent="0.25">
      <c r="A7174" t="s">
        <v>368</v>
      </c>
      <c r="B7174" t="str">
        <f>VLOOKUP(A7174,Ref!$L$2:$O$194,4,FALSE)</f>
        <v>North Cascades</v>
      </c>
      <c r="C7174" t="s">
        <v>599</v>
      </c>
      <c r="D7174" t="str">
        <f>VLOOKUP(LEFT(C7174,3),Ref!$S$2:$T$4,2,FALSE)</f>
        <v>Total (Dry+Wet)</v>
      </c>
      <c r="E7174" t="str">
        <f t="shared" si="112"/>
        <v>Total</v>
      </c>
      <c r="F7174" t="str">
        <f>VLOOKUP(MID(C7174,4,10),Ref!$B$2:$E$19,4,FALSE)</f>
        <v>Nitrogen</v>
      </c>
      <c r="G7174" s="1">
        <v>334.11</v>
      </c>
      <c r="H7174" s="1">
        <f>VLOOKUP(MID(C7174,4,10),Ref!$B$2:$D$19,3,FALSE)*G7174</f>
        <v>38.657355371900827</v>
      </c>
    </row>
    <row r="7175" spans="1:8" x14ac:dyDescent="0.25">
      <c r="A7175" t="s">
        <v>368</v>
      </c>
      <c r="B7175" t="str">
        <f>VLOOKUP(A7175,Ref!$L$2:$O$194,4,FALSE)</f>
        <v>North Cascades</v>
      </c>
      <c r="C7175" t="s">
        <v>600</v>
      </c>
      <c r="D7175" t="str">
        <f>VLOOKUP(LEFT(C7175,3),Ref!$S$2:$T$4,2,FALSE)</f>
        <v>Total (Dry+Wet)</v>
      </c>
      <c r="E7175" t="str">
        <f t="shared" si="112"/>
        <v>Total</v>
      </c>
      <c r="F7175" t="str">
        <f>VLOOKUP(MID(C7175,4,10),Ref!$B$2:$E$19,4,FALSE)</f>
        <v>Nitrogen</v>
      </c>
      <c r="G7175" s="1">
        <v>120.25700000000001</v>
      </c>
      <c r="H7175" s="1">
        <f>VLOOKUP(MID(C7175,4,10),Ref!$B$2:$D$19,3,FALSE)*G7175</f>
        <v>12.471096296296297</v>
      </c>
    </row>
    <row r="7176" spans="1:8" x14ac:dyDescent="0.25">
      <c r="A7176" t="s">
        <v>368</v>
      </c>
      <c r="B7176" t="str">
        <f>VLOOKUP(A7176,Ref!$L$2:$O$194,4,FALSE)</f>
        <v>North Cascades</v>
      </c>
      <c r="C7176" t="s">
        <v>601</v>
      </c>
      <c r="D7176" t="str">
        <f>VLOOKUP(LEFT(C7176,3),Ref!$S$2:$T$4,2,FALSE)</f>
        <v>Total (Dry+Wet)</v>
      </c>
      <c r="E7176" t="str">
        <f t="shared" si="112"/>
        <v>Total</v>
      </c>
      <c r="F7176" t="str">
        <f>VLOOKUP(MID(C7176,4,10),Ref!$B$2:$E$19,4,FALSE)</f>
        <v>Nitrogen</v>
      </c>
      <c r="G7176" s="1">
        <v>474.84</v>
      </c>
      <c r="H7176" s="1">
        <f>VLOOKUP(MID(C7176,4,10),Ref!$B$2:$D$19,3,FALSE)*G7176</f>
        <v>55.863529411764702</v>
      </c>
    </row>
    <row r="7177" spans="1:8" x14ac:dyDescent="0.25">
      <c r="A7177" t="s">
        <v>368</v>
      </c>
      <c r="B7177" t="str">
        <f>VLOOKUP(A7177,Ref!$L$2:$O$194,4,FALSE)</f>
        <v>North Cascades</v>
      </c>
      <c r="C7177" t="s">
        <v>602</v>
      </c>
      <c r="D7177" t="str">
        <f>VLOOKUP(LEFT(C7177,3),Ref!$S$2:$T$4,2,FALSE)</f>
        <v>Total (Dry+Wet)</v>
      </c>
      <c r="E7177" t="str">
        <f t="shared" si="112"/>
        <v>Total</v>
      </c>
      <c r="F7177" t="str">
        <f>VLOOKUP(MID(C7177,4,10),Ref!$B$2:$E$19,4,FALSE)</f>
        <v>Nitrogen</v>
      </c>
      <c r="G7177" s="1">
        <v>4.8493700000000004</v>
      </c>
      <c r="H7177" s="1">
        <f>VLOOKUP(MID(C7177,4,10),Ref!$B$2:$D$19,3,FALSE)*G7177</f>
        <v>0.8593820253164558</v>
      </c>
    </row>
    <row r="7178" spans="1:8" x14ac:dyDescent="0.25">
      <c r="A7178" t="s">
        <v>368</v>
      </c>
      <c r="B7178" t="str">
        <f>VLOOKUP(A7178,Ref!$L$2:$O$194,4,FALSE)</f>
        <v>North Cascades</v>
      </c>
      <c r="C7178" t="s">
        <v>603</v>
      </c>
      <c r="D7178" t="str">
        <f>VLOOKUP(LEFT(C7178,3),Ref!$S$2:$T$4,2,FALSE)</f>
        <v>Total (Dry+Wet)</v>
      </c>
      <c r="E7178" t="str">
        <f t="shared" si="112"/>
        <v>Total</v>
      </c>
      <c r="F7178" t="str">
        <f>VLOOKUP(MID(C7178,4,10),Ref!$B$2:$E$19,4,FALSE)</f>
        <v>Nitrogen</v>
      </c>
      <c r="G7178" s="1">
        <v>332.76400000000001</v>
      </c>
      <c r="H7178" s="1">
        <f>VLOOKUP(MID(C7178,4,10),Ref!$B$2:$D$19,3,FALSE)*G7178</f>
        <v>274.0409411764706</v>
      </c>
    </row>
    <row r="7179" spans="1:8" x14ac:dyDescent="0.25">
      <c r="A7179" t="s">
        <v>368</v>
      </c>
      <c r="B7179" t="str">
        <f>VLOOKUP(A7179,Ref!$L$2:$O$194,4,FALSE)</f>
        <v>North Cascades</v>
      </c>
      <c r="C7179" t="s">
        <v>604</v>
      </c>
      <c r="D7179" t="str">
        <f>VLOOKUP(LEFT(C7179,3),Ref!$S$2:$T$4,2,FALSE)</f>
        <v>Total (Dry+Wet)</v>
      </c>
      <c r="E7179" t="str">
        <f t="shared" si="112"/>
        <v>Total</v>
      </c>
      <c r="F7179" t="str">
        <f>VLOOKUP(MID(C7179,4,10),Ref!$B$2:$E$19,4,FALSE)</f>
        <v>Nitrogen</v>
      </c>
      <c r="G7179" s="1">
        <v>727.63699999999994</v>
      </c>
      <c r="H7179" s="1">
        <f>VLOOKUP(MID(C7179,4,10),Ref!$B$2:$D$19,3,FALSE)*G7179</f>
        <v>164.30512903225804</v>
      </c>
    </row>
    <row r="7180" spans="1:8" x14ac:dyDescent="0.25">
      <c r="A7180" t="s">
        <v>368</v>
      </c>
      <c r="B7180" t="str">
        <f>VLOOKUP(A7180,Ref!$L$2:$O$194,4,FALSE)</f>
        <v>North Cascades</v>
      </c>
      <c r="C7180" t="s">
        <v>605</v>
      </c>
      <c r="D7180" t="str">
        <f>VLOOKUP(LEFT(C7180,3),Ref!$S$2:$T$4,2,FALSE)</f>
        <v>Total (Dry+Wet)</v>
      </c>
      <c r="E7180" t="str">
        <f t="shared" si="112"/>
        <v>Total</v>
      </c>
      <c r="F7180" t="str">
        <f>VLOOKUP(MID(C7180,4,10),Ref!$B$2:$E$19,4,FALSE)</f>
        <v>Nitrogen</v>
      </c>
      <c r="G7180" s="1">
        <v>579.84299999999996</v>
      </c>
      <c r="H7180" s="1">
        <f>VLOOKUP(MID(C7180,4,10),Ref!$B$2:$D$19,3,FALSE)*G7180</f>
        <v>450.98899999999998</v>
      </c>
    </row>
    <row r="7181" spans="1:8" x14ac:dyDescent="0.25">
      <c r="A7181" t="s">
        <v>368</v>
      </c>
      <c r="B7181" t="str">
        <f>VLOOKUP(A7181,Ref!$L$2:$O$194,4,FALSE)</f>
        <v>North Cascades</v>
      </c>
      <c r="C7181" t="s">
        <v>606</v>
      </c>
      <c r="D7181" t="str">
        <f>VLOOKUP(LEFT(C7181,3),Ref!$S$2:$T$4,2,FALSE)</f>
        <v>Dry</v>
      </c>
      <c r="E7181" t="str">
        <f t="shared" si="112"/>
        <v>By W and D</v>
      </c>
      <c r="F7181" t="str">
        <f>VLOOKUP(MID(C7181,4,10),Ref!$B$2:$E$19,4,FALSE)</f>
        <v>Total Nitrogen</v>
      </c>
      <c r="G7181" s="1">
        <v>1174.55</v>
      </c>
      <c r="H7181" s="1">
        <f>VLOOKUP(MID(C7181,4,10),Ref!$B$2:$D$19,3,FALSE)*G7181</f>
        <v>1174.55</v>
      </c>
    </row>
    <row r="7182" spans="1:8" x14ac:dyDescent="0.25">
      <c r="A7182" t="s">
        <v>368</v>
      </c>
      <c r="B7182" t="str">
        <f>VLOOKUP(A7182,Ref!$L$2:$O$194,4,FALSE)</f>
        <v>North Cascades</v>
      </c>
      <c r="C7182" t="s">
        <v>607</v>
      </c>
      <c r="D7182" t="str">
        <f>VLOOKUP(LEFT(C7182,3),Ref!$S$2:$T$4,2,FALSE)</f>
        <v>Wet</v>
      </c>
      <c r="E7182" t="str">
        <f t="shared" si="112"/>
        <v>By W and D</v>
      </c>
      <c r="F7182" t="str">
        <f>VLOOKUP(MID(C7182,4,10),Ref!$B$2:$E$19,4,FALSE)</f>
        <v>Total Nitrogen</v>
      </c>
      <c r="G7182" s="1">
        <v>1430.2</v>
      </c>
      <c r="H7182" s="1">
        <f>VLOOKUP(MID(C7182,4,10),Ref!$B$2:$D$19,3,FALSE)*G7182</f>
        <v>1430.2</v>
      </c>
    </row>
    <row r="7183" spans="1:8" x14ac:dyDescent="0.25">
      <c r="A7183" t="s">
        <v>368</v>
      </c>
      <c r="B7183" t="str">
        <f>VLOOKUP(A7183,Ref!$L$2:$O$194,4,FALSE)</f>
        <v>North Cascades</v>
      </c>
      <c r="C7183" t="s">
        <v>608</v>
      </c>
      <c r="D7183" t="str">
        <f>VLOOKUP(LEFT(C7183,3),Ref!$S$2:$T$4,2,FALSE)</f>
        <v>Total (Dry+Wet)</v>
      </c>
      <c r="E7183" t="str">
        <f t="shared" si="112"/>
        <v>Total</v>
      </c>
      <c r="F7183" t="str">
        <f>VLOOKUP(MID(C7183,4,10),Ref!$B$2:$E$19,4,FALSE)</f>
        <v>Total Nitrogen</v>
      </c>
      <c r="G7183" s="1">
        <v>2604.75</v>
      </c>
      <c r="H7183" s="1">
        <f>VLOOKUP(MID(C7183,4,10),Ref!$B$2:$D$19,3,FALSE)*G7183</f>
        <v>2604.75</v>
      </c>
    </row>
    <row r="7184" spans="1:8" x14ac:dyDescent="0.25">
      <c r="A7184" t="s">
        <v>370</v>
      </c>
      <c r="B7184" t="str">
        <f>VLOOKUP(A7184,Ref!$L$2:$O$194,4,FALSE)</f>
        <v>Northern Cheyenne</v>
      </c>
      <c r="C7184" t="s">
        <v>555</v>
      </c>
      <c r="D7184" t="str">
        <f>VLOOKUP(LEFT(C7184,3),Ref!$S$2:$T$4,2,FALSE)</f>
        <v>Dry</v>
      </c>
      <c r="E7184" t="str">
        <f t="shared" si="112"/>
        <v>By W and D</v>
      </c>
      <c r="F7184" t="str">
        <f>VLOOKUP(MID(C7184,4,10),Ref!$B$2:$E$19,4,FALSE)</f>
        <v>Sulfur</v>
      </c>
      <c r="G7184" s="1">
        <v>904.279</v>
      </c>
      <c r="H7184" s="1">
        <f>VLOOKUP(MID(C7184,4,10),Ref!$B$2:$D$19,3,FALSE)*G7184</f>
        <v>452.1395</v>
      </c>
    </row>
    <row r="7185" spans="1:8" x14ac:dyDescent="0.25">
      <c r="A7185" t="s">
        <v>370</v>
      </c>
      <c r="B7185" t="str">
        <f>VLOOKUP(A7185,Ref!$L$2:$O$194,4,FALSE)</f>
        <v>Northern Cheyenne</v>
      </c>
      <c r="C7185" t="s">
        <v>556</v>
      </c>
      <c r="D7185" t="str">
        <f>VLOOKUP(LEFT(C7185,3),Ref!$S$2:$T$4,2,FALSE)</f>
        <v>Dry</v>
      </c>
      <c r="E7185" t="str">
        <f t="shared" si="112"/>
        <v>By W and D</v>
      </c>
      <c r="F7185" t="str">
        <f>VLOOKUP(MID(C7185,4,10),Ref!$B$2:$E$19,4,FALSE)</f>
        <v>Sulfur</v>
      </c>
      <c r="G7185" s="1">
        <v>4.0328799999999996</v>
      </c>
      <c r="H7185" s="1">
        <f>VLOOKUP(MID(C7185,4,10),Ref!$B$2:$D$19,3,FALSE)*G7185</f>
        <v>1.3168587755102039</v>
      </c>
    </row>
    <row r="7186" spans="1:8" x14ac:dyDescent="0.25">
      <c r="A7186" t="s">
        <v>370</v>
      </c>
      <c r="B7186" t="str">
        <f>VLOOKUP(A7186,Ref!$L$2:$O$194,4,FALSE)</f>
        <v>Northern Cheyenne</v>
      </c>
      <c r="C7186" t="s">
        <v>557</v>
      </c>
      <c r="D7186" t="str">
        <f>VLOOKUP(LEFT(C7186,3),Ref!$S$2:$T$4,2,FALSE)</f>
        <v>Dry</v>
      </c>
      <c r="E7186" t="str">
        <f t="shared" si="112"/>
        <v>By W and D</v>
      </c>
      <c r="F7186" t="str">
        <f>VLOOKUP(MID(C7186,4,10),Ref!$B$2:$E$19,4,FALSE)</f>
        <v>Sulfur</v>
      </c>
      <c r="G7186" s="1">
        <v>143.005</v>
      </c>
      <c r="H7186" s="1">
        <f>VLOOKUP(MID(C7186,4,10),Ref!$B$2:$D$19,3,FALSE)*G7186</f>
        <v>47.668333333333329</v>
      </c>
    </row>
    <row r="7187" spans="1:8" x14ac:dyDescent="0.25">
      <c r="A7187" t="s">
        <v>370</v>
      </c>
      <c r="B7187" t="str">
        <f>VLOOKUP(A7187,Ref!$L$2:$O$194,4,FALSE)</f>
        <v>Northern Cheyenne</v>
      </c>
      <c r="C7187" t="s">
        <v>558</v>
      </c>
      <c r="D7187" t="str">
        <f>VLOOKUP(LEFT(C7187,3),Ref!$S$2:$T$4,2,FALSE)</f>
        <v>Wet</v>
      </c>
      <c r="E7187" t="str">
        <f t="shared" si="112"/>
        <v>By W and D</v>
      </c>
      <c r="F7187" t="str">
        <f>VLOOKUP(MID(C7187,4,10),Ref!$B$2:$E$19,4,FALSE)</f>
        <v>Sulfur</v>
      </c>
      <c r="G7187" s="1">
        <v>8.2436600000000002</v>
      </c>
      <c r="H7187" s="1">
        <f>VLOOKUP(MID(C7187,4,10),Ref!$B$2:$D$19,3,FALSE)*G7187</f>
        <v>4.1218300000000001</v>
      </c>
    </row>
    <row r="7188" spans="1:8" x14ac:dyDescent="0.25">
      <c r="A7188" t="s">
        <v>370</v>
      </c>
      <c r="B7188" t="str">
        <f>VLOOKUP(A7188,Ref!$L$2:$O$194,4,FALSE)</f>
        <v>Northern Cheyenne</v>
      </c>
      <c r="C7188" t="s">
        <v>559</v>
      </c>
      <c r="D7188" t="str">
        <f>VLOOKUP(LEFT(C7188,3),Ref!$S$2:$T$4,2,FALSE)</f>
        <v>Wet</v>
      </c>
      <c r="E7188" t="str">
        <f t="shared" si="112"/>
        <v>By W and D</v>
      </c>
      <c r="F7188" t="str">
        <f>VLOOKUP(MID(C7188,4,10),Ref!$B$2:$E$19,4,FALSE)</f>
        <v>Sulfur</v>
      </c>
      <c r="G7188" s="1">
        <v>0.25506299999999998</v>
      </c>
      <c r="H7188" s="1">
        <f>VLOOKUP(MID(C7188,4,10),Ref!$B$2:$D$19,3,FALSE)*G7188</f>
        <v>8.328587755102039E-2</v>
      </c>
    </row>
    <row r="7189" spans="1:8" x14ac:dyDescent="0.25">
      <c r="A7189" t="s">
        <v>370</v>
      </c>
      <c r="B7189" t="str">
        <f>VLOOKUP(A7189,Ref!$L$2:$O$194,4,FALSE)</f>
        <v>Northern Cheyenne</v>
      </c>
      <c r="C7189" t="s">
        <v>560</v>
      </c>
      <c r="D7189" t="str">
        <f>VLOOKUP(LEFT(C7189,3),Ref!$S$2:$T$4,2,FALSE)</f>
        <v>Wet</v>
      </c>
      <c r="E7189" t="str">
        <f t="shared" si="112"/>
        <v>By W and D</v>
      </c>
      <c r="F7189" t="str">
        <f>VLOOKUP(MID(C7189,4,10),Ref!$B$2:$E$19,4,FALSE)</f>
        <v>Sulfur</v>
      </c>
      <c r="G7189" s="1">
        <v>2979.22</v>
      </c>
      <c r="H7189" s="1">
        <f>VLOOKUP(MID(C7189,4,10),Ref!$B$2:$D$19,3,FALSE)*G7189</f>
        <v>993.07333333333327</v>
      </c>
    </row>
    <row r="7190" spans="1:8" x14ac:dyDescent="0.25">
      <c r="A7190" t="s">
        <v>370</v>
      </c>
      <c r="B7190" t="str">
        <f>VLOOKUP(A7190,Ref!$L$2:$O$194,4,FALSE)</f>
        <v>Northern Cheyenne</v>
      </c>
      <c r="C7190" t="s">
        <v>561</v>
      </c>
      <c r="D7190" t="str">
        <f>VLOOKUP(LEFT(C7190,3),Ref!$S$2:$T$4,2,FALSE)</f>
        <v>Total (Dry+Wet)</v>
      </c>
      <c r="E7190" t="str">
        <f t="shared" si="112"/>
        <v>Total</v>
      </c>
      <c r="F7190" t="str">
        <f>VLOOKUP(MID(C7190,4,10),Ref!$B$2:$E$19,4,FALSE)</f>
        <v>Sulfur</v>
      </c>
      <c r="G7190" s="1">
        <v>912.52200000000005</v>
      </c>
      <c r="H7190" s="1">
        <f>VLOOKUP(MID(C7190,4,10),Ref!$B$2:$D$19,3,FALSE)*G7190</f>
        <v>456.26100000000002</v>
      </c>
    </row>
    <row r="7191" spans="1:8" x14ac:dyDescent="0.25">
      <c r="A7191" t="s">
        <v>370</v>
      </c>
      <c r="B7191" t="str">
        <f>VLOOKUP(A7191,Ref!$L$2:$O$194,4,FALSE)</f>
        <v>Northern Cheyenne</v>
      </c>
      <c r="C7191" t="s">
        <v>562</v>
      </c>
      <c r="D7191" t="str">
        <f>VLOOKUP(LEFT(C7191,3),Ref!$S$2:$T$4,2,FALSE)</f>
        <v>Total (Dry+Wet)</v>
      </c>
      <c r="E7191" t="str">
        <f t="shared" si="112"/>
        <v>Total</v>
      </c>
      <c r="F7191" t="str">
        <f>VLOOKUP(MID(C7191,4,10),Ref!$B$2:$E$19,4,FALSE)</f>
        <v>Sulfur</v>
      </c>
      <c r="G7191" s="1">
        <v>4.2879399999999999</v>
      </c>
      <c r="H7191" s="1">
        <f>VLOOKUP(MID(C7191,4,10),Ref!$B$2:$D$19,3,FALSE)*G7191</f>
        <v>1.4001436734693875</v>
      </c>
    </row>
    <row r="7192" spans="1:8" x14ac:dyDescent="0.25">
      <c r="A7192" t="s">
        <v>370</v>
      </c>
      <c r="B7192" t="str">
        <f>VLOOKUP(A7192,Ref!$L$2:$O$194,4,FALSE)</f>
        <v>Northern Cheyenne</v>
      </c>
      <c r="C7192" t="s">
        <v>563</v>
      </c>
      <c r="D7192" t="str">
        <f>VLOOKUP(LEFT(C7192,3),Ref!$S$2:$T$4,2,FALSE)</f>
        <v>Total (Dry+Wet)</v>
      </c>
      <c r="E7192" t="str">
        <f t="shared" si="112"/>
        <v>Total</v>
      </c>
      <c r="F7192" t="str">
        <f>VLOOKUP(MID(C7192,4,10),Ref!$B$2:$E$19,4,FALSE)</f>
        <v>Sulfur</v>
      </c>
      <c r="G7192" s="1">
        <v>3122.22</v>
      </c>
      <c r="H7192" s="1">
        <f>VLOOKUP(MID(C7192,4,10),Ref!$B$2:$D$19,3,FALSE)*G7192</f>
        <v>1040.7399999999998</v>
      </c>
    </row>
    <row r="7193" spans="1:8" x14ac:dyDescent="0.25">
      <c r="A7193" t="s">
        <v>370</v>
      </c>
      <c r="B7193" t="str">
        <f>VLOOKUP(A7193,Ref!$L$2:$O$194,4,FALSE)</f>
        <v>Northern Cheyenne</v>
      </c>
      <c r="C7193" t="s">
        <v>564</v>
      </c>
      <c r="D7193" t="str">
        <f>VLOOKUP(LEFT(C7193,3),Ref!$S$2:$T$4,2,FALSE)</f>
        <v>Dry</v>
      </c>
      <c r="E7193" t="str">
        <f t="shared" si="112"/>
        <v>By W and D</v>
      </c>
      <c r="F7193" t="str">
        <f>VLOOKUP(MID(C7193,4,10),Ref!$B$2:$E$19,4,FALSE)</f>
        <v>Total Sulfur</v>
      </c>
      <c r="G7193" s="1">
        <v>501.12400000000002</v>
      </c>
      <c r="H7193" s="1">
        <f>VLOOKUP(MID(C7193,4,10),Ref!$B$2:$D$19,3,FALSE)*G7193</f>
        <v>501.12400000000002</v>
      </c>
    </row>
    <row r="7194" spans="1:8" x14ac:dyDescent="0.25">
      <c r="A7194" t="s">
        <v>370</v>
      </c>
      <c r="B7194" t="str">
        <f>VLOOKUP(A7194,Ref!$L$2:$O$194,4,FALSE)</f>
        <v>Northern Cheyenne</v>
      </c>
      <c r="C7194" t="s">
        <v>565</v>
      </c>
      <c r="D7194" t="str">
        <f>VLOOKUP(LEFT(C7194,3),Ref!$S$2:$T$4,2,FALSE)</f>
        <v>Wet</v>
      </c>
      <c r="E7194" t="str">
        <f t="shared" si="112"/>
        <v>By W and D</v>
      </c>
      <c r="F7194" t="str">
        <f>VLOOKUP(MID(C7194,4,10),Ref!$B$2:$E$19,4,FALSE)</f>
        <v>Total Sulfur</v>
      </c>
      <c r="G7194" s="1">
        <v>997.26900000000001</v>
      </c>
      <c r="H7194" s="1">
        <f>VLOOKUP(MID(C7194,4,10),Ref!$B$2:$D$19,3,FALSE)*G7194</f>
        <v>997.26900000000001</v>
      </c>
    </row>
    <row r="7195" spans="1:8" x14ac:dyDescent="0.25">
      <c r="A7195" t="s">
        <v>370</v>
      </c>
      <c r="B7195" t="str">
        <f>VLOOKUP(A7195,Ref!$L$2:$O$194,4,FALSE)</f>
        <v>Northern Cheyenne</v>
      </c>
      <c r="C7195" t="s">
        <v>566</v>
      </c>
      <c r="D7195" t="str">
        <f>VLOOKUP(LEFT(C7195,3),Ref!$S$2:$T$4,2,FALSE)</f>
        <v>Total (Dry+Wet)</v>
      </c>
      <c r="E7195" t="str">
        <f t="shared" si="112"/>
        <v>Total</v>
      </c>
      <c r="F7195" t="str">
        <f>VLOOKUP(MID(C7195,4,10),Ref!$B$2:$E$19,4,FALSE)</f>
        <v>Total Sulfur</v>
      </c>
      <c r="G7195" s="1">
        <v>1498.39</v>
      </c>
      <c r="H7195" s="1">
        <f>VLOOKUP(MID(C7195,4,10),Ref!$B$2:$D$19,3,FALSE)*G7195</f>
        <v>1498.39</v>
      </c>
    </row>
    <row r="7196" spans="1:8" x14ac:dyDescent="0.25">
      <c r="A7196" t="s">
        <v>370</v>
      </c>
      <c r="B7196" t="str">
        <f>VLOOKUP(A7196,Ref!$L$2:$O$194,4,FALSE)</f>
        <v>Northern Cheyenne</v>
      </c>
      <c r="C7196" t="s">
        <v>567</v>
      </c>
      <c r="D7196" t="str">
        <f>VLOOKUP(LEFT(C7196,3),Ref!$S$2:$T$4,2,FALSE)</f>
        <v>Dry</v>
      </c>
      <c r="E7196" t="str">
        <f t="shared" si="112"/>
        <v>By W and D</v>
      </c>
      <c r="F7196" t="str">
        <f>VLOOKUP(MID(C7196,4,10),Ref!$B$2:$E$19,4,FALSE)</f>
        <v>Nitrogen</v>
      </c>
      <c r="G7196" s="1">
        <v>43.389099999999999</v>
      </c>
      <c r="H7196" s="1">
        <f>VLOOKUP(MID(C7196,4,10),Ref!$B$2:$D$19,3,FALSE)*G7196</f>
        <v>20.248246666666667</v>
      </c>
    </row>
    <row r="7197" spans="1:8" x14ac:dyDescent="0.25">
      <c r="A7197" t="s">
        <v>370</v>
      </c>
      <c r="B7197" t="str">
        <f>VLOOKUP(A7197,Ref!$L$2:$O$194,4,FALSE)</f>
        <v>Northern Cheyenne</v>
      </c>
      <c r="C7197" t="s">
        <v>568</v>
      </c>
      <c r="D7197" t="str">
        <f>VLOOKUP(LEFT(C7197,3),Ref!$S$2:$T$4,2,FALSE)</f>
        <v>Dry</v>
      </c>
      <c r="E7197" t="str">
        <f t="shared" si="112"/>
        <v>By W and D</v>
      </c>
      <c r="F7197" t="str">
        <f>VLOOKUP(MID(C7197,4,10),Ref!$B$2:$E$19,4,FALSE)</f>
        <v>Nitrogen</v>
      </c>
      <c r="G7197" s="1">
        <v>722.69399999999996</v>
      </c>
      <c r="H7197" s="1">
        <f>VLOOKUP(MID(C7197,4,10),Ref!$B$2:$D$19,3,FALSE)*G7197</f>
        <v>219.95034782608695</v>
      </c>
    </row>
    <row r="7198" spans="1:8" x14ac:dyDescent="0.25">
      <c r="A7198" t="s">
        <v>370</v>
      </c>
      <c r="B7198" t="str">
        <f>VLOOKUP(A7198,Ref!$L$2:$O$194,4,FALSE)</f>
        <v>Northern Cheyenne</v>
      </c>
      <c r="C7198" t="s">
        <v>569</v>
      </c>
      <c r="D7198" t="str">
        <f>VLOOKUP(LEFT(C7198,3),Ref!$S$2:$T$4,2,FALSE)</f>
        <v>Dry</v>
      </c>
      <c r="E7198" t="str">
        <f t="shared" si="112"/>
        <v>By W and D</v>
      </c>
      <c r="F7198" t="str">
        <f>VLOOKUP(MID(C7198,4,10),Ref!$B$2:$E$19,4,FALSE)</f>
        <v>Nitrogen</v>
      </c>
      <c r="G7198" s="1">
        <v>5.93886</v>
      </c>
      <c r="H7198" s="1">
        <f>VLOOKUP(MID(C7198,4,10),Ref!$B$2:$D$19,3,FALSE)*G7198</f>
        <v>1.3410329032258064</v>
      </c>
    </row>
    <row r="7199" spans="1:8" x14ac:dyDescent="0.25">
      <c r="A7199" t="s">
        <v>370</v>
      </c>
      <c r="B7199" t="str">
        <f>VLOOKUP(A7199,Ref!$L$2:$O$194,4,FALSE)</f>
        <v>Northern Cheyenne</v>
      </c>
      <c r="C7199" t="s">
        <v>570</v>
      </c>
      <c r="D7199" t="str">
        <f>VLOOKUP(LEFT(C7199,3),Ref!$S$2:$T$4,2,FALSE)</f>
        <v>Dry</v>
      </c>
      <c r="E7199" t="str">
        <f t="shared" si="112"/>
        <v>By W and D</v>
      </c>
      <c r="F7199" t="str">
        <f>VLOOKUP(MID(C7199,4,10),Ref!$B$2:$E$19,4,FALSE)</f>
        <v>Nitrogen</v>
      </c>
      <c r="G7199" s="1">
        <v>93.239199999999997</v>
      </c>
      <c r="H7199" s="1">
        <f>VLOOKUP(MID(C7199,4,10),Ref!$B$2:$D$19,3,FALSE)*G7199</f>
        <v>24.173125925925923</v>
      </c>
    </row>
    <row r="7200" spans="1:8" x14ac:dyDescent="0.25">
      <c r="A7200" t="s">
        <v>370</v>
      </c>
      <c r="B7200" t="str">
        <f>VLOOKUP(A7200,Ref!$L$2:$O$194,4,FALSE)</f>
        <v>Northern Cheyenne</v>
      </c>
      <c r="C7200" t="s">
        <v>571</v>
      </c>
      <c r="D7200" t="str">
        <f>VLOOKUP(LEFT(C7200,3),Ref!$S$2:$T$4,2,FALSE)</f>
        <v>Dry</v>
      </c>
      <c r="E7200" t="str">
        <f t="shared" si="112"/>
        <v>By W and D</v>
      </c>
      <c r="F7200" t="str">
        <f>VLOOKUP(MID(C7200,4,10),Ref!$B$2:$E$19,4,FALSE)</f>
        <v>Nitrogen</v>
      </c>
      <c r="G7200" s="1">
        <v>2917.65</v>
      </c>
      <c r="H7200" s="1">
        <f>VLOOKUP(MID(C7200,4,10),Ref!$B$2:$D$19,3,FALSE)*G7200</f>
        <v>648.36666666666667</v>
      </c>
    </row>
    <row r="7201" spans="1:8" x14ac:dyDescent="0.25">
      <c r="A7201" t="s">
        <v>370</v>
      </c>
      <c r="B7201" t="str">
        <f>VLOOKUP(A7201,Ref!$L$2:$O$194,4,FALSE)</f>
        <v>Northern Cheyenne</v>
      </c>
      <c r="C7201" t="s">
        <v>572</v>
      </c>
      <c r="D7201" t="str">
        <f>VLOOKUP(LEFT(C7201,3),Ref!$S$2:$T$4,2,FALSE)</f>
        <v>Dry</v>
      </c>
      <c r="E7201" t="str">
        <f t="shared" si="112"/>
        <v>By W and D</v>
      </c>
      <c r="F7201" t="str">
        <f>VLOOKUP(MID(C7201,4,10),Ref!$B$2:$E$19,4,FALSE)</f>
        <v>Nitrogen</v>
      </c>
      <c r="G7201" s="1">
        <v>4.3575600000000003</v>
      </c>
      <c r="H7201" s="1">
        <f>VLOOKUP(MID(C7201,4,10),Ref!$B$2:$D$19,3,FALSE)*G7201</f>
        <v>1.2979965957446808</v>
      </c>
    </row>
    <row r="7202" spans="1:8" x14ac:dyDescent="0.25">
      <c r="A7202" t="s">
        <v>370</v>
      </c>
      <c r="B7202" t="str">
        <f>VLOOKUP(A7202,Ref!$L$2:$O$194,4,FALSE)</f>
        <v>Northern Cheyenne</v>
      </c>
      <c r="C7202" t="s">
        <v>573</v>
      </c>
      <c r="D7202" t="str">
        <f>VLOOKUP(LEFT(C7202,3),Ref!$S$2:$T$4,2,FALSE)</f>
        <v>Dry</v>
      </c>
      <c r="E7202" t="str">
        <f t="shared" si="112"/>
        <v>By W and D</v>
      </c>
      <c r="F7202" t="str">
        <f>VLOOKUP(MID(C7202,4,10),Ref!$B$2:$E$19,4,FALSE)</f>
        <v>Nitrogen</v>
      </c>
      <c r="G7202" s="1">
        <v>465.56400000000002</v>
      </c>
      <c r="H7202" s="1">
        <f>VLOOKUP(MID(C7202,4,10),Ref!$B$2:$D$19,3,FALSE)*G7202</f>
        <v>53.866909090909097</v>
      </c>
    </row>
    <row r="7203" spans="1:8" x14ac:dyDescent="0.25">
      <c r="A7203" t="s">
        <v>370</v>
      </c>
      <c r="B7203" t="str">
        <f>VLOOKUP(A7203,Ref!$L$2:$O$194,4,FALSE)</f>
        <v>Northern Cheyenne</v>
      </c>
      <c r="C7203" t="s">
        <v>574</v>
      </c>
      <c r="D7203" t="str">
        <f>VLOOKUP(LEFT(C7203,3),Ref!$S$2:$T$4,2,FALSE)</f>
        <v>Dry</v>
      </c>
      <c r="E7203" t="str">
        <f t="shared" si="112"/>
        <v>By W and D</v>
      </c>
      <c r="F7203" t="str">
        <f>VLOOKUP(MID(C7203,4,10),Ref!$B$2:$E$19,4,FALSE)</f>
        <v>Nitrogen</v>
      </c>
      <c r="G7203" s="1">
        <v>201.11099999999999</v>
      </c>
      <c r="H7203" s="1">
        <f>VLOOKUP(MID(C7203,4,10),Ref!$B$2:$D$19,3,FALSE)*G7203</f>
        <v>20.855955555555553</v>
      </c>
    </row>
    <row r="7204" spans="1:8" x14ac:dyDescent="0.25">
      <c r="A7204" t="s">
        <v>370</v>
      </c>
      <c r="B7204" t="str">
        <f>VLOOKUP(A7204,Ref!$L$2:$O$194,4,FALSE)</f>
        <v>Northern Cheyenne</v>
      </c>
      <c r="C7204" t="s">
        <v>575</v>
      </c>
      <c r="D7204" t="str">
        <f>VLOOKUP(LEFT(C7204,3),Ref!$S$2:$T$4,2,FALSE)</f>
        <v>Dry</v>
      </c>
      <c r="E7204" t="str">
        <f t="shared" si="112"/>
        <v>By W and D</v>
      </c>
      <c r="F7204" t="str">
        <f>VLOOKUP(MID(C7204,4,10),Ref!$B$2:$E$19,4,FALSE)</f>
        <v>Nitrogen</v>
      </c>
      <c r="G7204" s="1">
        <v>425.25700000000001</v>
      </c>
      <c r="H7204" s="1">
        <f>VLOOKUP(MID(C7204,4,10),Ref!$B$2:$D$19,3,FALSE)*G7204</f>
        <v>50.030235294117645</v>
      </c>
    </row>
    <row r="7205" spans="1:8" x14ac:dyDescent="0.25">
      <c r="A7205" t="s">
        <v>370</v>
      </c>
      <c r="B7205" t="str">
        <f>VLOOKUP(A7205,Ref!$L$2:$O$194,4,FALSE)</f>
        <v>Northern Cheyenne</v>
      </c>
      <c r="C7205" t="s">
        <v>576</v>
      </c>
      <c r="D7205" t="str">
        <f>VLOOKUP(LEFT(C7205,3),Ref!$S$2:$T$4,2,FALSE)</f>
        <v>Dry</v>
      </c>
      <c r="E7205" t="str">
        <f t="shared" si="112"/>
        <v>By W and D</v>
      </c>
      <c r="F7205" t="str">
        <f>VLOOKUP(MID(C7205,4,10),Ref!$B$2:$E$19,4,FALSE)</f>
        <v>Nitrogen</v>
      </c>
      <c r="G7205" s="1">
        <v>4.4042199999999996</v>
      </c>
      <c r="H7205" s="1">
        <f>VLOOKUP(MID(C7205,4,10),Ref!$B$2:$D$19,3,FALSE)*G7205</f>
        <v>0.78049468354430374</v>
      </c>
    </row>
    <row r="7206" spans="1:8" x14ac:dyDescent="0.25">
      <c r="A7206" t="s">
        <v>370</v>
      </c>
      <c r="B7206" t="str">
        <f>VLOOKUP(A7206,Ref!$L$2:$O$194,4,FALSE)</f>
        <v>Northern Cheyenne</v>
      </c>
      <c r="C7206" t="s">
        <v>577</v>
      </c>
      <c r="D7206" t="str">
        <f>VLOOKUP(LEFT(C7206,3),Ref!$S$2:$T$4,2,FALSE)</f>
        <v>Dry</v>
      </c>
      <c r="E7206" t="str">
        <f t="shared" si="112"/>
        <v>By W and D</v>
      </c>
      <c r="F7206" t="str">
        <f>VLOOKUP(MID(C7206,4,10),Ref!$B$2:$E$19,4,FALSE)</f>
        <v>Nitrogen</v>
      </c>
      <c r="G7206" s="1">
        <v>363.89600000000002</v>
      </c>
      <c r="H7206" s="1">
        <f>VLOOKUP(MID(C7206,4,10),Ref!$B$2:$D$19,3,FALSE)*G7206</f>
        <v>299.67905882352943</v>
      </c>
    </row>
    <row r="7207" spans="1:8" x14ac:dyDescent="0.25">
      <c r="A7207" t="s">
        <v>370</v>
      </c>
      <c r="B7207" t="str">
        <f>VLOOKUP(A7207,Ref!$L$2:$O$194,4,FALSE)</f>
        <v>Northern Cheyenne</v>
      </c>
      <c r="C7207" t="s">
        <v>578</v>
      </c>
      <c r="D7207" t="str">
        <f>VLOOKUP(LEFT(C7207,3),Ref!$S$2:$T$4,2,FALSE)</f>
        <v>Dry</v>
      </c>
      <c r="E7207" t="str">
        <f t="shared" si="112"/>
        <v>By W and D</v>
      </c>
      <c r="F7207" t="str">
        <f>VLOOKUP(MID(C7207,4,10),Ref!$B$2:$E$19,4,FALSE)</f>
        <v>Nitrogen</v>
      </c>
      <c r="G7207" s="1">
        <v>65.037800000000004</v>
      </c>
      <c r="H7207" s="1">
        <f>VLOOKUP(MID(C7207,4,10),Ref!$B$2:$D$19,3,FALSE)*G7207</f>
        <v>14.685954838709678</v>
      </c>
    </row>
    <row r="7208" spans="1:8" x14ac:dyDescent="0.25">
      <c r="A7208" t="s">
        <v>370</v>
      </c>
      <c r="B7208" t="str">
        <f>VLOOKUP(A7208,Ref!$L$2:$O$194,4,FALSE)</f>
        <v>Northern Cheyenne</v>
      </c>
      <c r="C7208" t="s">
        <v>579</v>
      </c>
      <c r="D7208" t="str">
        <f>VLOOKUP(LEFT(C7208,3),Ref!$S$2:$T$4,2,FALSE)</f>
        <v>Dry</v>
      </c>
      <c r="E7208" t="str">
        <f t="shared" si="112"/>
        <v>By W and D</v>
      </c>
      <c r="F7208" t="str">
        <f>VLOOKUP(MID(C7208,4,10),Ref!$B$2:$E$19,4,FALSE)</f>
        <v>Nitrogen</v>
      </c>
      <c r="G7208" s="1">
        <v>51.689</v>
      </c>
      <c r="H7208" s="1">
        <f>VLOOKUP(MID(C7208,4,10),Ref!$B$2:$D$19,3,FALSE)*G7208</f>
        <v>40.202555555555556</v>
      </c>
    </row>
    <row r="7209" spans="1:8" x14ac:dyDescent="0.25">
      <c r="A7209" t="s">
        <v>370</v>
      </c>
      <c r="B7209" t="str">
        <f>VLOOKUP(A7209,Ref!$L$2:$O$194,4,FALSE)</f>
        <v>Northern Cheyenne</v>
      </c>
      <c r="C7209" t="s">
        <v>580</v>
      </c>
      <c r="D7209" t="str">
        <f>VLOOKUP(LEFT(C7209,3),Ref!$S$2:$T$4,2,FALSE)</f>
        <v>Wet</v>
      </c>
      <c r="E7209" t="str">
        <f t="shared" si="112"/>
        <v>By W and D</v>
      </c>
      <c r="F7209" t="str">
        <f>VLOOKUP(MID(C7209,4,10),Ref!$B$2:$E$19,4,FALSE)</f>
        <v>Nitrogen</v>
      </c>
      <c r="G7209" s="1">
        <v>3.7503399999999997E-8</v>
      </c>
      <c r="H7209" s="1">
        <f>VLOOKUP(MID(C7209,4,10),Ref!$B$2:$D$19,3,FALSE)*G7209</f>
        <v>1.7501586666666665E-8</v>
      </c>
    </row>
    <row r="7210" spans="1:8" x14ac:dyDescent="0.25">
      <c r="A7210" t="s">
        <v>370</v>
      </c>
      <c r="B7210" t="str">
        <f>VLOOKUP(A7210,Ref!$L$2:$O$194,4,FALSE)</f>
        <v>Northern Cheyenne</v>
      </c>
      <c r="C7210" t="s">
        <v>581</v>
      </c>
      <c r="D7210" t="str">
        <f>VLOOKUP(LEFT(C7210,3),Ref!$S$2:$T$4,2,FALSE)</f>
        <v>Wet</v>
      </c>
      <c r="E7210" t="str">
        <f t="shared" si="112"/>
        <v>By W and D</v>
      </c>
      <c r="F7210" t="str">
        <f>VLOOKUP(MID(C7210,4,10),Ref!$B$2:$E$19,4,FALSE)</f>
        <v>Nitrogen</v>
      </c>
      <c r="G7210" s="1">
        <v>7.4796199999999994E-5</v>
      </c>
      <c r="H7210" s="1">
        <f>VLOOKUP(MID(C7210,4,10),Ref!$B$2:$D$19,3,FALSE)*G7210</f>
        <v>2.2764060869565218E-5</v>
      </c>
    </row>
    <row r="7211" spans="1:8" x14ac:dyDescent="0.25">
      <c r="A7211" t="s">
        <v>370</v>
      </c>
      <c r="B7211" t="str">
        <f>VLOOKUP(A7211,Ref!$L$2:$O$194,4,FALSE)</f>
        <v>Northern Cheyenne</v>
      </c>
      <c r="C7211" t="s">
        <v>582</v>
      </c>
      <c r="D7211" t="str">
        <f>VLOOKUP(LEFT(C7211,3),Ref!$S$2:$T$4,2,FALSE)</f>
        <v>Wet</v>
      </c>
      <c r="E7211" t="str">
        <f t="shared" si="112"/>
        <v>By W and D</v>
      </c>
      <c r="F7211" t="str">
        <f>VLOOKUP(MID(C7211,4,10),Ref!$B$2:$E$19,4,FALSE)</f>
        <v>Nitrogen</v>
      </c>
      <c r="G7211" s="1">
        <v>4.1471200000000001</v>
      </c>
      <c r="H7211" s="1">
        <f>VLOOKUP(MID(C7211,4,10),Ref!$B$2:$D$19,3,FALSE)*G7211</f>
        <v>0.93644645161290319</v>
      </c>
    </row>
    <row r="7212" spans="1:8" x14ac:dyDescent="0.25">
      <c r="A7212" t="s">
        <v>370</v>
      </c>
      <c r="B7212" t="str">
        <f>VLOOKUP(A7212,Ref!$L$2:$O$194,4,FALSE)</f>
        <v>Northern Cheyenne</v>
      </c>
      <c r="C7212" t="s">
        <v>583</v>
      </c>
      <c r="D7212" t="str">
        <f>VLOOKUP(LEFT(C7212,3),Ref!$S$2:$T$4,2,FALSE)</f>
        <v>Wet</v>
      </c>
      <c r="E7212" t="str">
        <f t="shared" si="112"/>
        <v>By W and D</v>
      </c>
      <c r="F7212" t="str">
        <f>VLOOKUP(MID(C7212,4,10),Ref!$B$2:$E$19,4,FALSE)</f>
        <v>Nitrogen</v>
      </c>
      <c r="G7212" s="1">
        <v>12.4596</v>
      </c>
      <c r="H7212" s="1">
        <f>VLOOKUP(MID(C7212,4,10),Ref!$B$2:$D$19,3,FALSE)*G7212</f>
        <v>3.2302666666666666</v>
      </c>
    </row>
    <row r="7213" spans="1:8" x14ac:dyDescent="0.25">
      <c r="A7213" t="s">
        <v>370</v>
      </c>
      <c r="B7213" t="str">
        <f>VLOOKUP(A7213,Ref!$L$2:$O$194,4,FALSE)</f>
        <v>Northern Cheyenne</v>
      </c>
      <c r="C7213" t="s">
        <v>584</v>
      </c>
      <c r="D7213" t="str">
        <f>VLOOKUP(LEFT(C7213,3),Ref!$S$2:$T$4,2,FALSE)</f>
        <v>Wet</v>
      </c>
      <c r="E7213" t="str">
        <f t="shared" si="112"/>
        <v>By W and D</v>
      </c>
      <c r="F7213" t="str">
        <f>VLOOKUP(MID(C7213,4,10),Ref!$B$2:$E$19,4,FALSE)</f>
        <v>Nitrogen</v>
      </c>
      <c r="G7213" s="1">
        <v>2136.79</v>
      </c>
      <c r="H7213" s="1">
        <f>VLOOKUP(MID(C7213,4,10),Ref!$B$2:$D$19,3,FALSE)*G7213</f>
        <v>474.84222222222218</v>
      </c>
    </row>
    <row r="7214" spans="1:8" x14ac:dyDescent="0.25">
      <c r="A7214" t="s">
        <v>370</v>
      </c>
      <c r="B7214" t="str">
        <f>VLOOKUP(A7214,Ref!$L$2:$O$194,4,FALSE)</f>
        <v>Northern Cheyenne</v>
      </c>
      <c r="C7214" t="s">
        <v>585</v>
      </c>
      <c r="D7214" t="str">
        <f>VLOOKUP(LEFT(C7214,3),Ref!$S$2:$T$4,2,FALSE)</f>
        <v>Wet</v>
      </c>
      <c r="E7214" t="str">
        <f t="shared" si="112"/>
        <v>By W and D</v>
      </c>
      <c r="F7214" t="str">
        <f>VLOOKUP(MID(C7214,4,10),Ref!$B$2:$E$19,4,FALSE)</f>
        <v>Nitrogen</v>
      </c>
      <c r="G7214" s="1">
        <v>2.2292200000000001E-3</v>
      </c>
      <c r="H7214" s="1">
        <f>VLOOKUP(MID(C7214,4,10),Ref!$B$2:$D$19,3,FALSE)*G7214</f>
        <v>6.6402297872340419E-4</v>
      </c>
    </row>
    <row r="7215" spans="1:8" x14ac:dyDescent="0.25">
      <c r="A7215" t="s">
        <v>370</v>
      </c>
      <c r="B7215" t="str">
        <f>VLOOKUP(A7215,Ref!$L$2:$O$194,4,FALSE)</f>
        <v>Northern Cheyenne</v>
      </c>
      <c r="C7215" t="s">
        <v>586</v>
      </c>
      <c r="D7215" t="str">
        <f>VLOOKUP(LEFT(C7215,3),Ref!$S$2:$T$4,2,FALSE)</f>
        <v>Wet</v>
      </c>
      <c r="E7215" t="str">
        <f t="shared" si="112"/>
        <v>By W and D</v>
      </c>
      <c r="F7215" t="str">
        <f>VLOOKUP(MID(C7215,4,10),Ref!$B$2:$E$19,4,FALSE)</f>
        <v>Nitrogen</v>
      </c>
      <c r="G7215" s="1">
        <v>6.9167599999999996E-2</v>
      </c>
      <c r="H7215" s="1">
        <f>VLOOKUP(MID(C7215,4,10),Ref!$B$2:$D$19,3,FALSE)*G7215</f>
        <v>8.0028628099173549E-3</v>
      </c>
    </row>
    <row r="7216" spans="1:8" x14ac:dyDescent="0.25">
      <c r="A7216" t="s">
        <v>370</v>
      </c>
      <c r="B7216" t="str">
        <f>VLOOKUP(A7216,Ref!$L$2:$O$194,4,FALSE)</f>
        <v>Northern Cheyenne</v>
      </c>
      <c r="C7216" t="s">
        <v>587</v>
      </c>
      <c r="D7216" t="str">
        <f>VLOOKUP(LEFT(C7216,3),Ref!$S$2:$T$4,2,FALSE)</f>
        <v>Wet</v>
      </c>
      <c r="E7216" t="str">
        <f t="shared" si="112"/>
        <v>By W and D</v>
      </c>
      <c r="F7216" t="str">
        <f>VLOOKUP(MID(C7216,4,10),Ref!$B$2:$E$19,4,FALSE)</f>
        <v>Nitrogen</v>
      </c>
      <c r="G7216" s="1">
        <v>3.0487E-2</v>
      </c>
      <c r="H7216" s="1">
        <f>VLOOKUP(MID(C7216,4,10),Ref!$B$2:$D$19,3,FALSE)*G7216</f>
        <v>3.1616148148148147E-3</v>
      </c>
    </row>
    <row r="7217" spans="1:8" x14ac:dyDescent="0.25">
      <c r="A7217" t="s">
        <v>370</v>
      </c>
      <c r="B7217" t="str">
        <f>VLOOKUP(A7217,Ref!$L$2:$O$194,4,FALSE)</f>
        <v>Northern Cheyenne</v>
      </c>
      <c r="C7217" t="s">
        <v>588</v>
      </c>
      <c r="D7217" t="str">
        <f>VLOOKUP(LEFT(C7217,3),Ref!$S$2:$T$4,2,FALSE)</f>
        <v>Wet</v>
      </c>
      <c r="E7217" t="str">
        <f t="shared" si="112"/>
        <v>By W and D</v>
      </c>
      <c r="F7217" t="str">
        <f>VLOOKUP(MID(C7217,4,10),Ref!$B$2:$E$19,4,FALSE)</f>
        <v>Nitrogen</v>
      </c>
      <c r="G7217" s="1">
        <v>189.33199999999999</v>
      </c>
      <c r="H7217" s="1">
        <f>VLOOKUP(MID(C7217,4,10),Ref!$B$2:$D$19,3,FALSE)*G7217</f>
        <v>22.27435294117647</v>
      </c>
    </row>
    <row r="7218" spans="1:8" x14ac:dyDescent="0.25">
      <c r="A7218" t="s">
        <v>370</v>
      </c>
      <c r="B7218" t="str">
        <f>VLOOKUP(A7218,Ref!$L$2:$O$194,4,FALSE)</f>
        <v>Northern Cheyenne</v>
      </c>
      <c r="C7218" t="s">
        <v>589</v>
      </c>
      <c r="D7218" t="str">
        <f>VLOOKUP(LEFT(C7218,3),Ref!$S$2:$T$4,2,FALSE)</f>
        <v>Wet</v>
      </c>
      <c r="E7218" t="str">
        <f t="shared" si="112"/>
        <v>By W and D</v>
      </c>
      <c r="F7218" t="str">
        <f>VLOOKUP(MID(C7218,4,10),Ref!$B$2:$E$19,4,FALSE)</f>
        <v>Nitrogen</v>
      </c>
      <c r="G7218" s="1">
        <v>1.52528</v>
      </c>
      <c r="H7218" s="1">
        <f>VLOOKUP(MID(C7218,4,10),Ref!$B$2:$D$19,3,FALSE)*G7218</f>
        <v>0.2703027848101266</v>
      </c>
    </row>
    <row r="7219" spans="1:8" x14ac:dyDescent="0.25">
      <c r="A7219" t="s">
        <v>370</v>
      </c>
      <c r="B7219" t="str">
        <f>VLOOKUP(A7219,Ref!$L$2:$O$194,4,FALSE)</f>
        <v>Northern Cheyenne</v>
      </c>
      <c r="C7219" t="s">
        <v>590</v>
      </c>
      <c r="D7219" t="str">
        <f>VLOOKUP(LEFT(C7219,3),Ref!$S$2:$T$4,2,FALSE)</f>
        <v>Wet</v>
      </c>
      <c r="E7219" t="str">
        <f t="shared" si="112"/>
        <v>By W and D</v>
      </c>
      <c r="F7219" t="str">
        <f>VLOOKUP(MID(C7219,4,10),Ref!$B$2:$E$19,4,FALSE)</f>
        <v>Nitrogen</v>
      </c>
      <c r="G7219" s="1">
        <v>42.483800000000002</v>
      </c>
      <c r="H7219" s="1">
        <f>VLOOKUP(MID(C7219,4,10),Ref!$B$2:$D$19,3,FALSE)*G7219</f>
        <v>34.98665882352941</v>
      </c>
    </row>
    <row r="7220" spans="1:8" x14ac:dyDescent="0.25">
      <c r="A7220" t="s">
        <v>370</v>
      </c>
      <c r="B7220" t="str">
        <f>VLOOKUP(A7220,Ref!$L$2:$O$194,4,FALSE)</f>
        <v>Northern Cheyenne</v>
      </c>
      <c r="C7220" t="s">
        <v>591</v>
      </c>
      <c r="D7220" t="str">
        <f>VLOOKUP(LEFT(C7220,3),Ref!$S$2:$T$4,2,FALSE)</f>
        <v>Wet</v>
      </c>
      <c r="E7220" t="str">
        <f t="shared" si="112"/>
        <v>By W and D</v>
      </c>
      <c r="F7220" t="str">
        <f>VLOOKUP(MID(C7220,4,10),Ref!$B$2:$E$19,4,FALSE)</f>
        <v>Nitrogen</v>
      </c>
      <c r="G7220" s="1">
        <v>560.12400000000002</v>
      </c>
      <c r="H7220" s="1">
        <f>VLOOKUP(MID(C7220,4,10),Ref!$B$2:$D$19,3,FALSE)*G7220</f>
        <v>126.47961290322581</v>
      </c>
    </row>
    <row r="7221" spans="1:8" x14ac:dyDescent="0.25">
      <c r="A7221" t="s">
        <v>370</v>
      </c>
      <c r="B7221" t="str">
        <f>VLOOKUP(A7221,Ref!$L$2:$O$194,4,FALSE)</f>
        <v>Northern Cheyenne</v>
      </c>
      <c r="C7221" t="s">
        <v>592</v>
      </c>
      <c r="D7221" t="str">
        <f>VLOOKUP(LEFT(C7221,3),Ref!$S$2:$T$4,2,FALSE)</f>
        <v>Wet</v>
      </c>
      <c r="E7221" t="str">
        <f t="shared" si="112"/>
        <v>By W and D</v>
      </c>
      <c r="F7221" t="str">
        <f>VLOOKUP(MID(C7221,4,10),Ref!$B$2:$E$19,4,FALSE)</f>
        <v>Nitrogen</v>
      </c>
      <c r="G7221" s="1">
        <v>664.10400000000004</v>
      </c>
      <c r="H7221" s="1">
        <f>VLOOKUP(MID(C7221,4,10),Ref!$B$2:$D$19,3,FALSE)*G7221</f>
        <v>516.52533333333338</v>
      </c>
    </row>
    <row r="7222" spans="1:8" x14ac:dyDescent="0.25">
      <c r="A7222" t="s">
        <v>370</v>
      </c>
      <c r="B7222" t="str">
        <f>VLOOKUP(A7222,Ref!$L$2:$O$194,4,FALSE)</f>
        <v>Northern Cheyenne</v>
      </c>
      <c r="C7222" t="s">
        <v>593</v>
      </c>
      <c r="D7222" t="str">
        <f>VLOOKUP(LEFT(C7222,3),Ref!$S$2:$T$4,2,FALSE)</f>
        <v>Total (Dry+Wet)</v>
      </c>
      <c r="E7222" t="str">
        <f t="shared" si="112"/>
        <v>Total</v>
      </c>
      <c r="F7222" t="str">
        <f>VLOOKUP(MID(C7222,4,10),Ref!$B$2:$E$19,4,FALSE)</f>
        <v>Nitrogen</v>
      </c>
      <c r="G7222" s="1">
        <v>43.389099999999999</v>
      </c>
      <c r="H7222" s="1">
        <f>VLOOKUP(MID(C7222,4,10),Ref!$B$2:$D$19,3,FALSE)*G7222</f>
        <v>20.248246666666667</v>
      </c>
    </row>
    <row r="7223" spans="1:8" x14ac:dyDescent="0.25">
      <c r="A7223" t="s">
        <v>370</v>
      </c>
      <c r="B7223" t="str">
        <f>VLOOKUP(A7223,Ref!$L$2:$O$194,4,FALSE)</f>
        <v>Northern Cheyenne</v>
      </c>
      <c r="C7223" t="s">
        <v>594</v>
      </c>
      <c r="D7223" t="str">
        <f>VLOOKUP(LEFT(C7223,3),Ref!$S$2:$T$4,2,FALSE)</f>
        <v>Total (Dry+Wet)</v>
      </c>
      <c r="E7223" t="str">
        <f t="shared" si="112"/>
        <v>Total</v>
      </c>
      <c r="F7223" t="str">
        <f>VLOOKUP(MID(C7223,4,10),Ref!$B$2:$E$19,4,FALSE)</f>
        <v>Nitrogen</v>
      </c>
      <c r="G7223" s="1">
        <v>722.69399999999996</v>
      </c>
      <c r="H7223" s="1">
        <f>VLOOKUP(MID(C7223,4,10),Ref!$B$2:$D$19,3,FALSE)*G7223</f>
        <v>219.95034782608695</v>
      </c>
    </row>
    <row r="7224" spans="1:8" x14ac:dyDescent="0.25">
      <c r="A7224" t="s">
        <v>370</v>
      </c>
      <c r="B7224" t="str">
        <f>VLOOKUP(A7224,Ref!$L$2:$O$194,4,FALSE)</f>
        <v>Northern Cheyenne</v>
      </c>
      <c r="C7224" t="s">
        <v>595</v>
      </c>
      <c r="D7224" t="str">
        <f>VLOOKUP(LEFT(C7224,3),Ref!$S$2:$T$4,2,FALSE)</f>
        <v>Total (Dry+Wet)</v>
      </c>
      <c r="E7224" t="str">
        <f t="shared" si="112"/>
        <v>Total</v>
      </c>
      <c r="F7224" t="str">
        <f>VLOOKUP(MID(C7224,4,10),Ref!$B$2:$E$19,4,FALSE)</f>
        <v>Nitrogen</v>
      </c>
      <c r="G7224" s="1">
        <v>10.086</v>
      </c>
      <c r="H7224" s="1">
        <f>VLOOKUP(MID(C7224,4,10),Ref!$B$2:$D$19,3,FALSE)*G7224</f>
        <v>2.2774838709677421</v>
      </c>
    </row>
    <row r="7225" spans="1:8" x14ac:dyDescent="0.25">
      <c r="A7225" t="s">
        <v>370</v>
      </c>
      <c r="B7225" t="str">
        <f>VLOOKUP(A7225,Ref!$L$2:$O$194,4,FALSE)</f>
        <v>Northern Cheyenne</v>
      </c>
      <c r="C7225" t="s">
        <v>596</v>
      </c>
      <c r="D7225" t="str">
        <f>VLOOKUP(LEFT(C7225,3),Ref!$S$2:$T$4,2,FALSE)</f>
        <v>Total (Dry+Wet)</v>
      </c>
      <c r="E7225" t="str">
        <f t="shared" si="112"/>
        <v>Total</v>
      </c>
      <c r="F7225" t="str">
        <f>VLOOKUP(MID(C7225,4,10),Ref!$B$2:$E$19,4,FALSE)</f>
        <v>Nitrogen</v>
      </c>
      <c r="G7225" s="1">
        <v>105.699</v>
      </c>
      <c r="H7225" s="1">
        <f>VLOOKUP(MID(C7225,4,10),Ref!$B$2:$D$19,3,FALSE)*G7225</f>
        <v>27.403444444444442</v>
      </c>
    </row>
    <row r="7226" spans="1:8" x14ac:dyDescent="0.25">
      <c r="A7226" t="s">
        <v>370</v>
      </c>
      <c r="B7226" t="str">
        <f>VLOOKUP(A7226,Ref!$L$2:$O$194,4,FALSE)</f>
        <v>Northern Cheyenne</v>
      </c>
      <c r="C7226" t="s">
        <v>597</v>
      </c>
      <c r="D7226" t="str">
        <f>VLOOKUP(LEFT(C7226,3),Ref!$S$2:$T$4,2,FALSE)</f>
        <v>Total (Dry+Wet)</v>
      </c>
      <c r="E7226" t="str">
        <f t="shared" si="112"/>
        <v>Total</v>
      </c>
      <c r="F7226" t="str">
        <f>VLOOKUP(MID(C7226,4,10),Ref!$B$2:$E$19,4,FALSE)</f>
        <v>Nitrogen</v>
      </c>
      <c r="G7226" s="1">
        <v>5054.4399999999996</v>
      </c>
      <c r="H7226" s="1">
        <f>VLOOKUP(MID(C7226,4,10),Ref!$B$2:$D$19,3,FALSE)*G7226</f>
        <v>1123.2088888888889</v>
      </c>
    </row>
    <row r="7227" spans="1:8" x14ac:dyDescent="0.25">
      <c r="A7227" t="s">
        <v>370</v>
      </c>
      <c r="B7227" t="str">
        <f>VLOOKUP(A7227,Ref!$L$2:$O$194,4,FALSE)</f>
        <v>Northern Cheyenne</v>
      </c>
      <c r="C7227" t="s">
        <v>598</v>
      </c>
      <c r="D7227" t="str">
        <f>VLOOKUP(LEFT(C7227,3),Ref!$S$2:$T$4,2,FALSE)</f>
        <v>Total (Dry+Wet)</v>
      </c>
      <c r="E7227" t="str">
        <f t="shared" si="112"/>
        <v>Total</v>
      </c>
      <c r="F7227" t="str">
        <f>VLOOKUP(MID(C7227,4,10),Ref!$B$2:$E$19,4,FALSE)</f>
        <v>Nitrogen</v>
      </c>
      <c r="G7227" s="1">
        <v>4.3597900000000003</v>
      </c>
      <c r="H7227" s="1">
        <f>VLOOKUP(MID(C7227,4,10),Ref!$B$2:$D$19,3,FALSE)*G7227</f>
        <v>1.2986608510638298</v>
      </c>
    </row>
    <row r="7228" spans="1:8" x14ac:dyDescent="0.25">
      <c r="A7228" t="s">
        <v>370</v>
      </c>
      <c r="B7228" t="str">
        <f>VLOOKUP(A7228,Ref!$L$2:$O$194,4,FALSE)</f>
        <v>Northern Cheyenne</v>
      </c>
      <c r="C7228" t="s">
        <v>599</v>
      </c>
      <c r="D7228" t="str">
        <f>VLOOKUP(LEFT(C7228,3),Ref!$S$2:$T$4,2,FALSE)</f>
        <v>Total (Dry+Wet)</v>
      </c>
      <c r="E7228" t="str">
        <f t="shared" si="112"/>
        <v>Total</v>
      </c>
      <c r="F7228" t="str">
        <f>VLOOKUP(MID(C7228,4,10),Ref!$B$2:$E$19,4,FALSE)</f>
        <v>Nitrogen</v>
      </c>
      <c r="G7228" s="1">
        <v>465.63400000000001</v>
      </c>
      <c r="H7228" s="1">
        <f>VLOOKUP(MID(C7228,4,10),Ref!$B$2:$D$19,3,FALSE)*G7228</f>
        <v>53.875008264462814</v>
      </c>
    </row>
    <row r="7229" spans="1:8" x14ac:dyDescent="0.25">
      <c r="A7229" t="s">
        <v>370</v>
      </c>
      <c r="B7229" t="str">
        <f>VLOOKUP(A7229,Ref!$L$2:$O$194,4,FALSE)</f>
        <v>Northern Cheyenne</v>
      </c>
      <c r="C7229" t="s">
        <v>600</v>
      </c>
      <c r="D7229" t="str">
        <f>VLOOKUP(LEFT(C7229,3),Ref!$S$2:$T$4,2,FALSE)</f>
        <v>Total (Dry+Wet)</v>
      </c>
      <c r="E7229" t="str">
        <f t="shared" si="112"/>
        <v>Total</v>
      </c>
      <c r="F7229" t="str">
        <f>VLOOKUP(MID(C7229,4,10),Ref!$B$2:$E$19,4,FALSE)</f>
        <v>Nitrogen</v>
      </c>
      <c r="G7229" s="1">
        <v>201.14099999999999</v>
      </c>
      <c r="H7229" s="1">
        <f>VLOOKUP(MID(C7229,4,10),Ref!$B$2:$D$19,3,FALSE)*G7229</f>
        <v>20.859066666666664</v>
      </c>
    </row>
    <row r="7230" spans="1:8" x14ac:dyDescent="0.25">
      <c r="A7230" t="s">
        <v>370</v>
      </c>
      <c r="B7230" t="str">
        <f>VLOOKUP(A7230,Ref!$L$2:$O$194,4,FALSE)</f>
        <v>Northern Cheyenne</v>
      </c>
      <c r="C7230" t="s">
        <v>601</v>
      </c>
      <c r="D7230" t="str">
        <f>VLOOKUP(LEFT(C7230,3),Ref!$S$2:$T$4,2,FALSE)</f>
        <v>Total (Dry+Wet)</v>
      </c>
      <c r="E7230" t="str">
        <f t="shared" si="112"/>
        <v>Total</v>
      </c>
      <c r="F7230" t="str">
        <f>VLOOKUP(MID(C7230,4,10),Ref!$B$2:$E$19,4,FALSE)</f>
        <v>Nitrogen</v>
      </c>
      <c r="G7230" s="1">
        <v>614.58799999999997</v>
      </c>
      <c r="H7230" s="1">
        <f>VLOOKUP(MID(C7230,4,10),Ref!$B$2:$D$19,3,FALSE)*G7230</f>
        <v>72.30447058823529</v>
      </c>
    </row>
    <row r="7231" spans="1:8" x14ac:dyDescent="0.25">
      <c r="A7231" t="s">
        <v>370</v>
      </c>
      <c r="B7231" t="str">
        <f>VLOOKUP(A7231,Ref!$L$2:$O$194,4,FALSE)</f>
        <v>Northern Cheyenne</v>
      </c>
      <c r="C7231" t="s">
        <v>602</v>
      </c>
      <c r="D7231" t="str">
        <f>VLOOKUP(LEFT(C7231,3),Ref!$S$2:$T$4,2,FALSE)</f>
        <v>Total (Dry+Wet)</v>
      </c>
      <c r="E7231" t="str">
        <f t="shared" si="112"/>
        <v>Total</v>
      </c>
      <c r="F7231" t="str">
        <f>VLOOKUP(MID(C7231,4,10),Ref!$B$2:$E$19,4,FALSE)</f>
        <v>Nitrogen</v>
      </c>
      <c r="G7231" s="1">
        <v>5.9294900000000004</v>
      </c>
      <c r="H7231" s="1">
        <f>VLOOKUP(MID(C7231,4,10),Ref!$B$2:$D$19,3,FALSE)*G7231</f>
        <v>1.0507956962025318</v>
      </c>
    </row>
    <row r="7232" spans="1:8" x14ac:dyDescent="0.25">
      <c r="A7232" t="s">
        <v>370</v>
      </c>
      <c r="B7232" t="str">
        <f>VLOOKUP(A7232,Ref!$L$2:$O$194,4,FALSE)</f>
        <v>Northern Cheyenne</v>
      </c>
      <c r="C7232" t="s">
        <v>603</v>
      </c>
      <c r="D7232" t="str">
        <f>VLOOKUP(LEFT(C7232,3),Ref!$S$2:$T$4,2,FALSE)</f>
        <v>Total (Dry+Wet)</v>
      </c>
      <c r="E7232" t="str">
        <f t="shared" si="112"/>
        <v>Total</v>
      </c>
      <c r="F7232" t="str">
        <f>VLOOKUP(MID(C7232,4,10),Ref!$B$2:$E$19,4,FALSE)</f>
        <v>Nitrogen</v>
      </c>
      <c r="G7232" s="1">
        <v>406.38</v>
      </c>
      <c r="H7232" s="1">
        <f>VLOOKUP(MID(C7232,4,10),Ref!$B$2:$D$19,3,FALSE)*G7232</f>
        <v>334.66588235294114</v>
      </c>
    </row>
    <row r="7233" spans="1:8" x14ac:dyDescent="0.25">
      <c r="A7233" t="s">
        <v>370</v>
      </c>
      <c r="B7233" t="str">
        <f>VLOOKUP(A7233,Ref!$L$2:$O$194,4,FALSE)</f>
        <v>Northern Cheyenne</v>
      </c>
      <c r="C7233" t="s">
        <v>604</v>
      </c>
      <c r="D7233" t="str">
        <f>VLOOKUP(LEFT(C7233,3),Ref!$S$2:$T$4,2,FALSE)</f>
        <v>Total (Dry+Wet)</v>
      </c>
      <c r="E7233" t="str">
        <f t="shared" si="112"/>
        <v>Total</v>
      </c>
      <c r="F7233" t="str">
        <f>VLOOKUP(MID(C7233,4,10),Ref!$B$2:$E$19,4,FALSE)</f>
        <v>Nitrogen</v>
      </c>
      <c r="G7233" s="1">
        <v>625.16200000000003</v>
      </c>
      <c r="H7233" s="1">
        <f>VLOOKUP(MID(C7233,4,10),Ref!$B$2:$D$19,3,FALSE)*G7233</f>
        <v>141.16561290322582</v>
      </c>
    </row>
    <row r="7234" spans="1:8" x14ac:dyDescent="0.25">
      <c r="A7234" t="s">
        <v>370</v>
      </c>
      <c r="B7234" t="str">
        <f>VLOOKUP(A7234,Ref!$L$2:$O$194,4,FALSE)</f>
        <v>Northern Cheyenne</v>
      </c>
      <c r="C7234" t="s">
        <v>605</v>
      </c>
      <c r="D7234" t="str">
        <f>VLOOKUP(LEFT(C7234,3),Ref!$S$2:$T$4,2,FALSE)</f>
        <v>Total (Dry+Wet)</v>
      </c>
      <c r="E7234" t="str">
        <f t="shared" si="112"/>
        <v>Total</v>
      </c>
      <c r="F7234" t="str">
        <f>VLOOKUP(MID(C7234,4,10),Ref!$B$2:$E$19,4,FALSE)</f>
        <v>Nitrogen</v>
      </c>
      <c r="G7234" s="1">
        <v>715.79399999999998</v>
      </c>
      <c r="H7234" s="1">
        <f>VLOOKUP(MID(C7234,4,10),Ref!$B$2:$D$19,3,FALSE)*G7234</f>
        <v>556.72866666666664</v>
      </c>
    </row>
    <row r="7235" spans="1:8" x14ac:dyDescent="0.25">
      <c r="A7235" t="s">
        <v>370</v>
      </c>
      <c r="B7235" t="str">
        <f>VLOOKUP(A7235,Ref!$L$2:$O$194,4,FALSE)</f>
        <v>Northern Cheyenne</v>
      </c>
      <c r="C7235" t="s">
        <v>606</v>
      </c>
      <c r="D7235" t="str">
        <f>VLOOKUP(LEFT(C7235,3),Ref!$S$2:$T$4,2,FALSE)</f>
        <v>Dry</v>
      </c>
      <c r="E7235" t="str">
        <f t="shared" ref="E7235:E7298" si="113">IF(OR(D7235="Dry",D7235="Wet"),"By W and D","Total")</f>
        <v>By W and D</v>
      </c>
      <c r="F7235" t="str">
        <f>VLOOKUP(MID(C7235,4,10),Ref!$B$2:$E$19,4,FALSE)</f>
        <v>Total Nitrogen</v>
      </c>
      <c r="G7235" s="1">
        <v>1395.48</v>
      </c>
      <c r="H7235" s="1">
        <f>VLOOKUP(MID(C7235,4,10),Ref!$B$2:$D$19,3,FALSE)*G7235</f>
        <v>1395.48</v>
      </c>
    </row>
    <row r="7236" spans="1:8" x14ac:dyDescent="0.25">
      <c r="A7236" t="s">
        <v>370</v>
      </c>
      <c r="B7236" t="str">
        <f>VLOOKUP(A7236,Ref!$L$2:$O$194,4,FALSE)</f>
        <v>Northern Cheyenne</v>
      </c>
      <c r="C7236" t="s">
        <v>607</v>
      </c>
      <c r="D7236" t="str">
        <f>VLOOKUP(LEFT(C7236,3),Ref!$S$2:$T$4,2,FALSE)</f>
        <v>Wet</v>
      </c>
      <c r="E7236" t="str">
        <f t="shared" si="113"/>
        <v>By W and D</v>
      </c>
      <c r="F7236" t="str">
        <f>VLOOKUP(MID(C7236,4,10),Ref!$B$2:$E$19,4,FALSE)</f>
        <v>Total Nitrogen</v>
      </c>
      <c r="G7236" s="1">
        <v>1179.56</v>
      </c>
      <c r="H7236" s="1">
        <f>VLOOKUP(MID(C7236,4,10),Ref!$B$2:$D$19,3,FALSE)*G7236</f>
        <v>1179.56</v>
      </c>
    </row>
    <row r="7237" spans="1:8" x14ac:dyDescent="0.25">
      <c r="A7237" t="s">
        <v>370</v>
      </c>
      <c r="B7237" t="str">
        <f>VLOOKUP(A7237,Ref!$L$2:$O$194,4,FALSE)</f>
        <v>Northern Cheyenne</v>
      </c>
      <c r="C7237" t="s">
        <v>608</v>
      </c>
      <c r="D7237" t="str">
        <f>VLOOKUP(LEFT(C7237,3),Ref!$S$2:$T$4,2,FALSE)</f>
        <v>Total (Dry+Wet)</v>
      </c>
      <c r="E7237" t="str">
        <f t="shared" si="113"/>
        <v>Total</v>
      </c>
      <c r="F7237" t="str">
        <f>VLOOKUP(MID(C7237,4,10),Ref!$B$2:$E$19,4,FALSE)</f>
        <v>Total Nitrogen</v>
      </c>
      <c r="G7237" s="1">
        <v>2575.0300000000002</v>
      </c>
      <c r="H7237" s="1">
        <f>VLOOKUP(MID(C7237,4,10),Ref!$B$2:$D$19,3,FALSE)*G7237</f>
        <v>2575.0300000000002</v>
      </c>
    </row>
    <row r="7238" spans="1:8" x14ac:dyDescent="0.25">
      <c r="A7238" t="s">
        <v>376</v>
      </c>
      <c r="B7238" t="str">
        <f>VLOOKUP(A7238,Ref!$L$2:$O$194,4,FALSE)</f>
        <v>Olympic</v>
      </c>
      <c r="C7238" t="s">
        <v>555</v>
      </c>
      <c r="D7238" t="str">
        <f>VLOOKUP(LEFT(C7238,3),Ref!$S$2:$T$4,2,FALSE)</f>
        <v>Dry</v>
      </c>
      <c r="E7238" t="str">
        <f t="shared" si="113"/>
        <v>By W and D</v>
      </c>
      <c r="F7238" t="str">
        <f>VLOOKUP(MID(C7238,4,10),Ref!$B$2:$E$19,4,FALSE)</f>
        <v>Sulfur</v>
      </c>
      <c r="G7238" s="1">
        <v>780.84299999999996</v>
      </c>
      <c r="H7238" s="1">
        <f>VLOOKUP(MID(C7238,4,10),Ref!$B$2:$D$19,3,FALSE)*G7238</f>
        <v>390.42149999999998</v>
      </c>
    </row>
    <row r="7239" spans="1:8" x14ac:dyDescent="0.25">
      <c r="A7239" t="s">
        <v>376</v>
      </c>
      <c r="B7239" t="str">
        <f>VLOOKUP(A7239,Ref!$L$2:$O$194,4,FALSE)</f>
        <v>Olympic</v>
      </c>
      <c r="C7239" t="s">
        <v>556</v>
      </c>
      <c r="D7239" t="str">
        <f>VLOOKUP(LEFT(C7239,3),Ref!$S$2:$T$4,2,FALSE)</f>
        <v>Dry</v>
      </c>
      <c r="E7239" t="str">
        <f t="shared" si="113"/>
        <v>By W and D</v>
      </c>
      <c r="F7239" t="str">
        <f>VLOOKUP(MID(C7239,4,10),Ref!$B$2:$E$19,4,FALSE)</f>
        <v>Sulfur</v>
      </c>
      <c r="G7239" s="1">
        <v>6.7945099999999998</v>
      </c>
      <c r="H7239" s="1">
        <f>VLOOKUP(MID(C7239,4,10),Ref!$B$2:$D$19,3,FALSE)*G7239</f>
        <v>2.2186155102040814</v>
      </c>
    </row>
    <row r="7240" spans="1:8" x14ac:dyDescent="0.25">
      <c r="A7240" t="s">
        <v>376</v>
      </c>
      <c r="B7240" t="str">
        <f>VLOOKUP(A7240,Ref!$L$2:$O$194,4,FALSE)</f>
        <v>Olympic</v>
      </c>
      <c r="C7240" t="s">
        <v>557</v>
      </c>
      <c r="D7240" t="str">
        <f>VLOOKUP(LEFT(C7240,3),Ref!$S$2:$T$4,2,FALSE)</f>
        <v>Dry</v>
      </c>
      <c r="E7240" t="str">
        <f t="shared" si="113"/>
        <v>By W and D</v>
      </c>
      <c r="F7240" t="str">
        <f>VLOOKUP(MID(C7240,4,10),Ref!$B$2:$E$19,4,FALSE)</f>
        <v>Sulfur</v>
      </c>
      <c r="G7240" s="1">
        <v>180.017</v>
      </c>
      <c r="H7240" s="1">
        <f>VLOOKUP(MID(C7240,4,10),Ref!$B$2:$D$19,3,FALSE)*G7240</f>
        <v>60.005666666666663</v>
      </c>
    </row>
    <row r="7241" spans="1:8" x14ac:dyDescent="0.25">
      <c r="A7241" t="s">
        <v>376</v>
      </c>
      <c r="B7241" t="str">
        <f>VLOOKUP(A7241,Ref!$L$2:$O$194,4,FALSE)</f>
        <v>Olympic</v>
      </c>
      <c r="C7241" t="s">
        <v>558</v>
      </c>
      <c r="D7241" t="str">
        <f>VLOOKUP(LEFT(C7241,3),Ref!$S$2:$T$4,2,FALSE)</f>
        <v>Wet</v>
      </c>
      <c r="E7241" t="str">
        <f t="shared" si="113"/>
        <v>By W and D</v>
      </c>
      <c r="F7241" t="str">
        <f>VLOOKUP(MID(C7241,4,10),Ref!$B$2:$E$19,4,FALSE)</f>
        <v>Sulfur</v>
      </c>
      <c r="G7241" s="1">
        <v>4.1736800000000001</v>
      </c>
      <c r="H7241" s="1">
        <f>VLOOKUP(MID(C7241,4,10),Ref!$B$2:$D$19,3,FALSE)*G7241</f>
        <v>2.08684</v>
      </c>
    </row>
    <row r="7242" spans="1:8" x14ac:dyDescent="0.25">
      <c r="A7242" t="s">
        <v>376</v>
      </c>
      <c r="B7242" t="str">
        <f>VLOOKUP(A7242,Ref!$L$2:$O$194,4,FALSE)</f>
        <v>Olympic</v>
      </c>
      <c r="C7242" t="s">
        <v>559</v>
      </c>
      <c r="D7242" t="str">
        <f>VLOOKUP(LEFT(C7242,3),Ref!$S$2:$T$4,2,FALSE)</f>
        <v>Wet</v>
      </c>
      <c r="E7242" t="str">
        <f t="shared" si="113"/>
        <v>By W and D</v>
      </c>
      <c r="F7242" t="str">
        <f>VLOOKUP(MID(C7242,4,10),Ref!$B$2:$E$19,4,FALSE)</f>
        <v>Sulfur</v>
      </c>
      <c r="G7242" s="1">
        <v>9.0357000000000007E-2</v>
      </c>
      <c r="H7242" s="1">
        <f>VLOOKUP(MID(C7242,4,10),Ref!$B$2:$D$19,3,FALSE)*G7242</f>
        <v>2.9504326530612246E-2</v>
      </c>
    </row>
    <row r="7243" spans="1:8" x14ac:dyDescent="0.25">
      <c r="A7243" t="s">
        <v>376</v>
      </c>
      <c r="B7243" t="str">
        <f>VLOOKUP(A7243,Ref!$L$2:$O$194,4,FALSE)</f>
        <v>Olympic</v>
      </c>
      <c r="C7243" t="s">
        <v>560</v>
      </c>
      <c r="D7243" t="str">
        <f>VLOOKUP(LEFT(C7243,3),Ref!$S$2:$T$4,2,FALSE)</f>
        <v>Wet</v>
      </c>
      <c r="E7243" t="str">
        <f t="shared" si="113"/>
        <v>By W and D</v>
      </c>
      <c r="F7243" t="str">
        <f>VLOOKUP(MID(C7243,4,10),Ref!$B$2:$E$19,4,FALSE)</f>
        <v>Sulfur</v>
      </c>
      <c r="G7243" s="1">
        <v>1109.99</v>
      </c>
      <c r="H7243" s="1">
        <f>VLOOKUP(MID(C7243,4,10),Ref!$B$2:$D$19,3,FALSE)*G7243</f>
        <v>369.99666666666667</v>
      </c>
    </row>
    <row r="7244" spans="1:8" x14ac:dyDescent="0.25">
      <c r="A7244" t="s">
        <v>376</v>
      </c>
      <c r="B7244" t="str">
        <f>VLOOKUP(A7244,Ref!$L$2:$O$194,4,FALSE)</f>
        <v>Olympic</v>
      </c>
      <c r="C7244" t="s">
        <v>561</v>
      </c>
      <c r="D7244" t="str">
        <f>VLOOKUP(LEFT(C7244,3),Ref!$S$2:$T$4,2,FALSE)</f>
        <v>Total (Dry+Wet)</v>
      </c>
      <c r="E7244" t="str">
        <f t="shared" si="113"/>
        <v>Total</v>
      </c>
      <c r="F7244" t="str">
        <f>VLOOKUP(MID(C7244,4,10),Ref!$B$2:$E$19,4,FALSE)</f>
        <v>Sulfur</v>
      </c>
      <c r="G7244" s="1">
        <v>785.01599999999996</v>
      </c>
      <c r="H7244" s="1">
        <f>VLOOKUP(MID(C7244,4,10),Ref!$B$2:$D$19,3,FALSE)*G7244</f>
        <v>392.50799999999998</v>
      </c>
    </row>
    <row r="7245" spans="1:8" x14ac:dyDescent="0.25">
      <c r="A7245" t="s">
        <v>376</v>
      </c>
      <c r="B7245" t="str">
        <f>VLOOKUP(A7245,Ref!$L$2:$O$194,4,FALSE)</f>
        <v>Olympic</v>
      </c>
      <c r="C7245" t="s">
        <v>562</v>
      </c>
      <c r="D7245" t="str">
        <f>VLOOKUP(LEFT(C7245,3),Ref!$S$2:$T$4,2,FALSE)</f>
        <v>Total (Dry+Wet)</v>
      </c>
      <c r="E7245" t="str">
        <f t="shared" si="113"/>
        <v>Total</v>
      </c>
      <c r="F7245" t="str">
        <f>VLOOKUP(MID(C7245,4,10),Ref!$B$2:$E$19,4,FALSE)</f>
        <v>Sulfur</v>
      </c>
      <c r="G7245" s="1">
        <v>6.8848700000000003</v>
      </c>
      <c r="H7245" s="1">
        <f>VLOOKUP(MID(C7245,4,10),Ref!$B$2:$D$19,3,FALSE)*G7245</f>
        <v>2.2481208163265305</v>
      </c>
    </row>
    <row r="7246" spans="1:8" x14ac:dyDescent="0.25">
      <c r="A7246" t="s">
        <v>376</v>
      </c>
      <c r="B7246" t="str">
        <f>VLOOKUP(A7246,Ref!$L$2:$O$194,4,FALSE)</f>
        <v>Olympic</v>
      </c>
      <c r="C7246" t="s">
        <v>563</v>
      </c>
      <c r="D7246" t="str">
        <f>VLOOKUP(LEFT(C7246,3),Ref!$S$2:$T$4,2,FALSE)</f>
        <v>Total (Dry+Wet)</v>
      </c>
      <c r="E7246" t="str">
        <f t="shared" si="113"/>
        <v>Total</v>
      </c>
      <c r="F7246" t="str">
        <f>VLOOKUP(MID(C7246,4,10),Ref!$B$2:$E$19,4,FALSE)</f>
        <v>Sulfur</v>
      </c>
      <c r="G7246" s="1">
        <v>1290.01</v>
      </c>
      <c r="H7246" s="1">
        <f>VLOOKUP(MID(C7246,4,10),Ref!$B$2:$D$19,3,FALSE)*G7246</f>
        <v>430.00333333333333</v>
      </c>
    </row>
    <row r="7247" spans="1:8" x14ac:dyDescent="0.25">
      <c r="A7247" t="s">
        <v>376</v>
      </c>
      <c r="B7247" t="str">
        <f>VLOOKUP(A7247,Ref!$L$2:$O$194,4,FALSE)</f>
        <v>Olympic</v>
      </c>
      <c r="C7247" t="s">
        <v>564</v>
      </c>
      <c r="D7247" t="str">
        <f>VLOOKUP(LEFT(C7247,3),Ref!$S$2:$T$4,2,FALSE)</f>
        <v>Dry</v>
      </c>
      <c r="E7247" t="str">
        <f t="shared" si="113"/>
        <v>By W and D</v>
      </c>
      <c r="F7247" t="str">
        <f>VLOOKUP(MID(C7247,4,10),Ref!$B$2:$E$19,4,FALSE)</f>
        <v>Total Sulfur</v>
      </c>
      <c r="G7247" s="1">
        <v>452.64499999999998</v>
      </c>
      <c r="H7247" s="1">
        <f>VLOOKUP(MID(C7247,4,10),Ref!$B$2:$D$19,3,FALSE)*G7247</f>
        <v>452.64499999999998</v>
      </c>
    </row>
    <row r="7248" spans="1:8" x14ac:dyDescent="0.25">
      <c r="A7248" t="s">
        <v>376</v>
      </c>
      <c r="B7248" t="str">
        <f>VLOOKUP(A7248,Ref!$L$2:$O$194,4,FALSE)</f>
        <v>Olympic</v>
      </c>
      <c r="C7248" t="s">
        <v>565</v>
      </c>
      <c r="D7248" t="str">
        <f>VLOOKUP(LEFT(C7248,3),Ref!$S$2:$T$4,2,FALSE)</f>
        <v>Wet</v>
      </c>
      <c r="E7248" t="str">
        <f t="shared" si="113"/>
        <v>By W and D</v>
      </c>
      <c r="F7248" t="str">
        <f>VLOOKUP(MID(C7248,4,10),Ref!$B$2:$E$19,4,FALSE)</f>
        <v>Total Sulfur</v>
      </c>
      <c r="G7248" s="1">
        <v>372.11</v>
      </c>
      <c r="H7248" s="1">
        <f>VLOOKUP(MID(C7248,4,10),Ref!$B$2:$D$19,3,FALSE)*G7248</f>
        <v>372.11</v>
      </c>
    </row>
    <row r="7249" spans="1:8" x14ac:dyDescent="0.25">
      <c r="A7249" t="s">
        <v>376</v>
      </c>
      <c r="B7249" t="str">
        <f>VLOOKUP(A7249,Ref!$L$2:$O$194,4,FALSE)</f>
        <v>Olympic</v>
      </c>
      <c r="C7249" t="s">
        <v>566</v>
      </c>
      <c r="D7249" t="str">
        <f>VLOOKUP(LEFT(C7249,3),Ref!$S$2:$T$4,2,FALSE)</f>
        <v>Total (Dry+Wet)</v>
      </c>
      <c r="E7249" t="str">
        <f t="shared" si="113"/>
        <v>Total</v>
      </c>
      <c r="F7249" t="str">
        <f>VLOOKUP(MID(C7249,4,10),Ref!$B$2:$E$19,4,FALSE)</f>
        <v>Total Sulfur</v>
      </c>
      <c r="G7249" s="1">
        <v>824.755</v>
      </c>
      <c r="H7249" s="1">
        <f>VLOOKUP(MID(C7249,4,10),Ref!$B$2:$D$19,3,FALSE)*G7249</f>
        <v>824.755</v>
      </c>
    </row>
    <row r="7250" spans="1:8" x14ac:dyDescent="0.25">
      <c r="A7250" t="s">
        <v>376</v>
      </c>
      <c r="B7250" t="str">
        <f>VLOOKUP(A7250,Ref!$L$2:$O$194,4,FALSE)</f>
        <v>Olympic</v>
      </c>
      <c r="C7250" t="s">
        <v>567</v>
      </c>
      <c r="D7250" t="str">
        <f>VLOOKUP(LEFT(C7250,3),Ref!$S$2:$T$4,2,FALSE)</f>
        <v>Dry</v>
      </c>
      <c r="E7250" t="str">
        <f t="shared" si="113"/>
        <v>By W and D</v>
      </c>
      <c r="F7250" t="str">
        <f>VLOOKUP(MID(C7250,4,10),Ref!$B$2:$E$19,4,FALSE)</f>
        <v>Nitrogen</v>
      </c>
      <c r="G7250" s="1">
        <v>120.152</v>
      </c>
      <c r="H7250" s="1">
        <f>VLOOKUP(MID(C7250,4,10),Ref!$B$2:$D$19,3,FALSE)*G7250</f>
        <v>56.070933333333336</v>
      </c>
    </row>
    <row r="7251" spans="1:8" x14ac:dyDescent="0.25">
      <c r="A7251" t="s">
        <v>376</v>
      </c>
      <c r="B7251" t="str">
        <f>VLOOKUP(A7251,Ref!$L$2:$O$194,4,FALSE)</f>
        <v>Olympic</v>
      </c>
      <c r="C7251" t="s">
        <v>568</v>
      </c>
      <c r="D7251" t="str">
        <f>VLOOKUP(LEFT(C7251,3),Ref!$S$2:$T$4,2,FALSE)</f>
        <v>Dry</v>
      </c>
      <c r="E7251" t="str">
        <f t="shared" si="113"/>
        <v>By W and D</v>
      </c>
      <c r="F7251" t="str">
        <f>VLOOKUP(MID(C7251,4,10),Ref!$B$2:$E$19,4,FALSE)</f>
        <v>Nitrogen</v>
      </c>
      <c r="G7251" s="1">
        <v>1592.77</v>
      </c>
      <c r="H7251" s="1">
        <f>VLOOKUP(MID(C7251,4,10),Ref!$B$2:$D$19,3,FALSE)*G7251</f>
        <v>484.75608695652176</v>
      </c>
    </row>
    <row r="7252" spans="1:8" x14ac:dyDescent="0.25">
      <c r="A7252" t="s">
        <v>376</v>
      </c>
      <c r="B7252" t="str">
        <f>VLOOKUP(A7252,Ref!$L$2:$O$194,4,FALSE)</f>
        <v>Olympic</v>
      </c>
      <c r="C7252" t="s">
        <v>569</v>
      </c>
      <c r="D7252" t="str">
        <f>VLOOKUP(LEFT(C7252,3),Ref!$S$2:$T$4,2,FALSE)</f>
        <v>Dry</v>
      </c>
      <c r="E7252" t="str">
        <f t="shared" si="113"/>
        <v>By W and D</v>
      </c>
      <c r="F7252" t="str">
        <f>VLOOKUP(MID(C7252,4,10),Ref!$B$2:$E$19,4,FALSE)</f>
        <v>Nitrogen</v>
      </c>
      <c r="G7252" s="1">
        <v>4.1350499999999997</v>
      </c>
      <c r="H7252" s="1">
        <f>VLOOKUP(MID(C7252,4,10),Ref!$B$2:$D$19,3,FALSE)*G7252</f>
        <v>0.93372096774193536</v>
      </c>
    </row>
    <row r="7253" spans="1:8" x14ac:dyDescent="0.25">
      <c r="A7253" t="s">
        <v>376</v>
      </c>
      <c r="B7253" t="str">
        <f>VLOOKUP(A7253,Ref!$L$2:$O$194,4,FALSE)</f>
        <v>Olympic</v>
      </c>
      <c r="C7253" t="s">
        <v>570</v>
      </c>
      <c r="D7253" t="str">
        <f>VLOOKUP(LEFT(C7253,3),Ref!$S$2:$T$4,2,FALSE)</f>
        <v>Dry</v>
      </c>
      <c r="E7253" t="str">
        <f t="shared" si="113"/>
        <v>By W and D</v>
      </c>
      <c r="F7253" t="str">
        <f>VLOOKUP(MID(C7253,4,10),Ref!$B$2:$E$19,4,FALSE)</f>
        <v>Nitrogen</v>
      </c>
      <c r="G7253" s="1">
        <v>126.193</v>
      </c>
      <c r="H7253" s="1">
        <f>VLOOKUP(MID(C7253,4,10),Ref!$B$2:$D$19,3,FALSE)*G7253</f>
        <v>32.716703703703701</v>
      </c>
    </row>
    <row r="7254" spans="1:8" x14ac:dyDescent="0.25">
      <c r="A7254" t="s">
        <v>376</v>
      </c>
      <c r="B7254" t="str">
        <f>VLOOKUP(A7254,Ref!$L$2:$O$194,4,FALSE)</f>
        <v>Olympic</v>
      </c>
      <c r="C7254" t="s">
        <v>571</v>
      </c>
      <c r="D7254" t="str">
        <f>VLOOKUP(LEFT(C7254,3),Ref!$S$2:$T$4,2,FALSE)</f>
        <v>Dry</v>
      </c>
      <c r="E7254" t="str">
        <f t="shared" si="113"/>
        <v>By W and D</v>
      </c>
      <c r="F7254" t="str">
        <f>VLOOKUP(MID(C7254,4,10),Ref!$B$2:$E$19,4,FALSE)</f>
        <v>Nitrogen</v>
      </c>
      <c r="G7254" s="1">
        <v>7412.64</v>
      </c>
      <c r="H7254" s="1">
        <f>VLOOKUP(MID(C7254,4,10),Ref!$B$2:$D$19,3,FALSE)*G7254</f>
        <v>1647.2533333333333</v>
      </c>
    </row>
    <row r="7255" spans="1:8" x14ac:dyDescent="0.25">
      <c r="A7255" t="s">
        <v>376</v>
      </c>
      <c r="B7255" t="str">
        <f>VLOOKUP(A7255,Ref!$L$2:$O$194,4,FALSE)</f>
        <v>Olympic</v>
      </c>
      <c r="C7255" t="s">
        <v>572</v>
      </c>
      <c r="D7255" t="str">
        <f>VLOOKUP(LEFT(C7255,3),Ref!$S$2:$T$4,2,FALSE)</f>
        <v>Dry</v>
      </c>
      <c r="E7255" t="str">
        <f t="shared" si="113"/>
        <v>By W and D</v>
      </c>
      <c r="F7255" t="str">
        <f>VLOOKUP(MID(C7255,4,10),Ref!$B$2:$E$19,4,FALSE)</f>
        <v>Nitrogen</v>
      </c>
      <c r="G7255" s="1">
        <v>11.602600000000001</v>
      </c>
      <c r="H7255" s="1">
        <f>VLOOKUP(MID(C7255,4,10),Ref!$B$2:$D$19,3,FALSE)*G7255</f>
        <v>3.4560936170212768</v>
      </c>
    </row>
    <row r="7256" spans="1:8" x14ac:dyDescent="0.25">
      <c r="A7256" t="s">
        <v>376</v>
      </c>
      <c r="B7256" t="str">
        <f>VLOOKUP(A7256,Ref!$L$2:$O$194,4,FALSE)</f>
        <v>Olympic</v>
      </c>
      <c r="C7256" t="s">
        <v>573</v>
      </c>
      <c r="D7256" t="str">
        <f>VLOOKUP(LEFT(C7256,3),Ref!$S$2:$T$4,2,FALSE)</f>
        <v>Dry</v>
      </c>
      <c r="E7256" t="str">
        <f t="shared" si="113"/>
        <v>By W and D</v>
      </c>
      <c r="F7256" t="str">
        <f>VLOOKUP(MID(C7256,4,10),Ref!$B$2:$E$19,4,FALSE)</f>
        <v>Nitrogen</v>
      </c>
      <c r="G7256" s="1">
        <v>322.75599999999997</v>
      </c>
      <c r="H7256" s="1">
        <f>VLOOKUP(MID(C7256,4,10),Ref!$B$2:$D$19,3,FALSE)*G7256</f>
        <v>37.343669421487604</v>
      </c>
    </row>
    <row r="7257" spans="1:8" x14ac:dyDescent="0.25">
      <c r="A7257" t="s">
        <v>376</v>
      </c>
      <c r="B7257" t="str">
        <f>VLOOKUP(A7257,Ref!$L$2:$O$194,4,FALSE)</f>
        <v>Olympic</v>
      </c>
      <c r="C7257" t="s">
        <v>574</v>
      </c>
      <c r="D7257" t="str">
        <f>VLOOKUP(LEFT(C7257,3),Ref!$S$2:$T$4,2,FALSE)</f>
        <v>Dry</v>
      </c>
      <c r="E7257" t="str">
        <f t="shared" si="113"/>
        <v>By W and D</v>
      </c>
      <c r="F7257" t="str">
        <f>VLOOKUP(MID(C7257,4,10),Ref!$B$2:$E$19,4,FALSE)</f>
        <v>Nitrogen</v>
      </c>
      <c r="G7257" s="1">
        <v>139.47499999999999</v>
      </c>
      <c r="H7257" s="1">
        <f>VLOOKUP(MID(C7257,4,10),Ref!$B$2:$D$19,3,FALSE)*G7257</f>
        <v>14.464074074074073</v>
      </c>
    </row>
    <row r="7258" spans="1:8" x14ac:dyDescent="0.25">
      <c r="A7258" t="s">
        <v>376</v>
      </c>
      <c r="B7258" t="str">
        <f>VLOOKUP(A7258,Ref!$L$2:$O$194,4,FALSE)</f>
        <v>Olympic</v>
      </c>
      <c r="C7258" t="s">
        <v>575</v>
      </c>
      <c r="D7258" t="str">
        <f>VLOOKUP(LEFT(C7258,3),Ref!$S$2:$T$4,2,FALSE)</f>
        <v>Dry</v>
      </c>
      <c r="E7258" t="str">
        <f t="shared" si="113"/>
        <v>By W and D</v>
      </c>
      <c r="F7258" t="str">
        <f>VLOOKUP(MID(C7258,4,10),Ref!$B$2:$E$19,4,FALSE)</f>
        <v>Nitrogen</v>
      </c>
      <c r="G7258" s="1">
        <v>378.17399999999998</v>
      </c>
      <c r="H7258" s="1">
        <f>VLOOKUP(MID(C7258,4,10),Ref!$B$2:$D$19,3,FALSE)*G7258</f>
        <v>44.491058823529407</v>
      </c>
    </row>
    <row r="7259" spans="1:8" x14ac:dyDescent="0.25">
      <c r="A7259" t="s">
        <v>376</v>
      </c>
      <c r="B7259" t="str">
        <f>VLOOKUP(A7259,Ref!$L$2:$O$194,4,FALSE)</f>
        <v>Olympic</v>
      </c>
      <c r="C7259" t="s">
        <v>576</v>
      </c>
      <c r="D7259" t="str">
        <f>VLOOKUP(LEFT(C7259,3),Ref!$S$2:$T$4,2,FALSE)</f>
        <v>Dry</v>
      </c>
      <c r="E7259" t="str">
        <f t="shared" si="113"/>
        <v>By W and D</v>
      </c>
      <c r="F7259" t="str">
        <f>VLOOKUP(MID(C7259,4,10),Ref!$B$2:$E$19,4,FALSE)</f>
        <v>Nitrogen</v>
      </c>
      <c r="G7259" s="1">
        <v>1.8284800000000001</v>
      </c>
      <c r="H7259" s="1">
        <f>VLOOKUP(MID(C7259,4,10),Ref!$B$2:$D$19,3,FALSE)*G7259</f>
        <v>0.32403443037974683</v>
      </c>
    </row>
    <row r="7260" spans="1:8" x14ac:dyDescent="0.25">
      <c r="A7260" t="s">
        <v>376</v>
      </c>
      <c r="B7260" t="str">
        <f>VLOOKUP(A7260,Ref!$L$2:$O$194,4,FALSE)</f>
        <v>Olympic</v>
      </c>
      <c r="C7260" t="s">
        <v>577</v>
      </c>
      <c r="D7260" t="str">
        <f>VLOOKUP(LEFT(C7260,3),Ref!$S$2:$T$4,2,FALSE)</f>
        <v>Dry</v>
      </c>
      <c r="E7260" t="str">
        <f t="shared" si="113"/>
        <v>By W and D</v>
      </c>
      <c r="F7260" t="str">
        <f>VLOOKUP(MID(C7260,4,10),Ref!$B$2:$E$19,4,FALSE)</f>
        <v>Nitrogen</v>
      </c>
      <c r="G7260" s="1">
        <v>646.54399999999998</v>
      </c>
      <c r="H7260" s="1">
        <f>VLOOKUP(MID(C7260,4,10),Ref!$B$2:$D$19,3,FALSE)*G7260</f>
        <v>532.44799999999998</v>
      </c>
    </row>
    <row r="7261" spans="1:8" x14ac:dyDescent="0.25">
      <c r="A7261" t="s">
        <v>376</v>
      </c>
      <c r="B7261" t="str">
        <f>VLOOKUP(A7261,Ref!$L$2:$O$194,4,FALSE)</f>
        <v>Olympic</v>
      </c>
      <c r="C7261" t="s">
        <v>578</v>
      </c>
      <c r="D7261" t="str">
        <f>VLOOKUP(LEFT(C7261,3),Ref!$S$2:$T$4,2,FALSE)</f>
        <v>Dry</v>
      </c>
      <c r="E7261" t="str">
        <f t="shared" si="113"/>
        <v>By W and D</v>
      </c>
      <c r="F7261" t="str">
        <f>VLOOKUP(MID(C7261,4,10),Ref!$B$2:$E$19,4,FALSE)</f>
        <v>Nitrogen</v>
      </c>
      <c r="G7261" s="1">
        <v>83.275999999999996</v>
      </c>
      <c r="H7261" s="1">
        <f>VLOOKUP(MID(C7261,4,10),Ref!$B$2:$D$19,3,FALSE)*G7261</f>
        <v>18.804258064516127</v>
      </c>
    </row>
    <row r="7262" spans="1:8" x14ac:dyDescent="0.25">
      <c r="A7262" t="s">
        <v>376</v>
      </c>
      <c r="B7262" t="str">
        <f>VLOOKUP(A7262,Ref!$L$2:$O$194,4,FALSE)</f>
        <v>Olympic</v>
      </c>
      <c r="C7262" t="s">
        <v>579</v>
      </c>
      <c r="D7262" t="str">
        <f>VLOOKUP(LEFT(C7262,3),Ref!$S$2:$T$4,2,FALSE)</f>
        <v>Dry</v>
      </c>
      <c r="E7262" t="str">
        <f t="shared" si="113"/>
        <v>By W and D</v>
      </c>
      <c r="F7262" t="str">
        <f>VLOOKUP(MID(C7262,4,10),Ref!$B$2:$E$19,4,FALSE)</f>
        <v>Nitrogen</v>
      </c>
      <c r="G7262" s="1">
        <v>54.8949</v>
      </c>
      <c r="H7262" s="1">
        <f>VLOOKUP(MID(C7262,4,10),Ref!$B$2:$D$19,3,FALSE)*G7262</f>
        <v>42.696033333333332</v>
      </c>
    </row>
    <row r="7263" spans="1:8" x14ac:dyDescent="0.25">
      <c r="A7263" t="s">
        <v>376</v>
      </c>
      <c r="B7263" t="str">
        <f>VLOOKUP(A7263,Ref!$L$2:$O$194,4,FALSE)</f>
        <v>Olympic</v>
      </c>
      <c r="C7263" t="s">
        <v>580</v>
      </c>
      <c r="D7263" t="str">
        <f>VLOOKUP(LEFT(C7263,3),Ref!$S$2:$T$4,2,FALSE)</f>
        <v>Wet</v>
      </c>
      <c r="E7263" t="str">
        <f t="shared" si="113"/>
        <v>By W and D</v>
      </c>
      <c r="F7263" t="str">
        <f>VLOOKUP(MID(C7263,4,10),Ref!$B$2:$E$19,4,FALSE)</f>
        <v>Nitrogen</v>
      </c>
      <c r="G7263" s="1">
        <v>4.3740500000000002E-7</v>
      </c>
      <c r="H7263" s="1">
        <f>VLOOKUP(MID(C7263,4,10),Ref!$B$2:$D$19,3,FALSE)*G7263</f>
        <v>2.0412233333333335E-7</v>
      </c>
    </row>
    <row r="7264" spans="1:8" x14ac:dyDescent="0.25">
      <c r="A7264" t="s">
        <v>376</v>
      </c>
      <c r="B7264" t="str">
        <f>VLOOKUP(A7264,Ref!$L$2:$O$194,4,FALSE)</f>
        <v>Olympic</v>
      </c>
      <c r="C7264" t="s">
        <v>581</v>
      </c>
      <c r="D7264" t="str">
        <f>VLOOKUP(LEFT(C7264,3),Ref!$S$2:$T$4,2,FALSE)</f>
        <v>Wet</v>
      </c>
      <c r="E7264" t="str">
        <f t="shared" si="113"/>
        <v>By W and D</v>
      </c>
      <c r="F7264" t="str">
        <f>VLOOKUP(MID(C7264,4,10),Ref!$B$2:$E$19,4,FALSE)</f>
        <v>Nitrogen</v>
      </c>
      <c r="G7264" s="1">
        <v>7.2052700000000002E-5</v>
      </c>
      <c r="H7264" s="1">
        <f>VLOOKUP(MID(C7264,4,10),Ref!$B$2:$D$19,3,FALSE)*G7264</f>
        <v>2.1929082608695654E-5</v>
      </c>
    </row>
    <row r="7265" spans="1:8" x14ac:dyDescent="0.25">
      <c r="A7265" t="s">
        <v>376</v>
      </c>
      <c r="B7265" t="str">
        <f>VLOOKUP(A7265,Ref!$L$2:$O$194,4,FALSE)</f>
        <v>Olympic</v>
      </c>
      <c r="C7265" t="s">
        <v>582</v>
      </c>
      <c r="D7265" t="str">
        <f>VLOOKUP(LEFT(C7265,3),Ref!$S$2:$T$4,2,FALSE)</f>
        <v>Wet</v>
      </c>
      <c r="E7265" t="str">
        <f t="shared" si="113"/>
        <v>By W and D</v>
      </c>
      <c r="F7265" t="str">
        <f>VLOOKUP(MID(C7265,4,10),Ref!$B$2:$E$19,4,FALSE)</f>
        <v>Nitrogen</v>
      </c>
      <c r="G7265" s="1">
        <v>3.7775799999999999</v>
      </c>
      <c r="H7265" s="1">
        <f>VLOOKUP(MID(C7265,4,10),Ref!$B$2:$D$19,3,FALSE)*G7265</f>
        <v>0.85300193548387093</v>
      </c>
    </row>
    <row r="7266" spans="1:8" x14ac:dyDescent="0.25">
      <c r="A7266" t="s">
        <v>376</v>
      </c>
      <c r="B7266" t="str">
        <f>VLOOKUP(A7266,Ref!$L$2:$O$194,4,FALSE)</f>
        <v>Olympic</v>
      </c>
      <c r="C7266" t="s">
        <v>583</v>
      </c>
      <c r="D7266" t="str">
        <f>VLOOKUP(LEFT(C7266,3),Ref!$S$2:$T$4,2,FALSE)</f>
        <v>Wet</v>
      </c>
      <c r="E7266" t="str">
        <f t="shared" si="113"/>
        <v>By W and D</v>
      </c>
      <c r="F7266" t="str">
        <f>VLOOKUP(MID(C7266,4,10),Ref!$B$2:$E$19,4,FALSE)</f>
        <v>Nitrogen</v>
      </c>
      <c r="G7266" s="1">
        <v>44.260399999999997</v>
      </c>
      <c r="H7266" s="1">
        <f>VLOOKUP(MID(C7266,4,10),Ref!$B$2:$D$19,3,FALSE)*G7266</f>
        <v>11.474918518518518</v>
      </c>
    </row>
    <row r="7267" spans="1:8" x14ac:dyDescent="0.25">
      <c r="A7267" t="s">
        <v>376</v>
      </c>
      <c r="B7267" t="str">
        <f>VLOOKUP(A7267,Ref!$L$2:$O$194,4,FALSE)</f>
        <v>Olympic</v>
      </c>
      <c r="C7267" t="s">
        <v>584</v>
      </c>
      <c r="D7267" t="str">
        <f>VLOOKUP(LEFT(C7267,3),Ref!$S$2:$T$4,2,FALSE)</f>
        <v>Wet</v>
      </c>
      <c r="E7267" t="str">
        <f t="shared" si="113"/>
        <v>By W and D</v>
      </c>
      <c r="F7267" t="str">
        <f>VLOOKUP(MID(C7267,4,10),Ref!$B$2:$E$19,4,FALSE)</f>
        <v>Nitrogen</v>
      </c>
      <c r="G7267" s="1">
        <v>2135.0300000000002</v>
      </c>
      <c r="H7267" s="1">
        <f>VLOOKUP(MID(C7267,4,10),Ref!$B$2:$D$19,3,FALSE)*G7267</f>
        <v>474.45111111111112</v>
      </c>
    </row>
    <row r="7268" spans="1:8" x14ac:dyDescent="0.25">
      <c r="A7268" t="s">
        <v>376</v>
      </c>
      <c r="B7268" t="str">
        <f>VLOOKUP(A7268,Ref!$L$2:$O$194,4,FALSE)</f>
        <v>Olympic</v>
      </c>
      <c r="C7268" t="s">
        <v>585</v>
      </c>
      <c r="D7268" t="str">
        <f>VLOOKUP(LEFT(C7268,3),Ref!$S$2:$T$4,2,FALSE)</f>
        <v>Wet</v>
      </c>
      <c r="E7268" t="str">
        <f t="shared" si="113"/>
        <v>By W and D</v>
      </c>
      <c r="F7268" t="str">
        <f>VLOOKUP(MID(C7268,4,10),Ref!$B$2:$E$19,4,FALSE)</f>
        <v>Nitrogen</v>
      </c>
      <c r="G7268" s="1">
        <v>8.66427E-3</v>
      </c>
      <c r="H7268" s="1">
        <f>VLOOKUP(MID(C7268,4,10),Ref!$B$2:$D$19,3,FALSE)*G7268</f>
        <v>2.5808463829787233E-3</v>
      </c>
    </row>
    <row r="7269" spans="1:8" x14ac:dyDescent="0.25">
      <c r="A7269" t="s">
        <v>376</v>
      </c>
      <c r="B7269" t="str">
        <f>VLOOKUP(A7269,Ref!$L$2:$O$194,4,FALSE)</f>
        <v>Olympic</v>
      </c>
      <c r="C7269" t="s">
        <v>586</v>
      </c>
      <c r="D7269" t="str">
        <f>VLOOKUP(LEFT(C7269,3),Ref!$S$2:$T$4,2,FALSE)</f>
        <v>Wet</v>
      </c>
      <c r="E7269" t="str">
        <f t="shared" si="113"/>
        <v>By W and D</v>
      </c>
      <c r="F7269" t="str">
        <f>VLOOKUP(MID(C7269,4,10),Ref!$B$2:$E$19,4,FALSE)</f>
        <v>Nitrogen</v>
      </c>
      <c r="G7269" s="1">
        <v>2.7952500000000002E-2</v>
      </c>
      <c r="H7269" s="1">
        <f>VLOOKUP(MID(C7269,4,10),Ref!$B$2:$D$19,3,FALSE)*G7269</f>
        <v>3.2341735537190085E-3</v>
      </c>
    </row>
    <row r="7270" spans="1:8" x14ac:dyDescent="0.25">
      <c r="A7270" t="s">
        <v>376</v>
      </c>
      <c r="B7270" t="str">
        <f>VLOOKUP(A7270,Ref!$L$2:$O$194,4,FALSE)</f>
        <v>Olympic</v>
      </c>
      <c r="C7270" t="s">
        <v>587</v>
      </c>
      <c r="D7270" t="str">
        <f>VLOOKUP(LEFT(C7270,3),Ref!$S$2:$T$4,2,FALSE)</f>
        <v>Wet</v>
      </c>
      <c r="E7270" t="str">
        <f t="shared" si="113"/>
        <v>By W and D</v>
      </c>
      <c r="F7270" t="str">
        <f>VLOOKUP(MID(C7270,4,10),Ref!$B$2:$E$19,4,FALSE)</f>
        <v>Nitrogen</v>
      </c>
      <c r="G7270" s="1">
        <v>8.0425099999999992E-3</v>
      </c>
      <c r="H7270" s="1">
        <f>VLOOKUP(MID(C7270,4,10),Ref!$B$2:$D$19,3,FALSE)*G7270</f>
        <v>8.3403807407407397E-4</v>
      </c>
    </row>
    <row r="7271" spans="1:8" x14ac:dyDescent="0.25">
      <c r="A7271" t="s">
        <v>376</v>
      </c>
      <c r="B7271" t="str">
        <f>VLOOKUP(A7271,Ref!$L$2:$O$194,4,FALSE)</f>
        <v>Olympic</v>
      </c>
      <c r="C7271" t="s">
        <v>588</v>
      </c>
      <c r="D7271" t="str">
        <f>VLOOKUP(LEFT(C7271,3),Ref!$S$2:$T$4,2,FALSE)</f>
        <v>Wet</v>
      </c>
      <c r="E7271" t="str">
        <f t="shared" si="113"/>
        <v>By W and D</v>
      </c>
      <c r="F7271" t="str">
        <f>VLOOKUP(MID(C7271,4,10),Ref!$B$2:$E$19,4,FALSE)</f>
        <v>Nitrogen</v>
      </c>
      <c r="G7271" s="1">
        <v>65.314599999999999</v>
      </c>
      <c r="H7271" s="1">
        <f>VLOOKUP(MID(C7271,4,10),Ref!$B$2:$D$19,3,FALSE)*G7271</f>
        <v>7.6840705882352935</v>
      </c>
    </row>
    <row r="7272" spans="1:8" x14ac:dyDescent="0.25">
      <c r="A7272" t="s">
        <v>376</v>
      </c>
      <c r="B7272" t="str">
        <f>VLOOKUP(A7272,Ref!$L$2:$O$194,4,FALSE)</f>
        <v>Olympic</v>
      </c>
      <c r="C7272" t="s">
        <v>589</v>
      </c>
      <c r="D7272" t="str">
        <f>VLOOKUP(LEFT(C7272,3),Ref!$S$2:$T$4,2,FALSE)</f>
        <v>Wet</v>
      </c>
      <c r="E7272" t="str">
        <f t="shared" si="113"/>
        <v>By W and D</v>
      </c>
      <c r="F7272" t="str">
        <f>VLOOKUP(MID(C7272,4,10),Ref!$B$2:$E$19,4,FALSE)</f>
        <v>Nitrogen</v>
      </c>
      <c r="G7272" s="1">
        <v>0.55967599999999995</v>
      </c>
      <c r="H7272" s="1">
        <f>VLOOKUP(MID(C7272,4,10),Ref!$B$2:$D$19,3,FALSE)*G7272</f>
        <v>9.9183088607594935E-2</v>
      </c>
    </row>
    <row r="7273" spans="1:8" x14ac:dyDescent="0.25">
      <c r="A7273" t="s">
        <v>376</v>
      </c>
      <c r="B7273" t="str">
        <f>VLOOKUP(A7273,Ref!$L$2:$O$194,4,FALSE)</f>
        <v>Olympic</v>
      </c>
      <c r="C7273" t="s">
        <v>590</v>
      </c>
      <c r="D7273" t="str">
        <f>VLOOKUP(LEFT(C7273,3),Ref!$S$2:$T$4,2,FALSE)</f>
        <v>Wet</v>
      </c>
      <c r="E7273" t="str">
        <f t="shared" si="113"/>
        <v>By W and D</v>
      </c>
      <c r="F7273" t="str">
        <f>VLOOKUP(MID(C7273,4,10),Ref!$B$2:$E$19,4,FALSE)</f>
        <v>Nitrogen</v>
      </c>
      <c r="G7273" s="1">
        <v>100.65</v>
      </c>
      <c r="H7273" s="1">
        <f>VLOOKUP(MID(C7273,4,10),Ref!$B$2:$D$19,3,FALSE)*G7273</f>
        <v>82.888235294117649</v>
      </c>
    </row>
    <row r="7274" spans="1:8" x14ac:dyDescent="0.25">
      <c r="A7274" t="s">
        <v>376</v>
      </c>
      <c r="B7274" t="str">
        <f>VLOOKUP(A7274,Ref!$L$2:$O$194,4,FALSE)</f>
        <v>Olympic</v>
      </c>
      <c r="C7274" t="s">
        <v>591</v>
      </c>
      <c r="D7274" t="str">
        <f>VLOOKUP(LEFT(C7274,3),Ref!$S$2:$T$4,2,FALSE)</f>
        <v>Wet</v>
      </c>
      <c r="E7274" t="str">
        <f t="shared" si="113"/>
        <v>By W and D</v>
      </c>
      <c r="F7274" t="str">
        <f>VLOOKUP(MID(C7274,4,10),Ref!$B$2:$E$19,4,FALSE)</f>
        <v>Nitrogen</v>
      </c>
      <c r="G7274" s="1">
        <v>438.82100000000003</v>
      </c>
      <c r="H7274" s="1">
        <f>VLOOKUP(MID(C7274,4,10),Ref!$B$2:$D$19,3,FALSE)*G7274</f>
        <v>99.088612903225808</v>
      </c>
    </row>
    <row r="7275" spans="1:8" x14ac:dyDescent="0.25">
      <c r="A7275" t="s">
        <v>376</v>
      </c>
      <c r="B7275" t="str">
        <f>VLOOKUP(A7275,Ref!$L$2:$O$194,4,FALSE)</f>
        <v>Olympic</v>
      </c>
      <c r="C7275" t="s">
        <v>592</v>
      </c>
      <c r="D7275" t="str">
        <f>VLOOKUP(LEFT(C7275,3),Ref!$S$2:$T$4,2,FALSE)</f>
        <v>Wet</v>
      </c>
      <c r="E7275" t="str">
        <f t="shared" si="113"/>
        <v>By W and D</v>
      </c>
      <c r="F7275" t="str">
        <f>VLOOKUP(MID(C7275,4,10),Ref!$B$2:$E$19,4,FALSE)</f>
        <v>Nitrogen</v>
      </c>
      <c r="G7275" s="1">
        <v>281.625</v>
      </c>
      <c r="H7275" s="1">
        <f>VLOOKUP(MID(C7275,4,10),Ref!$B$2:$D$19,3,FALSE)*G7275</f>
        <v>219.04166666666666</v>
      </c>
    </row>
    <row r="7276" spans="1:8" x14ac:dyDescent="0.25">
      <c r="A7276" t="s">
        <v>376</v>
      </c>
      <c r="B7276" t="str">
        <f>VLOOKUP(A7276,Ref!$L$2:$O$194,4,FALSE)</f>
        <v>Olympic</v>
      </c>
      <c r="C7276" t="s">
        <v>593</v>
      </c>
      <c r="D7276" t="str">
        <f>VLOOKUP(LEFT(C7276,3),Ref!$S$2:$T$4,2,FALSE)</f>
        <v>Total (Dry+Wet)</v>
      </c>
      <c r="E7276" t="str">
        <f t="shared" si="113"/>
        <v>Total</v>
      </c>
      <c r="F7276" t="str">
        <f>VLOOKUP(MID(C7276,4,10),Ref!$B$2:$E$19,4,FALSE)</f>
        <v>Nitrogen</v>
      </c>
      <c r="G7276" s="1">
        <v>120.152</v>
      </c>
      <c r="H7276" s="1">
        <f>VLOOKUP(MID(C7276,4,10),Ref!$B$2:$D$19,3,FALSE)*G7276</f>
        <v>56.070933333333336</v>
      </c>
    </row>
    <row r="7277" spans="1:8" x14ac:dyDescent="0.25">
      <c r="A7277" t="s">
        <v>376</v>
      </c>
      <c r="B7277" t="str">
        <f>VLOOKUP(A7277,Ref!$L$2:$O$194,4,FALSE)</f>
        <v>Olympic</v>
      </c>
      <c r="C7277" t="s">
        <v>594</v>
      </c>
      <c r="D7277" t="str">
        <f>VLOOKUP(LEFT(C7277,3),Ref!$S$2:$T$4,2,FALSE)</f>
        <v>Total (Dry+Wet)</v>
      </c>
      <c r="E7277" t="str">
        <f t="shared" si="113"/>
        <v>Total</v>
      </c>
      <c r="F7277" t="str">
        <f>VLOOKUP(MID(C7277,4,10),Ref!$B$2:$E$19,4,FALSE)</f>
        <v>Nitrogen</v>
      </c>
      <c r="G7277" s="1">
        <v>1592.77</v>
      </c>
      <c r="H7277" s="1">
        <f>VLOOKUP(MID(C7277,4,10),Ref!$B$2:$D$19,3,FALSE)*G7277</f>
        <v>484.75608695652176</v>
      </c>
    </row>
    <row r="7278" spans="1:8" x14ac:dyDescent="0.25">
      <c r="A7278" t="s">
        <v>376</v>
      </c>
      <c r="B7278" t="str">
        <f>VLOOKUP(A7278,Ref!$L$2:$O$194,4,FALSE)</f>
        <v>Olympic</v>
      </c>
      <c r="C7278" t="s">
        <v>595</v>
      </c>
      <c r="D7278" t="str">
        <f>VLOOKUP(LEFT(C7278,3),Ref!$S$2:$T$4,2,FALSE)</f>
        <v>Total (Dry+Wet)</v>
      </c>
      <c r="E7278" t="str">
        <f t="shared" si="113"/>
        <v>Total</v>
      </c>
      <c r="F7278" t="str">
        <f>VLOOKUP(MID(C7278,4,10),Ref!$B$2:$E$19,4,FALSE)</f>
        <v>Nitrogen</v>
      </c>
      <c r="G7278" s="1">
        <v>7.9126500000000002</v>
      </c>
      <c r="H7278" s="1">
        <f>VLOOKUP(MID(C7278,4,10),Ref!$B$2:$D$19,3,FALSE)*G7278</f>
        <v>1.7867274193548388</v>
      </c>
    </row>
    <row r="7279" spans="1:8" x14ac:dyDescent="0.25">
      <c r="A7279" t="s">
        <v>376</v>
      </c>
      <c r="B7279" t="str">
        <f>VLOOKUP(A7279,Ref!$L$2:$O$194,4,FALSE)</f>
        <v>Olympic</v>
      </c>
      <c r="C7279" t="s">
        <v>596</v>
      </c>
      <c r="D7279" t="str">
        <f>VLOOKUP(LEFT(C7279,3),Ref!$S$2:$T$4,2,FALSE)</f>
        <v>Total (Dry+Wet)</v>
      </c>
      <c r="E7279" t="str">
        <f t="shared" si="113"/>
        <v>Total</v>
      </c>
      <c r="F7279" t="str">
        <f>VLOOKUP(MID(C7279,4,10),Ref!$B$2:$E$19,4,FALSE)</f>
        <v>Nitrogen</v>
      </c>
      <c r="G7279" s="1">
        <v>170.453</v>
      </c>
      <c r="H7279" s="1">
        <f>VLOOKUP(MID(C7279,4,10),Ref!$B$2:$D$19,3,FALSE)*G7279</f>
        <v>44.191518518518514</v>
      </c>
    </row>
    <row r="7280" spans="1:8" x14ac:dyDescent="0.25">
      <c r="A7280" t="s">
        <v>376</v>
      </c>
      <c r="B7280" t="str">
        <f>VLOOKUP(A7280,Ref!$L$2:$O$194,4,FALSE)</f>
        <v>Olympic</v>
      </c>
      <c r="C7280" t="s">
        <v>597</v>
      </c>
      <c r="D7280" t="str">
        <f>VLOOKUP(LEFT(C7280,3),Ref!$S$2:$T$4,2,FALSE)</f>
        <v>Total (Dry+Wet)</v>
      </c>
      <c r="E7280" t="str">
        <f t="shared" si="113"/>
        <v>Total</v>
      </c>
      <c r="F7280" t="str">
        <f>VLOOKUP(MID(C7280,4,10),Ref!$B$2:$E$19,4,FALSE)</f>
        <v>Nitrogen</v>
      </c>
      <c r="G7280" s="1">
        <v>9547.67</v>
      </c>
      <c r="H7280" s="1">
        <f>VLOOKUP(MID(C7280,4,10),Ref!$B$2:$D$19,3,FALSE)*G7280</f>
        <v>2121.7044444444446</v>
      </c>
    </row>
    <row r="7281" spans="1:8" x14ac:dyDescent="0.25">
      <c r="A7281" t="s">
        <v>376</v>
      </c>
      <c r="B7281" t="str">
        <f>VLOOKUP(A7281,Ref!$L$2:$O$194,4,FALSE)</f>
        <v>Olympic</v>
      </c>
      <c r="C7281" t="s">
        <v>598</v>
      </c>
      <c r="D7281" t="str">
        <f>VLOOKUP(LEFT(C7281,3),Ref!$S$2:$T$4,2,FALSE)</f>
        <v>Total (Dry+Wet)</v>
      </c>
      <c r="E7281" t="str">
        <f t="shared" si="113"/>
        <v>Total</v>
      </c>
      <c r="F7281" t="str">
        <f>VLOOKUP(MID(C7281,4,10),Ref!$B$2:$E$19,4,FALSE)</f>
        <v>Nitrogen</v>
      </c>
      <c r="G7281" s="1">
        <v>11.6113</v>
      </c>
      <c r="H7281" s="1">
        <f>VLOOKUP(MID(C7281,4,10),Ref!$B$2:$D$19,3,FALSE)*G7281</f>
        <v>3.4586851063829784</v>
      </c>
    </row>
    <row r="7282" spans="1:8" x14ac:dyDescent="0.25">
      <c r="A7282" t="s">
        <v>376</v>
      </c>
      <c r="B7282" t="str">
        <f>VLOOKUP(A7282,Ref!$L$2:$O$194,4,FALSE)</f>
        <v>Olympic</v>
      </c>
      <c r="C7282" t="s">
        <v>599</v>
      </c>
      <c r="D7282" t="str">
        <f>VLOOKUP(LEFT(C7282,3),Ref!$S$2:$T$4,2,FALSE)</f>
        <v>Total (Dry+Wet)</v>
      </c>
      <c r="E7282" t="str">
        <f t="shared" si="113"/>
        <v>Total</v>
      </c>
      <c r="F7282" t="str">
        <f>VLOOKUP(MID(C7282,4,10),Ref!$B$2:$E$19,4,FALSE)</f>
        <v>Nitrogen</v>
      </c>
      <c r="G7282" s="1">
        <v>322.78399999999999</v>
      </c>
      <c r="H7282" s="1">
        <f>VLOOKUP(MID(C7282,4,10),Ref!$B$2:$D$19,3,FALSE)*G7282</f>
        <v>37.346909090909094</v>
      </c>
    </row>
    <row r="7283" spans="1:8" x14ac:dyDescent="0.25">
      <c r="A7283" t="s">
        <v>376</v>
      </c>
      <c r="B7283" t="str">
        <f>VLOOKUP(A7283,Ref!$L$2:$O$194,4,FALSE)</f>
        <v>Olympic</v>
      </c>
      <c r="C7283" t="s">
        <v>600</v>
      </c>
      <c r="D7283" t="str">
        <f>VLOOKUP(LEFT(C7283,3),Ref!$S$2:$T$4,2,FALSE)</f>
        <v>Total (Dry+Wet)</v>
      </c>
      <c r="E7283" t="str">
        <f t="shared" si="113"/>
        <v>Total</v>
      </c>
      <c r="F7283" t="str">
        <f>VLOOKUP(MID(C7283,4,10),Ref!$B$2:$E$19,4,FALSE)</f>
        <v>Nitrogen</v>
      </c>
      <c r="G7283" s="1">
        <v>139.483</v>
      </c>
      <c r="H7283" s="1">
        <f>VLOOKUP(MID(C7283,4,10),Ref!$B$2:$D$19,3,FALSE)*G7283</f>
        <v>14.464903703703703</v>
      </c>
    </row>
    <row r="7284" spans="1:8" x14ac:dyDescent="0.25">
      <c r="A7284" t="s">
        <v>376</v>
      </c>
      <c r="B7284" t="str">
        <f>VLOOKUP(A7284,Ref!$L$2:$O$194,4,FALSE)</f>
        <v>Olympic</v>
      </c>
      <c r="C7284" t="s">
        <v>601</v>
      </c>
      <c r="D7284" t="str">
        <f>VLOOKUP(LEFT(C7284,3),Ref!$S$2:$T$4,2,FALSE)</f>
        <v>Total (Dry+Wet)</v>
      </c>
      <c r="E7284" t="str">
        <f t="shared" si="113"/>
        <v>Total</v>
      </c>
      <c r="F7284" t="str">
        <f>VLOOKUP(MID(C7284,4,10),Ref!$B$2:$E$19,4,FALSE)</f>
        <v>Nitrogen</v>
      </c>
      <c r="G7284" s="1">
        <v>443.488</v>
      </c>
      <c r="H7284" s="1">
        <f>VLOOKUP(MID(C7284,4,10),Ref!$B$2:$D$19,3,FALSE)*G7284</f>
        <v>52.175058823529412</v>
      </c>
    </row>
    <row r="7285" spans="1:8" x14ac:dyDescent="0.25">
      <c r="A7285" t="s">
        <v>376</v>
      </c>
      <c r="B7285" t="str">
        <f>VLOOKUP(A7285,Ref!$L$2:$O$194,4,FALSE)</f>
        <v>Olympic</v>
      </c>
      <c r="C7285" t="s">
        <v>602</v>
      </c>
      <c r="D7285" t="str">
        <f>VLOOKUP(LEFT(C7285,3),Ref!$S$2:$T$4,2,FALSE)</f>
        <v>Total (Dry+Wet)</v>
      </c>
      <c r="E7285" t="str">
        <f t="shared" si="113"/>
        <v>Total</v>
      </c>
      <c r="F7285" t="str">
        <f>VLOOKUP(MID(C7285,4,10),Ref!$B$2:$E$19,4,FALSE)</f>
        <v>Nitrogen</v>
      </c>
      <c r="G7285" s="1">
        <v>2.38815</v>
      </c>
      <c r="H7285" s="1">
        <f>VLOOKUP(MID(C7285,4,10),Ref!$B$2:$D$19,3,FALSE)*G7285</f>
        <v>0.42321645569620253</v>
      </c>
    </row>
    <row r="7286" spans="1:8" x14ac:dyDescent="0.25">
      <c r="A7286" t="s">
        <v>376</v>
      </c>
      <c r="B7286" t="str">
        <f>VLOOKUP(A7286,Ref!$L$2:$O$194,4,FALSE)</f>
        <v>Olympic</v>
      </c>
      <c r="C7286" t="s">
        <v>603</v>
      </c>
      <c r="D7286" t="str">
        <f>VLOOKUP(LEFT(C7286,3),Ref!$S$2:$T$4,2,FALSE)</f>
        <v>Total (Dry+Wet)</v>
      </c>
      <c r="E7286" t="str">
        <f t="shared" si="113"/>
        <v>Total</v>
      </c>
      <c r="F7286" t="str">
        <f>VLOOKUP(MID(C7286,4,10),Ref!$B$2:$E$19,4,FALSE)</f>
        <v>Nitrogen</v>
      </c>
      <c r="G7286" s="1">
        <v>747.19299999999998</v>
      </c>
      <c r="H7286" s="1">
        <f>VLOOKUP(MID(C7286,4,10),Ref!$B$2:$D$19,3,FALSE)*G7286</f>
        <v>615.3354117647059</v>
      </c>
    </row>
    <row r="7287" spans="1:8" x14ac:dyDescent="0.25">
      <c r="A7287" t="s">
        <v>376</v>
      </c>
      <c r="B7287" t="str">
        <f>VLOOKUP(A7287,Ref!$L$2:$O$194,4,FALSE)</f>
        <v>Olympic</v>
      </c>
      <c r="C7287" t="s">
        <v>604</v>
      </c>
      <c r="D7287" t="str">
        <f>VLOOKUP(LEFT(C7287,3),Ref!$S$2:$T$4,2,FALSE)</f>
        <v>Total (Dry+Wet)</v>
      </c>
      <c r="E7287" t="str">
        <f t="shared" si="113"/>
        <v>Total</v>
      </c>
      <c r="F7287" t="str">
        <f>VLOOKUP(MID(C7287,4,10),Ref!$B$2:$E$19,4,FALSE)</f>
        <v>Nitrogen</v>
      </c>
      <c r="G7287" s="1">
        <v>522.09699999999998</v>
      </c>
      <c r="H7287" s="1">
        <f>VLOOKUP(MID(C7287,4,10),Ref!$B$2:$D$19,3,FALSE)*G7287</f>
        <v>117.89287096774193</v>
      </c>
    </row>
    <row r="7288" spans="1:8" x14ac:dyDescent="0.25">
      <c r="A7288" t="s">
        <v>376</v>
      </c>
      <c r="B7288" t="str">
        <f>VLOOKUP(A7288,Ref!$L$2:$O$194,4,FALSE)</f>
        <v>Olympic</v>
      </c>
      <c r="C7288" t="s">
        <v>605</v>
      </c>
      <c r="D7288" t="str">
        <f>VLOOKUP(LEFT(C7288,3),Ref!$S$2:$T$4,2,FALSE)</f>
        <v>Total (Dry+Wet)</v>
      </c>
      <c r="E7288" t="str">
        <f t="shared" si="113"/>
        <v>Total</v>
      </c>
      <c r="F7288" t="str">
        <f>VLOOKUP(MID(C7288,4,10),Ref!$B$2:$E$19,4,FALSE)</f>
        <v>Nitrogen</v>
      </c>
      <c r="G7288" s="1">
        <v>336.52</v>
      </c>
      <c r="H7288" s="1">
        <f>VLOOKUP(MID(C7288,4,10),Ref!$B$2:$D$19,3,FALSE)*G7288</f>
        <v>261.73777777777775</v>
      </c>
    </row>
    <row r="7289" spans="1:8" x14ac:dyDescent="0.25">
      <c r="A7289" t="s">
        <v>376</v>
      </c>
      <c r="B7289" t="str">
        <f>VLOOKUP(A7289,Ref!$L$2:$O$194,4,FALSE)</f>
        <v>Olympic</v>
      </c>
      <c r="C7289" t="s">
        <v>606</v>
      </c>
      <c r="D7289" t="str">
        <f>VLOOKUP(LEFT(C7289,3),Ref!$S$2:$T$4,2,FALSE)</f>
        <v>Dry</v>
      </c>
      <c r="E7289" t="str">
        <f t="shared" si="113"/>
        <v>By W and D</v>
      </c>
      <c r="F7289" t="str">
        <f>VLOOKUP(MID(C7289,4,10),Ref!$B$2:$E$19,4,FALSE)</f>
        <v>Total Nitrogen</v>
      </c>
      <c r="G7289" s="1">
        <v>2915.76</v>
      </c>
      <c r="H7289" s="1">
        <f>VLOOKUP(MID(C7289,4,10),Ref!$B$2:$D$19,3,FALSE)*G7289</f>
        <v>2915.76</v>
      </c>
    </row>
    <row r="7290" spans="1:8" x14ac:dyDescent="0.25">
      <c r="A7290" t="s">
        <v>376</v>
      </c>
      <c r="B7290" t="str">
        <f>VLOOKUP(A7290,Ref!$L$2:$O$194,4,FALSE)</f>
        <v>Olympic</v>
      </c>
      <c r="C7290" t="s">
        <v>607</v>
      </c>
      <c r="D7290" t="str">
        <f>VLOOKUP(LEFT(C7290,3),Ref!$S$2:$T$4,2,FALSE)</f>
        <v>Wet</v>
      </c>
      <c r="E7290" t="str">
        <f t="shared" si="113"/>
        <v>By W and D</v>
      </c>
      <c r="F7290" t="str">
        <f>VLOOKUP(MID(C7290,4,10),Ref!$B$2:$E$19,4,FALSE)</f>
        <v>Total Nitrogen</v>
      </c>
      <c r="G7290" s="1">
        <v>895.59</v>
      </c>
      <c r="H7290" s="1">
        <f>VLOOKUP(MID(C7290,4,10),Ref!$B$2:$D$19,3,FALSE)*G7290</f>
        <v>895.59</v>
      </c>
    </row>
    <row r="7291" spans="1:8" x14ac:dyDescent="0.25">
      <c r="A7291" t="s">
        <v>376</v>
      </c>
      <c r="B7291" t="str">
        <f>VLOOKUP(A7291,Ref!$L$2:$O$194,4,FALSE)</f>
        <v>Olympic</v>
      </c>
      <c r="C7291" t="s">
        <v>608</v>
      </c>
      <c r="D7291" t="str">
        <f>VLOOKUP(LEFT(C7291,3),Ref!$S$2:$T$4,2,FALSE)</f>
        <v>Total (Dry+Wet)</v>
      </c>
      <c r="E7291" t="str">
        <f t="shared" si="113"/>
        <v>Total</v>
      </c>
      <c r="F7291" t="str">
        <f>VLOOKUP(MID(C7291,4,10),Ref!$B$2:$E$19,4,FALSE)</f>
        <v>Total Nitrogen</v>
      </c>
      <c r="G7291" s="1">
        <v>3811.35</v>
      </c>
      <c r="H7291" s="1">
        <f>VLOOKUP(MID(C7291,4,10),Ref!$B$2:$D$19,3,FALSE)*G7291</f>
        <v>3811.35</v>
      </c>
    </row>
    <row r="7292" spans="1:8" x14ac:dyDescent="0.25">
      <c r="A7292" t="s">
        <v>378</v>
      </c>
      <c r="B7292" t="str">
        <f>VLOOKUP(A7292,Ref!$L$2:$O$194,4,FALSE)</f>
        <v>Omaha</v>
      </c>
      <c r="C7292" t="s">
        <v>555</v>
      </c>
      <c r="D7292" t="str">
        <f>VLOOKUP(LEFT(C7292,3),Ref!$S$2:$T$4,2,FALSE)</f>
        <v>Dry</v>
      </c>
      <c r="E7292" t="str">
        <f t="shared" si="113"/>
        <v>By W and D</v>
      </c>
      <c r="F7292" t="str">
        <f>VLOOKUP(MID(C7292,4,10),Ref!$B$2:$E$19,4,FALSE)</f>
        <v>Sulfur</v>
      </c>
      <c r="G7292" s="1">
        <v>2423.09</v>
      </c>
      <c r="H7292" s="1">
        <f>VLOOKUP(MID(C7292,4,10),Ref!$B$2:$D$19,3,FALSE)*G7292</f>
        <v>1211.5450000000001</v>
      </c>
    </row>
    <row r="7293" spans="1:8" x14ac:dyDescent="0.25">
      <c r="A7293" t="s">
        <v>378</v>
      </c>
      <c r="B7293" t="str">
        <f>VLOOKUP(A7293,Ref!$L$2:$O$194,4,FALSE)</f>
        <v>Omaha</v>
      </c>
      <c r="C7293" t="s">
        <v>556</v>
      </c>
      <c r="D7293" t="str">
        <f>VLOOKUP(LEFT(C7293,3),Ref!$S$2:$T$4,2,FALSE)</f>
        <v>Dry</v>
      </c>
      <c r="E7293" t="str">
        <f t="shared" si="113"/>
        <v>By W and D</v>
      </c>
      <c r="F7293" t="str">
        <f>VLOOKUP(MID(C7293,4,10),Ref!$B$2:$E$19,4,FALSE)</f>
        <v>Sulfur</v>
      </c>
      <c r="G7293" s="1">
        <v>12.624499999999999</v>
      </c>
      <c r="H7293" s="1">
        <f>VLOOKUP(MID(C7293,4,10),Ref!$B$2:$D$19,3,FALSE)*G7293</f>
        <v>4.1222857142857139</v>
      </c>
    </row>
    <row r="7294" spans="1:8" x14ac:dyDescent="0.25">
      <c r="A7294" t="s">
        <v>378</v>
      </c>
      <c r="B7294" t="str">
        <f>VLOOKUP(A7294,Ref!$L$2:$O$194,4,FALSE)</f>
        <v>Omaha</v>
      </c>
      <c r="C7294" t="s">
        <v>557</v>
      </c>
      <c r="D7294" t="str">
        <f>VLOOKUP(LEFT(C7294,3),Ref!$S$2:$T$4,2,FALSE)</f>
        <v>Dry</v>
      </c>
      <c r="E7294" t="str">
        <f t="shared" si="113"/>
        <v>By W and D</v>
      </c>
      <c r="F7294" t="str">
        <f>VLOOKUP(MID(C7294,4,10),Ref!$B$2:$E$19,4,FALSE)</f>
        <v>Sulfur</v>
      </c>
      <c r="G7294" s="1">
        <v>528.94299999999998</v>
      </c>
      <c r="H7294" s="1">
        <f>VLOOKUP(MID(C7294,4,10),Ref!$B$2:$D$19,3,FALSE)*G7294</f>
        <v>176.31433333333331</v>
      </c>
    </row>
    <row r="7295" spans="1:8" x14ac:dyDescent="0.25">
      <c r="A7295" t="s">
        <v>378</v>
      </c>
      <c r="B7295" t="str">
        <f>VLOOKUP(A7295,Ref!$L$2:$O$194,4,FALSE)</f>
        <v>Omaha</v>
      </c>
      <c r="C7295" t="s">
        <v>558</v>
      </c>
      <c r="D7295" t="str">
        <f>VLOOKUP(LEFT(C7295,3),Ref!$S$2:$T$4,2,FALSE)</f>
        <v>Wet</v>
      </c>
      <c r="E7295" t="str">
        <f t="shared" si="113"/>
        <v>By W and D</v>
      </c>
      <c r="F7295" t="str">
        <f>VLOOKUP(MID(C7295,4,10),Ref!$B$2:$E$19,4,FALSE)</f>
        <v>Sulfur</v>
      </c>
      <c r="G7295" s="1">
        <v>56.837499999999999</v>
      </c>
      <c r="H7295" s="1">
        <f>VLOOKUP(MID(C7295,4,10),Ref!$B$2:$D$19,3,FALSE)*G7295</f>
        <v>28.418749999999999</v>
      </c>
    </row>
    <row r="7296" spans="1:8" x14ac:dyDescent="0.25">
      <c r="A7296" t="s">
        <v>378</v>
      </c>
      <c r="B7296" t="str">
        <f>VLOOKUP(A7296,Ref!$L$2:$O$194,4,FALSE)</f>
        <v>Omaha</v>
      </c>
      <c r="C7296" t="s">
        <v>559</v>
      </c>
      <c r="D7296" t="str">
        <f>VLOOKUP(LEFT(C7296,3),Ref!$S$2:$T$4,2,FALSE)</f>
        <v>Wet</v>
      </c>
      <c r="E7296" t="str">
        <f t="shared" si="113"/>
        <v>By W and D</v>
      </c>
      <c r="F7296" t="str">
        <f>VLOOKUP(MID(C7296,4,10),Ref!$B$2:$E$19,4,FALSE)</f>
        <v>Sulfur</v>
      </c>
      <c r="G7296" s="1">
        <v>0.49607099999999998</v>
      </c>
      <c r="H7296" s="1">
        <f>VLOOKUP(MID(C7296,4,10),Ref!$B$2:$D$19,3,FALSE)*G7296</f>
        <v>0.16198236734693874</v>
      </c>
    </row>
    <row r="7297" spans="1:8" x14ac:dyDescent="0.25">
      <c r="A7297" t="s">
        <v>378</v>
      </c>
      <c r="B7297" t="str">
        <f>VLOOKUP(A7297,Ref!$L$2:$O$194,4,FALSE)</f>
        <v>Omaha</v>
      </c>
      <c r="C7297" t="s">
        <v>560</v>
      </c>
      <c r="D7297" t="str">
        <f>VLOOKUP(LEFT(C7297,3),Ref!$S$2:$T$4,2,FALSE)</f>
        <v>Wet</v>
      </c>
      <c r="E7297" t="str">
        <f t="shared" si="113"/>
        <v>By W and D</v>
      </c>
      <c r="F7297" t="str">
        <f>VLOOKUP(MID(C7297,4,10),Ref!$B$2:$E$19,4,FALSE)</f>
        <v>Sulfur</v>
      </c>
      <c r="G7297" s="1">
        <v>8206.3799999999992</v>
      </c>
      <c r="H7297" s="1">
        <f>VLOOKUP(MID(C7297,4,10),Ref!$B$2:$D$19,3,FALSE)*G7297</f>
        <v>2735.4599999999996</v>
      </c>
    </row>
    <row r="7298" spans="1:8" x14ac:dyDescent="0.25">
      <c r="A7298" t="s">
        <v>378</v>
      </c>
      <c r="B7298" t="str">
        <f>VLOOKUP(A7298,Ref!$L$2:$O$194,4,FALSE)</f>
        <v>Omaha</v>
      </c>
      <c r="C7298" t="s">
        <v>561</v>
      </c>
      <c r="D7298" t="str">
        <f>VLOOKUP(LEFT(C7298,3),Ref!$S$2:$T$4,2,FALSE)</f>
        <v>Total (Dry+Wet)</v>
      </c>
      <c r="E7298" t="str">
        <f t="shared" si="113"/>
        <v>Total</v>
      </c>
      <c r="F7298" t="str">
        <f>VLOOKUP(MID(C7298,4,10),Ref!$B$2:$E$19,4,FALSE)</f>
        <v>Sulfur</v>
      </c>
      <c r="G7298" s="1">
        <v>2479.92</v>
      </c>
      <c r="H7298" s="1">
        <f>VLOOKUP(MID(C7298,4,10),Ref!$B$2:$D$19,3,FALSE)*G7298</f>
        <v>1239.96</v>
      </c>
    </row>
    <row r="7299" spans="1:8" x14ac:dyDescent="0.25">
      <c r="A7299" t="s">
        <v>378</v>
      </c>
      <c r="B7299" t="str">
        <f>VLOOKUP(A7299,Ref!$L$2:$O$194,4,FALSE)</f>
        <v>Omaha</v>
      </c>
      <c r="C7299" t="s">
        <v>562</v>
      </c>
      <c r="D7299" t="str">
        <f>VLOOKUP(LEFT(C7299,3),Ref!$S$2:$T$4,2,FALSE)</f>
        <v>Total (Dry+Wet)</v>
      </c>
      <c r="E7299" t="str">
        <f t="shared" ref="E7299:E7362" si="114">IF(OR(D7299="Dry",D7299="Wet"),"By W and D","Total")</f>
        <v>Total</v>
      </c>
      <c r="F7299" t="str">
        <f>VLOOKUP(MID(C7299,4,10),Ref!$B$2:$E$19,4,FALSE)</f>
        <v>Sulfur</v>
      </c>
      <c r="G7299" s="1">
        <v>13.1206</v>
      </c>
      <c r="H7299" s="1">
        <f>VLOOKUP(MID(C7299,4,10),Ref!$B$2:$D$19,3,FALSE)*G7299</f>
        <v>4.2842775510204074</v>
      </c>
    </row>
    <row r="7300" spans="1:8" x14ac:dyDescent="0.25">
      <c r="A7300" t="s">
        <v>378</v>
      </c>
      <c r="B7300" t="str">
        <f>VLOOKUP(A7300,Ref!$L$2:$O$194,4,FALSE)</f>
        <v>Omaha</v>
      </c>
      <c r="C7300" t="s">
        <v>563</v>
      </c>
      <c r="D7300" t="str">
        <f>VLOOKUP(LEFT(C7300,3),Ref!$S$2:$T$4,2,FALSE)</f>
        <v>Total (Dry+Wet)</v>
      </c>
      <c r="E7300" t="str">
        <f t="shared" si="114"/>
        <v>Total</v>
      </c>
      <c r="F7300" t="str">
        <f>VLOOKUP(MID(C7300,4,10),Ref!$B$2:$E$19,4,FALSE)</f>
        <v>Sulfur</v>
      </c>
      <c r="G7300" s="1">
        <v>8735.33</v>
      </c>
      <c r="H7300" s="1">
        <f>VLOOKUP(MID(C7300,4,10),Ref!$B$2:$D$19,3,FALSE)*G7300</f>
        <v>2911.7766666666666</v>
      </c>
    </row>
    <row r="7301" spans="1:8" x14ac:dyDescent="0.25">
      <c r="A7301" t="s">
        <v>378</v>
      </c>
      <c r="B7301" t="str">
        <f>VLOOKUP(A7301,Ref!$L$2:$O$194,4,FALSE)</f>
        <v>Omaha</v>
      </c>
      <c r="C7301" t="s">
        <v>564</v>
      </c>
      <c r="D7301" t="str">
        <f>VLOOKUP(LEFT(C7301,3),Ref!$S$2:$T$4,2,FALSE)</f>
        <v>Dry</v>
      </c>
      <c r="E7301" t="str">
        <f t="shared" si="114"/>
        <v>By W and D</v>
      </c>
      <c r="F7301" t="str">
        <f>VLOOKUP(MID(C7301,4,10),Ref!$B$2:$E$19,4,FALSE)</f>
        <v>Total Sulfur</v>
      </c>
      <c r="G7301" s="1">
        <v>1391.98</v>
      </c>
      <c r="H7301" s="1">
        <f>VLOOKUP(MID(C7301,4,10),Ref!$B$2:$D$19,3,FALSE)*G7301</f>
        <v>1391.98</v>
      </c>
    </row>
    <row r="7302" spans="1:8" x14ac:dyDescent="0.25">
      <c r="A7302" t="s">
        <v>378</v>
      </c>
      <c r="B7302" t="str">
        <f>VLOOKUP(A7302,Ref!$L$2:$O$194,4,FALSE)</f>
        <v>Omaha</v>
      </c>
      <c r="C7302" t="s">
        <v>565</v>
      </c>
      <c r="D7302" t="str">
        <f>VLOOKUP(LEFT(C7302,3),Ref!$S$2:$T$4,2,FALSE)</f>
        <v>Wet</v>
      </c>
      <c r="E7302" t="str">
        <f t="shared" si="114"/>
        <v>By W and D</v>
      </c>
      <c r="F7302" t="str">
        <f>VLOOKUP(MID(C7302,4,10),Ref!$B$2:$E$19,4,FALSE)</f>
        <v>Total Sulfur</v>
      </c>
      <c r="G7302" s="1">
        <v>2764.01</v>
      </c>
      <c r="H7302" s="1">
        <f>VLOOKUP(MID(C7302,4,10),Ref!$B$2:$D$19,3,FALSE)*G7302</f>
        <v>2764.01</v>
      </c>
    </row>
    <row r="7303" spans="1:8" x14ac:dyDescent="0.25">
      <c r="A7303" t="s">
        <v>378</v>
      </c>
      <c r="B7303" t="str">
        <f>VLOOKUP(A7303,Ref!$L$2:$O$194,4,FALSE)</f>
        <v>Omaha</v>
      </c>
      <c r="C7303" t="s">
        <v>566</v>
      </c>
      <c r="D7303" t="str">
        <f>VLOOKUP(LEFT(C7303,3),Ref!$S$2:$T$4,2,FALSE)</f>
        <v>Total (Dry+Wet)</v>
      </c>
      <c r="E7303" t="str">
        <f t="shared" si="114"/>
        <v>Total</v>
      </c>
      <c r="F7303" t="str">
        <f>VLOOKUP(MID(C7303,4,10),Ref!$B$2:$E$19,4,FALSE)</f>
        <v>Total Sulfur</v>
      </c>
      <c r="G7303" s="1">
        <v>4156</v>
      </c>
      <c r="H7303" s="1">
        <f>VLOOKUP(MID(C7303,4,10),Ref!$B$2:$D$19,3,FALSE)*G7303</f>
        <v>4156</v>
      </c>
    </row>
    <row r="7304" spans="1:8" x14ac:dyDescent="0.25">
      <c r="A7304" t="s">
        <v>378</v>
      </c>
      <c r="B7304" t="str">
        <f>VLOOKUP(A7304,Ref!$L$2:$O$194,4,FALSE)</f>
        <v>Omaha</v>
      </c>
      <c r="C7304" t="s">
        <v>567</v>
      </c>
      <c r="D7304" t="str">
        <f>VLOOKUP(LEFT(C7304,3),Ref!$S$2:$T$4,2,FALSE)</f>
        <v>Dry</v>
      </c>
      <c r="E7304" t="str">
        <f t="shared" si="114"/>
        <v>By W and D</v>
      </c>
      <c r="F7304" t="str">
        <f>VLOOKUP(MID(C7304,4,10),Ref!$B$2:$E$19,4,FALSE)</f>
        <v>Nitrogen</v>
      </c>
      <c r="G7304" s="1">
        <v>74.545900000000003</v>
      </c>
      <c r="H7304" s="1">
        <f>VLOOKUP(MID(C7304,4,10),Ref!$B$2:$D$19,3,FALSE)*G7304</f>
        <v>34.788086666666672</v>
      </c>
    </row>
    <row r="7305" spans="1:8" x14ac:dyDescent="0.25">
      <c r="A7305" t="s">
        <v>378</v>
      </c>
      <c r="B7305" t="str">
        <f>VLOOKUP(A7305,Ref!$L$2:$O$194,4,FALSE)</f>
        <v>Omaha</v>
      </c>
      <c r="C7305" t="s">
        <v>568</v>
      </c>
      <c r="D7305" t="str">
        <f>VLOOKUP(LEFT(C7305,3),Ref!$S$2:$T$4,2,FALSE)</f>
        <v>Dry</v>
      </c>
      <c r="E7305" t="str">
        <f t="shared" si="114"/>
        <v>By W and D</v>
      </c>
      <c r="F7305" t="str">
        <f>VLOOKUP(MID(C7305,4,10),Ref!$B$2:$E$19,4,FALSE)</f>
        <v>Nitrogen</v>
      </c>
      <c r="G7305" s="1">
        <v>1546.42</v>
      </c>
      <c r="H7305" s="1">
        <f>VLOOKUP(MID(C7305,4,10),Ref!$B$2:$D$19,3,FALSE)*G7305</f>
        <v>470.64956521739134</v>
      </c>
    </row>
    <row r="7306" spans="1:8" x14ac:dyDescent="0.25">
      <c r="A7306" t="s">
        <v>378</v>
      </c>
      <c r="B7306" t="str">
        <f>VLOOKUP(A7306,Ref!$L$2:$O$194,4,FALSE)</f>
        <v>Omaha</v>
      </c>
      <c r="C7306" t="s">
        <v>569</v>
      </c>
      <c r="D7306" t="str">
        <f>VLOOKUP(LEFT(C7306,3),Ref!$S$2:$T$4,2,FALSE)</f>
        <v>Dry</v>
      </c>
      <c r="E7306" t="str">
        <f t="shared" si="114"/>
        <v>By W and D</v>
      </c>
      <c r="F7306" t="str">
        <f>VLOOKUP(MID(C7306,4,10),Ref!$B$2:$E$19,4,FALSE)</f>
        <v>Nitrogen</v>
      </c>
      <c r="G7306" s="1">
        <v>9.7283299999999997</v>
      </c>
      <c r="H7306" s="1">
        <f>VLOOKUP(MID(C7306,4,10),Ref!$B$2:$D$19,3,FALSE)*G7306</f>
        <v>2.1967196774193547</v>
      </c>
    </row>
    <row r="7307" spans="1:8" x14ac:dyDescent="0.25">
      <c r="A7307" t="s">
        <v>378</v>
      </c>
      <c r="B7307" t="str">
        <f>VLOOKUP(A7307,Ref!$L$2:$O$194,4,FALSE)</f>
        <v>Omaha</v>
      </c>
      <c r="C7307" t="s">
        <v>570</v>
      </c>
      <c r="D7307" t="str">
        <f>VLOOKUP(LEFT(C7307,3),Ref!$S$2:$T$4,2,FALSE)</f>
        <v>Dry</v>
      </c>
      <c r="E7307" t="str">
        <f t="shared" si="114"/>
        <v>By W and D</v>
      </c>
      <c r="F7307" t="str">
        <f>VLOOKUP(MID(C7307,4,10),Ref!$B$2:$E$19,4,FALSE)</f>
        <v>Nitrogen</v>
      </c>
      <c r="G7307" s="1">
        <v>178.18199999999999</v>
      </c>
      <c r="H7307" s="1">
        <f>VLOOKUP(MID(C7307,4,10),Ref!$B$2:$D$19,3,FALSE)*G7307</f>
        <v>46.19533333333333</v>
      </c>
    </row>
    <row r="7308" spans="1:8" x14ac:dyDescent="0.25">
      <c r="A7308" t="s">
        <v>378</v>
      </c>
      <c r="B7308" t="str">
        <f>VLOOKUP(A7308,Ref!$L$2:$O$194,4,FALSE)</f>
        <v>Omaha</v>
      </c>
      <c r="C7308" t="s">
        <v>571</v>
      </c>
      <c r="D7308" t="str">
        <f>VLOOKUP(LEFT(C7308,3),Ref!$S$2:$T$4,2,FALSE)</f>
        <v>Dry</v>
      </c>
      <c r="E7308" t="str">
        <f t="shared" si="114"/>
        <v>By W and D</v>
      </c>
      <c r="F7308" t="str">
        <f>VLOOKUP(MID(C7308,4,10),Ref!$B$2:$E$19,4,FALSE)</f>
        <v>Nitrogen</v>
      </c>
      <c r="G7308" s="1">
        <v>4752.8599999999997</v>
      </c>
      <c r="H7308" s="1">
        <f>VLOOKUP(MID(C7308,4,10),Ref!$B$2:$D$19,3,FALSE)*G7308</f>
        <v>1056.191111111111</v>
      </c>
    </row>
    <row r="7309" spans="1:8" x14ac:dyDescent="0.25">
      <c r="A7309" t="s">
        <v>378</v>
      </c>
      <c r="B7309" t="str">
        <f>VLOOKUP(A7309,Ref!$L$2:$O$194,4,FALSE)</f>
        <v>Omaha</v>
      </c>
      <c r="C7309" t="s">
        <v>572</v>
      </c>
      <c r="D7309" t="str">
        <f>VLOOKUP(LEFT(C7309,3),Ref!$S$2:$T$4,2,FALSE)</f>
        <v>Dry</v>
      </c>
      <c r="E7309" t="str">
        <f t="shared" si="114"/>
        <v>By W and D</v>
      </c>
      <c r="F7309" t="str">
        <f>VLOOKUP(MID(C7309,4,10),Ref!$B$2:$E$19,4,FALSE)</f>
        <v>Nitrogen</v>
      </c>
      <c r="G7309" s="1">
        <v>12.2666</v>
      </c>
      <c r="H7309" s="1">
        <f>VLOOKUP(MID(C7309,4,10),Ref!$B$2:$D$19,3,FALSE)*G7309</f>
        <v>3.6538808510638296</v>
      </c>
    </row>
    <row r="7310" spans="1:8" x14ac:dyDescent="0.25">
      <c r="A7310" t="s">
        <v>378</v>
      </c>
      <c r="B7310" t="str">
        <f>VLOOKUP(A7310,Ref!$L$2:$O$194,4,FALSE)</f>
        <v>Omaha</v>
      </c>
      <c r="C7310" t="s">
        <v>573</v>
      </c>
      <c r="D7310" t="str">
        <f>VLOOKUP(LEFT(C7310,3),Ref!$S$2:$T$4,2,FALSE)</f>
        <v>Dry</v>
      </c>
      <c r="E7310" t="str">
        <f t="shared" si="114"/>
        <v>By W and D</v>
      </c>
      <c r="F7310" t="str">
        <f>VLOOKUP(MID(C7310,4,10),Ref!$B$2:$E$19,4,FALSE)</f>
        <v>Nitrogen</v>
      </c>
      <c r="G7310" s="1">
        <v>871.05399999999997</v>
      </c>
      <c r="H7310" s="1">
        <f>VLOOKUP(MID(C7310,4,10),Ref!$B$2:$D$19,3,FALSE)*G7310</f>
        <v>100.78310743801653</v>
      </c>
    </row>
    <row r="7311" spans="1:8" x14ac:dyDescent="0.25">
      <c r="A7311" t="s">
        <v>378</v>
      </c>
      <c r="B7311" t="str">
        <f>VLOOKUP(A7311,Ref!$L$2:$O$194,4,FALSE)</f>
        <v>Omaha</v>
      </c>
      <c r="C7311" t="s">
        <v>574</v>
      </c>
      <c r="D7311" t="str">
        <f>VLOOKUP(LEFT(C7311,3),Ref!$S$2:$T$4,2,FALSE)</f>
        <v>Dry</v>
      </c>
      <c r="E7311" t="str">
        <f t="shared" si="114"/>
        <v>By W and D</v>
      </c>
      <c r="F7311" t="str">
        <f>VLOOKUP(MID(C7311,4,10),Ref!$B$2:$E$19,4,FALSE)</f>
        <v>Nitrogen</v>
      </c>
      <c r="G7311" s="1">
        <v>411.37099999999998</v>
      </c>
      <c r="H7311" s="1">
        <f>VLOOKUP(MID(C7311,4,10),Ref!$B$2:$D$19,3,FALSE)*G7311</f>
        <v>42.660696296296294</v>
      </c>
    </row>
    <row r="7312" spans="1:8" x14ac:dyDescent="0.25">
      <c r="A7312" t="s">
        <v>378</v>
      </c>
      <c r="B7312" t="str">
        <f>VLOOKUP(A7312,Ref!$L$2:$O$194,4,FALSE)</f>
        <v>Omaha</v>
      </c>
      <c r="C7312" t="s">
        <v>575</v>
      </c>
      <c r="D7312" t="str">
        <f>VLOOKUP(LEFT(C7312,3),Ref!$S$2:$T$4,2,FALSE)</f>
        <v>Dry</v>
      </c>
      <c r="E7312" t="str">
        <f t="shared" si="114"/>
        <v>By W and D</v>
      </c>
      <c r="F7312" t="str">
        <f>VLOOKUP(MID(C7312,4,10),Ref!$B$2:$E$19,4,FALSE)</f>
        <v>Nitrogen</v>
      </c>
      <c r="G7312" s="1">
        <v>883.43100000000004</v>
      </c>
      <c r="H7312" s="1">
        <f>VLOOKUP(MID(C7312,4,10),Ref!$B$2:$D$19,3,FALSE)*G7312</f>
        <v>103.93305882352942</v>
      </c>
    </row>
    <row r="7313" spans="1:8" x14ac:dyDescent="0.25">
      <c r="A7313" t="s">
        <v>378</v>
      </c>
      <c r="B7313" t="str">
        <f>VLOOKUP(A7313,Ref!$L$2:$O$194,4,FALSE)</f>
        <v>Omaha</v>
      </c>
      <c r="C7313" t="s">
        <v>576</v>
      </c>
      <c r="D7313" t="str">
        <f>VLOOKUP(LEFT(C7313,3),Ref!$S$2:$T$4,2,FALSE)</f>
        <v>Dry</v>
      </c>
      <c r="E7313" t="str">
        <f t="shared" si="114"/>
        <v>By W and D</v>
      </c>
      <c r="F7313" t="str">
        <f>VLOOKUP(MID(C7313,4,10),Ref!$B$2:$E$19,4,FALSE)</f>
        <v>Nitrogen</v>
      </c>
      <c r="G7313" s="1">
        <v>3.8508599999999999</v>
      </c>
      <c r="H7313" s="1">
        <f>VLOOKUP(MID(C7313,4,10),Ref!$B$2:$D$19,3,FALSE)*G7313</f>
        <v>0.68243088607594937</v>
      </c>
    </row>
    <row r="7314" spans="1:8" x14ac:dyDescent="0.25">
      <c r="A7314" t="s">
        <v>378</v>
      </c>
      <c r="B7314" t="str">
        <f>VLOOKUP(A7314,Ref!$L$2:$O$194,4,FALSE)</f>
        <v>Omaha</v>
      </c>
      <c r="C7314" t="s">
        <v>577</v>
      </c>
      <c r="D7314" t="str">
        <f>VLOOKUP(LEFT(C7314,3),Ref!$S$2:$T$4,2,FALSE)</f>
        <v>Dry</v>
      </c>
      <c r="E7314" t="str">
        <f t="shared" si="114"/>
        <v>By W and D</v>
      </c>
      <c r="F7314" t="str">
        <f>VLOOKUP(MID(C7314,4,10),Ref!$B$2:$E$19,4,FALSE)</f>
        <v>Nitrogen</v>
      </c>
      <c r="G7314" s="1">
        <v>8399.73</v>
      </c>
      <c r="H7314" s="1">
        <f>VLOOKUP(MID(C7314,4,10),Ref!$B$2:$D$19,3,FALSE)*G7314</f>
        <v>6917.4247058823521</v>
      </c>
    </row>
    <row r="7315" spans="1:8" x14ac:dyDescent="0.25">
      <c r="A7315" t="s">
        <v>378</v>
      </c>
      <c r="B7315" t="str">
        <f>VLOOKUP(A7315,Ref!$L$2:$O$194,4,FALSE)</f>
        <v>Omaha</v>
      </c>
      <c r="C7315" t="s">
        <v>578</v>
      </c>
      <c r="D7315" t="str">
        <f>VLOOKUP(LEFT(C7315,3),Ref!$S$2:$T$4,2,FALSE)</f>
        <v>Dry</v>
      </c>
      <c r="E7315" t="str">
        <f t="shared" si="114"/>
        <v>By W and D</v>
      </c>
      <c r="F7315" t="str">
        <f>VLOOKUP(MID(C7315,4,10),Ref!$B$2:$E$19,4,FALSE)</f>
        <v>Nitrogen</v>
      </c>
      <c r="G7315" s="1">
        <v>593.04899999999998</v>
      </c>
      <c r="H7315" s="1">
        <f>VLOOKUP(MID(C7315,4,10),Ref!$B$2:$D$19,3,FALSE)*G7315</f>
        <v>133.91429032258063</v>
      </c>
    </row>
    <row r="7316" spans="1:8" x14ac:dyDescent="0.25">
      <c r="A7316" t="s">
        <v>378</v>
      </c>
      <c r="B7316" t="str">
        <f>VLOOKUP(A7316,Ref!$L$2:$O$194,4,FALSE)</f>
        <v>Omaha</v>
      </c>
      <c r="C7316" t="s">
        <v>579</v>
      </c>
      <c r="D7316" t="str">
        <f>VLOOKUP(LEFT(C7316,3),Ref!$S$2:$T$4,2,FALSE)</f>
        <v>Dry</v>
      </c>
      <c r="E7316" t="str">
        <f t="shared" si="114"/>
        <v>By W and D</v>
      </c>
      <c r="F7316" t="str">
        <f>VLOOKUP(MID(C7316,4,10),Ref!$B$2:$E$19,4,FALSE)</f>
        <v>Nitrogen</v>
      </c>
      <c r="G7316" s="1">
        <v>346.86799999999999</v>
      </c>
      <c r="H7316" s="1">
        <f>VLOOKUP(MID(C7316,4,10),Ref!$B$2:$D$19,3,FALSE)*G7316</f>
        <v>269.78622222222225</v>
      </c>
    </row>
    <row r="7317" spans="1:8" x14ac:dyDescent="0.25">
      <c r="A7317" t="s">
        <v>378</v>
      </c>
      <c r="B7317" t="str">
        <f>VLOOKUP(A7317,Ref!$L$2:$O$194,4,FALSE)</f>
        <v>Omaha</v>
      </c>
      <c r="C7317" t="s">
        <v>580</v>
      </c>
      <c r="D7317" t="str">
        <f>VLOOKUP(LEFT(C7317,3),Ref!$S$2:$T$4,2,FALSE)</f>
        <v>Wet</v>
      </c>
      <c r="E7317" t="str">
        <f t="shared" si="114"/>
        <v>By W and D</v>
      </c>
      <c r="F7317" t="str">
        <f>VLOOKUP(MID(C7317,4,10),Ref!$B$2:$E$19,4,FALSE)</f>
        <v>Nitrogen</v>
      </c>
      <c r="G7317" s="1">
        <v>1.02646E-7</v>
      </c>
      <c r="H7317" s="1">
        <f>VLOOKUP(MID(C7317,4,10),Ref!$B$2:$D$19,3,FALSE)*G7317</f>
        <v>4.7901466666666668E-8</v>
      </c>
    </row>
    <row r="7318" spans="1:8" x14ac:dyDescent="0.25">
      <c r="A7318" t="s">
        <v>378</v>
      </c>
      <c r="B7318" t="str">
        <f>VLOOKUP(A7318,Ref!$L$2:$O$194,4,FALSE)</f>
        <v>Omaha</v>
      </c>
      <c r="C7318" t="s">
        <v>581</v>
      </c>
      <c r="D7318" t="str">
        <f>VLOOKUP(LEFT(C7318,3),Ref!$S$2:$T$4,2,FALSE)</f>
        <v>Wet</v>
      </c>
      <c r="E7318" t="str">
        <f t="shared" si="114"/>
        <v>By W and D</v>
      </c>
      <c r="F7318" t="str">
        <f>VLOOKUP(MID(C7318,4,10),Ref!$B$2:$E$19,4,FALSE)</f>
        <v>Nitrogen</v>
      </c>
      <c r="G7318" s="1">
        <v>3.4099899999999998E-4</v>
      </c>
      <c r="H7318" s="1">
        <f>VLOOKUP(MID(C7318,4,10),Ref!$B$2:$D$19,3,FALSE)*G7318</f>
        <v>1.0378230434782609E-4</v>
      </c>
    </row>
    <row r="7319" spans="1:8" x14ac:dyDescent="0.25">
      <c r="A7319" t="s">
        <v>378</v>
      </c>
      <c r="B7319" t="str">
        <f>VLOOKUP(A7319,Ref!$L$2:$O$194,4,FALSE)</f>
        <v>Omaha</v>
      </c>
      <c r="C7319" t="s">
        <v>582</v>
      </c>
      <c r="D7319" t="str">
        <f>VLOOKUP(LEFT(C7319,3),Ref!$S$2:$T$4,2,FALSE)</f>
        <v>Wet</v>
      </c>
      <c r="E7319" t="str">
        <f t="shared" si="114"/>
        <v>By W and D</v>
      </c>
      <c r="F7319" t="str">
        <f>VLOOKUP(MID(C7319,4,10),Ref!$B$2:$E$19,4,FALSE)</f>
        <v>Nitrogen</v>
      </c>
      <c r="G7319" s="1">
        <v>28.120699999999999</v>
      </c>
      <c r="H7319" s="1">
        <f>VLOOKUP(MID(C7319,4,10),Ref!$B$2:$D$19,3,FALSE)*G7319</f>
        <v>6.3498354838709679</v>
      </c>
    </row>
    <row r="7320" spans="1:8" x14ac:dyDescent="0.25">
      <c r="A7320" t="s">
        <v>378</v>
      </c>
      <c r="B7320" t="str">
        <f>VLOOKUP(A7320,Ref!$L$2:$O$194,4,FALSE)</f>
        <v>Omaha</v>
      </c>
      <c r="C7320" t="s">
        <v>583</v>
      </c>
      <c r="D7320" t="str">
        <f>VLOOKUP(LEFT(C7320,3),Ref!$S$2:$T$4,2,FALSE)</f>
        <v>Wet</v>
      </c>
      <c r="E7320" t="str">
        <f t="shared" si="114"/>
        <v>By W and D</v>
      </c>
      <c r="F7320" t="str">
        <f>VLOOKUP(MID(C7320,4,10),Ref!$B$2:$E$19,4,FALSE)</f>
        <v>Nitrogen</v>
      </c>
      <c r="G7320" s="1">
        <v>35.923200000000001</v>
      </c>
      <c r="H7320" s="1">
        <f>VLOOKUP(MID(C7320,4,10),Ref!$B$2:$D$19,3,FALSE)*G7320</f>
        <v>9.313422222222222</v>
      </c>
    </row>
    <row r="7321" spans="1:8" x14ac:dyDescent="0.25">
      <c r="A7321" t="s">
        <v>378</v>
      </c>
      <c r="B7321" t="str">
        <f>VLOOKUP(A7321,Ref!$L$2:$O$194,4,FALSE)</f>
        <v>Omaha</v>
      </c>
      <c r="C7321" t="s">
        <v>584</v>
      </c>
      <c r="D7321" t="str">
        <f>VLOOKUP(LEFT(C7321,3),Ref!$S$2:$T$4,2,FALSE)</f>
        <v>Wet</v>
      </c>
      <c r="E7321" t="str">
        <f t="shared" si="114"/>
        <v>By W and D</v>
      </c>
      <c r="F7321" t="str">
        <f>VLOOKUP(MID(C7321,4,10),Ref!$B$2:$E$19,4,FALSE)</f>
        <v>Nitrogen</v>
      </c>
      <c r="G7321" s="1">
        <v>5240.96</v>
      </c>
      <c r="H7321" s="1">
        <f>VLOOKUP(MID(C7321,4,10),Ref!$B$2:$D$19,3,FALSE)*G7321</f>
        <v>1164.6577777777777</v>
      </c>
    </row>
    <row r="7322" spans="1:8" x14ac:dyDescent="0.25">
      <c r="A7322" t="s">
        <v>378</v>
      </c>
      <c r="B7322" t="str">
        <f>VLOOKUP(A7322,Ref!$L$2:$O$194,4,FALSE)</f>
        <v>Omaha</v>
      </c>
      <c r="C7322" t="s">
        <v>585</v>
      </c>
      <c r="D7322" t="str">
        <f>VLOOKUP(LEFT(C7322,3),Ref!$S$2:$T$4,2,FALSE)</f>
        <v>Wet</v>
      </c>
      <c r="E7322" t="str">
        <f t="shared" si="114"/>
        <v>By W and D</v>
      </c>
      <c r="F7322" t="str">
        <f>VLOOKUP(MID(C7322,4,10),Ref!$B$2:$E$19,4,FALSE)</f>
        <v>Nitrogen</v>
      </c>
      <c r="G7322" s="1">
        <v>1.4689799999999999E-2</v>
      </c>
      <c r="H7322" s="1">
        <f>VLOOKUP(MID(C7322,4,10),Ref!$B$2:$D$19,3,FALSE)*G7322</f>
        <v>4.3756851063829786E-3</v>
      </c>
    </row>
    <row r="7323" spans="1:8" x14ac:dyDescent="0.25">
      <c r="A7323" t="s">
        <v>378</v>
      </c>
      <c r="B7323" t="str">
        <f>VLOOKUP(A7323,Ref!$L$2:$O$194,4,FALSE)</f>
        <v>Omaha</v>
      </c>
      <c r="C7323" t="s">
        <v>586</v>
      </c>
      <c r="D7323" t="str">
        <f>VLOOKUP(LEFT(C7323,3),Ref!$S$2:$T$4,2,FALSE)</f>
        <v>Wet</v>
      </c>
      <c r="E7323" t="str">
        <f t="shared" si="114"/>
        <v>By W and D</v>
      </c>
      <c r="F7323" t="str">
        <f>VLOOKUP(MID(C7323,4,10),Ref!$B$2:$E$19,4,FALSE)</f>
        <v>Nitrogen</v>
      </c>
      <c r="G7323" s="1">
        <v>0.41510599999999998</v>
      </c>
      <c r="H7323" s="1">
        <f>VLOOKUP(MID(C7323,4,10),Ref!$B$2:$D$19,3,FALSE)*G7323</f>
        <v>4.8028793388429754E-2</v>
      </c>
    </row>
    <row r="7324" spans="1:8" x14ac:dyDescent="0.25">
      <c r="A7324" t="s">
        <v>378</v>
      </c>
      <c r="B7324" t="str">
        <f>VLOOKUP(A7324,Ref!$L$2:$O$194,4,FALSE)</f>
        <v>Omaha</v>
      </c>
      <c r="C7324" t="s">
        <v>587</v>
      </c>
      <c r="D7324" t="str">
        <f>VLOOKUP(LEFT(C7324,3),Ref!$S$2:$T$4,2,FALSE)</f>
        <v>Wet</v>
      </c>
      <c r="E7324" t="str">
        <f t="shared" si="114"/>
        <v>By W and D</v>
      </c>
      <c r="F7324" t="str">
        <f>VLOOKUP(MID(C7324,4,10),Ref!$B$2:$E$19,4,FALSE)</f>
        <v>Nitrogen</v>
      </c>
      <c r="G7324" s="1">
        <v>0.20607</v>
      </c>
      <c r="H7324" s="1">
        <f>VLOOKUP(MID(C7324,4,10),Ref!$B$2:$D$19,3,FALSE)*G7324</f>
        <v>2.1370222222222221E-2</v>
      </c>
    </row>
    <row r="7325" spans="1:8" x14ac:dyDescent="0.25">
      <c r="A7325" t="s">
        <v>378</v>
      </c>
      <c r="B7325" t="str">
        <f>VLOOKUP(A7325,Ref!$L$2:$O$194,4,FALSE)</f>
        <v>Omaha</v>
      </c>
      <c r="C7325" t="s">
        <v>588</v>
      </c>
      <c r="D7325" t="str">
        <f>VLOOKUP(LEFT(C7325,3),Ref!$S$2:$T$4,2,FALSE)</f>
        <v>Wet</v>
      </c>
      <c r="E7325" t="str">
        <f t="shared" si="114"/>
        <v>By W and D</v>
      </c>
      <c r="F7325" t="str">
        <f>VLOOKUP(MID(C7325,4,10),Ref!$B$2:$E$19,4,FALSE)</f>
        <v>Nitrogen</v>
      </c>
      <c r="G7325" s="1">
        <v>2039.01</v>
      </c>
      <c r="H7325" s="1">
        <f>VLOOKUP(MID(C7325,4,10),Ref!$B$2:$D$19,3,FALSE)*G7325</f>
        <v>239.8835294117647</v>
      </c>
    </row>
    <row r="7326" spans="1:8" x14ac:dyDescent="0.25">
      <c r="A7326" t="s">
        <v>378</v>
      </c>
      <c r="B7326" t="str">
        <f>VLOOKUP(A7326,Ref!$L$2:$O$194,4,FALSE)</f>
        <v>Omaha</v>
      </c>
      <c r="C7326" t="s">
        <v>589</v>
      </c>
      <c r="D7326" t="str">
        <f>VLOOKUP(LEFT(C7326,3),Ref!$S$2:$T$4,2,FALSE)</f>
        <v>Wet</v>
      </c>
      <c r="E7326" t="str">
        <f t="shared" si="114"/>
        <v>By W and D</v>
      </c>
      <c r="F7326" t="str">
        <f>VLOOKUP(MID(C7326,4,10),Ref!$B$2:$E$19,4,FALSE)</f>
        <v>Nitrogen</v>
      </c>
      <c r="G7326" s="1">
        <v>6.3764500000000002</v>
      </c>
      <c r="H7326" s="1">
        <f>VLOOKUP(MID(C7326,4,10),Ref!$B$2:$D$19,3,FALSE)*G7326</f>
        <v>1.1300037974683546</v>
      </c>
    </row>
    <row r="7327" spans="1:8" x14ac:dyDescent="0.25">
      <c r="A7327" t="s">
        <v>378</v>
      </c>
      <c r="B7327" t="str">
        <f>VLOOKUP(A7327,Ref!$L$2:$O$194,4,FALSE)</f>
        <v>Omaha</v>
      </c>
      <c r="C7327" t="s">
        <v>590</v>
      </c>
      <c r="D7327" t="str">
        <f>VLOOKUP(LEFT(C7327,3),Ref!$S$2:$T$4,2,FALSE)</f>
        <v>Wet</v>
      </c>
      <c r="E7327" t="str">
        <f t="shared" si="114"/>
        <v>By W and D</v>
      </c>
      <c r="F7327" t="str">
        <f>VLOOKUP(MID(C7327,4,10),Ref!$B$2:$E$19,4,FALSE)</f>
        <v>Nitrogen</v>
      </c>
      <c r="G7327" s="1">
        <v>1516.08</v>
      </c>
      <c r="H7327" s="1">
        <f>VLOOKUP(MID(C7327,4,10),Ref!$B$2:$D$19,3,FALSE)*G7327</f>
        <v>1248.5364705882353</v>
      </c>
    </row>
    <row r="7328" spans="1:8" x14ac:dyDescent="0.25">
      <c r="A7328" t="s">
        <v>378</v>
      </c>
      <c r="B7328" t="str">
        <f>VLOOKUP(A7328,Ref!$L$2:$O$194,4,FALSE)</f>
        <v>Omaha</v>
      </c>
      <c r="C7328" t="s">
        <v>591</v>
      </c>
      <c r="D7328" t="str">
        <f>VLOOKUP(LEFT(C7328,3),Ref!$S$2:$T$4,2,FALSE)</f>
        <v>Wet</v>
      </c>
      <c r="E7328" t="str">
        <f t="shared" si="114"/>
        <v>By W and D</v>
      </c>
      <c r="F7328" t="str">
        <f>VLOOKUP(MID(C7328,4,10),Ref!$B$2:$E$19,4,FALSE)</f>
        <v>Nitrogen</v>
      </c>
      <c r="G7328" s="1">
        <v>2244.4499999999998</v>
      </c>
      <c r="H7328" s="1">
        <f>VLOOKUP(MID(C7328,4,10),Ref!$B$2:$D$19,3,FALSE)*G7328</f>
        <v>506.81129032258059</v>
      </c>
    </row>
    <row r="7329" spans="1:8" x14ac:dyDescent="0.25">
      <c r="A7329" t="s">
        <v>378</v>
      </c>
      <c r="B7329" t="str">
        <f>VLOOKUP(A7329,Ref!$L$2:$O$194,4,FALSE)</f>
        <v>Omaha</v>
      </c>
      <c r="C7329" t="s">
        <v>592</v>
      </c>
      <c r="D7329" t="str">
        <f>VLOOKUP(LEFT(C7329,3),Ref!$S$2:$T$4,2,FALSE)</f>
        <v>Wet</v>
      </c>
      <c r="E7329" t="str">
        <f t="shared" si="114"/>
        <v>By W and D</v>
      </c>
      <c r="F7329" t="str">
        <f>VLOOKUP(MID(C7329,4,10),Ref!$B$2:$E$19,4,FALSE)</f>
        <v>Nitrogen</v>
      </c>
      <c r="G7329" s="1">
        <v>2693.12</v>
      </c>
      <c r="H7329" s="1">
        <f>VLOOKUP(MID(C7329,4,10),Ref!$B$2:$D$19,3,FALSE)*G7329</f>
        <v>2094.6488888888889</v>
      </c>
    </row>
    <row r="7330" spans="1:8" x14ac:dyDescent="0.25">
      <c r="A7330" t="s">
        <v>378</v>
      </c>
      <c r="B7330" t="str">
        <f>VLOOKUP(A7330,Ref!$L$2:$O$194,4,FALSE)</f>
        <v>Omaha</v>
      </c>
      <c r="C7330" t="s">
        <v>593</v>
      </c>
      <c r="D7330" t="str">
        <f>VLOOKUP(LEFT(C7330,3),Ref!$S$2:$T$4,2,FALSE)</f>
        <v>Total (Dry+Wet)</v>
      </c>
      <c r="E7330" t="str">
        <f t="shared" si="114"/>
        <v>Total</v>
      </c>
      <c r="F7330" t="str">
        <f>VLOOKUP(MID(C7330,4,10),Ref!$B$2:$E$19,4,FALSE)</f>
        <v>Nitrogen</v>
      </c>
      <c r="G7330" s="1">
        <v>74.545900000000003</v>
      </c>
      <c r="H7330" s="1">
        <f>VLOOKUP(MID(C7330,4,10),Ref!$B$2:$D$19,3,FALSE)*G7330</f>
        <v>34.788086666666672</v>
      </c>
    </row>
    <row r="7331" spans="1:8" x14ac:dyDescent="0.25">
      <c r="A7331" t="s">
        <v>378</v>
      </c>
      <c r="B7331" t="str">
        <f>VLOOKUP(A7331,Ref!$L$2:$O$194,4,FALSE)</f>
        <v>Omaha</v>
      </c>
      <c r="C7331" t="s">
        <v>594</v>
      </c>
      <c r="D7331" t="str">
        <f>VLOOKUP(LEFT(C7331,3),Ref!$S$2:$T$4,2,FALSE)</f>
        <v>Total (Dry+Wet)</v>
      </c>
      <c r="E7331" t="str">
        <f t="shared" si="114"/>
        <v>Total</v>
      </c>
      <c r="F7331" t="str">
        <f>VLOOKUP(MID(C7331,4,10),Ref!$B$2:$E$19,4,FALSE)</f>
        <v>Nitrogen</v>
      </c>
      <c r="G7331" s="1">
        <v>1546.42</v>
      </c>
      <c r="H7331" s="1">
        <f>VLOOKUP(MID(C7331,4,10),Ref!$B$2:$D$19,3,FALSE)*G7331</f>
        <v>470.64956521739134</v>
      </c>
    </row>
    <row r="7332" spans="1:8" x14ac:dyDescent="0.25">
      <c r="A7332" t="s">
        <v>378</v>
      </c>
      <c r="B7332" t="str">
        <f>VLOOKUP(A7332,Ref!$L$2:$O$194,4,FALSE)</f>
        <v>Omaha</v>
      </c>
      <c r="C7332" t="s">
        <v>595</v>
      </c>
      <c r="D7332" t="str">
        <f>VLOOKUP(LEFT(C7332,3),Ref!$S$2:$T$4,2,FALSE)</f>
        <v>Total (Dry+Wet)</v>
      </c>
      <c r="E7332" t="str">
        <f t="shared" si="114"/>
        <v>Total</v>
      </c>
      <c r="F7332" t="str">
        <f>VLOOKUP(MID(C7332,4,10),Ref!$B$2:$E$19,4,FALSE)</f>
        <v>Nitrogen</v>
      </c>
      <c r="G7332" s="1">
        <v>37.848999999999997</v>
      </c>
      <c r="H7332" s="1">
        <f>VLOOKUP(MID(C7332,4,10),Ref!$B$2:$D$19,3,FALSE)*G7332</f>
        <v>8.5465483870967738</v>
      </c>
    </row>
    <row r="7333" spans="1:8" x14ac:dyDescent="0.25">
      <c r="A7333" t="s">
        <v>378</v>
      </c>
      <c r="B7333" t="str">
        <f>VLOOKUP(A7333,Ref!$L$2:$O$194,4,FALSE)</f>
        <v>Omaha</v>
      </c>
      <c r="C7333" t="s">
        <v>596</v>
      </c>
      <c r="D7333" t="str">
        <f>VLOOKUP(LEFT(C7333,3),Ref!$S$2:$T$4,2,FALSE)</f>
        <v>Total (Dry+Wet)</v>
      </c>
      <c r="E7333" t="str">
        <f t="shared" si="114"/>
        <v>Total</v>
      </c>
      <c r="F7333" t="str">
        <f>VLOOKUP(MID(C7333,4,10),Ref!$B$2:$E$19,4,FALSE)</f>
        <v>Nitrogen</v>
      </c>
      <c r="G7333" s="1">
        <v>214.10499999999999</v>
      </c>
      <c r="H7333" s="1">
        <f>VLOOKUP(MID(C7333,4,10),Ref!$B$2:$D$19,3,FALSE)*G7333</f>
        <v>55.508703703703695</v>
      </c>
    </row>
    <row r="7334" spans="1:8" x14ac:dyDescent="0.25">
      <c r="A7334" t="s">
        <v>378</v>
      </c>
      <c r="B7334" t="str">
        <f>VLOOKUP(A7334,Ref!$L$2:$O$194,4,FALSE)</f>
        <v>Omaha</v>
      </c>
      <c r="C7334" t="s">
        <v>597</v>
      </c>
      <c r="D7334" t="str">
        <f>VLOOKUP(LEFT(C7334,3),Ref!$S$2:$T$4,2,FALSE)</f>
        <v>Total (Dry+Wet)</v>
      </c>
      <c r="E7334" t="str">
        <f t="shared" si="114"/>
        <v>Total</v>
      </c>
      <c r="F7334" t="str">
        <f>VLOOKUP(MID(C7334,4,10),Ref!$B$2:$E$19,4,FALSE)</f>
        <v>Nitrogen</v>
      </c>
      <c r="G7334" s="1">
        <v>9993.85</v>
      </c>
      <c r="H7334" s="1">
        <f>VLOOKUP(MID(C7334,4,10),Ref!$B$2:$D$19,3,FALSE)*G7334</f>
        <v>2220.8555555555554</v>
      </c>
    </row>
    <row r="7335" spans="1:8" x14ac:dyDescent="0.25">
      <c r="A7335" t="s">
        <v>378</v>
      </c>
      <c r="B7335" t="str">
        <f>VLOOKUP(A7335,Ref!$L$2:$O$194,4,FALSE)</f>
        <v>Omaha</v>
      </c>
      <c r="C7335" t="s">
        <v>598</v>
      </c>
      <c r="D7335" t="str">
        <f>VLOOKUP(LEFT(C7335,3),Ref!$S$2:$T$4,2,FALSE)</f>
        <v>Total (Dry+Wet)</v>
      </c>
      <c r="E7335" t="str">
        <f t="shared" si="114"/>
        <v>Total</v>
      </c>
      <c r="F7335" t="str">
        <f>VLOOKUP(MID(C7335,4,10),Ref!$B$2:$E$19,4,FALSE)</f>
        <v>Nitrogen</v>
      </c>
      <c r="G7335" s="1">
        <v>12.2813</v>
      </c>
      <c r="H7335" s="1">
        <f>VLOOKUP(MID(C7335,4,10),Ref!$B$2:$D$19,3,FALSE)*G7335</f>
        <v>3.6582595744680848</v>
      </c>
    </row>
    <row r="7336" spans="1:8" x14ac:dyDescent="0.25">
      <c r="A7336" t="s">
        <v>378</v>
      </c>
      <c r="B7336" t="str">
        <f>VLOOKUP(A7336,Ref!$L$2:$O$194,4,FALSE)</f>
        <v>Omaha</v>
      </c>
      <c r="C7336" t="s">
        <v>599</v>
      </c>
      <c r="D7336" t="str">
        <f>VLOOKUP(LEFT(C7336,3),Ref!$S$2:$T$4,2,FALSE)</f>
        <v>Total (Dry+Wet)</v>
      </c>
      <c r="E7336" t="str">
        <f t="shared" si="114"/>
        <v>Total</v>
      </c>
      <c r="F7336" t="str">
        <f>VLOOKUP(MID(C7336,4,10),Ref!$B$2:$E$19,4,FALSE)</f>
        <v>Nitrogen</v>
      </c>
      <c r="G7336" s="1">
        <v>871.46900000000005</v>
      </c>
      <c r="H7336" s="1">
        <f>VLOOKUP(MID(C7336,4,10),Ref!$B$2:$D$19,3,FALSE)*G7336</f>
        <v>100.83112396694216</v>
      </c>
    </row>
    <row r="7337" spans="1:8" x14ac:dyDescent="0.25">
      <c r="A7337" t="s">
        <v>378</v>
      </c>
      <c r="B7337" t="str">
        <f>VLOOKUP(A7337,Ref!$L$2:$O$194,4,FALSE)</f>
        <v>Omaha</v>
      </c>
      <c r="C7337" t="s">
        <v>600</v>
      </c>
      <c r="D7337" t="str">
        <f>VLOOKUP(LEFT(C7337,3),Ref!$S$2:$T$4,2,FALSE)</f>
        <v>Total (Dry+Wet)</v>
      </c>
      <c r="E7337" t="str">
        <f t="shared" si="114"/>
        <v>Total</v>
      </c>
      <c r="F7337" t="str">
        <f>VLOOKUP(MID(C7337,4,10),Ref!$B$2:$E$19,4,FALSE)</f>
        <v>Nitrogen</v>
      </c>
      <c r="G7337" s="1">
        <v>411.577</v>
      </c>
      <c r="H7337" s="1">
        <f>VLOOKUP(MID(C7337,4,10),Ref!$B$2:$D$19,3,FALSE)*G7337</f>
        <v>42.682059259259255</v>
      </c>
    </row>
    <row r="7338" spans="1:8" x14ac:dyDescent="0.25">
      <c r="A7338" t="s">
        <v>378</v>
      </c>
      <c r="B7338" t="str">
        <f>VLOOKUP(A7338,Ref!$L$2:$O$194,4,FALSE)</f>
        <v>Omaha</v>
      </c>
      <c r="C7338" t="s">
        <v>601</v>
      </c>
      <c r="D7338" t="str">
        <f>VLOOKUP(LEFT(C7338,3),Ref!$S$2:$T$4,2,FALSE)</f>
        <v>Total (Dry+Wet)</v>
      </c>
      <c r="E7338" t="str">
        <f t="shared" si="114"/>
        <v>Total</v>
      </c>
      <c r="F7338" t="str">
        <f>VLOOKUP(MID(C7338,4,10),Ref!$B$2:$E$19,4,FALSE)</f>
        <v>Nitrogen</v>
      </c>
      <c r="G7338" s="1">
        <v>2922.45</v>
      </c>
      <c r="H7338" s="1">
        <f>VLOOKUP(MID(C7338,4,10),Ref!$B$2:$D$19,3,FALSE)*G7338</f>
        <v>343.81764705882352</v>
      </c>
    </row>
    <row r="7339" spans="1:8" x14ac:dyDescent="0.25">
      <c r="A7339" t="s">
        <v>378</v>
      </c>
      <c r="B7339" t="str">
        <f>VLOOKUP(A7339,Ref!$L$2:$O$194,4,FALSE)</f>
        <v>Omaha</v>
      </c>
      <c r="C7339" t="s">
        <v>602</v>
      </c>
      <c r="D7339" t="str">
        <f>VLOOKUP(LEFT(C7339,3),Ref!$S$2:$T$4,2,FALSE)</f>
        <v>Total (Dry+Wet)</v>
      </c>
      <c r="E7339" t="str">
        <f t="shared" si="114"/>
        <v>Total</v>
      </c>
      <c r="F7339" t="str">
        <f>VLOOKUP(MID(C7339,4,10),Ref!$B$2:$E$19,4,FALSE)</f>
        <v>Nitrogen</v>
      </c>
      <c r="G7339" s="1">
        <v>10.2273</v>
      </c>
      <c r="H7339" s="1">
        <f>VLOOKUP(MID(C7339,4,10),Ref!$B$2:$D$19,3,FALSE)*G7339</f>
        <v>1.8124329113924049</v>
      </c>
    </row>
    <row r="7340" spans="1:8" x14ac:dyDescent="0.25">
      <c r="A7340" t="s">
        <v>378</v>
      </c>
      <c r="B7340" t="str">
        <f>VLOOKUP(A7340,Ref!$L$2:$O$194,4,FALSE)</f>
        <v>Omaha</v>
      </c>
      <c r="C7340" t="s">
        <v>603</v>
      </c>
      <c r="D7340" t="str">
        <f>VLOOKUP(LEFT(C7340,3),Ref!$S$2:$T$4,2,FALSE)</f>
        <v>Total (Dry+Wet)</v>
      </c>
      <c r="E7340" t="str">
        <f t="shared" si="114"/>
        <v>Total</v>
      </c>
      <c r="F7340" t="str">
        <f>VLOOKUP(MID(C7340,4,10),Ref!$B$2:$E$19,4,FALSE)</f>
        <v>Nitrogen</v>
      </c>
      <c r="G7340" s="1">
        <v>9915.7999999999993</v>
      </c>
      <c r="H7340" s="1">
        <f>VLOOKUP(MID(C7340,4,10),Ref!$B$2:$D$19,3,FALSE)*G7340</f>
        <v>8165.9529411764697</v>
      </c>
    </row>
    <row r="7341" spans="1:8" x14ac:dyDescent="0.25">
      <c r="A7341" t="s">
        <v>378</v>
      </c>
      <c r="B7341" t="str">
        <f>VLOOKUP(A7341,Ref!$L$2:$O$194,4,FALSE)</f>
        <v>Omaha</v>
      </c>
      <c r="C7341" t="s">
        <v>604</v>
      </c>
      <c r="D7341" t="str">
        <f>VLOOKUP(LEFT(C7341,3),Ref!$S$2:$T$4,2,FALSE)</f>
        <v>Total (Dry+Wet)</v>
      </c>
      <c r="E7341" t="str">
        <f t="shared" si="114"/>
        <v>Total</v>
      </c>
      <c r="F7341" t="str">
        <f>VLOOKUP(MID(C7341,4,10),Ref!$B$2:$E$19,4,FALSE)</f>
        <v>Nitrogen</v>
      </c>
      <c r="G7341" s="1">
        <v>2837.5</v>
      </c>
      <c r="H7341" s="1">
        <f>VLOOKUP(MID(C7341,4,10),Ref!$B$2:$D$19,3,FALSE)*G7341</f>
        <v>640.72580645161293</v>
      </c>
    </row>
    <row r="7342" spans="1:8" x14ac:dyDescent="0.25">
      <c r="A7342" t="s">
        <v>378</v>
      </c>
      <c r="B7342" t="str">
        <f>VLOOKUP(A7342,Ref!$L$2:$O$194,4,FALSE)</f>
        <v>Omaha</v>
      </c>
      <c r="C7342" t="s">
        <v>605</v>
      </c>
      <c r="D7342" t="str">
        <f>VLOOKUP(LEFT(C7342,3),Ref!$S$2:$T$4,2,FALSE)</f>
        <v>Total (Dry+Wet)</v>
      </c>
      <c r="E7342" t="str">
        <f t="shared" si="114"/>
        <v>Total</v>
      </c>
      <c r="F7342" t="str">
        <f>VLOOKUP(MID(C7342,4,10),Ref!$B$2:$E$19,4,FALSE)</f>
        <v>Nitrogen</v>
      </c>
      <c r="G7342" s="1">
        <v>3039.99</v>
      </c>
      <c r="H7342" s="1">
        <f>VLOOKUP(MID(C7342,4,10),Ref!$B$2:$D$19,3,FALSE)*G7342</f>
        <v>2364.4366666666665</v>
      </c>
    </row>
    <row r="7343" spans="1:8" x14ac:dyDescent="0.25">
      <c r="A7343" t="s">
        <v>378</v>
      </c>
      <c r="B7343" t="str">
        <f>VLOOKUP(A7343,Ref!$L$2:$O$194,4,FALSE)</f>
        <v>Omaha</v>
      </c>
      <c r="C7343" t="s">
        <v>606</v>
      </c>
      <c r="D7343" t="str">
        <f>VLOOKUP(LEFT(C7343,3),Ref!$S$2:$T$4,2,FALSE)</f>
        <v>Dry</v>
      </c>
      <c r="E7343" t="str">
        <f t="shared" si="114"/>
        <v>By W and D</v>
      </c>
      <c r="F7343" t="str">
        <f>VLOOKUP(MID(C7343,4,10),Ref!$B$2:$E$19,4,FALSE)</f>
        <v>Total Nitrogen</v>
      </c>
      <c r="G7343" s="1">
        <v>9182.85</v>
      </c>
      <c r="H7343" s="1">
        <f>VLOOKUP(MID(C7343,4,10),Ref!$B$2:$D$19,3,FALSE)*G7343</f>
        <v>9182.85</v>
      </c>
    </row>
    <row r="7344" spans="1:8" x14ac:dyDescent="0.25">
      <c r="A7344" t="s">
        <v>378</v>
      </c>
      <c r="B7344" t="str">
        <f>VLOOKUP(A7344,Ref!$L$2:$O$194,4,FALSE)</f>
        <v>Omaha</v>
      </c>
      <c r="C7344" t="s">
        <v>607</v>
      </c>
      <c r="D7344" t="str">
        <f>VLOOKUP(LEFT(C7344,3),Ref!$S$2:$T$4,2,FALSE)</f>
        <v>Wet</v>
      </c>
      <c r="E7344" t="str">
        <f t="shared" si="114"/>
        <v>By W and D</v>
      </c>
      <c r="F7344" t="str">
        <f>VLOOKUP(MID(C7344,4,10),Ref!$B$2:$E$19,4,FALSE)</f>
        <v>Total Nitrogen</v>
      </c>
      <c r="G7344" s="1">
        <v>5271.42</v>
      </c>
      <c r="H7344" s="1">
        <f>VLOOKUP(MID(C7344,4,10),Ref!$B$2:$D$19,3,FALSE)*G7344</f>
        <v>5271.42</v>
      </c>
    </row>
    <row r="7345" spans="1:8" x14ac:dyDescent="0.25">
      <c r="A7345" t="s">
        <v>378</v>
      </c>
      <c r="B7345" t="str">
        <f>VLOOKUP(A7345,Ref!$L$2:$O$194,4,FALSE)</f>
        <v>Omaha</v>
      </c>
      <c r="C7345" t="s">
        <v>608</v>
      </c>
      <c r="D7345" t="str">
        <f>VLOOKUP(LEFT(C7345,3),Ref!$S$2:$T$4,2,FALSE)</f>
        <v>Total (Dry+Wet)</v>
      </c>
      <c r="E7345" t="str">
        <f t="shared" si="114"/>
        <v>Total</v>
      </c>
      <c r="F7345" t="str">
        <f>VLOOKUP(MID(C7345,4,10),Ref!$B$2:$E$19,4,FALSE)</f>
        <v>Total Nitrogen</v>
      </c>
      <c r="G7345" s="1">
        <v>14454.3</v>
      </c>
      <c r="H7345" s="1">
        <f>VLOOKUP(MID(C7345,4,10),Ref!$B$2:$D$19,3,FALSE)*G7345</f>
        <v>14454.3</v>
      </c>
    </row>
    <row r="7346" spans="1:8" x14ac:dyDescent="0.25">
      <c r="A7346" t="s">
        <v>380</v>
      </c>
      <c r="B7346" t="str">
        <f>VLOOKUP(A7346,Ref!$L$2:$O$194,4,FALSE)</f>
        <v>Organ Pipe</v>
      </c>
      <c r="C7346" t="s">
        <v>555</v>
      </c>
      <c r="D7346" t="str">
        <f>VLOOKUP(LEFT(C7346,3),Ref!$S$2:$T$4,2,FALSE)</f>
        <v>Dry</v>
      </c>
      <c r="E7346" t="str">
        <f t="shared" si="114"/>
        <v>By W and D</v>
      </c>
      <c r="F7346" t="str">
        <f>VLOOKUP(MID(C7346,4,10),Ref!$B$2:$E$19,4,FALSE)</f>
        <v>Sulfur</v>
      </c>
      <c r="G7346" s="1">
        <v>405.12400000000002</v>
      </c>
      <c r="H7346" s="1">
        <f>VLOOKUP(MID(C7346,4,10),Ref!$B$2:$D$19,3,FALSE)*G7346</f>
        <v>202.56200000000001</v>
      </c>
    </row>
    <row r="7347" spans="1:8" x14ac:dyDescent="0.25">
      <c r="A7347" t="s">
        <v>380</v>
      </c>
      <c r="B7347" t="str">
        <f>VLOOKUP(A7347,Ref!$L$2:$O$194,4,FALSE)</f>
        <v>Organ Pipe</v>
      </c>
      <c r="C7347" t="s">
        <v>556</v>
      </c>
      <c r="D7347" t="str">
        <f>VLOOKUP(LEFT(C7347,3),Ref!$S$2:$T$4,2,FALSE)</f>
        <v>Dry</v>
      </c>
      <c r="E7347" t="str">
        <f t="shared" si="114"/>
        <v>By W and D</v>
      </c>
      <c r="F7347" t="str">
        <f>VLOOKUP(MID(C7347,4,10),Ref!$B$2:$E$19,4,FALSE)</f>
        <v>Sulfur</v>
      </c>
      <c r="G7347" s="1">
        <v>3.5300400000000001</v>
      </c>
      <c r="H7347" s="1">
        <f>VLOOKUP(MID(C7347,4,10),Ref!$B$2:$D$19,3,FALSE)*G7347</f>
        <v>1.1526661224489796</v>
      </c>
    </row>
    <row r="7348" spans="1:8" x14ac:dyDescent="0.25">
      <c r="A7348" t="s">
        <v>380</v>
      </c>
      <c r="B7348" t="str">
        <f>VLOOKUP(A7348,Ref!$L$2:$O$194,4,FALSE)</f>
        <v>Organ Pipe</v>
      </c>
      <c r="C7348" t="s">
        <v>557</v>
      </c>
      <c r="D7348" t="str">
        <f>VLOOKUP(LEFT(C7348,3),Ref!$S$2:$T$4,2,FALSE)</f>
        <v>Dry</v>
      </c>
      <c r="E7348" t="str">
        <f t="shared" si="114"/>
        <v>By W and D</v>
      </c>
      <c r="F7348" t="str">
        <f>VLOOKUP(MID(C7348,4,10),Ref!$B$2:$E$19,4,FALSE)</f>
        <v>Sulfur</v>
      </c>
      <c r="G7348" s="1">
        <v>299.63900000000001</v>
      </c>
      <c r="H7348" s="1">
        <f>VLOOKUP(MID(C7348,4,10),Ref!$B$2:$D$19,3,FALSE)*G7348</f>
        <v>99.879666666666665</v>
      </c>
    </row>
    <row r="7349" spans="1:8" x14ac:dyDescent="0.25">
      <c r="A7349" t="s">
        <v>380</v>
      </c>
      <c r="B7349" t="str">
        <f>VLOOKUP(A7349,Ref!$L$2:$O$194,4,FALSE)</f>
        <v>Organ Pipe</v>
      </c>
      <c r="C7349" t="s">
        <v>558</v>
      </c>
      <c r="D7349" t="str">
        <f>VLOOKUP(LEFT(C7349,3),Ref!$S$2:$T$4,2,FALSE)</f>
        <v>Wet</v>
      </c>
      <c r="E7349" t="str">
        <f t="shared" si="114"/>
        <v>By W and D</v>
      </c>
      <c r="F7349" t="str">
        <f>VLOOKUP(MID(C7349,4,10),Ref!$B$2:$E$19,4,FALSE)</f>
        <v>Sulfur</v>
      </c>
      <c r="G7349" s="1">
        <v>2.9388800000000002</v>
      </c>
      <c r="H7349" s="1">
        <f>VLOOKUP(MID(C7349,4,10),Ref!$B$2:$D$19,3,FALSE)*G7349</f>
        <v>1.4694400000000001</v>
      </c>
    </row>
    <row r="7350" spans="1:8" x14ac:dyDescent="0.25">
      <c r="A7350" t="s">
        <v>380</v>
      </c>
      <c r="B7350" t="str">
        <f>VLOOKUP(A7350,Ref!$L$2:$O$194,4,FALSE)</f>
        <v>Organ Pipe</v>
      </c>
      <c r="C7350" t="s">
        <v>559</v>
      </c>
      <c r="D7350" t="str">
        <f>VLOOKUP(LEFT(C7350,3),Ref!$S$2:$T$4,2,FALSE)</f>
        <v>Wet</v>
      </c>
      <c r="E7350" t="str">
        <f t="shared" si="114"/>
        <v>By W and D</v>
      </c>
      <c r="F7350" t="str">
        <f>VLOOKUP(MID(C7350,4,10),Ref!$B$2:$E$19,4,FALSE)</f>
        <v>Sulfur</v>
      </c>
      <c r="G7350" s="1">
        <v>2.91644E-2</v>
      </c>
      <c r="H7350" s="1">
        <f>VLOOKUP(MID(C7350,4,10),Ref!$B$2:$D$19,3,FALSE)*G7350</f>
        <v>9.5230693877551009E-3</v>
      </c>
    </row>
    <row r="7351" spans="1:8" x14ac:dyDescent="0.25">
      <c r="A7351" t="s">
        <v>380</v>
      </c>
      <c r="B7351" t="str">
        <f>VLOOKUP(A7351,Ref!$L$2:$O$194,4,FALSE)</f>
        <v>Organ Pipe</v>
      </c>
      <c r="C7351" t="s">
        <v>560</v>
      </c>
      <c r="D7351" t="str">
        <f>VLOOKUP(LEFT(C7351,3),Ref!$S$2:$T$4,2,FALSE)</f>
        <v>Wet</v>
      </c>
      <c r="E7351" t="str">
        <f t="shared" si="114"/>
        <v>By W and D</v>
      </c>
      <c r="F7351" t="str">
        <f>VLOOKUP(MID(C7351,4,10),Ref!$B$2:$E$19,4,FALSE)</f>
        <v>Sulfur</v>
      </c>
      <c r="G7351" s="1">
        <v>2053.56</v>
      </c>
      <c r="H7351" s="1">
        <f>VLOOKUP(MID(C7351,4,10),Ref!$B$2:$D$19,3,FALSE)*G7351</f>
        <v>684.52</v>
      </c>
    </row>
    <row r="7352" spans="1:8" x14ac:dyDescent="0.25">
      <c r="A7352" t="s">
        <v>380</v>
      </c>
      <c r="B7352" t="str">
        <f>VLOOKUP(A7352,Ref!$L$2:$O$194,4,FALSE)</f>
        <v>Organ Pipe</v>
      </c>
      <c r="C7352" t="s">
        <v>561</v>
      </c>
      <c r="D7352" t="str">
        <f>VLOOKUP(LEFT(C7352,3),Ref!$S$2:$T$4,2,FALSE)</f>
        <v>Total (Dry+Wet)</v>
      </c>
      <c r="E7352" t="str">
        <f t="shared" si="114"/>
        <v>Total</v>
      </c>
      <c r="F7352" t="str">
        <f>VLOOKUP(MID(C7352,4,10),Ref!$B$2:$E$19,4,FALSE)</f>
        <v>Sulfur</v>
      </c>
      <c r="G7352" s="1">
        <v>408.06299999999999</v>
      </c>
      <c r="H7352" s="1">
        <f>VLOOKUP(MID(C7352,4,10),Ref!$B$2:$D$19,3,FALSE)*G7352</f>
        <v>204.03149999999999</v>
      </c>
    </row>
    <row r="7353" spans="1:8" x14ac:dyDescent="0.25">
      <c r="A7353" t="s">
        <v>380</v>
      </c>
      <c r="B7353" t="str">
        <f>VLOOKUP(A7353,Ref!$L$2:$O$194,4,FALSE)</f>
        <v>Organ Pipe</v>
      </c>
      <c r="C7353" t="s">
        <v>562</v>
      </c>
      <c r="D7353" t="str">
        <f>VLOOKUP(LEFT(C7353,3),Ref!$S$2:$T$4,2,FALSE)</f>
        <v>Total (Dry+Wet)</v>
      </c>
      <c r="E7353" t="str">
        <f t="shared" si="114"/>
        <v>Total</v>
      </c>
      <c r="F7353" t="str">
        <f>VLOOKUP(MID(C7353,4,10),Ref!$B$2:$E$19,4,FALSE)</f>
        <v>Sulfur</v>
      </c>
      <c r="G7353" s="1">
        <v>3.5592100000000002</v>
      </c>
      <c r="H7353" s="1">
        <f>VLOOKUP(MID(C7353,4,10),Ref!$B$2:$D$19,3,FALSE)*G7353</f>
        <v>1.1621910204081631</v>
      </c>
    </row>
    <row r="7354" spans="1:8" x14ac:dyDescent="0.25">
      <c r="A7354" t="s">
        <v>380</v>
      </c>
      <c r="B7354" t="str">
        <f>VLOOKUP(A7354,Ref!$L$2:$O$194,4,FALSE)</f>
        <v>Organ Pipe</v>
      </c>
      <c r="C7354" t="s">
        <v>563</v>
      </c>
      <c r="D7354" t="str">
        <f>VLOOKUP(LEFT(C7354,3),Ref!$S$2:$T$4,2,FALSE)</f>
        <v>Total (Dry+Wet)</v>
      </c>
      <c r="E7354" t="str">
        <f t="shared" si="114"/>
        <v>Total</v>
      </c>
      <c r="F7354" t="str">
        <f>VLOOKUP(MID(C7354,4,10),Ref!$B$2:$E$19,4,FALSE)</f>
        <v>Sulfur</v>
      </c>
      <c r="G7354" s="1">
        <v>2353.1999999999998</v>
      </c>
      <c r="H7354" s="1">
        <f>VLOOKUP(MID(C7354,4,10),Ref!$B$2:$D$19,3,FALSE)*G7354</f>
        <v>784.39999999999986</v>
      </c>
    </row>
    <row r="7355" spans="1:8" x14ac:dyDescent="0.25">
      <c r="A7355" t="s">
        <v>380</v>
      </c>
      <c r="B7355" t="str">
        <f>VLOOKUP(A7355,Ref!$L$2:$O$194,4,FALSE)</f>
        <v>Organ Pipe</v>
      </c>
      <c r="C7355" t="s">
        <v>564</v>
      </c>
      <c r="D7355" t="str">
        <f>VLOOKUP(LEFT(C7355,3),Ref!$S$2:$T$4,2,FALSE)</f>
        <v>Dry</v>
      </c>
      <c r="E7355" t="str">
        <f t="shared" si="114"/>
        <v>By W and D</v>
      </c>
      <c r="F7355" t="str">
        <f>VLOOKUP(MID(C7355,4,10),Ref!$B$2:$E$19,4,FALSE)</f>
        <v>Total Sulfur</v>
      </c>
      <c r="G7355" s="1">
        <v>303.59300000000002</v>
      </c>
      <c r="H7355" s="1">
        <f>VLOOKUP(MID(C7355,4,10),Ref!$B$2:$D$19,3,FALSE)*G7355</f>
        <v>303.59300000000002</v>
      </c>
    </row>
    <row r="7356" spans="1:8" x14ac:dyDescent="0.25">
      <c r="A7356" t="s">
        <v>380</v>
      </c>
      <c r="B7356" t="str">
        <f>VLOOKUP(A7356,Ref!$L$2:$O$194,4,FALSE)</f>
        <v>Organ Pipe</v>
      </c>
      <c r="C7356" t="s">
        <v>565</v>
      </c>
      <c r="D7356" t="str">
        <f>VLOOKUP(LEFT(C7356,3),Ref!$S$2:$T$4,2,FALSE)</f>
        <v>Wet</v>
      </c>
      <c r="E7356" t="str">
        <f t="shared" si="114"/>
        <v>By W and D</v>
      </c>
      <c r="F7356" t="str">
        <f>VLOOKUP(MID(C7356,4,10),Ref!$B$2:$E$19,4,FALSE)</f>
        <v>Total Sulfur</v>
      </c>
      <c r="G7356" s="1">
        <v>685.99199999999996</v>
      </c>
      <c r="H7356" s="1">
        <f>VLOOKUP(MID(C7356,4,10),Ref!$B$2:$D$19,3,FALSE)*G7356</f>
        <v>685.99199999999996</v>
      </c>
    </row>
    <row r="7357" spans="1:8" x14ac:dyDescent="0.25">
      <c r="A7357" t="s">
        <v>380</v>
      </c>
      <c r="B7357" t="str">
        <f>VLOOKUP(A7357,Ref!$L$2:$O$194,4,FALSE)</f>
        <v>Organ Pipe</v>
      </c>
      <c r="C7357" t="s">
        <v>566</v>
      </c>
      <c r="D7357" t="str">
        <f>VLOOKUP(LEFT(C7357,3),Ref!$S$2:$T$4,2,FALSE)</f>
        <v>Total (Dry+Wet)</v>
      </c>
      <c r="E7357" t="str">
        <f t="shared" si="114"/>
        <v>Total</v>
      </c>
      <c r="F7357" t="str">
        <f>VLOOKUP(MID(C7357,4,10),Ref!$B$2:$E$19,4,FALSE)</f>
        <v>Total Sulfur</v>
      </c>
      <c r="G7357" s="1">
        <v>989.58500000000004</v>
      </c>
      <c r="H7357" s="1">
        <f>VLOOKUP(MID(C7357,4,10),Ref!$B$2:$D$19,3,FALSE)*G7357</f>
        <v>989.58500000000004</v>
      </c>
    </row>
    <row r="7358" spans="1:8" x14ac:dyDescent="0.25">
      <c r="A7358" t="s">
        <v>380</v>
      </c>
      <c r="B7358" t="str">
        <f>VLOOKUP(A7358,Ref!$L$2:$O$194,4,FALSE)</f>
        <v>Organ Pipe</v>
      </c>
      <c r="C7358" t="s">
        <v>567</v>
      </c>
      <c r="D7358" t="str">
        <f>VLOOKUP(LEFT(C7358,3),Ref!$S$2:$T$4,2,FALSE)</f>
        <v>Dry</v>
      </c>
      <c r="E7358" t="str">
        <f t="shared" si="114"/>
        <v>By W and D</v>
      </c>
      <c r="F7358" t="str">
        <f>VLOOKUP(MID(C7358,4,10),Ref!$B$2:$E$19,4,FALSE)</f>
        <v>Nitrogen</v>
      </c>
      <c r="G7358" s="1">
        <v>16.301300000000001</v>
      </c>
      <c r="H7358" s="1">
        <f>VLOOKUP(MID(C7358,4,10),Ref!$B$2:$D$19,3,FALSE)*G7358</f>
        <v>7.6072733333333344</v>
      </c>
    </row>
    <row r="7359" spans="1:8" x14ac:dyDescent="0.25">
      <c r="A7359" t="s">
        <v>380</v>
      </c>
      <c r="B7359" t="str">
        <f>VLOOKUP(A7359,Ref!$L$2:$O$194,4,FALSE)</f>
        <v>Organ Pipe</v>
      </c>
      <c r="C7359" t="s">
        <v>568</v>
      </c>
      <c r="D7359" t="str">
        <f>VLOOKUP(LEFT(C7359,3),Ref!$S$2:$T$4,2,FALSE)</f>
        <v>Dry</v>
      </c>
      <c r="E7359" t="str">
        <f t="shared" si="114"/>
        <v>By W and D</v>
      </c>
      <c r="F7359" t="str">
        <f>VLOOKUP(MID(C7359,4,10),Ref!$B$2:$E$19,4,FALSE)</f>
        <v>Nitrogen</v>
      </c>
      <c r="G7359" s="1">
        <v>328.32499999999999</v>
      </c>
      <c r="H7359" s="1">
        <f>VLOOKUP(MID(C7359,4,10),Ref!$B$2:$D$19,3,FALSE)*G7359</f>
        <v>99.924999999999997</v>
      </c>
    </row>
    <row r="7360" spans="1:8" x14ac:dyDescent="0.25">
      <c r="A7360" t="s">
        <v>380</v>
      </c>
      <c r="B7360" t="str">
        <f>VLOOKUP(A7360,Ref!$L$2:$O$194,4,FALSE)</f>
        <v>Organ Pipe</v>
      </c>
      <c r="C7360" t="s">
        <v>569</v>
      </c>
      <c r="D7360" t="str">
        <f>VLOOKUP(LEFT(C7360,3),Ref!$S$2:$T$4,2,FALSE)</f>
        <v>Dry</v>
      </c>
      <c r="E7360" t="str">
        <f t="shared" si="114"/>
        <v>By W and D</v>
      </c>
      <c r="F7360" t="str">
        <f>VLOOKUP(MID(C7360,4,10),Ref!$B$2:$E$19,4,FALSE)</f>
        <v>Nitrogen</v>
      </c>
      <c r="G7360" s="1">
        <v>16.694900000000001</v>
      </c>
      <c r="H7360" s="1">
        <f>VLOOKUP(MID(C7360,4,10),Ref!$B$2:$D$19,3,FALSE)*G7360</f>
        <v>3.7698161290322583</v>
      </c>
    </row>
    <row r="7361" spans="1:8" x14ac:dyDescent="0.25">
      <c r="A7361" t="s">
        <v>380</v>
      </c>
      <c r="B7361" t="str">
        <f>VLOOKUP(A7361,Ref!$L$2:$O$194,4,FALSE)</f>
        <v>Organ Pipe</v>
      </c>
      <c r="C7361" t="s">
        <v>570</v>
      </c>
      <c r="D7361" t="str">
        <f>VLOOKUP(LEFT(C7361,3),Ref!$S$2:$T$4,2,FALSE)</f>
        <v>Dry</v>
      </c>
      <c r="E7361" t="str">
        <f t="shared" si="114"/>
        <v>By W and D</v>
      </c>
      <c r="F7361" t="str">
        <f>VLOOKUP(MID(C7361,4,10),Ref!$B$2:$E$19,4,FALSE)</f>
        <v>Nitrogen</v>
      </c>
      <c r="G7361" s="1">
        <v>69.290000000000006</v>
      </c>
      <c r="H7361" s="1">
        <f>VLOOKUP(MID(C7361,4,10),Ref!$B$2:$D$19,3,FALSE)*G7361</f>
        <v>17.964074074074073</v>
      </c>
    </row>
    <row r="7362" spans="1:8" x14ac:dyDescent="0.25">
      <c r="A7362" t="s">
        <v>380</v>
      </c>
      <c r="B7362" t="str">
        <f>VLOOKUP(A7362,Ref!$L$2:$O$194,4,FALSE)</f>
        <v>Organ Pipe</v>
      </c>
      <c r="C7362" t="s">
        <v>571</v>
      </c>
      <c r="D7362" t="str">
        <f>VLOOKUP(LEFT(C7362,3),Ref!$S$2:$T$4,2,FALSE)</f>
        <v>Dry</v>
      </c>
      <c r="E7362" t="str">
        <f t="shared" si="114"/>
        <v>By W and D</v>
      </c>
      <c r="F7362" t="str">
        <f>VLOOKUP(MID(C7362,4,10),Ref!$B$2:$E$19,4,FALSE)</f>
        <v>Nitrogen</v>
      </c>
      <c r="G7362" s="1">
        <v>4675.78</v>
      </c>
      <c r="H7362" s="1">
        <f>VLOOKUP(MID(C7362,4,10),Ref!$B$2:$D$19,3,FALSE)*G7362</f>
        <v>1039.0622222222221</v>
      </c>
    </row>
    <row r="7363" spans="1:8" x14ac:dyDescent="0.25">
      <c r="A7363" t="s">
        <v>380</v>
      </c>
      <c r="B7363" t="str">
        <f>VLOOKUP(A7363,Ref!$L$2:$O$194,4,FALSE)</f>
        <v>Organ Pipe</v>
      </c>
      <c r="C7363" t="s">
        <v>572</v>
      </c>
      <c r="D7363" t="str">
        <f>VLOOKUP(LEFT(C7363,3),Ref!$S$2:$T$4,2,FALSE)</f>
        <v>Dry</v>
      </c>
      <c r="E7363" t="str">
        <f t="shared" ref="E7363:E7426" si="115">IF(OR(D7363="Dry",D7363="Wet"),"By W and D","Total")</f>
        <v>By W and D</v>
      </c>
      <c r="F7363" t="str">
        <f>VLOOKUP(MID(C7363,4,10),Ref!$B$2:$E$19,4,FALSE)</f>
        <v>Nitrogen</v>
      </c>
      <c r="G7363" s="1">
        <v>2.40035</v>
      </c>
      <c r="H7363" s="1">
        <f>VLOOKUP(MID(C7363,4,10),Ref!$B$2:$D$19,3,FALSE)*G7363</f>
        <v>0.71499787234042544</v>
      </c>
    </row>
    <row r="7364" spans="1:8" x14ac:dyDescent="0.25">
      <c r="A7364" t="s">
        <v>380</v>
      </c>
      <c r="B7364" t="str">
        <f>VLOOKUP(A7364,Ref!$L$2:$O$194,4,FALSE)</f>
        <v>Organ Pipe</v>
      </c>
      <c r="C7364" t="s">
        <v>573</v>
      </c>
      <c r="D7364" t="str">
        <f>VLOOKUP(LEFT(C7364,3),Ref!$S$2:$T$4,2,FALSE)</f>
        <v>Dry</v>
      </c>
      <c r="E7364" t="str">
        <f t="shared" si="115"/>
        <v>By W and D</v>
      </c>
      <c r="F7364" t="str">
        <f>VLOOKUP(MID(C7364,4,10),Ref!$B$2:$E$19,4,FALSE)</f>
        <v>Nitrogen</v>
      </c>
      <c r="G7364" s="1">
        <v>214.20500000000001</v>
      </c>
      <c r="H7364" s="1">
        <f>VLOOKUP(MID(C7364,4,10),Ref!$B$2:$D$19,3,FALSE)*G7364</f>
        <v>24.784049586776863</v>
      </c>
    </row>
    <row r="7365" spans="1:8" x14ac:dyDescent="0.25">
      <c r="A7365" t="s">
        <v>380</v>
      </c>
      <c r="B7365" t="str">
        <f>VLOOKUP(A7365,Ref!$L$2:$O$194,4,FALSE)</f>
        <v>Organ Pipe</v>
      </c>
      <c r="C7365" t="s">
        <v>574</v>
      </c>
      <c r="D7365" t="str">
        <f>VLOOKUP(LEFT(C7365,3),Ref!$S$2:$T$4,2,FALSE)</f>
        <v>Dry</v>
      </c>
      <c r="E7365" t="str">
        <f t="shared" si="115"/>
        <v>By W and D</v>
      </c>
      <c r="F7365" t="str">
        <f>VLOOKUP(MID(C7365,4,10),Ref!$B$2:$E$19,4,FALSE)</f>
        <v>Nitrogen</v>
      </c>
      <c r="G7365" s="1">
        <v>101.188</v>
      </c>
      <c r="H7365" s="1">
        <f>VLOOKUP(MID(C7365,4,10),Ref!$B$2:$D$19,3,FALSE)*G7365</f>
        <v>10.493570370370371</v>
      </c>
    </row>
    <row r="7366" spans="1:8" x14ac:dyDescent="0.25">
      <c r="A7366" t="s">
        <v>380</v>
      </c>
      <c r="B7366" t="str">
        <f>VLOOKUP(A7366,Ref!$L$2:$O$194,4,FALSE)</f>
        <v>Organ Pipe</v>
      </c>
      <c r="C7366" t="s">
        <v>575</v>
      </c>
      <c r="D7366" t="str">
        <f>VLOOKUP(LEFT(C7366,3),Ref!$S$2:$T$4,2,FALSE)</f>
        <v>Dry</v>
      </c>
      <c r="E7366" t="str">
        <f t="shared" si="115"/>
        <v>By W and D</v>
      </c>
      <c r="F7366" t="str">
        <f>VLOOKUP(MID(C7366,4,10),Ref!$B$2:$E$19,4,FALSE)</f>
        <v>Nitrogen</v>
      </c>
      <c r="G7366" s="1">
        <v>219.422</v>
      </c>
      <c r="H7366" s="1">
        <f>VLOOKUP(MID(C7366,4,10),Ref!$B$2:$D$19,3,FALSE)*G7366</f>
        <v>25.81435294117647</v>
      </c>
    </row>
    <row r="7367" spans="1:8" x14ac:dyDescent="0.25">
      <c r="A7367" t="s">
        <v>380</v>
      </c>
      <c r="B7367" t="str">
        <f>VLOOKUP(A7367,Ref!$L$2:$O$194,4,FALSE)</f>
        <v>Organ Pipe</v>
      </c>
      <c r="C7367" t="s">
        <v>576</v>
      </c>
      <c r="D7367" t="str">
        <f>VLOOKUP(LEFT(C7367,3),Ref!$S$2:$T$4,2,FALSE)</f>
        <v>Dry</v>
      </c>
      <c r="E7367" t="str">
        <f t="shared" si="115"/>
        <v>By W and D</v>
      </c>
      <c r="F7367" t="str">
        <f>VLOOKUP(MID(C7367,4,10),Ref!$B$2:$E$19,4,FALSE)</f>
        <v>Nitrogen</v>
      </c>
      <c r="G7367" s="1">
        <v>2.3140900000000002</v>
      </c>
      <c r="H7367" s="1">
        <f>VLOOKUP(MID(C7367,4,10),Ref!$B$2:$D$19,3,FALSE)*G7367</f>
        <v>0.41009189873417723</v>
      </c>
    </row>
    <row r="7368" spans="1:8" x14ac:dyDescent="0.25">
      <c r="A7368" t="s">
        <v>380</v>
      </c>
      <c r="B7368" t="str">
        <f>VLOOKUP(A7368,Ref!$L$2:$O$194,4,FALSE)</f>
        <v>Organ Pipe</v>
      </c>
      <c r="C7368" t="s">
        <v>577</v>
      </c>
      <c r="D7368" t="str">
        <f>VLOOKUP(LEFT(C7368,3),Ref!$S$2:$T$4,2,FALSE)</f>
        <v>Dry</v>
      </c>
      <c r="E7368" t="str">
        <f t="shared" si="115"/>
        <v>By W and D</v>
      </c>
      <c r="F7368" t="str">
        <f>VLOOKUP(MID(C7368,4,10),Ref!$B$2:$E$19,4,FALSE)</f>
        <v>Nitrogen</v>
      </c>
      <c r="G7368" s="1">
        <v>461.35500000000002</v>
      </c>
      <c r="H7368" s="1">
        <f>VLOOKUP(MID(C7368,4,10),Ref!$B$2:$D$19,3,FALSE)*G7368</f>
        <v>379.93941176470588</v>
      </c>
    </row>
    <row r="7369" spans="1:8" x14ac:dyDescent="0.25">
      <c r="A7369" t="s">
        <v>380</v>
      </c>
      <c r="B7369" t="str">
        <f>VLOOKUP(A7369,Ref!$L$2:$O$194,4,FALSE)</f>
        <v>Organ Pipe</v>
      </c>
      <c r="C7369" t="s">
        <v>578</v>
      </c>
      <c r="D7369" t="str">
        <f>VLOOKUP(LEFT(C7369,3),Ref!$S$2:$T$4,2,FALSE)</f>
        <v>Dry</v>
      </c>
      <c r="E7369" t="str">
        <f t="shared" si="115"/>
        <v>By W and D</v>
      </c>
      <c r="F7369" t="str">
        <f>VLOOKUP(MID(C7369,4,10),Ref!$B$2:$E$19,4,FALSE)</f>
        <v>Nitrogen</v>
      </c>
      <c r="G7369" s="1">
        <v>87.853200000000001</v>
      </c>
      <c r="H7369" s="1">
        <f>VLOOKUP(MID(C7369,4,10),Ref!$B$2:$D$19,3,FALSE)*G7369</f>
        <v>19.837819354838711</v>
      </c>
    </row>
    <row r="7370" spans="1:8" x14ac:dyDescent="0.25">
      <c r="A7370" t="s">
        <v>380</v>
      </c>
      <c r="B7370" t="str">
        <f>VLOOKUP(A7370,Ref!$L$2:$O$194,4,FALSE)</f>
        <v>Organ Pipe</v>
      </c>
      <c r="C7370" t="s">
        <v>579</v>
      </c>
      <c r="D7370" t="str">
        <f>VLOOKUP(LEFT(C7370,3),Ref!$S$2:$T$4,2,FALSE)</f>
        <v>Dry</v>
      </c>
      <c r="E7370" t="str">
        <f t="shared" si="115"/>
        <v>By W and D</v>
      </c>
      <c r="F7370" t="str">
        <f>VLOOKUP(MID(C7370,4,10),Ref!$B$2:$E$19,4,FALSE)</f>
        <v>Nitrogen</v>
      </c>
      <c r="G7370" s="1">
        <v>90.132499999999993</v>
      </c>
      <c r="H7370" s="1">
        <f>VLOOKUP(MID(C7370,4,10),Ref!$B$2:$D$19,3,FALSE)*G7370</f>
        <v>70.103055555555557</v>
      </c>
    </row>
    <row r="7371" spans="1:8" x14ac:dyDescent="0.25">
      <c r="A7371" t="s">
        <v>380</v>
      </c>
      <c r="B7371" t="str">
        <f>VLOOKUP(A7371,Ref!$L$2:$O$194,4,FALSE)</f>
        <v>Organ Pipe</v>
      </c>
      <c r="C7371" t="s">
        <v>580</v>
      </c>
      <c r="D7371" t="str">
        <f>VLOOKUP(LEFT(C7371,3),Ref!$S$2:$T$4,2,FALSE)</f>
        <v>Wet</v>
      </c>
      <c r="E7371" t="str">
        <f t="shared" si="115"/>
        <v>By W and D</v>
      </c>
      <c r="F7371" t="str">
        <f>VLOOKUP(MID(C7371,4,10),Ref!$B$2:$E$19,4,FALSE)</f>
        <v>Nitrogen</v>
      </c>
      <c r="G7371" s="1">
        <v>1.86515E-8</v>
      </c>
      <c r="H7371" s="1">
        <f>VLOOKUP(MID(C7371,4,10),Ref!$B$2:$D$19,3,FALSE)*G7371</f>
        <v>8.7040333333333327E-9</v>
      </c>
    </row>
    <row r="7372" spans="1:8" x14ac:dyDescent="0.25">
      <c r="A7372" t="s">
        <v>380</v>
      </c>
      <c r="B7372" t="str">
        <f>VLOOKUP(A7372,Ref!$L$2:$O$194,4,FALSE)</f>
        <v>Organ Pipe</v>
      </c>
      <c r="C7372" t="s">
        <v>581</v>
      </c>
      <c r="D7372" t="str">
        <f>VLOOKUP(LEFT(C7372,3),Ref!$S$2:$T$4,2,FALSE)</f>
        <v>Wet</v>
      </c>
      <c r="E7372" t="str">
        <f t="shared" si="115"/>
        <v>By W and D</v>
      </c>
      <c r="F7372" t="str">
        <f>VLOOKUP(MID(C7372,4,10),Ref!$B$2:$E$19,4,FALSE)</f>
        <v>Nitrogen</v>
      </c>
      <c r="G7372" s="1">
        <v>1.2662499999999999E-5</v>
      </c>
      <c r="H7372" s="1">
        <f>VLOOKUP(MID(C7372,4,10),Ref!$B$2:$D$19,3,FALSE)*G7372</f>
        <v>3.8538043478260867E-6</v>
      </c>
    </row>
    <row r="7373" spans="1:8" x14ac:dyDescent="0.25">
      <c r="A7373" t="s">
        <v>380</v>
      </c>
      <c r="B7373" t="str">
        <f>VLOOKUP(A7373,Ref!$L$2:$O$194,4,FALSE)</f>
        <v>Organ Pipe</v>
      </c>
      <c r="C7373" t="s">
        <v>582</v>
      </c>
      <c r="D7373" t="str">
        <f>VLOOKUP(LEFT(C7373,3),Ref!$S$2:$T$4,2,FALSE)</f>
        <v>Wet</v>
      </c>
      <c r="E7373" t="str">
        <f t="shared" si="115"/>
        <v>By W and D</v>
      </c>
      <c r="F7373" t="str">
        <f>VLOOKUP(MID(C7373,4,10),Ref!$B$2:$E$19,4,FALSE)</f>
        <v>Nitrogen</v>
      </c>
      <c r="G7373" s="1">
        <v>5.3832300000000002</v>
      </c>
      <c r="H7373" s="1">
        <f>VLOOKUP(MID(C7373,4,10),Ref!$B$2:$D$19,3,FALSE)*G7373</f>
        <v>1.2155680645161291</v>
      </c>
    </row>
    <row r="7374" spans="1:8" x14ac:dyDescent="0.25">
      <c r="A7374" t="s">
        <v>380</v>
      </c>
      <c r="B7374" t="str">
        <f>VLOOKUP(A7374,Ref!$L$2:$O$194,4,FALSE)</f>
        <v>Organ Pipe</v>
      </c>
      <c r="C7374" t="s">
        <v>583</v>
      </c>
      <c r="D7374" t="str">
        <f>VLOOKUP(LEFT(C7374,3),Ref!$S$2:$T$4,2,FALSE)</f>
        <v>Wet</v>
      </c>
      <c r="E7374" t="str">
        <f t="shared" si="115"/>
        <v>By W and D</v>
      </c>
      <c r="F7374" t="str">
        <f>VLOOKUP(MID(C7374,4,10),Ref!$B$2:$E$19,4,FALSE)</f>
        <v>Nitrogen</v>
      </c>
      <c r="G7374" s="1">
        <v>0.70958299999999996</v>
      </c>
      <c r="H7374" s="1">
        <f>VLOOKUP(MID(C7374,4,10),Ref!$B$2:$D$19,3,FALSE)*G7374</f>
        <v>0.18396596296296294</v>
      </c>
    </row>
    <row r="7375" spans="1:8" x14ac:dyDescent="0.25">
      <c r="A7375" t="s">
        <v>380</v>
      </c>
      <c r="B7375" t="str">
        <f>VLOOKUP(A7375,Ref!$L$2:$O$194,4,FALSE)</f>
        <v>Organ Pipe</v>
      </c>
      <c r="C7375" t="s">
        <v>584</v>
      </c>
      <c r="D7375" t="str">
        <f>VLOOKUP(LEFT(C7375,3),Ref!$S$2:$T$4,2,FALSE)</f>
        <v>Wet</v>
      </c>
      <c r="E7375" t="str">
        <f t="shared" si="115"/>
        <v>By W and D</v>
      </c>
      <c r="F7375" t="str">
        <f>VLOOKUP(MID(C7375,4,10),Ref!$B$2:$E$19,4,FALSE)</f>
        <v>Nitrogen</v>
      </c>
      <c r="G7375" s="1">
        <v>771.54600000000005</v>
      </c>
      <c r="H7375" s="1">
        <f>VLOOKUP(MID(C7375,4,10),Ref!$B$2:$D$19,3,FALSE)*G7375</f>
        <v>171.45466666666667</v>
      </c>
    </row>
    <row r="7376" spans="1:8" x14ac:dyDescent="0.25">
      <c r="A7376" t="s">
        <v>380</v>
      </c>
      <c r="B7376" t="str">
        <f>VLOOKUP(A7376,Ref!$L$2:$O$194,4,FALSE)</f>
        <v>Organ Pipe</v>
      </c>
      <c r="C7376" t="s">
        <v>585</v>
      </c>
      <c r="D7376" t="str">
        <f>VLOOKUP(LEFT(C7376,3),Ref!$S$2:$T$4,2,FALSE)</f>
        <v>Wet</v>
      </c>
      <c r="E7376" t="str">
        <f t="shared" si="115"/>
        <v>By W and D</v>
      </c>
      <c r="F7376" t="str">
        <f>VLOOKUP(MID(C7376,4,10),Ref!$B$2:$E$19,4,FALSE)</f>
        <v>Nitrogen</v>
      </c>
      <c r="G7376" s="1">
        <v>2.9499600000000001E-4</v>
      </c>
      <c r="H7376" s="1">
        <f>VLOOKUP(MID(C7376,4,10),Ref!$B$2:$D$19,3,FALSE)*G7376</f>
        <v>8.7871148936170213E-5</v>
      </c>
    </row>
    <row r="7377" spans="1:8" x14ac:dyDescent="0.25">
      <c r="A7377" t="s">
        <v>380</v>
      </c>
      <c r="B7377" t="str">
        <f>VLOOKUP(A7377,Ref!$L$2:$O$194,4,FALSE)</f>
        <v>Organ Pipe</v>
      </c>
      <c r="C7377" t="s">
        <v>586</v>
      </c>
      <c r="D7377" t="str">
        <f>VLOOKUP(LEFT(C7377,3),Ref!$S$2:$T$4,2,FALSE)</f>
        <v>Wet</v>
      </c>
      <c r="E7377" t="str">
        <f t="shared" si="115"/>
        <v>By W and D</v>
      </c>
      <c r="F7377" t="str">
        <f>VLOOKUP(MID(C7377,4,10),Ref!$B$2:$E$19,4,FALSE)</f>
        <v>Nitrogen</v>
      </c>
      <c r="G7377" s="1">
        <v>3.0268699999999999E-2</v>
      </c>
      <c r="H7377" s="1">
        <f>VLOOKUP(MID(C7377,4,10),Ref!$B$2:$D$19,3,FALSE)*G7377</f>
        <v>3.5021636363636362E-3</v>
      </c>
    </row>
    <row r="7378" spans="1:8" x14ac:dyDescent="0.25">
      <c r="A7378" t="s">
        <v>380</v>
      </c>
      <c r="B7378" t="str">
        <f>VLOOKUP(A7378,Ref!$L$2:$O$194,4,FALSE)</f>
        <v>Organ Pipe</v>
      </c>
      <c r="C7378" t="s">
        <v>587</v>
      </c>
      <c r="D7378" t="str">
        <f>VLOOKUP(LEFT(C7378,3),Ref!$S$2:$T$4,2,FALSE)</f>
        <v>Wet</v>
      </c>
      <c r="E7378" t="str">
        <f t="shared" si="115"/>
        <v>By W and D</v>
      </c>
      <c r="F7378" t="str">
        <f>VLOOKUP(MID(C7378,4,10),Ref!$B$2:$E$19,4,FALSE)</f>
        <v>Nitrogen</v>
      </c>
      <c r="G7378" s="1">
        <v>1.3094E-2</v>
      </c>
      <c r="H7378" s="1">
        <f>VLOOKUP(MID(C7378,4,10),Ref!$B$2:$D$19,3,FALSE)*G7378</f>
        <v>1.3578962962962962E-3</v>
      </c>
    </row>
    <row r="7379" spans="1:8" x14ac:dyDescent="0.25">
      <c r="A7379" t="s">
        <v>380</v>
      </c>
      <c r="B7379" t="str">
        <f>VLOOKUP(A7379,Ref!$L$2:$O$194,4,FALSE)</f>
        <v>Organ Pipe</v>
      </c>
      <c r="C7379" t="s">
        <v>588</v>
      </c>
      <c r="D7379" t="str">
        <f>VLOOKUP(LEFT(C7379,3),Ref!$S$2:$T$4,2,FALSE)</f>
        <v>Wet</v>
      </c>
      <c r="E7379" t="str">
        <f t="shared" si="115"/>
        <v>By W and D</v>
      </c>
      <c r="F7379" t="str">
        <f>VLOOKUP(MID(C7379,4,10),Ref!$B$2:$E$19,4,FALSE)</f>
        <v>Nitrogen</v>
      </c>
      <c r="G7379" s="1">
        <v>308.48200000000003</v>
      </c>
      <c r="H7379" s="1">
        <f>VLOOKUP(MID(C7379,4,10),Ref!$B$2:$D$19,3,FALSE)*G7379</f>
        <v>36.292000000000002</v>
      </c>
    </row>
    <row r="7380" spans="1:8" x14ac:dyDescent="0.25">
      <c r="A7380" t="s">
        <v>380</v>
      </c>
      <c r="B7380" t="str">
        <f>VLOOKUP(A7380,Ref!$L$2:$O$194,4,FALSE)</f>
        <v>Organ Pipe</v>
      </c>
      <c r="C7380" t="s">
        <v>589</v>
      </c>
      <c r="D7380" t="str">
        <f>VLOOKUP(LEFT(C7380,3),Ref!$S$2:$T$4,2,FALSE)</f>
        <v>Wet</v>
      </c>
      <c r="E7380" t="str">
        <f t="shared" si="115"/>
        <v>By W and D</v>
      </c>
      <c r="F7380" t="str">
        <f>VLOOKUP(MID(C7380,4,10),Ref!$B$2:$E$19,4,FALSE)</f>
        <v>Nitrogen</v>
      </c>
      <c r="G7380" s="1">
        <v>1.6522399999999999</v>
      </c>
      <c r="H7380" s="1">
        <f>VLOOKUP(MID(C7380,4,10),Ref!$B$2:$D$19,3,FALSE)*G7380</f>
        <v>0.29280202531645566</v>
      </c>
    </row>
    <row r="7381" spans="1:8" x14ac:dyDescent="0.25">
      <c r="A7381" t="s">
        <v>380</v>
      </c>
      <c r="B7381" t="str">
        <f>VLOOKUP(A7381,Ref!$L$2:$O$194,4,FALSE)</f>
        <v>Organ Pipe</v>
      </c>
      <c r="C7381" t="s">
        <v>590</v>
      </c>
      <c r="D7381" t="str">
        <f>VLOOKUP(LEFT(C7381,3),Ref!$S$2:$T$4,2,FALSE)</f>
        <v>Wet</v>
      </c>
      <c r="E7381" t="str">
        <f t="shared" si="115"/>
        <v>By W and D</v>
      </c>
      <c r="F7381" t="str">
        <f>VLOOKUP(MID(C7381,4,10),Ref!$B$2:$E$19,4,FALSE)</f>
        <v>Nitrogen</v>
      </c>
      <c r="G7381" s="1">
        <v>24.7514</v>
      </c>
      <c r="H7381" s="1">
        <f>VLOOKUP(MID(C7381,4,10),Ref!$B$2:$D$19,3,FALSE)*G7381</f>
        <v>20.383505882352939</v>
      </c>
    </row>
    <row r="7382" spans="1:8" x14ac:dyDescent="0.25">
      <c r="A7382" t="s">
        <v>380</v>
      </c>
      <c r="B7382" t="str">
        <f>VLOOKUP(A7382,Ref!$L$2:$O$194,4,FALSE)</f>
        <v>Organ Pipe</v>
      </c>
      <c r="C7382" t="s">
        <v>591</v>
      </c>
      <c r="D7382" t="str">
        <f>VLOOKUP(LEFT(C7382,3),Ref!$S$2:$T$4,2,FALSE)</f>
        <v>Wet</v>
      </c>
      <c r="E7382" t="str">
        <f t="shared" si="115"/>
        <v>By W and D</v>
      </c>
      <c r="F7382" t="str">
        <f>VLOOKUP(MID(C7382,4,10),Ref!$B$2:$E$19,4,FALSE)</f>
        <v>Nitrogen</v>
      </c>
      <c r="G7382" s="1">
        <v>377.971</v>
      </c>
      <c r="H7382" s="1">
        <f>VLOOKUP(MID(C7382,4,10),Ref!$B$2:$D$19,3,FALSE)*G7382</f>
        <v>85.348290322580638</v>
      </c>
    </row>
    <row r="7383" spans="1:8" x14ac:dyDescent="0.25">
      <c r="A7383" t="s">
        <v>380</v>
      </c>
      <c r="B7383" t="str">
        <f>VLOOKUP(A7383,Ref!$L$2:$O$194,4,FALSE)</f>
        <v>Organ Pipe</v>
      </c>
      <c r="C7383" t="s">
        <v>592</v>
      </c>
      <c r="D7383" t="str">
        <f>VLOOKUP(LEFT(C7383,3),Ref!$S$2:$T$4,2,FALSE)</f>
        <v>Wet</v>
      </c>
      <c r="E7383" t="str">
        <f t="shared" si="115"/>
        <v>By W and D</v>
      </c>
      <c r="F7383" t="str">
        <f>VLOOKUP(MID(C7383,4,10),Ref!$B$2:$E$19,4,FALSE)</f>
        <v>Nitrogen</v>
      </c>
      <c r="G7383" s="1">
        <v>509.73</v>
      </c>
      <c r="H7383" s="1">
        <f>VLOOKUP(MID(C7383,4,10),Ref!$B$2:$D$19,3,FALSE)*G7383</f>
        <v>396.45666666666671</v>
      </c>
    </row>
    <row r="7384" spans="1:8" x14ac:dyDescent="0.25">
      <c r="A7384" t="s">
        <v>380</v>
      </c>
      <c r="B7384" t="str">
        <f>VLOOKUP(A7384,Ref!$L$2:$O$194,4,FALSE)</f>
        <v>Organ Pipe</v>
      </c>
      <c r="C7384" t="s">
        <v>593</v>
      </c>
      <c r="D7384" t="str">
        <f>VLOOKUP(LEFT(C7384,3),Ref!$S$2:$T$4,2,FALSE)</f>
        <v>Total (Dry+Wet)</v>
      </c>
      <c r="E7384" t="str">
        <f t="shared" si="115"/>
        <v>Total</v>
      </c>
      <c r="F7384" t="str">
        <f>VLOOKUP(MID(C7384,4,10),Ref!$B$2:$E$19,4,FALSE)</f>
        <v>Nitrogen</v>
      </c>
      <c r="G7384" s="1">
        <v>16.301300000000001</v>
      </c>
      <c r="H7384" s="1">
        <f>VLOOKUP(MID(C7384,4,10),Ref!$B$2:$D$19,3,FALSE)*G7384</f>
        <v>7.6072733333333344</v>
      </c>
    </row>
    <row r="7385" spans="1:8" x14ac:dyDescent="0.25">
      <c r="A7385" t="s">
        <v>380</v>
      </c>
      <c r="B7385" t="str">
        <f>VLOOKUP(A7385,Ref!$L$2:$O$194,4,FALSE)</f>
        <v>Organ Pipe</v>
      </c>
      <c r="C7385" t="s">
        <v>594</v>
      </c>
      <c r="D7385" t="str">
        <f>VLOOKUP(LEFT(C7385,3),Ref!$S$2:$T$4,2,FALSE)</f>
        <v>Total (Dry+Wet)</v>
      </c>
      <c r="E7385" t="str">
        <f t="shared" si="115"/>
        <v>Total</v>
      </c>
      <c r="F7385" t="str">
        <f>VLOOKUP(MID(C7385,4,10),Ref!$B$2:$E$19,4,FALSE)</f>
        <v>Nitrogen</v>
      </c>
      <c r="G7385" s="1">
        <v>328.32499999999999</v>
      </c>
      <c r="H7385" s="1">
        <f>VLOOKUP(MID(C7385,4,10),Ref!$B$2:$D$19,3,FALSE)*G7385</f>
        <v>99.924999999999997</v>
      </c>
    </row>
    <row r="7386" spans="1:8" x14ac:dyDescent="0.25">
      <c r="A7386" t="s">
        <v>380</v>
      </c>
      <c r="B7386" t="str">
        <f>VLOOKUP(A7386,Ref!$L$2:$O$194,4,FALSE)</f>
        <v>Organ Pipe</v>
      </c>
      <c r="C7386" t="s">
        <v>595</v>
      </c>
      <c r="D7386" t="str">
        <f>VLOOKUP(LEFT(C7386,3),Ref!$S$2:$T$4,2,FALSE)</f>
        <v>Total (Dry+Wet)</v>
      </c>
      <c r="E7386" t="str">
        <f t="shared" si="115"/>
        <v>Total</v>
      </c>
      <c r="F7386" t="str">
        <f>VLOOKUP(MID(C7386,4,10),Ref!$B$2:$E$19,4,FALSE)</f>
        <v>Nitrogen</v>
      </c>
      <c r="G7386" s="1">
        <v>22.078199999999999</v>
      </c>
      <c r="H7386" s="1">
        <f>VLOOKUP(MID(C7386,4,10),Ref!$B$2:$D$19,3,FALSE)*G7386</f>
        <v>4.9853999999999994</v>
      </c>
    </row>
    <row r="7387" spans="1:8" x14ac:dyDescent="0.25">
      <c r="A7387" t="s">
        <v>380</v>
      </c>
      <c r="B7387" t="str">
        <f>VLOOKUP(A7387,Ref!$L$2:$O$194,4,FALSE)</f>
        <v>Organ Pipe</v>
      </c>
      <c r="C7387" t="s">
        <v>596</v>
      </c>
      <c r="D7387" t="str">
        <f>VLOOKUP(LEFT(C7387,3),Ref!$S$2:$T$4,2,FALSE)</f>
        <v>Total (Dry+Wet)</v>
      </c>
      <c r="E7387" t="str">
        <f t="shared" si="115"/>
        <v>Total</v>
      </c>
      <c r="F7387" t="str">
        <f>VLOOKUP(MID(C7387,4,10),Ref!$B$2:$E$19,4,FALSE)</f>
        <v>Nitrogen</v>
      </c>
      <c r="G7387" s="1">
        <v>69.999600000000001</v>
      </c>
      <c r="H7387" s="1">
        <f>VLOOKUP(MID(C7387,4,10),Ref!$B$2:$D$19,3,FALSE)*G7387</f>
        <v>18.148044444444444</v>
      </c>
    </row>
    <row r="7388" spans="1:8" x14ac:dyDescent="0.25">
      <c r="A7388" t="s">
        <v>380</v>
      </c>
      <c r="B7388" t="str">
        <f>VLOOKUP(A7388,Ref!$L$2:$O$194,4,FALSE)</f>
        <v>Organ Pipe</v>
      </c>
      <c r="C7388" t="s">
        <v>597</v>
      </c>
      <c r="D7388" t="str">
        <f>VLOOKUP(LEFT(C7388,3),Ref!$S$2:$T$4,2,FALSE)</f>
        <v>Total (Dry+Wet)</v>
      </c>
      <c r="E7388" t="str">
        <f t="shared" si="115"/>
        <v>Total</v>
      </c>
      <c r="F7388" t="str">
        <f>VLOOKUP(MID(C7388,4,10),Ref!$B$2:$E$19,4,FALSE)</f>
        <v>Nitrogen</v>
      </c>
      <c r="G7388" s="1">
        <v>5447.33</v>
      </c>
      <c r="H7388" s="1">
        <f>VLOOKUP(MID(C7388,4,10),Ref!$B$2:$D$19,3,FALSE)*G7388</f>
        <v>1210.5177777777776</v>
      </c>
    </row>
    <row r="7389" spans="1:8" x14ac:dyDescent="0.25">
      <c r="A7389" t="s">
        <v>380</v>
      </c>
      <c r="B7389" t="str">
        <f>VLOOKUP(A7389,Ref!$L$2:$O$194,4,FALSE)</f>
        <v>Organ Pipe</v>
      </c>
      <c r="C7389" t="s">
        <v>598</v>
      </c>
      <c r="D7389" t="str">
        <f>VLOOKUP(LEFT(C7389,3),Ref!$S$2:$T$4,2,FALSE)</f>
        <v>Total (Dry+Wet)</v>
      </c>
      <c r="E7389" t="str">
        <f t="shared" si="115"/>
        <v>Total</v>
      </c>
      <c r="F7389" t="str">
        <f>VLOOKUP(MID(C7389,4,10),Ref!$B$2:$E$19,4,FALSE)</f>
        <v>Nitrogen</v>
      </c>
      <c r="G7389" s="1">
        <v>2.4006400000000001</v>
      </c>
      <c r="H7389" s="1">
        <f>VLOOKUP(MID(C7389,4,10),Ref!$B$2:$D$19,3,FALSE)*G7389</f>
        <v>0.71508425531914899</v>
      </c>
    </row>
    <row r="7390" spans="1:8" x14ac:dyDescent="0.25">
      <c r="A7390" t="s">
        <v>380</v>
      </c>
      <c r="B7390" t="str">
        <f>VLOOKUP(A7390,Ref!$L$2:$O$194,4,FALSE)</f>
        <v>Organ Pipe</v>
      </c>
      <c r="C7390" t="s">
        <v>599</v>
      </c>
      <c r="D7390" t="str">
        <f>VLOOKUP(LEFT(C7390,3),Ref!$S$2:$T$4,2,FALSE)</f>
        <v>Total (Dry+Wet)</v>
      </c>
      <c r="E7390" t="str">
        <f t="shared" si="115"/>
        <v>Total</v>
      </c>
      <c r="F7390" t="str">
        <f>VLOOKUP(MID(C7390,4,10),Ref!$B$2:$E$19,4,FALSE)</f>
        <v>Nitrogen</v>
      </c>
      <c r="G7390" s="1">
        <v>214.23500000000001</v>
      </c>
      <c r="H7390" s="1">
        <f>VLOOKUP(MID(C7390,4,10),Ref!$B$2:$D$19,3,FALSE)*G7390</f>
        <v>24.787520661157028</v>
      </c>
    </row>
    <row r="7391" spans="1:8" x14ac:dyDescent="0.25">
      <c r="A7391" t="s">
        <v>380</v>
      </c>
      <c r="B7391" t="str">
        <f>VLOOKUP(A7391,Ref!$L$2:$O$194,4,FALSE)</f>
        <v>Organ Pipe</v>
      </c>
      <c r="C7391" t="s">
        <v>600</v>
      </c>
      <c r="D7391" t="str">
        <f>VLOOKUP(LEFT(C7391,3),Ref!$S$2:$T$4,2,FALSE)</f>
        <v>Total (Dry+Wet)</v>
      </c>
      <c r="E7391" t="str">
        <f t="shared" si="115"/>
        <v>Total</v>
      </c>
      <c r="F7391" t="str">
        <f>VLOOKUP(MID(C7391,4,10),Ref!$B$2:$E$19,4,FALSE)</f>
        <v>Nitrogen</v>
      </c>
      <c r="G7391" s="1">
        <v>101.20099999999999</v>
      </c>
      <c r="H7391" s="1">
        <f>VLOOKUP(MID(C7391,4,10),Ref!$B$2:$D$19,3,FALSE)*G7391</f>
        <v>10.494918518518517</v>
      </c>
    </row>
    <row r="7392" spans="1:8" x14ac:dyDescent="0.25">
      <c r="A7392" t="s">
        <v>380</v>
      </c>
      <c r="B7392" t="str">
        <f>VLOOKUP(A7392,Ref!$L$2:$O$194,4,FALSE)</f>
        <v>Organ Pipe</v>
      </c>
      <c r="C7392" t="s">
        <v>601</v>
      </c>
      <c r="D7392" t="str">
        <f>VLOOKUP(LEFT(C7392,3),Ref!$S$2:$T$4,2,FALSE)</f>
        <v>Total (Dry+Wet)</v>
      </c>
      <c r="E7392" t="str">
        <f t="shared" si="115"/>
        <v>Total</v>
      </c>
      <c r="F7392" t="str">
        <f>VLOOKUP(MID(C7392,4,10),Ref!$B$2:$E$19,4,FALSE)</f>
        <v>Nitrogen</v>
      </c>
      <c r="G7392" s="1">
        <v>527.904</v>
      </c>
      <c r="H7392" s="1">
        <f>VLOOKUP(MID(C7392,4,10),Ref!$B$2:$D$19,3,FALSE)*G7392</f>
        <v>62.106352941176468</v>
      </c>
    </row>
    <row r="7393" spans="1:8" x14ac:dyDescent="0.25">
      <c r="A7393" t="s">
        <v>380</v>
      </c>
      <c r="B7393" t="str">
        <f>VLOOKUP(A7393,Ref!$L$2:$O$194,4,FALSE)</f>
        <v>Organ Pipe</v>
      </c>
      <c r="C7393" t="s">
        <v>602</v>
      </c>
      <c r="D7393" t="str">
        <f>VLOOKUP(LEFT(C7393,3),Ref!$S$2:$T$4,2,FALSE)</f>
        <v>Total (Dry+Wet)</v>
      </c>
      <c r="E7393" t="str">
        <f t="shared" si="115"/>
        <v>Total</v>
      </c>
      <c r="F7393" t="str">
        <f>VLOOKUP(MID(C7393,4,10),Ref!$B$2:$E$19,4,FALSE)</f>
        <v>Nitrogen</v>
      </c>
      <c r="G7393" s="1">
        <v>3.9663200000000001</v>
      </c>
      <c r="H7393" s="1">
        <f>VLOOKUP(MID(C7393,4,10),Ref!$B$2:$D$19,3,FALSE)*G7393</f>
        <v>0.70289215189873422</v>
      </c>
    </row>
    <row r="7394" spans="1:8" x14ac:dyDescent="0.25">
      <c r="A7394" t="s">
        <v>380</v>
      </c>
      <c r="B7394" t="str">
        <f>VLOOKUP(A7394,Ref!$L$2:$O$194,4,FALSE)</f>
        <v>Organ Pipe</v>
      </c>
      <c r="C7394" t="s">
        <v>603</v>
      </c>
      <c r="D7394" t="str">
        <f>VLOOKUP(LEFT(C7394,3),Ref!$S$2:$T$4,2,FALSE)</f>
        <v>Total (Dry+Wet)</v>
      </c>
      <c r="E7394" t="str">
        <f t="shared" si="115"/>
        <v>Total</v>
      </c>
      <c r="F7394" t="str">
        <f>VLOOKUP(MID(C7394,4,10),Ref!$B$2:$E$19,4,FALSE)</f>
        <v>Nitrogen</v>
      </c>
      <c r="G7394" s="1">
        <v>486.10599999999999</v>
      </c>
      <c r="H7394" s="1">
        <f>VLOOKUP(MID(C7394,4,10),Ref!$B$2:$D$19,3,FALSE)*G7394</f>
        <v>400.32258823529412</v>
      </c>
    </row>
    <row r="7395" spans="1:8" x14ac:dyDescent="0.25">
      <c r="A7395" t="s">
        <v>380</v>
      </c>
      <c r="B7395" t="str">
        <f>VLOOKUP(A7395,Ref!$L$2:$O$194,4,FALSE)</f>
        <v>Organ Pipe</v>
      </c>
      <c r="C7395" t="s">
        <v>604</v>
      </c>
      <c r="D7395" t="str">
        <f>VLOOKUP(LEFT(C7395,3),Ref!$S$2:$T$4,2,FALSE)</f>
        <v>Total (Dry+Wet)</v>
      </c>
      <c r="E7395" t="str">
        <f t="shared" si="115"/>
        <v>Total</v>
      </c>
      <c r="F7395" t="str">
        <f>VLOOKUP(MID(C7395,4,10),Ref!$B$2:$E$19,4,FALSE)</f>
        <v>Nitrogen</v>
      </c>
      <c r="G7395" s="1">
        <v>465.82400000000001</v>
      </c>
      <c r="H7395" s="1">
        <f>VLOOKUP(MID(C7395,4,10),Ref!$B$2:$D$19,3,FALSE)*G7395</f>
        <v>105.18606451612904</v>
      </c>
    </row>
    <row r="7396" spans="1:8" x14ac:dyDescent="0.25">
      <c r="A7396" t="s">
        <v>380</v>
      </c>
      <c r="B7396" t="str">
        <f>VLOOKUP(A7396,Ref!$L$2:$O$194,4,FALSE)</f>
        <v>Organ Pipe</v>
      </c>
      <c r="C7396" t="s">
        <v>605</v>
      </c>
      <c r="D7396" t="str">
        <f>VLOOKUP(LEFT(C7396,3),Ref!$S$2:$T$4,2,FALSE)</f>
        <v>Total (Dry+Wet)</v>
      </c>
      <c r="E7396" t="str">
        <f t="shared" si="115"/>
        <v>Total</v>
      </c>
      <c r="F7396" t="str">
        <f>VLOOKUP(MID(C7396,4,10),Ref!$B$2:$E$19,4,FALSE)</f>
        <v>Nitrogen</v>
      </c>
      <c r="G7396" s="1">
        <v>599.86199999999997</v>
      </c>
      <c r="H7396" s="1">
        <f>VLOOKUP(MID(C7396,4,10),Ref!$B$2:$D$19,3,FALSE)*G7396</f>
        <v>466.55933333333331</v>
      </c>
    </row>
    <row r="7397" spans="1:8" x14ac:dyDescent="0.25">
      <c r="A7397" t="s">
        <v>380</v>
      </c>
      <c r="B7397" t="str">
        <f>VLOOKUP(A7397,Ref!$L$2:$O$194,4,FALSE)</f>
        <v>Organ Pipe</v>
      </c>
      <c r="C7397" t="s">
        <v>606</v>
      </c>
      <c r="D7397" t="str">
        <f>VLOOKUP(LEFT(C7397,3),Ref!$S$2:$T$4,2,FALSE)</f>
        <v>Dry</v>
      </c>
      <c r="E7397" t="str">
        <f t="shared" si="115"/>
        <v>By W and D</v>
      </c>
      <c r="F7397" t="str">
        <f>VLOOKUP(MID(C7397,4,10),Ref!$B$2:$E$19,4,FALSE)</f>
        <v>Total Nitrogen</v>
      </c>
      <c r="G7397" s="1">
        <v>1700.43</v>
      </c>
      <c r="H7397" s="1">
        <f>VLOOKUP(MID(C7397,4,10),Ref!$B$2:$D$19,3,FALSE)*G7397</f>
        <v>1700.43</v>
      </c>
    </row>
    <row r="7398" spans="1:8" x14ac:dyDescent="0.25">
      <c r="A7398" t="s">
        <v>380</v>
      </c>
      <c r="B7398" t="str">
        <f>VLOOKUP(A7398,Ref!$L$2:$O$194,4,FALSE)</f>
        <v>Organ Pipe</v>
      </c>
      <c r="C7398" t="s">
        <v>607</v>
      </c>
      <c r="D7398" t="str">
        <f>VLOOKUP(LEFT(C7398,3),Ref!$S$2:$T$4,2,FALSE)</f>
        <v>Wet</v>
      </c>
      <c r="E7398" t="str">
        <f t="shared" si="115"/>
        <v>By W and D</v>
      </c>
      <c r="F7398" t="str">
        <f>VLOOKUP(MID(C7398,4,10),Ref!$B$2:$E$19,4,FALSE)</f>
        <v>Total Nitrogen</v>
      </c>
      <c r="G7398" s="1">
        <v>711.63499999999999</v>
      </c>
      <c r="H7398" s="1">
        <f>VLOOKUP(MID(C7398,4,10),Ref!$B$2:$D$19,3,FALSE)*G7398</f>
        <v>711.63499999999999</v>
      </c>
    </row>
    <row r="7399" spans="1:8" x14ac:dyDescent="0.25">
      <c r="A7399" t="s">
        <v>380</v>
      </c>
      <c r="B7399" t="str">
        <f>VLOOKUP(A7399,Ref!$L$2:$O$194,4,FALSE)</f>
        <v>Organ Pipe</v>
      </c>
      <c r="C7399" t="s">
        <v>608</v>
      </c>
      <c r="D7399" t="str">
        <f>VLOOKUP(LEFT(C7399,3),Ref!$S$2:$T$4,2,FALSE)</f>
        <v>Total (Dry+Wet)</v>
      </c>
      <c r="E7399" t="str">
        <f t="shared" si="115"/>
        <v>Total</v>
      </c>
      <c r="F7399" t="str">
        <f>VLOOKUP(MID(C7399,4,10),Ref!$B$2:$E$19,4,FALSE)</f>
        <v>Total Nitrogen</v>
      </c>
      <c r="G7399" s="1">
        <v>2412.06</v>
      </c>
      <c r="H7399" s="1">
        <f>VLOOKUP(MID(C7399,4,10),Ref!$B$2:$D$19,3,FALSE)*G7399</f>
        <v>2412.06</v>
      </c>
    </row>
    <row r="7400" spans="1:8" x14ac:dyDescent="0.25">
      <c r="A7400" t="s">
        <v>382</v>
      </c>
      <c r="B7400" t="str">
        <f>VLOOKUP(A7400,Ref!$L$2:$O$194,4,FALSE)</f>
        <v>Pasayten</v>
      </c>
      <c r="C7400" t="s">
        <v>555</v>
      </c>
      <c r="D7400" t="str">
        <f>VLOOKUP(LEFT(C7400,3),Ref!$S$2:$T$4,2,FALSE)</f>
        <v>Dry</v>
      </c>
      <c r="E7400" t="str">
        <f t="shared" si="115"/>
        <v>By W and D</v>
      </c>
      <c r="F7400" t="str">
        <f>VLOOKUP(MID(C7400,4,10),Ref!$B$2:$E$19,4,FALSE)</f>
        <v>Sulfur</v>
      </c>
      <c r="G7400" s="1">
        <v>69.078599999999994</v>
      </c>
      <c r="H7400" s="1">
        <f>VLOOKUP(MID(C7400,4,10),Ref!$B$2:$D$19,3,FALSE)*G7400</f>
        <v>34.539299999999997</v>
      </c>
    </row>
    <row r="7401" spans="1:8" x14ac:dyDescent="0.25">
      <c r="A7401" t="s">
        <v>382</v>
      </c>
      <c r="B7401" t="str">
        <f>VLOOKUP(A7401,Ref!$L$2:$O$194,4,FALSE)</f>
        <v>Pasayten</v>
      </c>
      <c r="C7401" t="s">
        <v>556</v>
      </c>
      <c r="D7401" t="str">
        <f>VLOOKUP(LEFT(C7401,3),Ref!$S$2:$T$4,2,FALSE)</f>
        <v>Dry</v>
      </c>
      <c r="E7401" t="str">
        <f t="shared" si="115"/>
        <v>By W and D</v>
      </c>
      <c r="F7401" t="str">
        <f>VLOOKUP(MID(C7401,4,10),Ref!$B$2:$E$19,4,FALSE)</f>
        <v>Sulfur</v>
      </c>
      <c r="G7401" s="1">
        <v>0.291518</v>
      </c>
      <c r="H7401" s="1">
        <f>VLOOKUP(MID(C7401,4,10),Ref!$B$2:$D$19,3,FALSE)*G7401</f>
        <v>9.5189551020408159E-2</v>
      </c>
    </row>
    <row r="7402" spans="1:8" x14ac:dyDescent="0.25">
      <c r="A7402" t="s">
        <v>382</v>
      </c>
      <c r="B7402" t="str">
        <f>VLOOKUP(A7402,Ref!$L$2:$O$194,4,FALSE)</f>
        <v>Pasayten</v>
      </c>
      <c r="C7402" t="s">
        <v>557</v>
      </c>
      <c r="D7402" t="str">
        <f>VLOOKUP(LEFT(C7402,3),Ref!$S$2:$T$4,2,FALSE)</f>
        <v>Dry</v>
      </c>
      <c r="E7402" t="str">
        <f t="shared" si="115"/>
        <v>By W and D</v>
      </c>
      <c r="F7402" t="str">
        <f>VLOOKUP(MID(C7402,4,10),Ref!$B$2:$E$19,4,FALSE)</f>
        <v>Sulfur</v>
      </c>
      <c r="G7402" s="1">
        <v>147.85499999999999</v>
      </c>
      <c r="H7402" s="1">
        <f>VLOOKUP(MID(C7402,4,10),Ref!$B$2:$D$19,3,FALSE)*G7402</f>
        <v>49.284999999999997</v>
      </c>
    </row>
    <row r="7403" spans="1:8" x14ac:dyDescent="0.25">
      <c r="A7403" t="s">
        <v>382</v>
      </c>
      <c r="B7403" t="str">
        <f>VLOOKUP(A7403,Ref!$L$2:$O$194,4,FALSE)</f>
        <v>Pasayten</v>
      </c>
      <c r="C7403" t="s">
        <v>558</v>
      </c>
      <c r="D7403" t="str">
        <f>VLOOKUP(LEFT(C7403,3),Ref!$S$2:$T$4,2,FALSE)</f>
        <v>Wet</v>
      </c>
      <c r="E7403" t="str">
        <f t="shared" si="115"/>
        <v>By W and D</v>
      </c>
      <c r="F7403" t="str">
        <f>VLOOKUP(MID(C7403,4,10),Ref!$B$2:$E$19,4,FALSE)</f>
        <v>Sulfur</v>
      </c>
      <c r="G7403" s="1">
        <v>0.67827000000000004</v>
      </c>
      <c r="H7403" s="1">
        <f>VLOOKUP(MID(C7403,4,10),Ref!$B$2:$D$19,3,FALSE)*G7403</f>
        <v>0.33913500000000002</v>
      </c>
    </row>
    <row r="7404" spans="1:8" x14ac:dyDescent="0.25">
      <c r="A7404" t="s">
        <v>382</v>
      </c>
      <c r="B7404" t="str">
        <f>VLOOKUP(A7404,Ref!$L$2:$O$194,4,FALSE)</f>
        <v>Pasayten</v>
      </c>
      <c r="C7404" t="s">
        <v>559</v>
      </c>
      <c r="D7404" t="str">
        <f>VLOOKUP(LEFT(C7404,3),Ref!$S$2:$T$4,2,FALSE)</f>
        <v>Wet</v>
      </c>
      <c r="E7404" t="str">
        <f t="shared" si="115"/>
        <v>By W and D</v>
      </c>
      <c r="F7404" t="str">
        <f>VLOOKUP(MID(C7404,4,10),Ref!$B$2:$E$19,4,FALSE)</f>
        <v>Sulfur</v>
      </c>
      <c r="G7404" s="1">
        <v>1.07882E-2</v>
      </c>
      <c r="H7404" s="1">
        <f>VLOOKUP(MID(C7404,4,10),Ref!$B$2:$D$19,3,FALSE)*G7404</f>
        <v>3.5226775510204078E-3</v>
      </c>
    </row>
    <row r="7405" spans="1:8" x14ac:dyDescent="0.25">
      <c r="A7405" t="s">
        <v>382</v>
      </c>
      <c r="B7405" t="str">
        <f>VLOOKUP(A7405,Ref!$L$2:$O$194,4,FALSE)</f>
        <v>Pasayten</v>
      </c>
      <c r="C7405" t="s">
        <v>560</v>
      </c>
      <c r="D7405" t="str">
        <f>VLOOKUP(LEFT(C7405,3),Ref!$S$2:$T$4,2,FALSE)</f>
        <v>Wet</v>
      </c>
      <c r="E7405" t="str">
        <f t="shared" si="115"/>
        <v>By W and D</v>
      </c>
      <c r="F7405" t="str">
        <f>VLOOKUP(MID(C7405,4,10),Ref!$B$2:$E$19,4,FALSE)</f>
        <v>Sulfur</v>
      </c>
      <c r="G7405" s="1">
        <v>1657.14</v>
      </c>
      <c r="H7405" s="1">
        <f>VLOOKUP(MID(C7405,4,10),Ref!$B$2:$D$19,3,FALSE)*G7405</f>
        <v>552.38</v>
      </c>
    </row>
    <row r="7406" spans="1:8" x14ac:dyDescent="0.25">
      <c r="A7406" t="s">
        <v>382</v>
      </c>
      <c r="B7406" t="str">
        <f>VLOOKUP(A7406,Ref!$L$2:$O$194,4,FALSE)</f>
        <v>Pasayten</v>
      </c>
      <c r="C7406" t="s">
        <v>561</v>
      </c>
      <c r="D7406" t="str">
        <f>VLOOKUP(LEFT(C7406,3),Ref!$S$2:$T$4,2,FALSE)</f>
        <v>Total (Dry+Wet)</v>
      </c>
      <c r="E7406" t="str">
        <f t="shared" si="115"/>
        <v>Total</v>
      </c>
      <c r="F7406" t="str">
        <f>VLOOKUP(MID(C7406,4,10),Ref!$B$2:$E$19,4,FALSE)</f>
        <v>Sulfur</v>
      </c>
      <c r="G7406" s="1">
        <v>69.756900000000002</v>
      </c>
      <c r="H7406" s="1">
        <f>VLOOKUP(MID(C7406,4,10),Ref!$B$2:$D$19,3,FALSE)*G7406</f>
        <v>34.878450000000001</v>
      </c>
    </row>
    <row r="7407" spans="1:8" x14ac:dyDescent="0.25">
      <c r="A7407" t="s">
        <v>382</v>
      </c>
      <c r="B7407" t="str">
        <f>VLOOKUP(A7407,Ref!$L$2:$O$194,4,FALSE)</f>
        <v>Pasayten</v>
      </c>
      <c r="C7407" t="s">
        <v>562</v>
      </c>
      <c r="D7407" t="str">
        <f>VLOOKUP(LEFT(C7407,3),Ref!$S$2:$T$4,2,FALSE)</f>
        <v>Total (Dry+Wet)</v>
      </c>
      <c r="E7407" t="str">
        <f t="shared" si="115"/>
        <v>Total</v>
      </c>
      <c r="F7407" t="str">
        <f>VLOOKUP(MID(C7407,4,10),Ref!$B$2:$E$19,4,FALSE)</f>
        <v>Sulfur</v>
      </c>
      <c r="G7407" s="1">
        <v>0.30230499999999999</v>
      </c>
      <c r="H7407" s="1">
        <f>VLOOKUP(MID(C7407,4,10),Ref!$B$2:$D$19,3,FALSE)*G7407</f>
        <v>9.8711836734693872E-2</v>
      </c>
    </row>
    <row r="7408" spans="1:8" x14ac:dyDescent="0.25">
      <c r="A7408" t="s">
        <v>382</v>
      </c>
      <c r="B7408" t="str">
        <f>VLOOKUP(A7408,Ref!$L$2:$O$194,4,FALSE)</f>
        <v>Pasayten</v>
      </c>
      <c r="C7408" t="s">
        <v>563</v>
      </c>
      <c r="D7408" t="str">
        <f>VLOOKUP(LEFT(C7408,3),Ref!$S$2:$T$4,2,FALSE)</f>
        <v>Total (Dry+Wet)</v>
      </c>
      <c r="E7408" t="str">
        <f t="shared" si="115"/>
        <v>Total</v>
      </c>
      <c r="F7408" t="str">
        <f>VLOOKUP(MID(C7408,4,10),Ref!$B$2:$E$19,4,FALSE)</f>
        <v>Sulfur</v>
      </c>
      <c r="G7408" s="1">
        <v>1805</v>
      </c>
      <c r="H7408" s="1">
        <f>VLOOKUP(MID(C7408,4,10),Ref!$B$2:$D$19,3,FALSE)*G7408</f>
        <v>601.66666666666663</v>
      </c>
    </row>
    <row r="7409" spans="1:8" x14ac:dyDescent="0.25">
      <c r="A7409" t="s">
        <v>382</v>
      </c>
      <c r="B7409" t="str">
        <f>VLOOKUP(A7409,Ref!$L$2:$O$194,4,FALSE)</f>
        <v>Pasayten</v>
      </c>
      <c r="C7409" t="s">
        <v>564</v>
      </c>
      <c r="D7409" t="str">
        <f>VLOOKUP(LEFT(C7409,3),Ref!$S$2:$T$4,2,FALSE)</f>
        <v>Dry</v>
      </c>
      <c r="E7409" t="str">
        <f t="shared" si="115"/>
        <v>By W and D</v>
      </c>
      <c r="F7409" t="str">
        <f>VLOOKUP(MID(C7409,4,10),Ref!$B$2:$E$19,4,FALSE)</f>
        <v>Total Sulfur</v>
      </c>
      <c r="G7409" s="1">
        <v>83.9191</v>
      </c>
      <c r="H7409" s="1">
        <f>VLOOKUP(MID(C7409,4,10),Ref!$B$2:$D$19,3,FALSE)*G7409</f>
        <v>83.9191</v>
      </c>
    </row>
    <row r="7410" spans="1:8" x14ac:dyDescent="0.25">
      <c r="A7410" t="s">
        <v>382</v>
      </c>
      <c r="B7410" t="str">
        <f>VLOOKUP(A7410,Ref!$L$2:$O$194,4,FALSE)</f>
        <v>Pasayten</v>
      </c>
      <c r="C7410" t="s">
        <v>565</v>
      </c>
      <c r="D7410" t="str">
        <f>VLOOKUP(LEFT(C7410,3),Ref!$S$2:$T$4,2,FALSE)</f>
        <v>Wet</v>
      </c>
      <c r="E7410" t="str">
        <f t="shared" si="115"/>
        <v>By W and D</v>
      </c>
      <c r="F7410" t="str">
        <f>VLOOKUP(MID(C7410,4,10),Ref!$B$2:$E$19,4,FALSE)</f>
        <v>Total Sulfur</v>
      </c>
      <c r="G7410" s="1">
        <v>552.71799999999996</v>
      </c>
      <c r="H7410" s="1">
        <f>VLOOKUP(MID(C7410,4,10),Ref!$B$2:$D$19,3,FALSE)*G7410</f>
        <v>552.71799999999996</v>
      </c>
    </row>
    <row r="7411" spans="1:8" x14ac:dyDescent="0.25">
      <c r="A7411" t="s">
        <v>382</v>
      </c>
      <c r="B7411" t="str">
        <f>VLOOKUP(A7411,Ref!$L$2:$O$194,4,FALSE)</f>
        <v>Pasayten</v>
      </c>
      <c r="C7411" t="s">
        <v>566</v>
      </c>
      <c r="D7411" t="str">
        <f>VLOOKUP(LEFT(C7411,3),Ref!$S$2:$T$4,2,FALSE)</f>
        <v>Total (Dry+Wet)</v>
      </c>
      <c r="E7411" t="str">
        <f t="shared" si="115"/>
        <v>Total</v>
      </c>
      <c r="F7411" t="str">
        <f>VLOOKUP(MID(C7411,4,10),Ref!$B$2:$E$19,4,FALSE)</f>
        <v>Total Sulfur</v>
      </c>
      <c r="G7411" s="1">
        <v>636.63699999999994</v>
      </c>
      <c r="H7411" s="1">
        <f>VLOOKUP(MID(C7411,4,10),Ref!$B$2:$D$19,3,FALSE)*G7411</f>
        <v>636.63699999999994</v>
      </c>
    </row>
    <row r="7412" spans="1:8" x14ac:dyDescent="0.25">
      <c r="A7412" t="s">
        <v>382</v>
      </c>
      <c r="B7412" t="str">
        <f>VLOOKUP(A7412,Ref!$L$2:$O$194,4,FALSE)</f>
        <v>Pasayten</v>
      </c>
      <c r="C7412" t="s">
        <v>567</v>
      </c>
      <c r="D7412" t="str">
        <f>VLOOKUP(LEFT(C7412,3),Ref!$S$2:$T$4,2,FALSE)</f>
        <v>Dry</v>
      </c>
      <c r="E7412" t="str">
        <f t="shared" si="115"/>
        <v>By W and D</v>
      </c>
      <c r="F7412" t="str">
        <f>VLOOKUP(MID(C7412,4,10),Ref!$B$2:$E$19,4,FALSE)</f>
        <v>Nitrogen</v>
      </c>
      <c r="G7412" s="1">
        <v>16.148599999999998</v>
      </c>
      <c r="H7412" s="1">
        <f>VLOOKUP(MID(C7412,4,10),Ref!$B$2:$D$19,3,FALSE)*G7412</f>
        <v>7.536013333333333</v>
      </c>
    </row>
    <row r="7413" spans="1:8" x14ac:dyDescent="0.25">
      <c r="A7413" t="s">
        <v>382</v>
      </c>
      <c r="B7413" t="str">
        <f>VLOOKUP(A7413,Ref!$L$2:$O$194,4,FALSE)</f>
        <v>Pasayten</v>
      </c>
      <c r="C7413" t="s">
        <v>568</v>
      </c>
      <c r="D7413" t="str">
        <f>VLOOKUP(LEFT(C7413,3),Ref!$S$2:$T$4,2,FALSE)</f>
        <v>Dry</v>
      </c>
      <c r="E7413" t="str">
        <f t="shared" si="115"/>
        <v>By W and D</v>
      </c>
      <c r="F7413" t="str">
        <f>VLOOKUP(MID(C7413,4,10),Ref!$B$2:$E$19,4,FALSE)</f>
        <v>Nitrogen</v>
      </c>
      <c r="G7413" s="1">
        <v>305.30099999999999</v>
      </c>
      <c r="H7413" s="1">
        <f>VLOOKUP(MID(C7413,4,10),Ref!$B$2:$D$19,3,FALSE)*G7413</f>
        <v>92.917695652173919</v>
      </c>
    </row>
    <row r="7414" spans="1:8" x14ac:dyDescent="0.25">
      <c r="A7414" t="s">
        <v>382</v>
      </c>
      <c r="B7414" t="str">
        <f>VLOOKUP(A7414,Ref!$L$2:$O$194,4,FALSE)</f>
        <v>Pasayten</v>
      </c>
      <c r="C7414" t="s">
        <v>569</v>
      </c>
      <c r="D7414" t="str">
        <f>VLOOKUP(LEFT(C7414,3),Ref!$S$2:$T$4,2,FALSE)</f>
        <v>Dry</v>
      </c>
      <c r="E7414" t="str">
        <f t="shared" si="115"/>
        <v>By W and D</v>
      </c>
      <c r="F7414" t="str">
        <f>VLOOKUP(MID(C7414,4,10),Ref!$B$2:$E$19,4,FALSE)</f>
        <v>Nitrogen</v>
      </c>
      <c r="G7414" s="1">
        <v>3.1757900000000001</v>
      </c>
      <c r="H7414" s="1">
        <f>VLOOKUP(MID(C7414,4,10),Ref!$B$2:$D$19,3,FALSE)*G7414</f>
        <v>0.71711387096774193</v>
      </c>
    </row>
    <row r="7415" spans="1:8" x14ac:dyDescent="0.25">
      <c r="A7415" t="s">
        <v>382</v>
      </c>
      <c r="B7415" t="str">
        <f>VLOOKUP(A7415,Ref!$L$2:$O$194,4,FALSE)</f>
        <v>Pasayten</v>
      </c>
      <c r="C7415" t="s">
        <v>570</v>
      </c>
      <c r="D7415" t="str">
        <f>VLOOKUP(LEFT(C7415,3),Ref!$S$2:$T$4,2,FALSE)</f>
        <v>Dry</v>
      </c>
      <c r="E7415" t="str">
        <f t="shared" si="115"/>
        <v>By W and D</v>
      </c>
      <c r="F7415" t="str">
        <f>VLOOKUP(MID(C7415,4,10),Ref!$B$2:$E$19,4,FALSE)</f>
        <v>Nitrogen</v>
      </c>
      <c r="G7415" s="1">
        <v>66.168099999999995</v>
      </c>
      <c r="H7415" s="1">
        <f>VLOOKUP(MID(C7415,4,10),Ref!$B$2:$D$19,3,FALSE)*G7415</f>
        <v>17.154692592592589</v>
      </c>
    </row>
    <row r="7416" spans="1:8" x14ac:dyDescent="0.25">
      <c r="A7416" t="s">
        <v>382</v>
      </c>
      <c r="B7416" t="str">
        <f>VLOOKUP(A7416,Ref!$L$2:$O$194,4,FALSE)</f>
        <v>Pasayten</v>
      </c>
      <c r="C7416" t="s">
        <v>571</v>
      </c>
      <c r="D7416" t="str">
        <f>VLOOKUP(LEFT(C7416,3),Ref!$S$2:$T$4,2,FALSE)</f>
        <v>Dry</v>
      </c>
      <c r="E7416" t="str">
        <f t="shared" si="115"/>
        <v>By W and D</v>
      </c>
      <c r="F7416" t="str">
        <f>VLOOKUP(MID(C7416,4,10),Ref!$B$2:$E$19,4,FALSE)</f>
        <v>Nitrogen</v>
      </c>
      <c r="G7416" s="1">
        <v>3392.35</v>
      </c>
      <c r="H7416" s="1">
        <f>VLOOKUP(MID(C7416,4,10),Ref!$B$2:$D$19,3,FALSE)*G7416</f>
        <v>753.8555555555555</v>
      </c>
    </row>
    <row r="7417" spans="1:8" x14ac:dyDescent="0.25">
      <c r="A7417" t="s">
        <v>382</v>
      </c>
      <c r="B7417" t="str">
        <f>VLOOKUP(A7417,Ref!$L$2:$O$194,4,FALSE)</f>
        <v>Pasayten</v>
      </c>
      <c r="C7417" t="s">
        <v>572</v>
      </c>
      <c r="D7417" t="str">
        <f>VLOOKUP(LEFT(C7417,3),Ref!$S$2:$T$4,2,FALSE)</f>
        <v>Dry</v>
      </c>
      <c r="E7417" t="str">
        <f t="shared" si="115"/>
        <v>By W and D</v>
      </c>
      <c r="F7417" t="str">
        <f>VLOOKUP(MID(C7417,4,10),Ref!$B$2:$E$19,4,FALSE)</f>
        <v>Nitrogen</v>
      </c>
      <c r="G7417" s="1">
        <v>1.6888099999999999</v>
      </c>
      <c r="H7417" s="1">
        <f>VLOOKUP(MID(C7417,4,10),Ref!$B$2:$D$19,3,FALSE)*G7417</f>
        <v>0.50304978723404248</v>
      </c>
    </row>
    <row r="7418" spans="1:8" x14ac:dyDescent="0.25">
      <c r="A7418" t="s">
        <v>382</v>
      </c>
      <c r="B7418" t="str">
        <f>VLOOKUP(A7418,Ref!$L$2:$O$194,4,FALSE)</f>
        <v>Pasayten</v>
      </c>
      <c r="C7418" t="s">
        <v>573</v>
      </c>
      <c r="D7418" t="str">
        <f>VLOOKUP(LEFT(C7418,3),Ref!$S$2:$T$4,2,FALSE)</f>
        <v>Dry</v>
      </c>
      <c r="E7418" t="str">
        <f t="shared" si="115"/>
        <v>By W and D</v>
      </c>
      <c r="F7418" t="str">
        <f>VLOOKUP(MID(C7418,4,10),Ref!$B$2:$E$19,4,FALSE)</f>
        <v>Nitrogen</v>
      </c>
      <c r="G7418" s="1">
        <v>375.05900000000003</v>
      </c>
      <c r="H7418" s="1">
        <f>VLOOKUP(MID(C7418,4,10),Ref!$B$2:$D$19,3,FALSE)*G7418</f>
        <v>43.395256198347113</v>
      </c>
    </row>
    <row r="7419" spans="1:8" x14ac:dyDescent="0.25">
      <c r="A7419" t="s">
        <v>382</v>
      </c>
      <c r="B7419" t="str">
        <f>VLOOKUP(A7419,Ref!$L$2:$O$194,4,FALSE)</f>
        <v>Pasayten</v>
      </c>
      <c r="C7419" t="s">
        <v>574</v>
      </c>
      <c r="D7419" t="str">
        <f>VLOOKUP(LEFT(C7419,3),Ref!$S$2:$T$4,2,FALSE)</f>
        <v>Dry</v>
      </c>
      <c r="E7419" t="str">
        <f t="shared" si="115"/>
        <v>By W and D</v>
      </c>
      <c r="F7419" t="str">
        <f>VLOOKUP(MID(C7419,4,10),Ref!$B$2:$E$19,4,FALSE)</f>
        <v>Nitrogen</v>
      </c>
      <c r="G7419" s="1">
        <v>133.22</v>
      </c>
      <c r="H7419" s="1">
        <f>VLOOKUP(MID(C7419,4,10),Ref!$B$2:$D$19,3,FALSE)*G7419</f>
        <v>13.815407407407406</v>
      </c>
    </row>
    <row r="7420" spans="1:8" x14ac:dyDescent="0.25">
      <c r="A7420" t="s">
        <v>382</v>
      </c>
      <c r="B7420" t="str">
        <f>VLOOKUP(A7420,Ref!$L$2:$O$194,4,FALSE)</f>
        <v>Pasayten</v>
      </c>
      <c r="C7420" t="s">
        <v>575</v>
      </c>
      <c r="D7420" t="str">
        <f>VLOOKUP(LEFT(C7420,3),Ref!$S$2:$T$4,2,FALSE)</f>
        <v>Dry</v>
      </c>
      <c r="E7420" t="str">
        <f t="shared" si="115"/>
        <v>By W and D</v>
      </c>
      <c r="F7420" t="str">
        <f>VLOOKUP(MID(C7420,4,10),Ref!$B$2:$E$19,4,FALSE)</f>
        <v>Nitrogen</v>
      </c>
      <c r="G7420" s="1">
        <v>266.75799999999998</v>
      </c>
      <c r="H7420" s="1">
        <f>VLOOKUP(MID(C7420,4,10),Ref!$B$2:$D$19,3,FALSE)*G7420</f>
        <v>31.383294117647058</v>
      </c>
    </row>
    <row r="7421" spans="1:8" x14ac:dyDescent="0.25">
      <c r="A7421" t="s">
        <v>382</v>
      </c>
      <c r="B7421" t="str">
        <f>VLOOKUP(A7421,Ref!$L$2:$O$194,4,FALSE)</f>
        <v>Pasayten</v>
      </c>
      <c r="C7421" t="s">
        <v>576</v>
      </c>
      <c r="D7421" t="str">
        <f>VLOOKUP(LEFT(C7421,3),Ref!$S$2:$T$4,2,FALSE)</f>
        <v>Dry</v>
      </c>
      <c r="E7421" t="str">
        <f t="shared" si="115"/>
        <v>By W and D</v>
      </c>
      <c r="F7421" t="str">
        <f>VLOOKUP(MID(C7421,4,10),Ref!$B$2:$E$19,4,FALSE)</f>
        <v>Nitrogen</v>
      </c>
      <c r="G7421" s="1">
        <v>3.3366600000000002</v>
      </c>
      <c r="H7421" s="1">
        <f>VLOOKUP(MID(C7421,4,10),Ref!$B$2:$D$19,3,FALSE)*G7421</f>
        <v>0.59130683544303797</v>
      </c>
    </row>
    <row r="7422" spans="1:8" x14ac:dyDescent="0.25">
      <c r="A7422" t="s">
        <v>382</v>
      </c>
      <c r="B7422" t="str">
        <f>VLOOKUP(A7422,Ref!$L$2:$O$194,4,FALSE)</f>
        <v>Pasayten</v>
      </c>
      <c r="C7422" t="s">
        <v>577</v>
      </c>
      <c r="D7422" t="str">
        <f>VLOOKUP(LEFT(C7422,3),Ref!$S$2:$T$4,2,FALSE)</f>
        <v>Dry</v>
      </c>
      <c r="E7422" t="str">
        <f t="shared" si="115"/>
        <v>By W and D</v>
      </c>
      <c r="F7422" t="str">
        <f>VLOOKUP(MID(C7422,4,10),Ref!$B$2:$E$19,4,FALSE)</f>
        <v>Nitrogen</v>
      </c>
      <c r="G7422" s="1">
        <v>481.97800000000001</v>
      </c>
      <c r="H7422" s="1">
        <f>VLOOKUP(MID(C7422,4,10),Ref!$B$2:$D$19,3,FALSE)*G7422</f>
        <v>396.9230588235294</v>
      </c>
    </row>
    <row r="7423" spans="1:8" x14ac:dyDescent="0.25">
      <c r="A7423" t="s">
        <v>382</v>
      </c>
      <c r="B7423" t="str">
        <f>VLOOKUP(A7423,Ref!$L$2:$O$194,4,FALSE)</f>
        <v>Pasayten</v>
      </c>
      <c r="C7423" t="s">
        <v>578</v>
      </c>
      <c r="D7423" t="str">
        <f>VLOOKUP(LEFT(C7423,3),Ref!$S$2:$T$4,2,FALSE)</f>
        <v>Dry</v>
      </c>
      <c r="E7423" t="str">
        <f t="shared" si="115"/>
        <v>By W and D</v>
      </c>
      <c r="F7423" t="str">
        <f>VLOOKUP(MID(C7423,4,10),Ref!$B$2:$E$19,4,FALSE)</f>
        <v>Nitrogen</v>
      </c>
      <c r="G7423" s="1">
        <v>65.196399999999997</v>
      </c>
      <c r="H7423" s="1">
        <f>VLOOKUP(MID(C7423,4,10),Ref!$B$2:$D$19,3,FALSE)*G7423</f>
        <v>14.721767741935484</v>
      </c>
    </row>
    <row r="7424" spans="1:8" x14ac:dyDescent="0.25">
      <c r="A7424" t="s">
        <v>382</v>
      </c>
      <c r="B7424" t="str">
        <f>VLOOKUP(A7424,Ref!$L$2:$O$194,4,FALSE)</f>
        <v>Pasayten</v>
      </c>
      <c r="C7424" t="s">
        <v>579</v>
      </c>
      <c r="D7424" t="str">
        <f>VLOOKUP(LEFT(C7424,3),Ref!$S$2:$T$4,2,FALSE)</f>
        <v>Dry</v>
      </c>
      <c r="E7424" t="str">
        <f t="shared" si="115"/>
        <v>By W and D</v>
      </c>
      <c r="F7424" t="str">
        <f>VLOOKUP(MID(C7424,4,10),Ref!$B$2:$E$19,4,FALSE)</f>
        <v>Nitrogen</v>
      </c>
      <c r="G7424" s="1">
        <v>47.387500000000003</v>
      </c>
      <c r="H7424" s="1">
        <f>VLOOKUP(MID(C7424,4,10),Ref!$B$2:$D$19,3,FALSE)*G7424</f>
        <v>36.856944444444444</v>
      </c>
    </row>
    <row r="7425" spans="1:8" x14ac:dyDescent="0.25">
      <c r="A7425" t="s">
        <v>382</v>
      </c>
      <c r="B7425" t="str">
        <f>VLOOKUP(A7425,Ref!$L$2:$O$194,4,FALSE)</f>
        <v>Pasayten</v>
      </c>
      <c r="C7425" t="s">
        <v>580</v>
      </c>
      <c r="D7425" t="str">
        <f>VLOOKUP(LEFT(C7425,3),Ref!$S$2:$T$4,2,FALSE)</f>
        <v>Wet</v>
      </c>
      <c r="E7425" t="str">
        <f t="shared" si="115"/>
        <v>By W and D</v>
      </c>
      <c r="F7425" t="str">
        <f>VLOOKUP(MID(C7425,4,10),Ref!$B$2:$E$19,4,FALSE)</f>
        <v>Nitrogen</v>
      </c>
      <c r="G7425" s="1">
        <v>9.4079900000000001E-8</v>
      </c>
      <c r="H7425" s="1">
        <f>VLOOKUP(MID(C7425,4,10),Ref!$B$2:$D$19,3,FALSE)*G7425</f>
        <v>4.3903953333333334E-8</v>
      </c>
    </row>
    <row r="7426" spans="1:8" x14ac:dyDescent="0.25">
      <c r="A7426" t="s">
        <v>382</v>
      </c>
      <c r="B7426" t="str">
        <f>VLOOKUP(A7426,Ref!$L$2:$O$194,4,FALSE)</f>
        <v>Pasayten</v>
      </c>
      <c r="C7426" t="s">
        <v>581</v>
      </c>
      <c r="D7426" t="str">
        <f>VLOOKUP(LEFT(C7426,3),Ref!$S$2:$T$4,2,FALSE)</f>
        <v>Wet</v>
      </c>
      <c r="E7426" t="str">
        <f t="shared" si="115"/>
        <v>By W and D</v>
      </c>
      <c r="F7426" t="str">
        <f>VLOOKUP(MID(C7426,4,10),Ref!$B$2:$E$19,4,FALSE)</f>
        <v>Nitrogen</v>
      </c>
      <c r="G7426" s="1">
        <v>3.6341299999999997E-5</v>
      </c>
      <c r="H7426" s="1">
        <f>VLOOKUP(MID(C7426,4,10),Ref!$B$2:$D$19,3,FALSE)*G7426</f>
        <v>1.1060395652173914E-5</v>
      </c>
    </row>
    <row r="7427" spans="1:8" x14ac:dyDescent="0.25">
      <c r="A7427" t="s">
        <v>382</v>
      </c>
      <c r="B7427" t="str">
        <f>VLOOKUP(A7427,Ref!$L$2:$O$194,4,FALSE)</f>
        <v>Pasayten</v>
      </c>
      <c r="C7427" t="s">
        <v>582</v>
      </c>
      <c r="D7427" t="str">
        <f>VLOOKUP(LEFT(C7427,3),Ref!$S$2:$T$4,2,FALSE)</f>
        <v>Wet</v>
      </c>
      <c r="E7427" t="str">
        <f t="shared" ref="E7427:E7490" si="116">IF(OR(D7427="Dry",D7427="Wet"),"By W and D","Total")</f>
        <v>By W and D</v>
      </c>
      <c r="F7427" t="str">
        <f>VLOOKUP(MID(C7427,4,10),Ref!$B$2:$E$19,4,FALSE)</f>
        <v>Nitrogen</v>
      </c>
      <c r="G7427" s="1">
        <v>2.0324800000000001</v>
      </c>
      <c r="H7427" s="1">
        <f>VLOOKUP(MID(C7427,4,10),Ref!$B$2:$D$19,3,FALSE)*G7427</f>
        <v>0.45894709677419354</v>
      </c>
    </row>
    <row r="7428" spans="1:8" x14ac:dyDescent="0.25">
      <c r="A7428" t="s">
        <v>382</v>
      </c>
      <c r="B7428" t="str">
        <f>VLOOKUP(A7428,Ref!$L$2:$O$194,4,FALSE)</f>
        <v>Pasayten</v>
      </c>
      <c r="C7428" t="s">
        <v>583</v>
      </c>
      <c r="D7428" t="str">
        <f>VLOOKUP(LEFT(C7428,3),Ref!$S$2:$T$4,2,FALSE)</f>
        <v>Wet</v>
      </c>
      <c r="E7428" t="str">
        <f t="shared" si="116"/>
        <v>By W and D</v>
      </c>
      <c r="F7428" t="str">
        <f>VLOOKUP(MID(C7428,4,10),Ref!$B$2:$E$19,4,FALSE)</f>
        <v>Nitrogen</v>
      </c>
      <c r="G7428" s="1">
        <v>12.6645</v>
      </c>
      <c r="H7428" s="1">
        <f>VLOOKUP(MID(C7428,4,10),Ref!$B$2:$D$19,3,FALSE)*G7428</f>
        <v>3.2833888888888887</v>
      </c>
    </row>
    <row r="7429" spans="1:8" x14ac:dyDescent="0.25">
      <c r="A7429" t="s">
        <v>382</v>
      </c>
      <c r="B7429" t="str">
        <f>VLOOKUP(A7429,Ref!$L$2:$O$194,4,FALSE)</f>
        <v>Pasayten</v>
      </c>
      <c r="C7429" t="s">
        <v>584</v>
      </c>
      <c r="D7429" t="str">
        <f>VLOOKUP(LEFT(C7429,3),Ref!$S$2:$T$4,2,FALSE)</f>
        <v>Wet</v>
      </c>
      <c r="E7429" t="str">
        <f t="shared" si="116"/>
        <v>By W and D</v>
      </c>
      <c r="F7429" t="str">
        <f>VLOOKUP(MID(C7429,4,10),Ref!$B$2:$E$19,4,FALSE)</f>
        <v>Nitrogen</v>
      </c>
      <c r="G7429" s="1">
        <v>2406.62</v>
      </c>
      <c r="H7429" s="1">
        <f>VLOOKUP(MID(C7429,4,10),Ref!$B$2:$D$19,3,FALSE)*G7429</f>
        <v>534.80444444444436</v>
      </c>
    </row>
    <row r="7430" spans="1:8" x14ac:dyDescent="0.25">
      <c r="A7430" t="s">
        <v>382</v>
      </c>
      <c r="B7430" t="str">
        <f>VLOOKUP(A7430,Ref!$L$2:$O$194,4,FALSE)</f>
        <v>Pasayten</v>
      </c>
      <c r="C7430" t="s">
        <v>585</v>
      </c>
      <c r="D7430" t="str">
        <f>VLOOKUP(LEFT(C7430,3),Ref!$S$2:$T$4,2,FALSE)</f>
        <v>Wet</v>
      </c>
      <c r="E7430" t="str">
        <f t="shared" si="116"/>
        <v>By W and D</v>
      </c>
      <c r="F7430" t="str">
        <f>VLOOKUP(MID(C7430,4,10),Ref!$B$2:$E$19,4,FALSE)</f>
        <v>Nitrogen</v>
      </c>
      <c r="G7430" s="1">
        <v>2.2940899999999999E-3</v>
      </c>
      <c r="H7430" s="1">
        <f>VLOOKUP(MID(C7430,4,10),Ref!$B$2:$D$19,3,FALSE)*G7430</f>
        <v>6.8334595744680849E-4</v>
      </c>
    </row>
    <row r="7431" spans="1:8" x14ac:dyDescent="0.25">
      <c r="A7431" t="s">
        <v>382</v>
      </c>
      <c r="B7431" t="str">
        <f>VLOOKUP(A7431,Ref!$L$2:$O$194,4,FALSE)</f>
        <v>Pasayten</v>
      </c>
      <c r="C7431" t="s">
        <v>586</v>
      </c>
      <c r="D7431" t="str">
        <f>VLOOKUP(LEFT(C7431,3),Ref!$S$2:$T$4,2,FALSE)</f>
        <v>Wet</v>
      </c>
      <c r="E7431" t="str">
        <f t="shared" si="116"/>
        <v>By W and D</v>
      </c>
      <c r="F7431" t="str">
        <f>VLOOKUP(MID(C7431,4,10),Ref!$B$2:$E$19,4,FALSE)</f>
        <v>Nitrogen</v>
      </c>
      <c r="G7431" s="1">
        <v>3.2808900000000002E-2</v>
      </c>
      <c r="H7431" s="1">
        <f>VLOOKUP(MID(C7431,4,10),Ref!$B$2:$D$19,3,FALSE)*G7431</f>
        <v>3.7960710743801655E-3</v>
      </c>
    </row>
    <row r="7432" spans="1:8" x14ac:dyDescent="0.25">
      <c r="A7432" t="s">
        <v>382</v>
      </c>
      <c r="B7432" t="str">
        <f>VLOOKUP(A7432,Ref!$L$2:$O$194,4,FALSE)</f>
        <v>Pasayten</v>
      </c>
      <c r="C7432" t="s">
        <v>587</v>
      </c>
      <c r="D7432" t="str">
        <f>VLOOKUP(LEFT(C7432,3),Ref!$S$2:$T$4,2,FALSE)</f>
        <v>Wet</v>
      </c>
      <c r="E7432" t="str">
        <f t="shared" si="116"/>
        <v>By W and D</v>
      </c>
      <c r="F7432" t="str">
        <f>VLOOKUP(MID(C7432,4,10),Ref!$B$2:$E$19,4,FALSE)</f>
        <v>Nitrogen</v>
      </c>
      <c r="G7432" s="1">
        <v>1.45238E-2</v>
      </c>
      <c r="H7432" s="1">
        <f>VLOOKUP(MID(C7432,4,10),Ref!$B$2:$D$19,3,FALSE)*G7432</f>
        <v>1.5061718518518518E-3</v>
      </c>
    </row>
    <row r="7433" spans="1:8" x14ac:dyDescent="0.25">
      <c r="A7433" t="s">
        <v>382</v>
      </c>
      <c r="B7433" t="str">
        <f>VLOOKUP(A7433,Ref!$L$2:$O$194,4,FALSE)</f>
        <v>Pasayten</v>
      </c>
      <c r="C7433" t="s">
        <v>588</v>
      </c>
      <c r="D7433" t="str">
        <f>VLOOKUP(LEFT(C7433,3),Ref!$S$2:$T$4,2,FALSE)</f>
        <v>Wet</v>
      </c>
      <c r="E7433" t="str">
        <f t="shared" si="116"/>
        <v>By W and D</v>
      </c>
      <c r="F7433" t="str">
        <f>VLOOKUP(MID(C7433,4,10),Ref!$B$2:$E$19,4,FALSE)</f>
        <v>Nitrogen</v>
      </c>
      <c r="G7433" s="1">
        <v>96.860500000000002</v>
      </c>
      <c r="H7433" s="1">
        <f>VLOOKUP(MID(C7433,4,10),Ref!$B$2:$D$19,3,FALSE)*G7433</f>
        <v>11.395352941176471</v>
      </c>
    </row>
    <row r="7434" spans="1:8" x14ac:dyDescent="0.25">
      <c r="A7434" t="s">
        <v>382</v>
      </c>
      <c r="B7434" t="str">
        <f>VLOOKUP(A7434,Ref!$L$2:$O$194,4,FALSE)</f>
        <v>Pasayten</v>
      </c>
      <c r="C7434" t="s">
        <v>589</v>
      </c>
      <c r="D7434" t="str">
        <f>VLOOKUP(LEFT(C7434,3),Ref!$S$2:$T$4,2,FALSE)</f>
        <v>Wet</v>
      </c>
      <c r="E7434" t="str">
        <f t="shared" si="116"/>
        <v>By W and D</v>
      </c>
      <c r="F7434" t="str">
        <f>VLOOKUP(MID(C7434,4,10),Ref!$B$2:$E$19,4,FALSE)</f>
        <v>Nitrogen</v>
      </c>
      <c r="G7434" s="1">
        <v>0.93440400000000001</v>
      </c>
      <c r="H7434" s="1">
        <f>VLOOKUP(MID(C7434,4,10),Ref!$B$2:$D$19,3,FALSE)*G7434</f>
        <v>0.165590582278481</v>
      </c>
    </row>
    <row r="7435" spans="1:8" x14ac:dyDescent="0.25">
      <c r="A7435" t="s">
        <v>382</v>
      </c>
      <c r="B7435" t="str">
        <f>VLOOKUP(A7435,Ref!$L$2:$O$194,4,FALSE)</f>
        <v>Pasayten</v>
      </c>
      <c r="C7435" t="s">
        <v>590</v>
      </c>
      <c r="D7435" t="str">
        <f>VLOOKUP(LEFT(C7435,3),Ref!$S$2:$T$4,2,FALSE)</f>
        <v>Wet</v>
      </c>
      <c r="E7435" t="str">
        <f t="shared" si="116"/>
        <v>By W and D</v>
      </c>
      <c r="F7435" t="str">
        <f>VLOOKUP(MID(C7435,4,10),Ref!$B$2:$E$19,4,FALSE)</f>
        <v>Nitrogen</v>
      </c>
      <c r="G7435" s="1">
        <v>54.467500000000001</v>
      </c>
      <c r="H7435" s="1">
        <f>VLOOKUP(MID(C7435,4,10),Ref!$B$2:$D$19,3,FALSE)*G7435</f>
        <v>44.855588235294114</v>
      </c>
    </row>
    <row r="7436" spans="1:8" x14ac:dyDescent="0.25">
      <c r="A7436" t="s">
        <v>382</v>
      </c>
      <c r="B7436" t="str">
        <f>VLOOKUP(A7436,Ref!$L$2:$O$194,4,FALSE)</f>
        <v>Pasayten</v>
      </c>
      <c r="C7436" t="s">
        <v>591</v>
      </c>
      <c r="D7436" t="str">
        <f>VLOOKUP(LEFT(C7436,3),Ref!$S$2:$T$4,2,FALSE)</f>
        <v>Wet</v>
      </c>
      <c r="E7436" t="str">
        <f t="shared" si="116"/>
        <v>By W and D</v>
      </c>
      <c r="F7436" t="str">
        <f>VLOOKUP(MID(C7436,4,10),Ref!$B$2:$E$19,4,FALSE)</f>
        <v>Nitrogen</v>
      </c>
      <c r="G7436" s="1">
        <v>1236.1199999999999</v>
      </c>
      <c r="H7436" s="1">
        <f>VLOOKUP(MID(C7436,4,10),Ref!$B$2:$D$19,3,FALSE)*G7436</f>
        <v>279.12387096774188</v>
      </c>
    </row>
    <row r="7437" spans="1:8" x14ac:dyDescent="0.25">
      <c r="A7437" t="s">
        <v>382</v>
      </c>
      <c r="B7437" t="str">
        <f>VLOOKUP(A7437,Ref!$L$2:$O$194,4,FALSE)</f>
        <v>Pasayten</v>
      </c>
      <c r="C7437" t="s">
        <v>592</v>
      </c>
      <c r="D7437" t="str">
        <f>VLOOKUP(LEFT(C7437,3),Ref!$S$2:$T$4,2,FALSE)</f>
        <v>Wet</v>
      </c>
      <c r="E7437" t="str">
        <f t="shared" si="116"/>
        <v>By W and D</v>
      </c>
      <c r="F7437" t="str">
        <f>VLOOKUP(MID(C7437,4,10),Ref!$B$2:$E$19,4,FALSE)</f>
        <v>Nitrogen</v>
      </c>
      <c r="G7437" s="1">
        <v>628.45500000000004</v>
      </c>
      <c r="H7437" s="1">
        <f>VLOOKUP(MID(C7437,4,10),Ref!$B$2:$D$19,3,FALSE)*G7437</f>
        <v>488.79833333333335</v>
      </c>
    </row>
    <row r="7438" spans="1:8" x14ac:dyDescent="0.25">
      <c r="A7438" t="s">
        <v>382</v>
      </c>
      <c r="B7438" t="str">
        <f>VLOOKUP(A7438,Ref!$L$2:$O$194,4,FALSE)</f>
        <v>Pasayten</v>
      </c>
      <c r="C7438" t="s">
        <v>593</v>
      </c>
      <c r="D7438" t="str">
        <f>VLOOKUP(LEFT(C7438,3),Ref!$S$2:$T$4,2,FALSE)</f>
        <v>Total (Dry+Wet)</v>
      </c>
      <c r="E7438" t="str">
        <f t="shared" si="116"/>
        <v>Total</v>
      </c>
      <c r="F7438" t="str">
        <f>VLOOKUP(MID(C7438,4,10),Ref!$B$2:$E$19,4,FALSE)</f>
        <v>Nitrogen</v>
      </c>
      <c r="G7438" s="1">
        <v>16.148599999999998</v>
      </c>
      <c r="H7438" s="1">
        <f>VLOOKUP(MID(C7438,4,10),Ref!$B$2:$D$19,3,FALSE)*G7438</f>
        <v>7.536013333333333</v>
      </c>
    </row>
    <row r="7439" spans="1:8" x14ac:dyDescent="0.25">
      <c r="A7439" t="s">
        <v>382</v>
      </c>
      <c r="B7439" t="str">
        <f>VLOOKUP(A7439,Ref!$L$2:$O$194,4,FALSE)</f>
        <v>Pasayten</v>
      </c>
      <c r="C7439" t="s">
        <v>594</v>
      </c>
      <c r="D7439" t="str">
        <f>VLOOKUP(LEFT(C7439,3),Ref!$S$2:$T$4,2,FALSE)</f>
        <v>Total (Dry+Wet)</v>
      </c>
      <c r="E7439" t="str">
        <f t="shared" si="116"/>
        <v>Total</v>
      </c>
      <c r="F7439" t="str">
        <f>VLOOKUP(MID(C7439,4,10),Ref!$B$2:$E$19,4,FALSE)</f>
        <v>Nitrogen</v>
      </c>
      <c r="G7439" s="1">
        <v>305.30099999999999</v>
      </c>
      <c r="H7439" s="1">
        <f>VLOOKUP(MID(C7439,4,10),Ref!$B$2:$D$19,3,FALSE)*G7439</f>
        <v>92.917695652173919</v>
      </c>
    </row>
    <row r="7440" spans="1:8" x14ac:dyDescent="0.25">
      <c r="A7440" t="s">
        <v>382</v>
      </c>
      <c r="B7440" t="str">
        <f>VLOOKUP(A7440,Ref!$L$2:$O$194,4,FALSE)</f>
        <v>Pasayten</v>
      </c>
      <c r="C7440" t="s">
        <v>595</v>
      </c>
      <c r="D7440" t="str">
        <f>VLOOKUP(LEFT(C7440,3),Ref!$S$2:$T$4,2,FALSE)</f>
        <v>Total (Dry+Wet)</v>
      </c>
      <c r="E7440" t="str">
        <f t="shared" si="116"/>
        <v>Total</v>
      </c>
      <c r="F7440" t="str">
        <f>VLOOKUP(MID(C7440,4,10),Ref!$B$2:$E$19,4,FALSE)</f>
        <v>Nitrogen</v>
      </c>
      <c r="G7440" s="1">
        <v>5.2082800000000002</v>
      </c>
      <c r="H7440" s="1">
        <f>VLOOKUP(MID(C7440,4,10),Ref!$B$2:$D$19,3,FALSE)*G7440</f>
        <v>1.1760632258064516</v>
      </c>
    </row>
    <row r="7441" spans="1:8" x14ac:dyDescent="0.25">
      <c r="A7441" t="s">
        <v>382</v>
      </c>
      <c r="B7441" t="str">
        <f>VLOOKUP(A7441,Ref!$L$2:$O$194,4,FALSE)</f>
        <v>Pasayten</v>
      </c>
      <c r="C7441" t="s">
        <v>596</v>
      </c>
      <c r="D7441" t="str">
        <f>VLOOKUP(LEFT(C7441,3),Ref!$S$2:$T$4,2,FALSE)</f>
        <v>Total (Dry+Wet)</v>
      </c>
      <c r="E7441" t="str">
        <f t="shared" si="116"/>
        <v>Total</v>
      </c>
      <c r="F7441" t="str">
        <f>VLOOKUP(MID(C7441,4,10),Ref!$B$2:$E$19,4,FALSE)</f>
        <v>Nitrogen</v>
      </c>
      <c r="G7441" s="1">
        <v>78.832599999999999</v>
      </c>
      <c r="H7441" s="1">
        <f>VLOOKUP(MID(C7441,4,10),Ref!$B$2:$D$19,3,FALSE)*G7441</f>
        <v>20.438081481481479</v>
      </c>
    </row>
    <row r="7442" spans="1:8" x14ac:dyDescent="0.25">
      <c r="A7442" t="s">
        <v>382</v>
      </c>
      <c r="B7442" t="str">
        <f>VLOOKUP(A7442,Ref!$L$2:$O$194,4,FALSE)</f>
        <v>Pasayten</v>
      </c>
      <c r="C7442" t="s">
        <v>597</v>
      </c>
      <c r="D7442" t="str">
        <f>VLOOKUP(LEFT(C7442,3),Ref!$S$2:$T$4,2,FALSE)</f>
        <v>Total (Dry+Wet)</v>
      </c>
      <c r="E7442" t="str">
        <f t="shared" si="116"/>
        <v>Total</v>
      </c>
      <c r="F7442" t="str">
        <f>VLOOKUP(MID(C7442,4,10),Ref!$B$2:$E$19,4,FALSE)</f>
        <v>Nitrogen</v>
      </c>
      <c r="G7442" s="1">
        <v>5798.96</v>
      </c>
      <c r="H7442" s="1">
        <f>VLOOKUP(MID(C7442,4,10),Ref!$B$2:$D$19,3,FALSE)*G7442</f>
        <v>1288.6577777777777</v>
      </c>
    </row>
    <row r="7443" spans="1:8" x14ac:dyDescent="0.25">
      <c r="A7443" t="s">
        <v>382</v>
      </c>
      <c r="B7443" t="str">
        <f>VLOOKUP(A7443,Ref!$L$2:$O$194,4,FALSE)</f>
        <v>Pasayten</v>
      </c>
      <c r="C7443" t="s">
        <v>598</v>
      </c>
      <c r="D7443" t="str">
        <f>VLOOKUP(LEFT(C7443,3),Ref!$S$2:$T$4,2,FALSE)</f>
        <v>Total (Dry+Wet)</v>
      </c>
      <c r="E7443" t="str">
        <f t="shared" si="116"/>
        <v>Total</v>
      </c>
      <c r="F7443" t="str">
        <f>VLOOKUP(MID(C7443,4,10),Ref!$B$2:$E$19,4,FALSE)</f>
        <v>Nitrogen</v>
      </c>
      <c r="G7443" s="1">
        <v>1.6911</v>
      </c>
      <c r="H7443" s="1">
        <f>VLOOKUP(MID(C7443,4,10),Ref!$B$2:$D$19,3,FALSE)*G7443</f>
        <v>0.50373191489361702</v>
      </c>
    </row>
    <row r="7444" spans="1:8" x14ac:dyDescent="0.25">
      <c r="A7444" t="s">
        <v>382</v>
      </c>
      <c r="B7444" t="str">
        <f>VLOOKUP(A7444,Ref!$L$2:$O$194,4,FALSE)</f>
        <v>Pasayten</v>
      </c>
      <c r="C7444" t="s">
        <v>599</v>
      </c>
      <c r="D7444" t="str">
        <f>VLOOKUP(LEFT(C7444,3),Ref!$S$2:$T$4,2,FALSE)</f>
        <v>Total (Dry+Wet)</v>
      </c>
      <c r="E7444" t="str">
        <f t="shared" si="116"/>
        <v>Total</v>
      </c>
      <c r="F7444" t="str">
        <f>VLOOKUP(MID(C7444,4,10),Ref!$B$2:$E$19,4,FALSE)</f>
        <v>Nitrogen</v>
      </c>
      <c r="G7444" s="1">
        <v>375.09199999999998</v>
      </c>
      <c r="H7444" s="1">
        <f>VLOOKUP(MID(C7444,4,10),Ref!$B$2:$D$19,3,FALSE)*G7444</f>
        <v>43.399074380165288</v>
      </c>
    </row>
    <row r="7445" spans="1:8" x14ac:dyDescent="0.25">
      <c r="A7445" t="s">
        <v>382</v>
      </c>
      <c r="B7445" t="str">
        <f>VLOOKUP(A7445,Ref!$L$2:$O$194,4,FALSE)</f>
        <v>Pasayten</v>
      </c>
      <c r="C7445" t="s">
        <v>600</v>
      </c>
      <c r="D7445" t="str">
        <f>VLOOKUP(LEFT(C7445,3),Ref!$S$2:$T$4,2,FALSE)</f>
        <v>Total (Dry+Wet)</v>
      </c>
      <c r="E7445" t="str">
        <f t="shared" si="116"/>
        <v>Total</v>
      </c>
      <c r="F7445" t="str">
        <f>VLOOKUP(MID(C7445,4,10),Ref!$B$2:$E$19,4,FALSE)</f>
        <v>Nitrogen</v>
      </c>
      <c r="G7445" s="1">
        <v>133.23400000000001</v>
      </c>
      <c r="H7445" s="1">
        <f>VLOOKUP(MID(C7445,4,10),Ref!$B$2:$D$19,3,FALSE)*G7445</f>
        <v>13.81685925925926</v>
      </c>
    </row>
    <row r="7446" spans="1:8" x14ac:dyDescent="0.25">
      <c r="A7446" t="s">
        <v>382</v>
      </c>
      <c r="B7446" t="str">
        <f>VLOOKUP(A7446,Ref!$L$2:$O$194,4,FALSE)</f>
        <v>Pasayten</v>
      </c>
      <c r="C7446" t="s">
        <v>601</v>
      </c>
      <c r="D7446" t="str">
        <f>VLOOKUP(LEFT(C7446,3),Ref!$S$2:$T$4,2,FALSE)</f>
        <v>Total (Dry+Wet)</v>
      </c>
      <c r="E7446" t="str">
        <f t="shared" si="116"/>
        <v>Total</v>
      </c>
      <c r="F7446" t="str">
        <f>VLOOKUP(MID(C7446,4,10),Ref!$B$2:$E$19,4,FALSE)</f>
        <v>Nitrogen</v>
      </c>
      <c r="G7446" s="1">
        <v>363.61900000000003</v>
      </c>
      <c r="H7446" s="1">
        <f>VLOOKUP(MID(C7446,4,10),Ref!$B$2:$D$19,3,FALSE)*G7446</f>
        <v>42.778705882352945</v>
      </c>
    </row>
    <row r="7447" spans="1:8" x14ac:dyDescent="0.25">
      <c r="A7447" t="s">
        <v>382</v>
      </c>
      <c r="B7447" t="str">
        <f>VLOOKUP(A7447,Ref!$L$2:$O$194,4,FALSE)</f>
        <v>Pasayten</v>
      </c>
      <c r="C7447" t="s">
        <v>602</v>
      </c>
      <c r="D7447" t="str">
        <f>VLOOKUP(LEFT(C7447,3),Ref!$S$2:$T$4,2,FALSE)</f>
        <v>Total (Dry+Wet)</v>
      </c>
      <c r="E7447" t="str">
        <f t="shared" si="116"/>
        <v>Total</v>
      </c>
      <c r="F7447" t="str">
        <f>VLOOKUP(MID(C7447,4,10),Ref!$B$2:$E$19,4,FALSE)</f>
        <v>Nitrogen</v>
      </c>
      <c r="G7447" s="1">
        <v>4.2710800000000004</v>
      </c>
      <c r="H7447" s="1">
        <f>VLOOKUP(MID(C7447,4,10),Ref!$B$2:$D$19,3,FALSE)*G7447</f>
        <v>0.756900253164557</v>
      </c>
    </row>
    <row r="7448" spans="1:8" x14ac:dyDescent="0.25">
      <c r="A7448" t="s">
        <v>382</v>
      </c>
      <c r="B7448" t="str">
        <f>VLOOKUP(A7448,Ref!$L$2:$O$194,4,FALSE)</f>
        <v>Pasayten</v>
      </c>
      <c r="C7448" t="s">
        <v>603</v>
      </c>
      <c r="D7448" t="str">
        <f>VLOOKUP(LEFT(C7448,3),Ref!$S$2:$T$4,2,FALSE)</f>
        <v>Total (Dry+Wet)</v>
      </c>
      <c r="E7448" t="str">
        <f t="shared" si="116"/>
        <v>Total</v>
      </c>
      <c r="F7448" t="str">
        <f>VLOOKUP(MID(C7448,4,10),Ref!$B$2:$E$19,4,FALSE)</f>
        <v>Nitrogen</v>
      </c>
      <c r="G7448" s="1">
        <v>536.44500000000005</v>
      </c>
      <c r="H7448" s="1">
        <f>VLOOKUP(MID(C7448,4,10),Ref!$B$2:$D$19,3,FALSE)*G7448</f>
        <v>441.77823529411768</v>
      </c>
    </row>
    <row r="7449" spans="1:8" x14ac:dyDescent="0.25">
      <c r="A7449" t="s">
        <v>382</v>
      </c>
      <c r="B7449" t="str">
        <f>VLOOKUP(A7449,Ref!$L$2:$O$194,4,FALSE)</f>
        <v>Pasayten</v>
      </c>
      <c r="C7449" t="s">
        <v>604</v>
      </c>
      <c r="D7449" t="str">
        <f>VLOOKUP(LEFT(C7449,3),Ref!$S$2:$T$4,2,FALSE)</f>
        <v>Total (Dry+Wet)</v>
      </c>
      <c r="E7449" t="str">
        <f t="shared" si="116"/>
        <v>Total</v>
      </c>
      <c r="F7449" t="str">
        <f>VLOOKUP(MID(C7449,4,10),Ref!$B$2:$E$19,4,FALSE)</f>
        <v>Nitrogen</v>
      </c>
      <c r="G7449" s="1">
        <v>1301.31</v>
      </c>
      <c r="H7449" s="1">
        <f>VLOOKUP(MID(C7449,4,10),Ref!$B$2:$D$19,3,FALSE)*G7449</f>
        <v>293.84419354838707</v>
      </c>
    </row>
    <row r="7450" spans="1:8" x14ac:dyDescent="0.25">
      <c r="A7450" t="s">
        <v>382</v>
      </c>
      <c r="B7450" t="str">
        <f>VLOOKUP(A7450,Ref!$L$2:$O$194,4,FALSE)</f>
        <v>Pasayten</v>
      </c>
      <c r="C7450" t="s">
        <v>605</v>
      </c>
      <c r="D7450" t="str">
        <f>VLOOKUP(LEFT(C7450,3),Ref!$S$2:$T$4,2,FALSE)</f>
        <v>Total (Dry+Wet)</v>
      </c>
      <c r="E7450" t="str">
        <f t="shared" si="116"/>
        <v>Total</v>
      </c>
      <c r="F7450" t="str">
        <f>VLOOKUP(MID(C7450,4,10),Ref!$B$2:$E$19,4,FALSE)</f>
        <v>Nitrogen</v>
      </c>
      <c r="G7450" s="1">
        <v>675.84199999999998</v>
      </c>
      <c r="H7450" s="1">
        <f>VLOOKUP(MID(C7450,4,10),Ref!$B$2:$D$19,3,FALSE)*G7450</f>
        <v>525.65488888888888</v>
      </c>
    </row>
    <row r="7451" spans="1:8" x14ac:dyDescent="0.25">
      <c r="A7451" t="s">
        <v>382</v>
      </c>
      <c r="B7451" t="str">
        <f>VLOOKUP(A7451,Ref!$L$2:$O$194,4,FALSE)</f>
        <v>Pasayten</v>
      </c>
      <c r="C7451" t="s">
        <v>606</v>
      </c>
      <c r="D7451" t="str">
        <f>VLOOKUP(LEFT(C7451,3),Ref!$S$2:$T$4,2,FALSE)</f>
        <v>Dry</v>
      </c>
      <c r="E7451" t="str">
        <f t="shared" si="116"/>
        <v>By W and D</v>
      </c>
      <c r="F7451" t="str">
        <f>VLOOKUP(MID(C7451,4,10),Ref!$B$2:$E$19,4,FALSE)</f>
        <v>Total Nitrogen</v>
      </c>
      <c r="G7451" s="1">
        <v>1410.37</v>
      </c>
      <c r="H7451" s="1">
        <f>VLOOKUP(MID(C7451,4,10),Ref!$B$2:$D$19,3,FALSE)*G7451</f>
        <v>1410.37</v>
      </c>
    </row>
    <row r="7452" spans="1:8" x14ac:dyDescent="0.25">
      <c r="A7452" t="s">
        <v>382</v>
      </c>
      <c r="B7452" t="str">
        <f>VLOOKUP(A7452,Ref!$L$2:$O$194,4,FALSE)</f>
        <v>Pasayten</v>
      </c>
      <c r="C7452" t="s">
        <v>607</v>
      </c>
      <c r="D7452" t="str">
        <f>VLOOKUP(LEFT(C7452,3),Ref!$S$2:$T$4,2,FALSE)</f>
        <v>Wet</v>
      </c>
      <c r="E7452" t="str">
        <f t="shared" si="116"/>
        <v>By W and D</v>
      </c>
      <c r="F7452" t="str">
        <f>VLOOKUP(MID(C7452,4,10),Ref!$B$2:$E$19,4,FALSE)</f>
        <v>Total Nitrogen</v>
      </c>
      <c r="G7452" s="1">
        <v>1362.9</v>
      </c>
      <c r="H7452" s="1">
        <f>VLOOKUP(MID(C7452,4,10),Ref!$B$2:$D$19,3,FALSE)*G7452</f>
        <v>1362.9</v>
      </c>
    </row>
    <row r="7453" spans="1:8" x14ac:dyDescent="0.25">
      <c r="A7453" t="s">
        <v>382</v>
      </c>
      <c r="B7453" t="str">
        <f>VLOOKUP(A7453,Ref!$L$2:$O$194,4,FALSE)</f>
        <v>Pasayten</v>
      </c>
      <c r="C7453" t="s">
        <v>608</v>
      </c>
      <c r="D7453" t="str">
        <f>VLOOKUP(LEFT(C7453,3),Ref!$S$2:$T$4,2,FALSE)</f>
        <v>Total (Dry+Wet)</v>
      </c>
      <c r="E7453" t="str">
        <f t="shared" si="116"/>
        <v>Total</v>
      </c>
      <c r="F7453" t="str">
        <f>VLOOKUP(MID(C7453,4,10),Ref!$B$2:$E$19,4,FALSE)</f>
        <v>Total Nitrogen</v>
      </c>
      <c r="G7453" s="1">
        <v>2773.27</v>
      </c>
      <c r="H7453" s="1">
        <f>VLOOKUP(MID(C7453,4,10),Ref!$B$2:$D$19,3,FALSE)*G7453</f>
        <v>2773.27</v>
      </c>
    </row>
    <row r="7454" spans="1:8" x14ac:dyDescent="0.25">
      <c r="A7454" t="s">
        <v>384</v>
      </c>
      <c r="B7454" t="str">
        <f>VLOOKUP(A7454,Ref!$L$2:$O$194,4,FALSE)</f>
        <v>Petrified Forest National Park</v>
      </c>
      <c r="C7454" t="s">
        <v>555</v>
      </c>
      <c r="D7454" t="str">
        <f>VLOOKUP(LEFT(C7454,3),Ref!$S$2:$T$4,2,FALSE)</f>
        <v>Dry</v>
      </c>
      <c r="E7454" t="str">
        <f t="shared" si="116"/>
        <v>By W and D</v>
      </c>
      <c r="F7454" t="str">
        <f>VLOOKUP(MID(C7454,4,10),Ref!$B$2:$E$19,4,FALSE)</f>
        <v>Sulfur</v>
      </c>
      <c r="G7454" s="1">
        <v>441.42700000000002</v>
      </c>
      <c r="H7454" s="1">
        <f>VLOOKUP(MID(C7454,4,10),Ref!$B$2:$D$19,3,FALSE)*G7454</f>
        <v>220.71350000000001</v>
      </c>
    </row>
    <row r="7455" spans="1:8" x14ac:dyDescent="0.25">
      <c r="A7455" t="s">
        <v>384</v>
      </c>
      <c r="B7455" t="str">
        <f>VLOOKUP(A7455,Ref!$L$2:$O$194,4,FALSE)</f>
        <v>Petrified Forest National Park</v>
      </c>
      <c r="C7455" t="s">
        <v>556</v>
      </c>
      <c r="D7455" t="str">
        <f>VLOOKUP(LEFT(C7455,3),Ref!$S$2:$T$4,2,FALSE)</f>
        <v>Dry</v>
      </c>
      <c r="E7455" t="str">
        <f t="shared" si="116"/>
        <v>By W and D</v>
      </c>
      <c r="F7455" t="str">
        <f>VLOOKUP(MID(C7455,4,10),Ref!$B$2:$E$19,4,FALSE)</f>
        <v>Sulfur</v>
      </c>
      <c r="G7455" s="1">
        <v>5.1008199999999997</v>
      </c>
      <c r="H7455" s="1">
        <f>VLOOKUP(MID(C7455,4,10),Ref!$B$2:$D$19,3,FALSE)*G7455</f>
        <v>1.6655738775510203</v>
      </c>
    </row>
    <row r="7456" spans="1:8" x14ac:dyDescent="0.25">
      <c r="A7456" t="s">
        <v>384</v>
      </c>
      <c r="B7456" t="str">
        <f>VLOOKUP(A7456,Ref!$L$2:$O$194,4,FALSE)</f>
        <v>Petrified Forest National Park</v>
      </c>
      <c r="C7456" t="s">
        <v>557</v>
      </c>
      <c r="D7456" t="str">
        <f>VLOOKUP(LEFT(C7456,3),Ref!$S$2:$T$4,2,FALSE)</f>
        <v>Dry</v>
      </c>
      <c r="E7456" t="str">
        <f t="shared" si="116"/>
        <v>By W and D</v>
      </c>
      <c r="F7456" t="str">
        <f>VLOOKUP(MID(C7456,4,10),Ref!$B$2:$E$19,4,FALSE)</f>
        <v>Sulfur</v>
      </c>
      <c r="G7456" s="1">
        <v>206.40899999999999</v>
      </c>
      <c r="H7456" s="1">
        <f>VLOOKUP(MID(C7456,4,10),Ref!$B$2:$D$19,3,FALSE)*G7456</f>
        <v>68.802999999999997</v>
      </c>
    </row>
    <row r="7457" spans="1:8" x14ac:dyDescent="0.25">
      <c r="A7457" t="s">
        <v>384</v>
      </c>
      <c r="B7457" t="str">
        <f>VLOOKUP(A7457,Ref!$L$2:$O$194,4,FALSE)</f>
        <v>Petrified Forest National Park</v>
      </c>
      <c r="C7457" t="s">
        <v>558</v>
      </c>
      <c r="D7457" t="str">
        <f>VLOOKUP(LEFT(C7457,3),Ref!$S$2:$T$4,2,FALSE)</f>
        <v>Wet</v>
      </c>
      <c r="E7457" t="str">
        <f t="shared" si="116"/>
        <v>By W and D</v>
      </c>
      <c r="F7457" t="str">
        <f>VLOOKUP(MID(C7457,4,10),Ref!$B$2:$E$19,4,FALSE)</f>
        <v>Sulfur</v>
      </c>
      <c r="G7457" s="1">
        <v>3.8336000000000001</v>
      </c>
      <c r="H7457" s="1">
        <f>VLOOKUP(MID(C7457,4,10),Ref!$B$2:$D$19,3,FALSE)*G7457</f>
        <v>1.9168000000000001</v>
      </c>
    </row>
    <row r="7458" spans="1:8" x14ac:dyDescent="0.25">
      <c r="A7458" t="s">
        <v>384</v>
      </c>
      <c r="B7458" t="str">
        <f>VLOOKUP(A7458,Ref!$L$2:$O$194,4,FALSE)</f>
        <v>Petrified Forest National Park</v>
      </c>
      <c r="C7458" t="s">
        <v>559</v>
      </c>
      <c r="D7458" t="str">
        <f>VLOOKUP(LEFT(C7458,3),Ref!$S$2:$T$4,2,FALSE)</f>
        <v>Wet</v>
      </c>
      <c r="E7458" t="str">
        <f t="shared" si="116"/>
        <v>By W and D</v>
      </c>
      <c r="F7458" t="str">
        <f>VLOOKUP(MID(C7458,4,10),Ref!$B$2:$E$19,4,FALSE)</f>
        <v>Sulfur</v>
      </c>
      <c r="G7458" s="1">
        <v>2.3856499999999999E-2</v>
      </c>
      <c r="H7458" s="1">
        <f>VLOOKUP(MID(C7458,4,10),Ref!$B$2:$D$19,3,FALSE)*G7458</f>
        <v>7.789877551020407E-3</v>
      </c>
    </row>
    <row r="7459" spans="1:8" x14ac:dyDescent="0.25">
      <c r="A7459" t="s">
        <v>384</v>
      </c>
      <c r="B7459" t="str">
        <f>VLOOKUP(A7459,Ref!$L$2:$O$194,4,FALSE)</f>
        <v>Petrified Forest National Park</v>
      </c>
      <c r="C7459" t="s">
        <v>560</v>
      </c>
      <c r="D7459" t="str">
        <f>VLOOKUP(LEFT(C7459,3),Ref!$S$2:$T$4,2,FALSE)</f>
        <v>Wet</v>
      </c>
      <c r="E7459" t="str">
        <f t="shared" si="116"/>
        <v>By W and D</v>
      </c>
      <c r="F7459" t="str">
        <f>VLOOKUP(MID(C7459,4,10),Ref!$B$2:$E$19,4,FALSE)</f>
        <v>Sulfur</v>
      </c>
      <c r="G7459" s="1">
        <v>1448.17</v>
      </c>
      <c r="H7459" s="1">
        <f>VLOOKUP(MID(C7459,4,10),Ref!$B$2:$D$19,3,FALSE)*G7459</f>
        <v>482.72333333333336</v>
      </c>
    </row>
    <row r="7460" spans="1:8" x14ac:dyDescent="0.25">
      <c r="A7460" t="s">
        <v>384</v>
      </c>
      <c r="B7460" t="str">
        <f>VLOOKUP(A7460,Ref!$L$2:$O$194,4,FALSE)</f>
        <v>Petrified Forest National Park</v>
      </c>
      <c r="C7460" t="s">
        <v>561</v>
      </c>
      <c r="D7460" t="str">
        <f>VLOOKUP(LEFT(C7460,3),Ref!$S$2:$T$4,2,FALSE)</f>
        <v>Total (Dry+Wet)</v>
      </c>
      <c r="E7460" t="str">
        <f t="shared" si="116"/>
        <v>Total</v>
      </c>
      <c r="F7460" t="str">
        <f>VLOOKUP(MID(C7460,4,10),Ref!$B$2:$E$19,4,FALSE)</f>
        <v>Sulfur</v>
      </c>
      <c r="G7460" s="1">
        <v>445.26100000000002</v>
      </c>
      <c r="H7460" s="1">
        <f>VLOOKUP(MID(C7460,4,10),Ref!$B$2:$D$19,3,FALSE)*G7460</f>
        <v>222.63050000000001</v>
      </c>
    </row>
    <row r="7461" spans="1:8" x14ac:dyDescent="0.25">
      <c r="A7461" t="s">
        <v>384</v>
      </c>
      <c r="B7461" t="str">
        <f>VLOOKUP(A7461,Ref!$L$2:$O$194,4,FALSE)</f>
        <v>Petrified Forest National Park</v>
      </c>
      <c r="C7461" t="s">
        <v>562</v>
      </c>
      <c r="D7461" t="str">
        <f>VLOOKUP(LEFT(C7461,3),Ref!$S$2:$T$4,2,FALSE)</f>
        <v>Total (Dry+Wet)</v>
      </c>
      <c r="E7461" t="str">
        <f t="shared" si="116"/>
        <v>Total</v>
      </c>
      <c r="F7461" t="str">
        <f>VLOOKUP(MID(C7461,4,10),Ref!$B$2:$E$19,4,FALSE)</f>
        <v>Sulfur</v>
      </c>
      <c r="G7461" s="1">
        <v>5.1246799999999997</v>
      </c>
      <c r="H7461" s="1">
        <f>VLOOKUP(MID(C7461,4,10),Ref!$B$2:$D$19,3,FALSE)*G7461</f>
        <v>1.6733648979591835</v>
      </c>
    </row>
    <row r="7462" spans="1:8" x14ac:dyDescent="0.25">
      <c r="A7462" t="s">
        <v>384</v>
      </c>
      <c r="B7462" t="str">
        <f>VLOOKUP(A7462,Ref!$L$2:$O$194,4,FALSE)</f>
        <v>Petrified Forest National Park</v>
      </c>
      <c r="C7462" t="s">
        <v>563</v>
      </c>
      <c r="D7462" t="str">
        <f>VLOOKUP(LEFT(C7462,3),Ref!$S$2:$T$4,2,FALSE)</f>
        <v>Total (Dry+Wet)</v>
      </c>
      <c r="E7462" t="str">
        <f t="shared" si="116"/>
        <v>Total</v>
      </c>
      <c r="F7462" t="str">
        <f>VLOOKUP(MID(C7462,4,10),Ref!$B$2:$E$19,4,FALSE)</f>
        <v>Sulfur</v>
      </c>
      <c r="G7462" s="1">
        <v>1654.57</v>
      </c>
      <c r="H7462" s="1">
        <f>VLOOKUP(MID(C7462,4,10),Ref!$B$2:$D$19,3,FALSE)*G7462</f>
        <v>551.52333333333331</v>
      </c>
    </row>
    <row r="7463" spans="1:8" x14ac:dyDescent="0.25">
      <c r="A7463" t="s">
        <v>384</v>
      </c>
      <c r="B7463" t="str">
        <f>VLOOKUP(A7463,Ref!$L$2:$O$194,4,FALSE)</f>
        <v>Petrified Forest National Park</v>
      </c>
      <c r="C7463" t="s">
        <v>564</v>
      </c>
      <c r="D7463" t="str">
        <f>VLOOKUP(LEFT(C7463,3),Ref!$S$2:$T$4,2,FALSE)</f>
        <v>Dry</v>
      </c>
      <c r="E7463" t="str">
        <f t="shared" si="116"/>
        <v>By W and D</v>
      </c>
      <c r="F7463" t="str">
        <f>VLOOKUP(MID(C7463,4,10),Ref!$B$2:$E$19,4,FALSE)</f>
        <v>Total Sulfur</v>
      </c>
      <c r="G7463" s="1">
        <v>291.18099999999998</v>
      </c>
      <c r="H7463" s="1">
        <f>VLOOKUP(MID(C7463,4,10),Ref!$B$2:$D$19,3,FALSE)*G7463</f>
        <v>291.18099999999998</v>
      </c>
    </row>
    <row r="7464" spans="1:8" x14ac:dyDescent="0.25">
      <c r="A7464" t="s">
        <v>384</v>
      </c>
      <c r="B7464" t="str">
        <f>VLOOKUP(A7464,Ref!$L$2:$O$194,4,FALSE)</f>
        <v>Petrified Forest National Park</v>
      </c>
      <c r="C7464" t="s">
        <v>565</v>
      </c>
      <c r="D7464" t="str">
        <f>VLOOKUP(LEFT(C7464,3),Ref!$S$2:$T$4,2,FALSE)</f>
        <v>Wet</v>
      </c>
      <c r="E7464" t="str">
        <f t="shared" si="116"/>
        <v>By W and D</v>
      </c>
      <c r="F7464" t="str">
        <f>VLOOKUP(MID(C7464,4,10),Ref!$B$2:$E$19,4,FALSE)</f>
        <v>Total Sulfur</v>
      </c>
      <c r="G7464" s="1">
        <v>484.64100000000002</v>
      </c>
      <c r="H7464" s="1">
        <f>VLOOKUP(MID(C7464,4,10),Ref!$B$2:$D$19,3,FALSE)*G7464</f>
        <v>484.64100000000002</v>
      </c>
    </row>
    <row r="7465" spans="1:8" x14ac:dyDescent="0.25">
      <c r="A7465" t="s">
        <v>384</v>
      </c>
      <c r="B7465" t="str">
        <f>VLOOKUP(A7465,Ref!$L$2:$O$194,4,FALSE)</f>
        <v>Petrified Forest National Park</v>
      </c>
      <c r="C7465" t="s">
        <v>566</v>
      </c>
      <c r="D7465" t="str">
        <f>VLOOKUP(LEFT(C7465,3),Ref!$S$2:$T$4,2,FALSE)</f>
        <v>Total (Dry+Wet)</v>
      </c>
      <c r="E7465" t="str">
        <f t="shared" si="116"/>
        <v>Total</v>
      </c>
      <c r="F7465" t="str">
        <f>VLOOKUP(MID(C7465,4,10),Ref!$B$2:$E$19,4,FALSE)</f>
        <v>Total Sulfur</v>
      </c>
      <c r="G7465" s="1">
        <v>775.822</v>
      </c>
      <c r="H7465" s="1">
        <f>VLOOKUP(MID(C7465,4,10),Ref!$B$2:$D$19,3,FALSE)*G7465</f>
        <v>775.822</v>
      </c>
    </row>
    <row r="7466" spans="1:8" x14ac:dyDescent="0.25">
      <c r="A7466" t="s">
        <v>384</v>
      </c>
      <c r="B7466" t="str">
        <f>VLOOKUP(A7466,Ref!$L$2:$O$194,4,FALSE)</f>
        <v>Petrified Forest National Park</v>
      </c>
      <c r="C7466" t="s">
        <v>567</v>
      </c>
      <c r="D7466" t="str">
        <f>VLOOKUP(LEFT(C7466,3),Ref!$S$2:$T$4,2,FALSE)</f>
        <v>Dry</v>
      </c>
      <c r="E7466" t="str">
        <f t="shared" si="116"/>
        <v>By W and D</v>
      </c>
      <c r="F7466" t="str">
        <f>VLOOKUP(MID(C7466,4,10),Ref!$B$2:$E$19,4,FALSE)</f>
        <v>Nitrogen</v>
      </c>
      <c r="G7466" s="1">
        <v>55.811900000000001</v>
      </c>
      <c r="H7466" s="1">
        <f>VLOOKUP(MID(C7466,4,10),Ref!$B$2:$D$19,3,FALSE)*G7466</f>
        <v>26.045553333333334</v>
      </c>
    </row>
    <row r="7467" spans="1:8" x14ac:dyDescent="0.25">
      <c r="A7467" t="s">
        <v>384</v>
      </c>
      <c r="B7467" t="str">
        <f>VLOOKUP(A7467,Ref!$L$2:$O$194,4,FALSE)</f>
        <v>Petrified Forest National Park</v>
      </c>
      <c r="C7467" t="s">
        <v>568</v>
      </c>
      <c r="D7467" t="str">
        <f>VLOOKUP(LEFT(C7467,3),Ref!$S$2:$T$4,2,FALSE)</f>
        <v>Dry</v>
      </c>
      <c r="E7467" t="str">
        <f t="shared" si="116"/>
        <v>By W and D</v>
      </c>
      <c r="F7467" t="str">
        <f>VLOOKUP(MID(C7467,4,10),Ref!$B$2:$E$19,4,FALSE)</f>
        <v>Nitrogen</v>
      </c>
      <c r="G7467" s="1">
        <v>810.35599999999999</v>
      </c>
      <c r="H7467" s="1">
        <f>VLOOKUP(MID(C7467,4,10),Ref!$B$2:$D$19,3,FALSE)*G7467</f>
        <v>246.63008695652175</v>
      </c>
    </row>
    <row r="7468" spans="1:8" x14ac:dyDescent="0.25">
      <c r="A7468" t="s">
        <v>384</v>
      </c>
      <c r="B7468" t="str">
        <f>VLOOKUP(A7468,Ref!$L$2:$O$194,4,FALSE)</f>
        <v>Petrified Forest National Park</v>
      </c>
      <c r="C7468" t="s">
        <v>569</v>
      </c>
      <c r="D7468" t="str">
        <f>VLOOKUP(LEFT(C7468,3),Ref!$S$2:$T$4,2,FALSE)</f>
        <v>Dry</v>
      </c>
      <c r="E7468" t="str">
        <f t="shared" si="116"/>
        <v>By W and D</v>
      </c>
      <c r="F7468" t="str">
        <f>VLOOKUP(MID(C7468,4,10),Ref!$B$2:$E$19,4,FALSE)</f>
        <v>Nitrogen</v>
      </c>
      <c r="G7468" s="1">
        <v>7.3540299999999998</v>
      </c>
      <c r="H7468" s="1">
        <f>VLOOKUP(MID(C7468,4,10),Ref!$B$2:$D$19,3,FALSE)*G7468</f>
        <v>1.6605874193548387</v>
      </c>
    </row>
    <row r="7469" spans="1:8" x14ac:dyDescent="0.25">
      <c r="A7469" t="s">
        <v>384</v>
      </c>
      <c r="B7469" t="str">
        <f>VLOOKUP(A7469,Ref!$L$2:$O$194,4,FALSE)</f>
        <v>Petrified Forest National Park</v>
      </c>
      <c r="C7469" t="s">
        <v>570</v>
      </c>
      <c r="D7469" t="str">
        <f>VLOOKUP(LEFT(C7469,3),Ref!$S$2:$T$4,2,FALSE)</f>
        <v>Dry</v>
      </c>
      <c r="E7469" t="str">
        <f t="shared" si="116"/>
        <v>By W and D</v>
      </c>
      <c r="F7469" t="str">
        <f>VLOOKUP(MID(C7469,4,10),Ref!$B$2:$E$19,4,FALSE)</f>
        <v>Nitrogen</v>
      </c>
      <c r="G7469" s="1">
        <v>88.906800000000004</v>
      </c>
      <c r="H7469" s="1">
        <f>VLOOKUP(MID(C7469,4,10),Ref!$B$2:$D$19,3,FALSE)*G7469</f>
        <v>23.049911111111111</v>
      </c>
    </row>
    <row r="7470" spans="1:8" x14ac:dyDescent="0.25">
      <c r="A7470" t="s">
        <v>384</v>
      </c>
      <c r="B7470" t="str">
        <f>VLOOKUP(A7470,Ref!$L$2:$O$194,4,FALSE)</f>
        <v>Petrified Forest National Park</v>
      </c>
      <c r="C7470" t="s">
        <v>571</v>
      </c>
      <c r="D7470" t="str">
        <f>VLOOKUP(LEFT(C7470,3),Ref!$S$2:$T$4,2,FALSE)</f>
        <v>Dry</v>
      </c>
      <c r="E7470" t="str">
        <f t="shared" si="116"/>
        <v>By W and D</v>
      </c>
      <c r="F7470" t="str">
        <f>VLOOKUP(MID(C7470,4,10),Ref!$B$2:$E$19,4,FALSE)</f>
        <v>Nitrogen</v>
      </c>
      <c r="G7470" s="1">
        <v>4013.08</v>
      </c>
      <c r="H7470" s="1">
        <f>VLOOKUP(MID(C7470,4,10),Ref!$B$2:$D$19,3,FALSE)*G7470</f>
        <v>891.79555555555544</v>
      </c>
    </row>
    <row r="7471" spans="1:8" x14ac:dyDescent="0.25">
      <c r="A7471" t="s">
        <v>384</v>
      </c>
      <c r="B7471" t="str">
        <f>VLOOKUP(A7471,Ref!$L$2:$O$194,4,FALSE)</f>
        <v>Petrified Forest National Park</v>
      </c>
      <c r="C7471" t="s">
        <v>572</v>
      </c>
      <c r="D7471" t="str">
        <f>VLOOKUP(LEFT(C7471,3),Ref!$S$2:$T$4,2,FALSE)</f>
        <v>Dry</v>
      </c>
      <c r="E7471" t="str">
        <f t="shared" si="116"/>
        <v>By W and D</v>
      </c>
      <c r="F7471" t="str">
        <f>VLOOKUP(MID(C7471,4,10),Ref!$B$2:$E$19,4,FALSE)</f>
        <v>Nitrogen</v>
      </c>
      <c r="G7471" s="1">
        <v>6.4620600000000001</v>
      </c>
      <c r="H7471" s="1">
        <f>VLOOKUP(MID(C7471,4,10),Ref!$B$2:$D$19,3,FALSE)*G7471</f>
        <v>1.9248689361702127</v>
      </c>
    </row>
    <row r="7472" spans="1:8" x14ac:dyDescent="0.25">
      <c r="A7472" t="s">
        <v>384</v>
      </c>
      <c r="B7472" t="str">
        <f>VLOOKUP(A7472,Ref!$L$2:$O$194,4,FALSE)</f>
        <v>Petrified Forest National Park</v>
      </c>
      <c r="C7472" t="s">
        <v>573</v>
      </c>
      <c r="D7472" t="str">
        <f>VLOOKUP(LEFT(C7472,3),Ref!$S$2:$T$4,2,FALSE)</f>
        <v>Dry</v>
      </c>
      <c r="E7472" t="str">
        <f t="shared" si="116"/>
        <v>By W and D</v>
      </c>
      <c r="F7472" t="str">
        <f>VLOOKUP(MID(C7472,4,10),Ref!$B$2:$E$19,4,FALSE)</f>
        <v>Nitrogen</v>
      </c>
      <c r="G7472" s="1">
        <v>340.68400000000003</v>
      </c>
      <c r="H7472" s="1">
        <f>VLOOKUP(MID(C7472,4,10),Ref!$B$2:$D$19,3,FALSE)*G7472</f>
        <v>39.417983471074386</v>
      </c>
    </row>
    <row r="7473" spans="1:8" x14ac:dyDescent="0.25">
      <c r="A7473" t="s">
        <v>384</v>
      </c>
      <c r="B7473" t="str">
        <f>VLOOKUP(A7473,Ref!$L$2:$O$194,4,FALSE)</f>
        <v>Petrified Forest National Park</v>
      </c>
      <c r="C7473" t="s">
        <v>574</v>
      </c>
      <c r="D7473" t="str">
        <f>VLOOKUP(LEFT(C7473,3),Ref!$S$2:$T$4,2,FALSE)</f>
        <v>Dry</v>
      </c>
      <c r="E7473" t="str">
        <f t="shared" si="116"/>
        <v>By W and D</v>
      </c>
      <c r="F7473" t="str">
        <f>VLOOKUP(MID(C7473,4,10),Ref!$B$2:$E$19,4,FALSE)</f>
        <v>Nitrogen</v>
      </c>
      <c r="G7473" s="1">
        <v>151.36000000000001</v>
      </c>
      <c r="H7473" s="1">
        <f>VLOOKUP(MID(C7473,4,10),Ref!$B$2:$D$19,3,FALSE)*G7473</f>
        <v>15.696592592592594</v>
      </c>
    </row>
    <row r="7474" spans="1:8" x14ac:dyDescent="0.25">
      <c r="A7474" t="s">
        <v>384</v>
      </c>
      <c r="B7474" t="str">
        <f>VLOOKUP(A7474,Ref!$L$2:$O$194,4,FALSE)</f>
        <v>Petrified Forest National Park</v>
      </c>
      <c r="C7474" t="s">
        <v>575</v>
      </c>
      <c r="D7474" t="str">
        <f>VLOOKUP(LEFT(C7474,3),Ref!$S$2:$T$4,2,FALSE)</f>
        <v>Dry</v>
      </c>
      <c r="E7474" t="str">
        <f t="shared" si="116"/>
        <v>By W and D</v>
      </c>
      <c r="F7474" t="str">
        <f>VLOOKUP(MID(C7474,4,10),Ref!$B$2:$E$19,4,FALSE)</f>
        <v>Nitrogen</v>
      </c>
      <c r="G7474" s="1">
        <v>277.05</v>
      </c>
      <c r="H7474" s="1">
        <f>VLOOKUP(MID(C7474,4,10),Ref!$B$2:$D$19,3,FALSE)*G7474</f>
        <v>32.594117647058823</v>
      </c>
    </row>
    <row r="7475" spans="1:8" x14ac:dyDescent="0.25">
      <c r="A7475" t="s">
        <v>384</v>
      </c>
      <c r="B7475" t="str">
        <f>VLOOKUP(A7475,Ref!$L$2:$O$194,4,FALSE)</f>
        <v>Petrified Forest National Park</v>
      </c>
      <c r="C7475" t="s">
        <v>576</v>
      </c>
      <c r="D7475" t="str">
        <f>VLOOKUP(LEFT(C7475,3),Ref!$S$2:$T$4,2,FALSE)</f>
        <v>Dry</v>
      </c>
      <c r="E7475" t="str">
        <f t="shared" si="116"/>
        <v>By W and D</v>
      </c>
      <c r="F7475" t="str">
        <f>VLOOKUP(MID(C7475,4,10),Ref!$B$2:$E$19,4,FALSE)</f>
        <v>Nitrogen</v>
      </c>
      <c r="G7475" s="1">
        <v>2.9843899999999999</v>
      </c>
      <c r="H7475" s="1">
        <f>VLOOKUP(MID(C7475,4,10),Ref!$B$2:$D$19,3,FALSE)*G7475</f>
        <v>0.52887924050632906</v>
      </c>
    </row>
    <row r="7476" spans="1:8" x14ac:dyDescent="0.25">
      <c r="A7476" t="s">
        <v>384</v>
      </c>
      <c r="B7476" t="str">
        <f>VLOOKUP(A7476,Ref!$L$2:$O$194,4,FALSE)</f>
        <v>Petrified Forest National Park</v>
      </c>
      <c r="C7476" t="s">
        <v>577</v>
      </c>
      <c r="D7476" t="str">
        <f>VLOOKUP(LEFT(C7476,3),Ref!$S$2:$T$4,2,FALSE)</f>
        <v>Dry</v>
      </c>
      <c r="E7476" t="str">
        <f t="shared" si="116"/>
        <v>By W and D</v>
      </c>
      <c r="F7476" t="str">
        <f>VLOOKUP(MID(C7476,4,10),Ref!$B$2:$E$19,4,FALSE)</f>
        <v>Nitrogen</v>
      </c>
      <c r="G7476" s="1">
        <v>301.65300000000002</v>
      </c>
      <c r="H7476" s="1">
        <f>VLOOKUP(MID(C7476,4,10),Ref!$B$2:$D$19,3,FALSE)*G7476</f>
        <v>248.42011764705882</v>
      </c>
    </row>
    <row r="7477" spans="1:8" x14ac:dyDescent="0.25">
      <c r="A7477" t="s">
        <v>384</v>
      </c>
      <c r="B7477" t="str">
        <f>VLOOKUP(A7477,Ref!$L$2:$O$194,4,FALSE)</f>
        <v>Petrified Forest National Park</v>
      </c>
      <c r="C7477" t="s">
        <v>578</v>
      </c>
      <c r="D7477" t="str">
        <f>VLOOKUP(LEFT(C7477,3),Ref!$S$2:$T$4,2,FALSE)</f>
        <v>Dry</v>
      </c>
      <c r="E7477" t="str">
        <f t="shared" si="116"/>
        <v>By W and D</v>
      </c>
      <c r="F7477" t="str">
        <f>VLOOKUP(MID(C7477,4,10),Ref!$B$2:$E$19,4,FALSE)</f>
        <v>Nitrogen</v>
      </c>
      <c r="G7477" s="1">
        <v>68.254999999999995</v>
      </c>
      <c r="H7477" s="1">
        <f>VLOOKUP(MID(C7477,4,10),Ref!$B$2:$D$19,3,FALSE)*G7477</f>
        <v>15.412419354838708</v>
      </c>
    </row>
    <row r="7478" spans="1:8" x14ac:dyDescent="0.25">
      <c r="A7478" t="s">
        <v>384</v>
      </c>
      <c r="B7478" t="str">
        <f>VLOOKUP(A7478,Ref!$L$2:$O$194,4,FALSE)</f>
        <v>Petrified Forest National Park</v>
      </c>
      <c r="C7478" t="s">
        <v>579</v>
      </c>
      <c r="D7478" t="str">
        <f>VLOOKUP(LEFT(C7478,3),Ref!$S$2:$T$4,2,FALSE)</f>
        <v>Dry</v>
      </c>
      <c r="E7478" t="str">
        <f t="shared" si="116"/>
        <v>By W and D</v>
      </c>
      <c r="F7478" t="str">
        <f>VLOOKUP(MID(C7478,4,10),Ref!$B$2:$E$19,4,FALSE)</f>
        <v>Nitrogen</v>
      </c>
      <c r="G7478" s="1">
        <v>63.900300000000001</v>
      </c>
      <c r="H7478" s="1">
        <f>VLOOKUP(MID(C7478,4,10),Ref!$B$2:$D$19,3,FALSE)*G7478</f>
        <v>49.700233333333337</v>
      </c>
    </row>
    <row r="7479" spans="1:8" x14ac:dyDescent="0.25">
      <c r="A7479" t="s">
        <v>384</v>
      </c>
      <c r="B7479" t="str">
        <f>VLOOKUP(A7479,Ref!$L$2:$O$194,4,FALSE)</f>
        <v>Petrified Forest National Park</v>
      </c>
      <c r="C7479" t="s">
        <v>580</v>
      </c>
      <c r="D7479" t="str">
        <f>VLOOKUP(LEFT(C7479,3),Ref!$S$2:$T$4,2,FALSE)</f>
        <v>Wet</v>
      </c>
      <c r="E7479" t="str">
        <f t="shared" si="116"/>
        <v>By W and D</v>
      </c>
      <c r="F7479" t="str">
        <f>VLOOKUP(MID(C7479,4,10),Ref!$B$2:$E$19,4,FALSE)</f>
        <v>Nitrogen</v>
      </c>
      <c r="G7479" s="1">
        <v>2.1927799999999999E-9</v>
      </c>
      <c r="H7479" s="1">
        <f>VLOOKUP(MID(C7479,4,10),Ref!$B$2:$D$19,3,FALSE)*G7479</f>
        <v>1.0232973333333334E-9</v>
      </c>
    </row>
    <row r="7480" spans="1:8" x14ac:dyDescent="0.25">
      <c r="A7480" t="s">
        <v>384</v>
      </c>
      <c r="B7480" t="str">
        <f>VLOOKUP(A7480,Ref!$L$2:$O$194,4,FALSE)</f>
        <v>Petrified Forest National Park</v>
      </c>
      <c r="C7480" t="s">
        <v>581</v>
      </c>
      <c r="D7480" t="str">
        <f>VLOOKUP(LEFT(C7480,3),Ref!$S$2:$T$4,2,FALSE)</f>
        <v>Wet</v>
      </c>
      <c r="E7480" t="str">
        <f t="shared" si="116"/>
        <v>By W and D</v>
      </c>
      <c r="F7480" t="str">
        <f>VLOOKUP(MID(C7480,4,10),Ref!$B$2:$E$19,4,FALSE)</f>
        <v>Nitrogen</v>
      </c>
      <c r="G7480" s="1">
        <v>2.7554000000000001E-5</v>
      </c>
      <c r="H7480" s="1">
        <f>VLOOKUP(MID(C7480,4,10),Ref!$B$2:$D$19,3,FALSE)*G7480</f>
        <v>8.3860000000000007E-6</v>
      </c>
    </row>
    <row r="7481" spans="1:8" x14ac:dyDescent="0.25">
      <c r="A7481" t="s">
        <v>384</v>
      </c>
      <c r="B7481" t="str">
        <f>VLOOKUP(A7481,Ref!$L$2:$O$194,4,FALSE)</f>
        <v>Petrified Forest National Park</v>
      </c>
      <c r="C7481" t="s">
        <v>582</v>
      </c>
      <c r="D7481" t="str">
        <f>VLOOKUP(LEFT(C7481,3),Ref!$S$2:$T$4,2,FALSE)</f>
        <v>Wet</v>
      </c>
      <c r="E7481" t="str">
        <f t="shared" si="116"/>
        <v>By W and D</v>
      </c>
      <c r="F7481" t="str">
        <f>VLOOKUP(MID(C7481,4,10),Ref!$B$2:$E$19,4,FALSE)</f>
        <v>Nitrogen</v>
      </c>
      <c r="G7481" s="1">
        <v>6.1059000000000001</v>
      </c>
      <c r="H7481" s="1">
        <f>VLOOKUP(MID(C7481,4,10),Ref!$B$2:$D$19,3,FALSE)*G7481</f>
        <v>1.3787516129032258</v>
      </c>
    </row>
    <row r="7482" spans="1:8" x14ac:dyDescent="0.25">
      <c r="A7482" t="s">
        <v>384</v>
      </c>
      <c r="B7482" t="str">
        <f>VLOOKUP(A7482,Ref!$L$2:$O$194,4,FALSE)</f>
        <v>Petrified Forest National Park</v>
      </c>
      <c r="C7482" t="s">
        <v>583</v>
      </c>
      <c r="D7482" t="str">
        <f>VLOOKUP(LEFT(C7482,3),Ref!$S$2:$T$4,2,FALSE)</f>
        <v>Wet</v>
      </c>
      <c r="E7482" t="str">
        <f t="shared" si="116"/>
        <v>By W and D</v>
      </c>
      <c r="F7482" t="str">
        <f>VLOOKUP(MID(C7482,4,10),Ref!$B$2:$E$19,4,FALSE)</f>
        <v>Nitrogen</v>
      </c>
      <c r="G7482" s="1">
        <v>8.41648</v>
      </c>
      <c r="H7482" s="1">
        <f>VLOOKUP(MID(C7482,4,10),Ref!$B$2:$D$19,3,FALSE)*G7482</f>
        <v>2.1820503703703702</v>
      </c>
    </row>
    <row r="7483" spans="1:8" x14ac:dyDescent="0.25">
      <c r="A7483" t="s">
        <v>384</v>
      </c>
      <c r="B7483" t="str">
        <f>VLOOKUP(A7483,Ref!$L$2:$O$194,4,FALSE)</f>
        <v>Petrified Forest National Park</v>
      </c>
      <c r="C7483" t="s">
        <v>584</v>
      </c>
      <c r="D7483" t="str">
        <f>VLOOKUP(LEFT(C7483,3),Ref!$S$2:$T$4,2,FALSE)</f>
        <v>Wet</v>
      </c>
      <c r="E7483" t="str">
        <f t="shared" si="116"/>
        <v>By W and D</v>
      </c>
      <c r="F7483" t="str">
        <f>VLOOKUP(MID(C7483,4,10),Ref!$B$2:$E$19,4,FALSE)</f>
        <v>Nitrogen</v>
      </c>
      <c r="G7483" s="1">
        <v>772.71100000000001</v>
      </c>
      <c r="H7483" s="1">
        <f>VLOOKUP(MID(C7483,4,10),Ref!$B$2:$D$19,3,FALSE)*G7483</f>
        <v>171.71355555555556</v>
      </c>
    </row>
    <row r="7484" spans="1:8" x14ac:dyDescent="0.25">
      <c r="A7484" t="s">
        <v>384</v>
      </c>
      <c r="B7484" t="str">
        <f>VLOOKUP(A7484,Ref!$L$2:$O$194,4,FALSE)</f>
        <v>Petrified Forest National Park</v>
      </c>
      <c r="C7484" t="s">
        <v>585</v>
      </c>
      <c r="D7484" t="str">
        <f>VLOOKUP(LEFT(C7484,3),Ref!$S$2:$T$4,2,FALSE)</f>
        <v>Wet</v>
      </c>
      <c r="E7484" t="str">
        <f t="shared" si="116"/>
        <v>By W and D</v>
      </c>
      <c r="F7484" t="str">
        <f>VLOOKUP(MID(C7484,4,10),Ref!$B$2:$E$19,4,FALSE)</f>
        <v>Nitrogen</v>
      </c>
      <c r="G7484" s="1">
        <v>1.30462E-3</v>
      </c>
      <c r="H7484" s="1">
        <f>VLOOKUP(MID(C7484,4,10),Ref!$B$2:$D$19,3,FALSE)*G7484</f>
        <v>3.8861021276595742E-4</v>
      </c>
    </row>
    <row r="7485" spans="1:8" x14ac:dyDescent="0.25">
      <c r="A7485" t="s">
        <v>384</v>
      </c>
      <c r="B7485" t="str">
        <f>VLOOKUP(A7485,Ref!$L$2:$O$194,4,FALSE)</f>
        <v>Petrified Forest National Park</v>
      </c>
      <c r="C7485" t="s">
        <v>586</v>
      </c>
      <c r="D7485" t="str">
        <f>VLOOKUP(LEFT(C7485,3),Ref!$S$2:$T$4,2,FALSE)</f>
        <v>Wet</v>
      </c>
      <c r="E7485" t="str">
        <f t="shared" si="116"/>
        <v>By W and D</v>
      </c>
      <c r="F7485" t="str">
        <f>VLOOKUP(MID(C7485,4,10),Ref!$B$2:$E$19,4,FALSE)</f>
        <v>Nitrogen</v>
      </c>
      <c r="G7485" s="1">
        <v>3.2722800000000003E-2</v>
      </c>
      <c r="H7485" s="1">
        <f>VLOOKUP(MID(C7485,4,10),Ref!$B$2:$D$19,3,FALSE)*G7485</f>
        <v>3.7861090909090912E-3</v>
      </c>
    </row>
    <row r="7486" spans="1:8" x14ac:dyDescent="0.25">
      <c r="A7486" t="s">
        <v>384</v>
      </c>
      <c r="B7486" t="str">
        <f>VLOOKUP(A7486,Ref!$L$2:$O$194,4,FALSE)</f>
        <v>Petrified Forest National Park</v>
      </c>
      <c r="C7486" t="s">
        <v>587</v>
      </c>
      <c r="D7486" t="str">
        <f>VLOOKUP(LEFT(C7486,3),Ref!$S$2:$T$4,2,FALSE)</f>
        <v>Wet</v>
      </c>
      <c r="E7486" t="str">
        <f t="shared" si="116"/>
        <v>By W and D</v>
      </c>
      <c r="F7486" t="str">
        <f>VLOOKUP(MID(C7486,4,10),Ref!$B$2:$E$19,4,FALSE)</f>
        <v>Nitrogen</v>
      </c>
      <c r="G7486" s="1">
        <v>1.49564E-2</v>
      </c>
      <c r="H7486" s="1">
        <f>VLOOKUP(MID(C7486,4,10),Ref!$B$2:$D$19,3,FALSE)*G7486</f>
        <v>1.5510340740740741E-3</v>
      </c>
    </row>
    <row r="7487" spans="1:8" x14ac:dyDescent="0.25">
      <c r="A7487" t="s">
        <v>384</v>
      </c>
      <c r="B7487" t="str">
        <f>VLOOKUP(A7487,Ref!$L$2:$O$194,4,FALSE)</f>
        <v>Petrified Forest National Park</v>
      </c>
      <c r="C7487" t="s">
        <v>588</v>
      </c>
      <c r="D7487" t="str">
        <f>VLOOKUP(LEFT(C7487,3),Ref!$S$2:$T$4,2,FALSE)</f>
        <v>Wet</v>
      </c>
      <c r="E7487" t="str">
        <f t="shared" si="116"/>
        <v>By W and D</v>
      </c>
      <c r="F7487" t="str">
        <f>VLOOKUP(MID(C7487,4,10),Ref!$B$2:$E$19,4,FALSE)</f>
        <v>Nitrogen</v>
      </c>
      <c r="G7487" s="1">
        <v>153.68799999999999</v>
      </c>
      <c r="H7487" s="1">
        <f>VLOOKUP(MID(C7487,4,10),Ref!$B$2:$D$19,3,FALSE)*G7487</f>
        <v>18.080941176470585</v>
      </c>
    </row>
    <row r="7488" spans="1:8" x14ac:dyDescent="0.25">
      <c r="A7488" t="s">
        <v>384</v>
      </c>
      <c r="B7488" t="str">
        <f>VLOOKUP(A7488,Ref!$L$2:$O$194,4,FALSE)</f>
        <v>Petrified Forest National Park</v>
      </c>
      <c r="C7488" t="s">
        <v>589</v>
      </c>
      <c r="D7488" t="str">
        <f>VLOOKUP(LEFT(C7488,3),Ref!$S$2:$T$4,2,FALSE)</f>
        <v>Wet</v>
      </c>
      <c r="E7488" t="str">
        <f t="shared" si="116"/>
        <v>By W and D</v>
      </c>
      <c r="F7488" t="str">
        <f>VLOOKUP(MID(C7488,4,10),Ref!$B$2:$E$19,4,FALSE)</f>
        <v>Nitrogen</v>
      </c>
      <c r="G7488" s="1">
        <v>1.0315399999999999</v>
      </c>
      <c r="H7488" s="1">
        <f>VLOOKUP(MID(C7488,4,10),Ref!$B$2:$D$19,3,FALSE)*G7488</f>
        <v>0.1828045569620253</v>
      </c>
    </row>
    <row r="7489" spans="1:8" x14ac:dyDescent="0.25">
      <c r="A7489" t="s">
        <v>384</v>
      </c>
      <c r="B7489" t="str">
        <f>VLOOKUP(A7489,Ref!$L$2:$O$194,4,FALSE)</f>
        <v>Petrified Forest National Park</v>
      </c>
      <c r="C7489" t="s">
        <v>590</v>
      </c>
      <c r="D7489" t="str">
        <f>VLOOKUP(LEFT(C7489,3),Ref!$S$2:$T$4,2,FALSE)</f>
        <v>Wet</v>
      </c>
      <c r="E7489" t="str">
        <f t="shared" si="116"/>
        <v>By W and D</v>
      </c>
      <c r="F7489" t="str">
        <f>VLOOKUP(MID(C7489,4,10),Ref!$B$2:$E$19,4,FALSE)</f>
        <v>Nitrogen</v>
      </c>
      <c r="G7489" s="1">
        <v>17.594000000000001</v>
      </c>
      <c r="H7489" s="1">
        <f>VLOOKUP(MID(C7489,4,10),Ref!$B$2:$D$19,3,FALSE)*G7489</f>
        <v>14.489176470588236</v>
      </c>
    </row>
    <row r="7490" spans="1:8" x14ac:dyDescent="0.25">
      <c r="A7490" t="s">
        <v>384</v>
      </c>
      <c r="B7490" t="str">
        <f>VLOOKUP(A7490,Ref!$L$2:$O$194,4,FALSE)</f>
        <v>Petrified Forest National Park</v>
      </c>
      <c r="C7490" t="s">
        <v>591</v>
      </c>
      <c r="D7490" t="str">
        <f>VLOOKUP(LEFT(C7490,3),Ref!$S$2:$T$4,2,FALSE)</f>
        <v>Wet</v>
      </c>
      <c r="E7490" t="str">
        <f t="shared" si="116"/>
        <v>By W and D</v>
      </c>
      <c r="F7490" t="str">
        <f>VLOOKUP(MID(C7490,4,10),Ref!$B$2:$E$19,4,FALSE)</f>
        <v>Nitrogen</v>
      </c>
      <c r="G7490" s="1">
        <v>307.91899999999998</v>
      </c>
      <c r="H7490" s="1">
        <f>VLOOKUP(MID(C7490,4,10),Ref!$B$2:$D$19,3,FALSE)*G7490</f>
        <v>69.530096774193538</v>
      </c>
    </row>
    <row r="7491" spans="1:8" x14ac:dyDescent="0.25">
      <c r="A7491" t="s">
        <v>384</v>
      </c>
      <c r="B7491" t="str">
        <f>VLOOKUP(A7491,Ref!$L$2:$O$194,4,FALSE)</f>
        <v>Petrified Forest National Park</v>
      </c>
      <c r="C7491" t="s">
        <v>592</v>
      </c>
      <c r="D7491" t="str">
        <f>VLOOKUP(LEFT(C7491,3),Ref!$S$2:$T$4,2,FALSE)</f>
        <v>Wet</v>
      </c>
      <c r="E7491" t="str">
        <f t="shared" ref="E7491:E7554" si="117">IF(OR(D7491="Dry",D7491="Wet"),"By W and D","Total")</f>
        <v>By W and D</v>
      </c>
      <c r="F7491" t="str">
        <f>VLOOKUP(MID(C7491,4,10),Ref!$B$2:$E$19,4,FALSE)</f>
        <v>Nitrogen</v>
      </c>
      <c r="G7491" s="1">
        <v>310.12599999999998</v>
      </c>
      <c r="H7491" s="1">
        <f>VLOOKUP(MID(C7491,4,10),Ref!$B$2:$D$19,3,FALSE)*G7491</f>
        <v>241.2091111111111</v>
      </c>
    </row>
    <row r="7492" spans="1:8" x14ac:dyDescent="0.25">
      <c r="A7492" t="s">
        <v>384</v>
      </c>
      <c r="B7492" t="str">
        <f>VLOOKUP(A7492,Ref!$L$2:$O$194,4,FALSE)</f>
        <v>Petrified Forest National Park</v>
      </c>
      <c r="C7492" t="s">
        <v>593</v>
      </c>
      <c r="D7492" t="str">
        <f>VLOOKUP(LEFT(C7492,3),Ref!$S$2:$T$4,2,FALSE)</f>
        <v>Total (Dry+Wet)</v>
      </c>
      <c r="E7492" t="str">
        <f t="shared" si="117"/>
        <v>Total</v>
      </c>
      <c r="F7492" t="str">
        <f>VLOOKUP(MID(C7492,4,10),Ref!$B$2:$E$19,4,FALSE)</f>
        <v>Nitrogen</v>
      </c>
      <c r="G7492" s="1">
        <v>55.811900000000001</v>
      </c>
      <c r="H7492" s="1">
        <f>VLOOKUP(MID(C7492,4,10),Ref!$B$2:$D$19,3,FALSE)*G7492</f>
        <v>26.045553333333334</v>
      </c>
    </row>
    <row r="7493" spans="1:8" x14ac:dyDescent="0.25">
      <c r="A7493" t="s">
        <v>384</v>
      </c>
      <c r="B7493" t="str">
        <f>VLOOKUP(A7493,Ref!$L$2:$O$194,4,FALSE)</f>
        <v>Petrified Forest National Park</v>
      </c>
      <c r="C7493" t="s">
        <v>594</v>
      </c>
      <c r="D7493" t="str">
        <f>VLOOKUP(LEFT(C7493,3),Ref!$S$2:$T$4,2,FALSE)</f>
        <v>Total (Dry+Wet)</v>
      </c>
      <c r="E7493" t="str">
        <f t="shared" si="117"/>
        <v>Total</v>
      </c>
      <c r="F7493" t="str">
        <f>VLOOKUP(MID(C7493,4,10),Ref!$B$2:$E$19,4,FALSE)</f>
        <v>Nitrogen</v>
      </c>
      <c r="G7493" s="1">
        <v>810.35599999999999</v>
      </c>
      <c r="H7493" s="1">
        <f>VLOOKUP(MID(C7493,4,10),Ref!$B$2:$D$19,3,FALSE)*G7493</f>
        <v>246.63008695652175</v>
      </c>
    </row>
    <row r="7494" spans="1:8" x14ac:dyDescent="0.25">
      <c r="A7494" t="s">
        <v>384</v>
      </c>
      <c r="B7494" t="str">
        <f>VLOOKUP(A7494,Ref!$L$2:$O$194,4,FALSE)</f>
        <v>Petrified Forest National Park</v>
      </c>
      <c r="C7494" t="s">
        <v>595</v>
      </c>
      <c r="D7494" t="str">
        <f>VLOOKUP(LEFT(C7494,3),Ref!$S$2:$T$4,2,FALSE)</f>
        <v>Total (Dry+Wet)</v>
      </c>
      <c r="E7494" t="str">
        <f t="shared" si="117"/>
        <v>Total</v>
      </c>
      <c r="F7494" t="str">
        <f>VLOOKUP(MID(C7494,4,10),Ref!$B$2:$E$19,4,FALSE)</f>
        <v>Nitrogen</v>
      </c>
      <c r="G7494" s="1">
        <v>13.459899999999999</v>
      </c>
      <c r="H7494" s="1">
        <f>VLOOKUP(MID(C7494,4,10),Ref!$B$2:$D$19,3,FALSE)*G7494</f>
        <v>3.0393322580645159</v>
      </c>
    </row>
    <row r="7495" spans="1:8" x14ac:dyDescent="0.25">
      <c r="A7495" t="s">
        <v>384</v>
      </c>
      <c r="B7495" t="str">
        <f>VLOOKUP(A7495,Ref!$L$2:$O$194,4,FALSE)</f>
        <v>Petrified Forest National Park</v>
      </c>
      <c r="C7495" t="s">
        <v>596</v>
      </c>
      <c r="D7495" t="str">
        <f>VLOOKUP(LEFT(C7495,3),Ref!$S$2:$T$4,2,FALSE)</f>
        <v>Total (Dry+Wet)</v>
      </c>
      <c r="E7495" t="str">
        <f t="shared" si="117"/>
        <v>Total</v>
      </c>
      <c r="F7495" t="str">
        <f>VLOOKUP(MID(C7495,4,10),Ref!$B$2:$E$19,4,FALSE)</f>
        <v>Nitrogen</v>
      </c>
      <c r="G7495" s="1">
        <v>97.3232</v>
      </c>
      <c r="H7495" s="1">
        <f>VLOOKUP(MID(C7495,4,10),Ref!$B$2:$D$19,3,FALSE)*G7495</f>
        <v>25.23194074074074</v>
      </c>
    </row>
    <row r="7496" spans="1:8" x14ac:dyDescent="0.25">
      <c r="A7496" t="s">
        <v>384</v>
      </c>
      <c r="B7496" t="str">
        <f>VLOOKUP(A7496,Ref!$L$2:$O$194,4,FALSE)</f>
        <v>Petrified Forest National Park</v>
      </c>
      <c r="C7496" t="s">
        <v>597</v>
      </c>
      <c r="D7496" t="str">
        <f>VLOOKUP(LEFT(C7496,3),Ref!$S$2:$T$4,2,FALSE)</f>
        <v>Total (Dry+Wet)</v>
      </c>
      <c r="E7496" t="str">
        <f t="shared" si="117"/>
        <v>Total</v>
      </c>
      <c r="F7496" t="str">
        <f>VLOOKUP(MID(C7496,4,10),Ref!$B$2:$E$19,4,FALSE)</f>
        <v>Nitrogen</v>
      </c>
      <c r="G7496" s="1">
        <v>4785.8</v>
      </c>
      <c r="H7496" s="1">
        <f>VLOOKUP(MID(C7496,4,10),Ref!$B$2:$D$19,3,FALSE)*G7496</f>
        <v>1063.5111111111112</v>
      </c>
    </row>
    <row r="7497" spans="1:8" x14ac:dyDescent="0.25">
      <c r="A7497" t="s">
        <v>384</v>
      </c>
      <c r="B7497" t="str">
        <f>VLOOKUP(A7497,Ref!$L$2:$O$194,4,FALSE)</f>
        <v>Petrified Forest National Park</v>
      </c>
      <c r="C7497" t="s">
        <v>598</v>
      </c>
      <c r="D7497" t="str">
        <f>VLOOKUP(LEFT(C7497,3),Ref!$S$2:$T$4,2,FALSE)</f>
        <v>Total (Dry+Wet)</v>
      </c>
      <c r="E7497" t="str">
        <f t="shared" si="117"/>
        <v>Total</v>
      </c>
      <c r="F7497" t="str">
        <f>VLOOKUP(MID(C7497,4,10),Ref!$B$2:$E$19,4,FALSE)</f>
        <v>Nitrogen</v>
      </c>
      <c r="G7497" s="1">
        <v>6.4633700000000003</v>
      </c>
      <c r="H7497" s="1">
        <f>VLOOKUP(MID(C7497,4,10),Ref!$B$2:$D$19,3,FALSE)*G7497</f>
        <v>1.9252591489361701</v>
      </c>
    </row>
    <row r="7498" spans="1:8" x14ac:dyDescent="0.25">
      <c r="A7498" t="s">
        <v>384</v>
      </c>
      <c r="B7498" t="str">
        <f>VLOOKUP(A7498,Ref!$L$2:$O$194,4,FALSE)</f>
        <v>Petrified Forest National Park</v>
      </c>
      <c r="C7498" t="s">
        <v>599</v>
      </c>
      <c r="D7498" t="str">
        <f>VLOOKUP(LEFT(C7498,3),Ref!$S$2:$T$4,2,FALSE)</f>
        <v>Total (Dry+Wet)</v>
      </c>
      <c r="E7498" t="str">
        <f t="shared" si="117"/>
        <v>Total</v>
      </c>
      <c r="F7498" t="str">
        <f>VLOOKUP(MID(C7498,4,10),Ref!$B$2:$E$19,4,FALSE)</f>
        <v>Nitrogen</v>
      </c>
      <c r="G7498" s="1">
        <v>340.71699999999998</v>
      </c>
      <c r="H7498" s="1">
        <f>VLOOKUP(MID(C7498,4,10),Ref!$B$2:$D$19,3,FALSE)*G7498</f>
        <v>39.421801652892562</v>
      </c>
    </row>
    <row r="7499" spans="1:8" x14ac:dyDescent="0.25">
      <c r="A7499" t="s">
        <v>384</v>
      </c>
      <c r="B7499" t="str">
        <f>VLOOKUP(A7499,Ref!$L$2:$O$194,4,FALSE)</f>
        <v>Petrified Forest National Park</v>
      </c>
      <c r="C7499" t="s">
        <v>600</v>
      </c>
      <c r="D7499" t="str">
        <f>VLOOKUP(LEFT(C7499,3),Ref!$S$2:$T$4,2,FALSE)</f>
        <v>Total (Dry+Wet)</v>
      </c>
      <c r="E7499" t="str">
        <f t="shared" si="117"/>
        <v>Total</v>
      </c>
      <c r="F7499" t="str">
        <f>VLOOKUP(MID(C7499,4,10),Ref!$B$2:$E$19,4,FALSE)</f>
        <v>Nitrogen</v>
      </c>
      <c r="G7499" s="1">
        <v>151.376</v>
      </c>
      <c r="H7499" s="1">
        <f>VLOOKUP(MID(C7499,4,10),Ref!$B$2:$D$19,3,FALSE)*G7499</f>
        <v>15.698251851851852</v>
      </c>
    </row>
    <row r="7500" spans="1:8" x14ac:dyDescent="0.25">
      <c r="A7500" t="s">
        <v>384</v>
      </c>
      <c r="B7500" t="str">
        <f>VLOOKUP(A7500,Ref!$L$2:$O$194,4,FALSE)</f>
        <v>Petrified Forest National Park</v>
      </c>
      <c r="C7500" t="s">
        <v>601</v>
      </c>
      <c r="D7500" t="str">
        <f>VLOOKUP(LEFT(C7500,3),Ref!$S$2:$T$4,2,FALSE)</f>
        <v>Total (Dry+Wet)</v>
      </c>
      <c r="E7500" t="str">
        <f t="shared" si="117"/>
        <v>Total</v>
      </c>
      <c r="F7500" t="str">
        <f>VLOOKUP(MID(C7500,4,10),Ref!$B$2:$E$19,4,FALSE)</f>
        <v>Nitrogen</v>
      </c>
      <c r="G7500" s="1">
        <v>430.73899999999998</v>
      </c>
      <c r="H7500" s="1">
        <f>VLOOKUP(MID(C7500,4,10),Ref!$B$2:$D$19,3,FALSE)*G7500</f>
        <v>50.675176470588234</v>
      </c>
    </row>
    <row r="7501" spans="1:8" x14ac:dyDescent="0.25">
      <c r="A7501" t="s">
        <v>384</v>
      </c>
      <c r="B7501" t="str">
        <f>VLOOKUP(A7501,Ref!$L$2:$O$194,4,FALSE)</f>
        <v>Petrified Forest National Park</v>
      </c>
      <c r="C7501" t="s">
        <v>602</v>
      </c>
      <c r="D7501" t="str">
        <f>VLOOKUP(LEFT(C7501,3),Ref!$S$2:$T$4,2,FALSE)</f>
        <v>Total (Dry+Wet)</v>
      </c>
      <c r="E7501" t="str">
        <f t="shared" si="117"/>
        <v>Total</v>
      </c>
      <c r="F7501" t="str">
        <f>VLOOKUP(MID(C7501,4,10),Ref!$B$2:$E$19,4,FALSE)</f>
        <v>Nitrogen</v>
      </c>
      <c r="G7501" s="1">
        <v>4.01593</v>
      </c>
      <c r="H7501" s="1">
        <f>VLOOKUP(MID(C7501,4,10),Ref!$B$2:$D$19,3,FALSE)*G7501</f>
        <v>0.71168379746835442</v>
      </c>
    </row>
    <row r="7502" spans="1:8" x14ac:dyDescent="0.25">
      <c r="A7502" t="s">
        <v>384</v>
      </c>
      <c r="B7502" t="str">
        <f>VLOOKUP(A7502,Ref!$L$2:$O$194,4,FALSE)</f>
        <v>Petrified Forest National Park</v>
      </c>
      <c r="C7502" t="s">
        <v>603</v>
      </c>
      <c r="D7502" t="str">
        <f>VLOOKUP(LEFT(C7502,3),Ref!$S$2:$T$4,2,FALSE)</f>
        <v>Total (Dry+Wet)</v>
      </c>
      <c r="E7502" t="str">
        <f t="shared" si="117"/>
        <v>Total</v>
      </c>
      <c r="F7502" t="str">
        <f>VLOOKUP(MID(C7502,4,10),Ref!$B$2:$E$19,4,FALSE)</f>
        <v>Nitrogen</v>
      </c>
      <c r="G7502" s="1">
        <v>319.24700000000001</v>
      </c>
      <c r="H7502" s="1">
        <f>VLOOKUP(MID(C7502,4,10),Ref!$B$2:$D$19,3,FALSE)*G7502</f>
        <v>262.90929411764705</v>
      </c>
    </row>
    <row r="7503" spans="1:8" x14ac:dyDescent="0.25">
      <c r="A7503" t="s">
        <v>384</v>
      </c>
      <c r="B7503" t="str">
        <f>VLOOKUP(A7503,Ref!$L$2:$O$194,4,FALSE)</f>
        <v>Petrified Forest National Park</v>
      </c>
      <c r="C7503" t="s">
        <v>604</v>
      </c>
      <c r="D7503" t="str">
        <f>VLOOKUP(LEFT(C7503,3),Ref!$S$2:$T$4,2,FALSE)</f>
        <v>Total (Dry+Wet)</v>
      </c>
      <c r="E7503" t="str">
        <f t="shared" si="117"/>
        <v>Total</v>
      </c>
      <c r="F7503" t="str">
        <f>VLOOKUP(MID(C7503,4,10),Ref!$B$2:$E$19,4,FALSE)</f>
        <v>Nitrogen</v>
      </c>
      <c r="G7503" s="1">
        <v>376.17500000000001</v>
      </c>
      <c r="H7503" s="1">
        <f>VLOOKUP(MID(C7503,4,10),Ref!$B$2:$D$19,3,FALSE)*G7503</f>
        <v>84.942741935483866</v>
      </c>
    </row>
    <row r="7504" spans="1:8" x14ac:dyDescent="0.25">
      <c r="A7504" t="s">
        <v>384</v>
      </c>
      <c r="B7504" t="str">
        <f>VLOOKUP(A7504,Ref!$L$2:$O$194,4,FALSE)</f>
        <v>Petrified Forest National Park</v>
      </c>
      <c r="C7504" t="s">
        <v>605</v>
      </c>
      <c r="D7504" t="str">
        <f>VLOOKUP(LEFT(C7504,3),Ref!$S$2:$T$4,2,FALSE)</f>
        <v>Total (Dry+Wet)</v>
      </c>
      <c r="E7504" t="str">
        <f t="shared" si="117"/>
        <v>Total</v>
      </c>
      <c r="F7504" t="str">
        <f>VLOOKUP(MID(C7504,4,10),Ref!$B$2:$E$19,4,FALSE)</f>
        <v>Nitrogen</v>
      </c>
      <c r="G7504" s="1">
        <v>374.02699999999999</v>
      </c>
      <c r="H7504" s="1">
        <f>VLOOKUP(MID(C7504,4,10),Ref!$B$2:$D$19,3,FALSE)*G7504</f>
        <v>290.90988888888887</v>
      </c>
    </row>
    <row r="7505" spans="1:8" x14ac:dyDescent="0.25">
      <c r="A7505" t="s">
        <v>384</v>
      </c>
      <c r="B7505" t="str">
        <f>VLOOKUP(A7505,Ref!$L$2:$O$194,4,FALSE)</f>
        <v>Petrified Forest National Park</v>
      </c>
      <c r="C7505" t="s">
        <v>606</v>
      </c>
      <c r="D7505" t="str">
        <f>VLOOKUP(LEFT(C7505,3),Ref!$S$2:$T$4,2,FALSE)</f>
        <v>Dry</v>
      </c>
      <c r="E7505" t="str">
        <f t="shared" si="117"/>
        <v>By W and D</v>
      </c>
      <c r="F7505" t="str">
        <f>VLOOKUP(MID(C7505,4,10),Ref!$B$2:$E$19,4,FALSE)</f>
        <v>Total Nitrogen</v>
      </c>
      <c r="G7505" s="1">
        <v>1592.87</v>
      </c>
      <c r="H7505" s="1">
        <f>VLOOKUP(MID(C7505,4,10),Ref!$B$2:$D$19,3,FALSE)*G7505</f>
        <v>1592.87</v>
      </c>
    </row>
    <row r="7506" spans="1:8" x14ac:dyDescent="0.25">
      <c r="A7506" t="s">
        <v>384</v>
      </c>
      <c r="B7506" t="str">
        <f>VLOOKUP(A7506,Ref!$L$2:$O$194,4,FALSE)</f>
        <v>Petrified Forest National Park</v>
      </c>
      <c r="C7506" t="s">
        <v>607</v>
      </c>
      <c r="D7506" t="str">
        <f>VLOOKUP(LEFT(C7506,3),Ref!$S$2:$T$4,2,FALSE)</f>
        <v>Wet</v>
      </c>
      <c r="E7506" t="str">
        <f t="shared" si="117"/>
        <v>By W and D</v>
      </c>
      <c r="F7506" t="str">
        <f>VLOOKUP(MID(C7506,4,10),Ref!$B$2:$E$19,4,FALSE)</f>
        <v>Total Nitrogen</v>
      </c>
      <c r="G7506" s="1">
        <v>518.774</v>
      </c>
      <c r="H7506" s="1">
        <f>VLOOKUP(MID(C7506,4,10),Ref!$B$2:$D$19,3,FALSE)*G7506</f>
        <v>518.774</v>
      </c>
    </row>
    <row r="7507" spans="1:8" x14ac:dyDescent="0.25">
      <c r="A7507" t="s">
        <v>384</v>
      </c>
      <c r="B7507" t="str">
        <f>VLOOKUP(A7507,Ref!$L$2:$O$194,4,FALSE)</f>
        <v>Petrified Forest National Park</v>
      </c>
      <c r="C7507" t="s">
        <v>608</v>
      </c>
      <c r="D7507" t="str">
        <f>VLOOKUP(LEFT(C7507,3),Ref!$S$2:$T$4,2,FALSE)</f>
        <v>Total (Dry+Wet)</v>
      </c>
      <c r="E7507" t="str">
        <f t="shared" si="117"/>
        <v>Total</v>
      </c>
      <c r="F7507" t="str">
        <f>VLOOKUP(MID(C7507,4,10),Ref!$B$2:$E$19,4,FALSE)</f>
        <v>Total Nitrogen</v>
      </c>
      <c r="G7507" s="1">
        <v>2111.65</v>
      </c>
      <c r="H7507" s="1">
        <f>VLOOKUP(MID(C7507,4,10),Ref!$B$2:$D$19,3,FALSE)*G7507</f>
        <v>2111.65</v>
      </c>
    </row>
    <row r="7508" spans="1:8" x14ac:dyDescent="0.25">
      <c r="A7508" t="s">
        <v>388</v>
      </c>
      <c r="B7508" t="str">
        <f>VLOOKUP(A7508,Ref!$L$2:$O$194,4,FALSE)</f>
        <v>Phoenix</v>
      </c>
      <c r="C7508" t="s">
        <v>555</v>
      </c>
      <c r="D7508" t="str">
        <f>VLOOKUP(LEFT(C7508,3),Ref!$S$2:$T$4,2,FALSE)</f>
        <v>Dry</v>
      </c>
      <c r="E7508" t="str">
        <f t="shared" si="117"/>
        <v>By W and D</v>
      </c>
      <c r="F7508" t="str">
        <f>VLOOKUP(MID(C7508,4,10),Ref!$B$2:$E$19,4,FALSE)</f>
        <v>Sulfur</v>
      </c>
      <c r="G7508" s="1">
        <v>1058.3599999999999</v>
      </c>
      <c r="H7508" s="1">
        <f>VLOOKUP(MID(C7508,4,10),Ref!$B$2:$D$19,3,FALSE)*G7508</f>
        <v>529.17999999999995</v>
      </c>
    </row>
    <row r="7509" spans="1:8" x14ac:dyDescent="0.25">
      <c r="A7509" t="s">
        <v>388</v>
      </c>
      <c r="B7509" t="str">
        <f>VLOOKUP(A7509,Ref!$L$2:$O$194,4,FALSE)</f>
        <v>Phoenix</v>
      </c>
      <c r="C7509" t="s">
        <v>556</v>
      </c>
      <c r="D7509" t="str">
        <f>VLOOKUP(LEFT(C7509,3),Ref!$S$2:$T$4,2,FALSE)</f>
        <v>Dry</v>
      </c>
      <c r="E7509" t="str">
        <f t="shared" si="117"/>
        <v>By W and D</v>
      </c>
      <c r="F7509" t="str">
        <f>VLOOKUP(MID(C7509,4,10),Ref!$B$2:$E$19,4,FALSE)</f>
        <v>Sulfur</v>
      </c>
      <c r="G7509" s="1">
        <v>21.499099999999999</v>
      </c>
      <c r="H7509" s="1">
        <f>VLOOKUP(MID(C7509,4,10),Ref!$B$2:$D$19,3,FALSE)*G7509</f>
        <v>7.0201142857142846</v>
      </c>
    </row>
    <row r="7510" spans="1:8" x14ac:dyDescent="0.25">
      <c r="A7510" t="s">
        <v>388</v>
      </c>
      <c r="B7510" t="str">
        <f>VLOOKUP(A7510,Ref!$L$2:$O$194,4,FALSE)</f>
        <v>Phoenix</v>
      </c>
      <c r="C7510" t="s">
        <v>557</v>
      </c>
      <c r="D7510" t="str">
        <f>VLOOKUP(LEFT(C7510,3),Ref!$S$2:$T$4,2,FALSE)</f>
        <v>Dry</v>
      </c>
      <c r="E7510" t="str">
        <f t="shared" si="117"/>
        <v>By W and D</v>
      </c>
      <c r="F7510" t="str">
        <f>VLOOKUP(MID(C7510,4,10),Ref!$B$2:$E$19,4,FALSE)</f>
        <v>Sulfur</v>
      </c>
      <c r="G7510" s="1">
        <v>339.27199999999999</v>
      </c>
      <c r="H7510" s="1">
        <f>VLOOKUP(MID(C7510,4,10),Ref!$B$2:$D$19,3,FALSE)*G7510</f>
        <v>113.09066666666666</v>
      </c>
    </row>
    <row r="7511" spans="1:8" x14ac:dyDescent="0.25">
      <c r="A7511" t="s">
        <v>388</v>
      </c>
      <c r="B7511" t="str">
        <f>VLOOKUP(A7511,Ref!$L$2:$O$194,4,FALSE)</f>
        <v>Phoenix</v>
      </c>
      <c r="C7511" t="s">
        <v>558</v>
      </c>
      <c r="D7511" t="str">
        <f>VLOOKUP(LEFT(C7511,3),Ref!$S$2:$T$4,2,FALSE)</f>
        <v>Wet</v>
      </c>
      <c r="E7511" t="str">
        <f t="shared" si="117"/>
        <v>By W and D</v>
      </c>
      <c r="F7511" t="str">
        <f>VLOOKUP(MID(C7511,4,10),Ref!$B$2:$E$19,4,FALSE)</f>
        <v>Sulfur</v>
      </c>
      <c r="G7511" s="1">
        <v>5.2919</v>
      </c>
      <c r="H7511" s="1">
        <f>VLOOKUP(MID(C7511,4,10),Ref!$B$2:$D$19,3,FALSE)*G7511</f>
        <v>2.64595</v>
      </c>
    </row>
    <row r="7512" spans="1:8" x14ac:dyDescent="0.25">
      <c r="A7512" t="s">
        <v>388</v>
      </c>
      <c r="B7512" t="str">
        <f>VLOOKUP(A7512,Ref!$L$2:$O$194,4,FALSE)</f>
        <v>Phoenix</v>
      </c>
      <c r="C7512" t="s">
        <v>559</v>
      </c>
      <c r="D7512" t="str">
        <f>VLOOKUP(LEFT(C7512,3),Ref!$S$2:$T$4,2,FALSE)</f>
        <v>Wet</v>
      </c>
      <c r="E7512" t="str">
        <f t="shared" si="117"/>
        <v>By W and D</v>
      </c>
      <c r="F7512" t="str">
        <f>VLOOKUP(MID(C7512,4,10),Ref!$B$2:$E$19,4,FALSE)</f>
        <v>Sulfur</v>
      </c>
      <c r="G7512" s="1">
        <v>0.15822800000000001</v>
      </c>
      <c r="H7512" s="1">
        <f>VLOOKUP(MID(C7512,4,10),Ref!$B$2:$D$19,3,FALSE)*G7512</f>
        <v>5.1666285714285713E-2</v>
      </c>
    </row>
    <row r="7513" spans="1:8" x14ac:dyDescent="0.25">
      <c r="A7513" t="s">
        <v>388</v>
      </c>
      <c r="B7513" t="str">
        <f>VLOOKUP(A7513,Ref!$L$2:$O$194,4,FALSE)</f>
        <v>Phoenix</v>
      </c>
      <c r="C7513" t="s">
        <v>560</v>
      </c>
      <c r="D7513" t="str">
        <f>VLOOKUP(LEFT(C7513,3),Ref!$S$2:$T$4,2,FALSE)</f>
        <v>Wet</v>
      </c>
      <c r="E7513" t="str">
        <f t="shared" si="117"/>
        <v>By W and D</v>
      </c>
      <c r="F7513" t="str">
        <f>VLOOKUP(MID(C7513,4,10),Ref!$B$2:$E$19,4,FALSE)</f>
        <v>Sulfur</v>
      </c>
      <c r="G7513" s="1">
        <v>1729.02</v>
      </c>
      <c r="H7513" s="1">
        <f>VLOOKUP(MID(C7513,4,10),Ref!$B$2:$D$19,3,FALSE)*G7513</f>
        <v>576.33999999999992</v>
      </c>
    </row>
    <row r="7514" spans="1:8" x14ac:dyDescent="0.25">
      <c r="A7514" t="s">
        <v>388</v>
      </c>
      <c r="B7514" t="str">
        <f>VLOOKUP(A7514,Ref!$L$2:$O$194,4,FALSE)</f>
        <v>Phoenix</v>
      </c>
      <c r="C7514" t="s">
        <v>561</v>
      </c>
      <c r="D7514" t="str">
        <f>VLOOKUP(LEFT(C7514,3),Ref!$S$2:$T$4,2,FALSE)</f>
        <v>Total (Dry+Wet)</v>
      </c>
      <c r="E7514" t="str">
        <f t="shared" si="117"/>
        <v>Total</v>
      </c>
      <c r="F7514" t="str">
        <f>VLOOKUP(MID(C7514,4,10),Ref!$B$2:$E$19,4,FALSE)</f>
        <v>Sulfur</v>
      </c>
      <c r="G7514" s="1">
        <v>1063.6500000000001</v>
      </c>
      <c r="H7514" s="1">
        <f>VLOOKUP(MID(C7514,4,10),Ref!$B$2:$D$19,3,FALSE)*G7514</f>
        <v>531.82500000000005</v>
      </c>
    </row>
    <row r="7515" spans="1:8" x14ac:dyDescent="0.25">
      <c r="A7515" t="s">
        <v>388</v>
      </c>
      <c r="B7515" t="str">
        <f>VLOOKUP(A7515,Ref!$L$2:$O$194,4,FALSE)</f>
        <v>Phoenix</v>
      </c>
      <c r="C7515" t="s">
        <v>562</v>
      </c>
      <c r="D7515" t="str">
        <f>VLOOKUP(LEFT(C7515,3),Ref!$S$2:$T$4,2,FALSE)</f>
        <v>Total (Dry+Wet)</v>
      </c>
      <c r="E7515" t="str">
        <f t="shared" si="117"/>
        <v>Total</v>
      </c>
      <c r="F7515" t="str">
        <f>VLOOKUP(MID(C7515,4,10),Ref!$B$2:$E$19,4,FALSE)</f>
        <v>Sulfur</v>
      </c>
      <c r="G7515" s="1">
        <v>21.657299999999999</v>
      </c>
      <c r="H7515" s="1">
        <f>VLOOKUP(MID(C7515,4,10),Ref!$B$2:$D$19,3,FALSE)*G7515</f>
        <v>7.0717714285714282</v>
      </c>
    </row>
    <row r="7516" spans="1:8" x14ac:dyDescent="0.25">
      <c r="A7516" t="s">
        <v>388</v>
      </c>
      <c r="B7516" t="str">
        <f>VLOOKUP(A7516,Ref!$L$2:$O$194,4,FALSE)</f>
        <v>Phoenix</v>
      </c>
      <c r="C7516" t="s">
        <v>563</v>
      </c>
      <c r="D7516" t="str">
        <f>VLOOKUP(LEFT(C7516,3),Ref!$S$2:$T$4,2,FALSE)</f>
        <v>Total (Dry+Wet)</v>
      </c>
      <c r="E7516" t="str">
        <f t="shared" si="117"/>
        <v>Total</v>
      </c>
      <c r="F7516" t="str">
        <f>VLOOKUP(MID(C7516,4,10),Ref!$B$2:$E$19,4,FALSE)</f>
        <v>Sulfur</v>
      </c>
      <c r="G7516" s="1">
        <v>2068.29</v>
      </c>
      <c r="H7516" s="1">
        <f>VLOOKUP(MID(C7516,4,10),Ref!$B$2:$D$19,3,FALSE)*G7516</f>
        <v>689.43</v>
      </c>
    </row>
    <row r="7517" spans="1:8" x14ac:dyDescent="0.25">
      <c r="A7517" t="s">
        <v>388</v>
      </c>
      <c r="B7517" t="str">
        <f>VLOOKUP(A7517,Ref!$L$2:$O$194,4,FALSE)</f>
        <v>Phoenix</v>
      </c>
      <c r="C7517" t="s">
        <v>564</v>
      </c>
      <c r="D7517" t="str">
        <f>VLOOKUP(LEFT(C7517,3),Ref!$S$2:$T$4,2,FALSE)</f>
        <v>Dry</v>
      </c>
      <c r="E7517" t="str">
        <f t="shared" si="117"/>
        <v>By W and D</v>
      </c>
      <c r="F7517" t="str">
        <f>VLOOKUP(MID(C7517,4,10),Ref!$B$2:$E$19,4,FALSE)</f>
        <v>Total Sulfur</v>
      </c>
      <c r="G7517" s="1">
        <v>649.28700000000003</v>
      </c>
      <c r="H7517" s="1">
        <f>VLOOKUP(MID(C7517,4,10),Ref!$B$2:$D$19,3,FALSE)*G7517</f>
        <v>649.28700000000003</v>
      </c>
    </row>
    <row r="7518" spans="1:8" x14ac:dyDescent="0.25">
      <c r="A7518" t="s">
        <v>388</v>
      </c>
      <c r="B7518" t="str">
        <f>VLOOKUP(A7518,Ref!$L$2:$O$194,4,FALSE)</f>
        <v>Phoenix</v>
      </c>
      <c r="C7518" t="s">
        <v>565</v>
      </c>
      <c r="D7518" t="str">
        <f>VLOOKUP(LEFT(C7518,3),Ref!$S$2:$T$4,2,FALSE)</f>
        <v>Wet</v>
      </c>
      <c r="E7518" t="str">
        <f t="shared" si="117"/>
        <v>By W and D</v>
      </c>
      <c r="F7518" t="str">
        <f>VLOOKUP(MID(C7518,4,10),Ref!$B$2:$E$19,4,FALSE)</f>
        <v>Total Sulfur</v>
      </c>
      <c r="G7518" s="1">
        <v>579.03300000000002</v>
      </c>
      <c r="H7518" s="1">
        <f>VLOOKUP(MID(C7518,4,10),Ref!$B$2:$D$19,3,FALSE)*G7518</f>
        <v>579.03300000000002</v>
      </c>
    </row>
    <row r="7519" spans="1:8" x14ac:dyDescent="0.25">
      <c r="A7519" t="s">
        <v>388</v>
      </c>
      <c r="B7519" t="str">
        <f>VLOOKUP(A7519,Ref!$L$2:$O$194,4,FALSE)</f>
        <v>Phoenix</v>
      </c>
      <c r="C7519" t="s">
        <v>566</v>
      </c>
      <c r="D7519" t="str">
        <f>VLOOKUP(LEFT(C7519,3),Ref!$S$2:$T$4,2,FALSE)</f>
        <v>Total (Dry+Wet)</v>
      </c>
      <c r="E7519" t="str">
        <f t="shared" si="117"/>
        <v>Total</v>
      </c>
      <c r="F7519" t="str">
        <f>VLOOKUP(MID(C7519,4,10),Ref!$B$2:$E$19,4,FALSE)</f>
        <v>Total Sulfur</v>
      </c>
      <c r="G7519" s="1">
        <v>1228.32</v>
      </c>
      <c r="H7519" s="1">
        <f>VLOOKUP(MID(C7519,4,10),Ref!$B$2:$D$19,3,FALSE)*G7519</f>
        <v>1228.32</v>
      </c>
    </row>
    <row r="7520" spans="1:8" x14ac:dyDescent="0.25">
      <c r="A7520" t="s">
        <v>388</v>
      </c>
      <c r="B7520" t="str">
        <f>VLOOKUP(A7520,Ref!$L$2:$O$194,4,FALSE)</f>
        <v>Phoenix</v>
      </c>
      <c r="C7520" t="s">
        <v>567</v>
      </c>
      <c r="D7520" t="str">
        <f>VLOOKUP(LEFT(C7520,3),Ref!$S$2:$T$4,2,FALSE)</f>
        <v>Dry</v>
      </c>
      <c r="E7520" t="str">
        <f t="shared" si="117"/>
        <v>By W and D</v>
      </c>
      <c r="F7520" t="str">
        <f>VLOOKUP(MID(C7520,4,10),Ref!$B$2:$E$19,4,FALSE)</f>
        <v>Nitrogen</v>
      </c>
      <c r="G7520" s="1">
        <v>211.52699999999999</v>
      </c>
      <c r="H7520" s="1">
        <f>VLOOKUP(MID(C7520,4,10),Ref!$B$2:$D$19,3,FALSE)*G7520</f>
        <v>98.712599999999995</v>
      </c>
    </row>
    <row r="7521" spans="1:8" x14ac:dyDescent="0.25">
      <c r="A7521" t="s">
        <v>388</v>
      </c>
      <c r="B7521" t="str">
        <f>VLOOKUP(A7521,Ref!$L$2:$O$194,4,FALSE)</f>
        <v>Phoenix</v>
      </c>
      <c r="C7521" t="s">
        <v>568</v>
      </c>
      <c r="D7521" t="str">
        <f>VLOOKUP(LEFT(C7521,3),Ref!$S$2:$T$4,2,FALSE)</f>
        <v>Dry</v>
      </c>
      <c r="E7521" t="str">
        <f t="shared" si="117"/>
        <v>By W and D</v>
      </c>
      <c r="F7521" t="str">
        <f>VLOOKUP(MID(C7521,4,10),Ref!$B$2:$E$19,4,FALSE)</f>
        <v>Nitrogen</v>
      </c>
      <c r="G7521" s="1">
        <v>8463.34</v>
      </c>
      <c r="H7521" s="1">
        <f>VLOOKUP(MID(C7521,4,10),Ref!$B$2:$D$19,3,FALSE)*G7521</f>
        <v>2575.7991304347829</v>
      </c>
    </row>
    <row r="7522" spans="1:8" x14ac:dyDescent="0.25">
      <c r="A7522" t="s">
        <v>388</v>
      </c>
      <c r="B7522" t="str">
        <f>VLOOKUP(A7522,Ref!$L$2:$O$194,4,FALSE)</f>
        <v>Phoenix</v>
      </c>
      <c r="C7522" t="s">
        <v>569</v>
      </c>
      <c r="D7522" t="str">
        <f>VLOOKUP(LEFT(C7522,3),Ref!$S$2:$T$4,2,FALSE)</f>
        <v>Dry</v>
      </c>
      <c r="E7522" t="str">
        <f t="shared" si="117"/>
        <v>By W and D</v>
      </c>
      <c r="F7522" t="str">
        <f>VLOOKUP(MID(C7522,4,10),Ref!$B$2:$E$19,4,FALSE)</f>
        <v>Nitrogen</v>
      </c>
      <c r="G7522" s="1">
        <v>37.313200000000002</v>
      </c>
      <c r="H7522" s="1">
        <f>VLOOKUP(MID(C7522,4,10),Ref!$B$2:$D$19,3,FALSE)*G7522</f>
        <v>8.4255612903225803</v>
      </c>
    </row>
    <row r="7523" spans="1:8" x14ac:dyDescent="0.25">
      <c r="A7523" t="s">
        <v>388</v>
      </c>
      <c r="B7523" t="str">
        <f>VLOOKUP(A7523,Ref!$L$2:$O$194,4,FALSE)</f>
        <v>Phoenix</v>
      </c>
      <c r="C7523" t="s">
        <v>570</v>
      </c>
      <c r="D7523" t="str">
        <f>VLOOKUP(LEFT(C7523,3),Ref!$S$2:$T$4,2,FALSE)</f>
        <v>Dry</v>
      </c>
      <c r="E7523" t="str">
        <f t="shared" si="117"/>
        <v>By W and D</v>
      </c>
      <c r="F7523" t="str">
        <f>VLOOKUP(MID(C7523,4,10),Ref!$B$2:$E$19,4,FALSE)</f>
        <v>Nitrogen</v>
      </c>
      <c r="G7523" s="1">
        <v>305.37799999999999</v>
      </c>
      <c r="H7523" s="1">
        <f>VLOOKUP(MID(C7523,4,10),Ref!$B$2:$D$19,3,FALSE)*G7523</f>
        <v>79.172074074074061</v>
      </c>
    </row>
    <row r="7524" spans="1:8" x14ac:dyDescent="0.25">
      <c r="A7524" t="s">
        <v>388</v>
      </c>
      <c r="B7524" t="str">
        <f>VLOOKUP(A7524,Ref!$L$2:$O$194,4,FALSE)</f>
        <v>Phoenix</v>
      </c>
      <c r="C7524" t="s">
        <v>571</v>
      </c>
      <c r="D7524" t="str">
        <f>VLOOKUP(LEFT(C7524,3),Ref!$S$2:$T$4,2,FALSE)</f>
        <v>Dry</v>
      </c>
      <c r="E7524" t="str">
        <f t="shared" si="117"/>
        <v>By W and D</v>
      </c>
      <c r="F7524" t="str">
        <f>VLOOKUP(MID(C7524,4,10),Ref!$B$2:$E$19,4,FALSE)</f>
        <v>Nitrogen</v>
      </c>
      <c r="G7524" s="1">
        <v>18212.3</v>
      </c>
      <c r="H7524" s="1">
        <f>VLOOKUP(MID(C7524,4,10),Ref!$B$2:$D$19,3,FALSE)*G7524</f>
        <v>4047.1777777777775</v>
      </c>
    </row>
    <row r="7525" spans="1:8" x14ac:dyDescent="0.25">
      <c r="A7525" t="s">
        <v>388</v>
      </c>
      <c r="B7525" t="str">
        <f>VLOOKUP(A7525,Ref!$L$2:$O$194,4,FALSE)</f>
        <v>Phoenix</v>
      </c>
      <c r="C7525" t="s">
        <v>572</v>
      </c>
      <c r="D7525" t="str">
        <f>VLOOKUP(LEFT(C7525,3),Ref!$S$2:$T$4,2,FALSE)</f>
        <v>Dry</v>
      </c>
      <c r="E7525" t="str">
        <f t="shared" si="117"/>
        <v>By W and D</v>
      </c>
      <c r="F7525" t="str">
        <f>VLOOKUP(MID(C7525,4,10),Ref!$B$2:$E$19,4,FALSE)</f>
        <v>Nitrogen</v>
      </c>
      <c r="G7525" s="1">
        <v>59.101300000000002</v>
      </c>
      <c r="H7525" s="1">
        <f>VLOOKUP(MID(C7525,4,10),Ref!$B$2:$D$19,3,FALSE)*G7525</f>
        <v>17.604642553191489</v>
      </c>
    </row>
    <row r="7526" spans="1:8" x14ac:dyDescent="0.25">
      <c r="A7526" t="s">
        <v>388</v>
      </c>
      <c r="B7526" t="str">
        <f>VLOOKUP(A7526,Ref!$L$2:$O$194,4,FALSE)</f>
        <v>Phoenix</v>
      </c>
      <c r="C7526" t="s">
        <v>573</v>
      </c>
      <c r="D7526" t="str">
        <f>VLOOKUP(LEFT(C7526,3),Ref!$S$2:$T$4,2,FALSE)</f>
        <v>Dry</v>
      </c>
      <c r="E7526" t="str">
        <f t="shared" si="117"/>
        <v>By W and D</v>
      </c>
      <c r="F7526" t="str">
        <f>VLOOKUP(MID(C7526,4,10),Ref!$B$2:$E$19,4,FALSE)</f>
        <v>Nitrogen</v>
      </c>
      <c r="G7526" s="1">
        <v>265.39800000000002</v>
      </c>
      <c r="H7526" s="1">
        <f>VLOOKUP(MID(C7526,4,10),Ref!$B$2:$D$19,3,FALSE)*G7526</f>
        <v>30.707206611570253</v>
      </c>
    </row>
    <row r="7527" spans="1:8" x14ac:dyDescent="0.25">
      <c r="A7527" t="s">
        <v>388</v>
      </c>
      <c r="B7527" t="str">
        <f>VLOOKUP(A7527,Ref!$L$2:$O$194,4,FALSE)</f>
        <v>Phoenix</v>
      </c>
      <c r="C7527" t="s">
        <v>574</v>
      </c>
      <c r="D7527" t="str">
        <f>VLOOKUP(LEFT(C7527,3),Ref!$S$2:$T$4,2,FALSE)</f>
        <v>Dry</v>
      </c>
      <c r="E7527" t="str">
        <f t="shared" si="117"/>
        <v>By W and D</v>
      </c>
      <c r="F7527" t="str">
        <f>VLOOKUP(MID(C7527,4,10),Ref!$B$2:$E$19,4,FALSE)</f>
        <v>Nitrogen</v>
      </c>
      <c r="G7527" s="1">
        <v>145.821</v>
      </c>
      <c r="H7527" s="1">
        <f>VLOOKUP(MID(C7527,4,10),Ref!$B$2:$D$19,3,FALSE)*G7527</f>
        <v>15.122177777777777</v>
      </c>
    </row>
    <row r="7528" spans="1:8" x14ac:dyDescent="0.25">
      <c r="A7528" t="s">
        <v>388</v>
      </c>
      <c r="B7528" t="str">
        <f>VLOOKUP(A7528,Ref!$L$2:$O$194,4,FALSE)</f>
        <v>Phoenix</v>
      </c>
      <c r="C7528" t="s">
        <v>575</v>
      </c>
      <c r="D7528" t="str">
        <f>VLOOKUP(LEFT(C7528,3),Ref!$S$2:$T$4,2,FALSE)</f>
        <v>Dry</v>
      </c>
      <c r="E7528" t="str">
        <f t="shared" si="117"/>
        <v>By W and D</v>
      </c>
      <c r="F7528" t="str">
        <f>VLOOKUP(MID(C7528,4,10),Ref!$B$2:$E$19,4,FALSE)</f>
        <v>Nitrogen</v>
      </c>
      <c r="G7528" s="1">
        <v>180.18100000000001</v>
      </c>
      <c r="H7528" s="1">
        <f>VLOOKUP(MID(C7528,4,10),Ref!$B$2:$D$19,3,FALSE)*G7528</f>
        <v>21.197764705882353</v>
      </c>
    </row>
    <row r="7529" spans="1:8" x14ac:dyDescent="0.25">
      <c r="A7529" t="s">
        <v>388</v>
      </c>
      <c r="B7529" t="str">
        <f>VLOOKUP(A7529,Ref!$L$2:$O$194,4,FALSE)</f>
        <v>Phoenix</v>
      </c>
      <c r="C7529" t="s">
        <v>576</v>
      </c>
      <c r="D7529" t="str">
        <f>VLOOKUP(LEFT(C7529,3),Ref!$S$2:$T$4,2,FALSE)</f>
        <v>Dry</v>
      </c>
      <c r="E7529" t="str">
        <f t="shared" si="117"/>
        <v>By W and D</v>
      </c>
      <c r="F7529" t="str">
        <f>VLOOKUP(MID(C7529,4,10),Ref!$B$2:$E$19,4,FALSE)</f>
        <v>Nitrogen</v>
      </c>
      <c r="G7529" s="1">
        <v>2.15462</v>
      </c>
      <c r="H7529" s="1">
        <f>VLOOKUP(MID(C7529,4,10),Ref!$B$2:$D$19,3,FALSE)*G7529</f>
        <v>0.38183139240506331</v>
      </c>
    </row>
    <row r="7530" spans="1:8" x14ac:dyDescent="0.25">
      <c r="A7530" t="s">
        <v>388</v>
      </c>
      <c r="B7530" t="str">
        <f>VLOOKUP(A7530,Ref!$L$2:$O$194,4,FALSE)</f>
        <v>Phoenix</v>
      </c>
      <c r="C7530" t="s">
        <v>577</v>
      </c>
      <c r="D7530" t="str">
        <f>VLOOKUP(LEFT(C7530,3),Ref!$S$2:$T$4,2,FALSE)</f>
        <v>Dry</v>
      </c>
      <c r="E7530" t="str">
        <f t="shared" si="117"/>
        <v>By W and D</v>
      </c>
      <c r="F7530" t="str">
        <f>VLOOKUP(MID(C7530,4,10),Ref!$B$2:$E$19,4,FALSE)</f>
        <v>Nitrogen</v>
      </c>
      <c r="G7530" s="1">
        <v>18066.099999999999</v>
      </c>
      <c r="H7530" s="1">
        <f>VLOOKUP(MID(C7530,4,10),Ref!$B$2:$D$19,3,FALSE)*G7530</f>
        <v>14877.96470588235</v>
      </c>
    </row>
    <row r="7531" spans="1:8" x14ac:dyDescent="0.25">
      <c r="A7531" t="s">
        <v>388</v>
      </c>
      <c r="B7531" t="str">
        <f>VLOOKUP(A7531,Ref!$L$2:$O$194,4,FALSE)</f>
        <v>Phoenix</v>
      </c>
      <c r="C7531" t="s">
        <v>578</v>
      </c>
      <c r="D7531" t="str">
        <f>VLOOKUP(LEFT(C7531,3),Ref!$S$2:$T$4,2,FALSE)</f>
        <v>Dry</v>
      </c>
      <c r="E7531" t="str">
        <f t="shared" si="117"/>
        <v>By W and D</v>
      </c>
      <c r="F7531" t="str">
        <f>VLOOKUP(MID(C7531,4,10),Ref!$B$2:$E$19,4,FALSE)</f>
        <v>Nitrogen</v>
      </c>
      <c r="G7531" s="1">
        <v>126.379</v>
      </c>
      <c r="H7531" s="1">
        <f>VLOOKUP(MID(C7531,4,10),Ref!$B$2:$D$19,3,FALSE)*G7531</f>
        <v>28.537193548387098</v>
      </c>
    </row>
    <row r="7532" spans="1:8" x14ac:dyDescent="0.25">
      <c r="A7532" t="s">
        <v>388</v>
      </c>
      <c r="B7532" t="str">
        <f>VLOOKUP(A7532,Ref!$L$2:$O$194,4,FALSE)</f>
        <v>Phoenix</v>
      </c>
      <c r="C7532" t="s">
        <v>579</v>
      </c>
      <c r="D7532" t="str">
        <f>VLOOKUP(LEFT(C7532,3),Ref!$S$2:$T$4,2,FALSE)</f>
        <v>Dry</v>
      </c>
      <c r="E7532" t="str">
        <f t="shared" si="117"/>
        <v>By W and D</v>
      </c>
      <c r="F7532" t="str">
        <f>VLOOKUP(MID(C7532,4,10),Ref!$B$2:$E$19,4,FALSE)</f>
        <v>Nitrogen</v>
      </c>
      <c r="G7532" s="1">
        <v>122.816</v>
      </c>
      <c r="H7532" s="1">
        <f>VLOOKUP(MID(C7532,4,10),Ref!$B$2:$D$19,3,FALSE)*G7532</f>
        <v>95.523555555555561</v>
      </c>
    </row>
    <row r="7533" spans="1:8" x14ac:dyDescent="0.25">
      <c r="A7533" t="s">
        <v>388</v>
      </c>
      <c r="B7533" t="str">
        <f>VLOOKUP(A7533,Ref!$L$2:$O$194,4,FALSE)</f>
        <v>Phoenix</v>
      </c>
      <c r="C7533" t="s">
        <v>580</v>
      </c>
      <c r="D7533" t="str">
        <f>VLOOKUP(LEFT(C7533,3),Ref!$S$2:$T$4,2,FALSE)</f>
        <v>Wet</v>
      </c>
      <c r="E7533" t="str">
        <f t="shared" si="117"/>
        <v>By W and D</v>
      </c>
      <c r="F7533" t="str">
        <f>VLOOKUP(MID(C7533,4,10),Ref!$B$2:$E$19,4,FALSE)</f>
        <v>Nitrogen</v>
      </c>
      <c r="G7533" s="1">
        <v>7.9120999999999998E-8</v>
      </c>
      <c r="H7533" s="1">
        <f>VLOOKUP(MID(C7533,4,10),Ref!$B$2:$D$19,3,FALSE)*G7533</f>
        <v>3.6923133333333331E-8</v>
      </c>
    </row>
    <row r="7534" spans="1:8" x14ac:dyDescent="0.25">
      <c r="A7534" t="s">
        <v>388</v>
      </c>
      <c r="B7534" t="str">
        <f>VLOOKUP(A7534,Ref!$L$2:$O$194,4,FALSE)</f>
        <v>Phoenix</v>
      </c>
      <c r="C7534" t="s">
        <v>581</v>
      </c>
      <c r="D7534" t="str">
        <f>VLOOKUP(LEFT(C7534,3),Ref!$S$2:$T$4,2,FALSE)</f>
        <v>Wet</v>
      </c>
      <c r="E7534" t="str">
        <f t="shared" si="117"/>
        <v>By W and D</v>
      </c>
      <c r="F7534" t="str">
        <f>VLOOKUP(MID(C7534,4,10),Ref!$B$2:$E$19,4,FALSE)</f>
        <v>Nitrogen</v>
      </c>
      <c r="G7534" s="1">
        <v>1.4984500000000001E-4</v>
      </c>
      <c r="H7534" s="1">
        <f>VLOOKUP(MID(C7534,4,10),Ref!$B$2:$D$19,3,FALSE)*G7534</f>
        <v>4.5605000000000008E-5</v>
      </c>
    </row>
    <row r="7535" spans="1:8" x14ac:dyDescent="0.25">
      <c r="A7535" t="s">
        <v>388</v>
      </c>
      <c r="B7535" t="str">
        <f>VLOOKUP(A7535,Ref!$L$2:$O$194,4,FALSE)</f>
        <v>Phoenix</v>
      </c>
      <c r="C7535" t="s">
        <v>582</v>
      </c>
      <c r="D7535" t="str">
        <f>VLOOKUP(LEFT(C7535,3),Ref!$S$2:$T$4,2,FALSE)</f>
        <v>Wet</v>
      </c>
      <c r="E7535" t="str">
        <f t="shared" si="117"/>
        <v>By W and D</v>
      </c>
      <c r="F7535" t="str">
        <f>VLOOKUP(MID(C7535,4,10),Ref!$B$2:$E$19,4,FALSE)</f>
        <v>Nitrogen</v>
      </c>
      <c r="G7535" s="1">
        <v>8.6126900000000006</v>
      </c>
      <c r="H7535" s="1">
        <f>VLOOKUP(MID(C7535,4,10),Ref!$B$2:$D$19,3,FALSE)*G7535</f>
        <v>1.9448009677419356</v>
      </c>
    </row>
    <row r="7536" spans="1:8" x14ac:dyDescent="0.25">
      <c r="A7536" t="s">
        <v>388</v>
      </c>
      <c r="B7536" t="str">
        <f>VLOOKUP(A7536,Ref!$L$2:$O$194,4,FALSE)</f>
        <v>Phoenix</v>
      </c>
      <c r="C7536" t="s">
        <v>583</v>
      </c>
      <c r="D7536" t="str">
        <f>VLOOKUP(LEFT(C7536,3),Ref!$S$2:$T$4,2,FALSE)</f>
        <v>Wet</v>
      </c>
      <c r="E7536" t="str">
        <f t="shared" si="117"/>
        <v>By W and D</v>
      </c>
      <c r="F7536" t="str">
        <f>VLOOKUP(MID(C7536,4,10),Ref!$B$2:$E$19,4,FALSE)</f>
        <v>Nitrogen</v>
      </c>
      <c r="G7536" s="1">
        <v>30.413499999999999</v>
      </c>
      <c r="H7536" s="1">
        <f>VLOOKUP(MID(C7536,4,10),Ref!$B$2:$D$19,3,FALSE)*G7536</f>
        <v>7.8849814814814811</v>
      </c>
    </row>
    <row r="7537" spans="1:8" x14ac:dyDescent="0.25">
      <c r="A7537" t="s">
        <v>388</v>
      </c>
      <c r="B7537" t="str">
        <f>VLOOKUP(A7537,Ref!$L$2:$O$194,4,FALSE)</f>
        <v>Phoenix</v>
      </c>
      <c r="C7537" t="s">
        <v>584</v>
      </c>
      <c r="D7537" t="str">
        <f>VLOOKUP(LEFT(C7537,3),Ref!$S$2:$T$4,2,FALSE)</f>
        <v>Wet</v>
      </c>
      <c r="E7537" t="str">
        <f t="shared" si="117"/>
        <v>By W and D</v>
      </c>
      <c r="F7537" t="str">
        <f>VLOOKUP(MID(C7537,4,10),Ref!$B$2:$E$19,4,FALSE)</f>
        <v>Nitrogen</v>
      </c>
      <c r="G7537" s="1">
        <v>1094.5999999999999</v>
      </c>
      <c r="H7537" s="1">
        <f>VLOOKUP(MID(C7537,4,10),Ref!$B$2:$D$19,3,FALSE)*G7537</f>
        <v>243.24444444444441</v>
      </c>
    </row>
    <row r="7538" spans="1:8" x14ac:dyDescent="0.25">
      <c r="A7538" t="s">
        <v>388</v>
      </c>
      <c r="B7538" t="str">
        <f>VLOOKUP(A7538,Ref!$L$2:$O$194,4,FALSE)</f>
        <v>Phoenix</v>
      </c>
      <c r="C7538" t="s">
        <v>585</v>
      </c>
      <c r="D7538" t="str">
        <f>VLOOKUP(LEFT(C7538,3),Ref!$S$2:$T$4,2,FALSE)</f>
        <v>Wet</v>
      </c>
      <c r="E7538" t="str">
        <f t="shared" si="117"/>
        <v>By W and D</v>
      </c>
      <c r="F7538" t="str">
        <f>VLOOKUP(MID(C7538,4,10),Ref!$B$2:$E$19,4,FALSE)</f>
        <v>Nitrogen</v>
      </c>
      <c r="G7538" s="1">
        <v>1.23965E-2</v>
      </c>
      <c r="H7538" s="1">
        <f>VLOOKUP(MID(C7538,4,10),Ref!$B$2:$D$19,3,FALSE)*G7538</f>
        <v>3.6925744680851059E-3</v>
      </c>
    </row>
    <row r="7539" spans="1:8" x14ac:dyDescent="0.25">
      <c r="A7539" t="s">
        <v>388</v>
      </c>
      <c r="B7539" t="str">
        <f>VLOOKUP(A7539,Ref!$L$2:$O$194,4,FALSE)</f>
        <v>Phoenix</v>
      </c>
      <c r="C7539" t="s">
        <v>586</v>
      </c>
      <c r="D7539" t="str">
        <f>VLOOKUP(LEFT(C7539,3),Ref!$S$2:$T$4,2,FALSE)</f>
        <v>Wet</v>
      </c>
      <c r="E7539" t="str">
        <f t="shared" si="117"/>
        <v>By W and D</v>
      </c>
      <c r="F7539" t="str">
        <f>VLOOKUP(MID(C7539,4,10),Ref!$B$2:$E$19,4,FALSE)</f>
        <v>Nitrogen</v>
      </c>
      <c r="G7539" s="1">
        <v>2.9745299999999999E-2</v>
      </c>
      <c r="H7539" s="1">
        <f>VLOOKUP(MID(C7539,4,10),Ref!$B$2:$D$19,3,FALSE)*G7539</f>
        <v>3.4416049586776859E-3</v>
      </c>
    </row>
    <row r="7540" spans="1:8" x14ac:dyDescent="0.25">
      <c r="A7540" t="s">
        <v>388</v>
      </c>
      <c r="B7540" t="str">
        <f>VLOOKUP(A7540,Ref!$L$2:$O$194,4,FALSE)</f>
        <v>Phoenix</v>
      </c>
      <c r="C7540" t="s">
        <v>587</v>
      </c>
      <c r="D7540" t="str">
        <f>VLOOKUP(LEFT(C7540,3),Ref!$S$2:$T$4,2,FALSE)</f>
        <v>Wet</v>
      </c>
      <c r="E7540" t="str">
        <f t="shared" si="117"/>
        <v>By W and D</v>
      </c>
      <c r="F7540" t="str">
        <f>VLOOKUP(MID(C7540,4,10),Ref!$B$2:$E$19,4,FALSE)</f>
        <v>Nitrogen</v>
      </c>
      <c r="G7540" s="1">
        <v>1.21031E-2</v>
      </c>
      <c r="H7540" s="1">
        <f>VLOOKUP(MID(C7540,4,10),Ref!$B$2:$D$19,3,FALSE)*G7540</f>
        <v>1.2551362962962963E-3</v>
      </c>
    </row>
    <row r="7541" spans="1:8" x14ac:dyDescent="0.25">
      <c r="A7541" t="s">
        <v>388</v>
      </c>
      <c r="B7541" t="str">
        <f>VLOOKUP(A7541,Ref!$L$2:$O$194,4,FALSE)</f>
        <v>Phoenix</v>
      </c>
      <c r="C7541" t="s">
        <v>588</v>
      </c>
      <c r="D7541" t="str">
        <f>VLOOKUP(LEFT(C7541,3),Ref!$S$2:$T$4,2,FALSE)</f>
        <v>Wet</v>
      </c>
      <c r="E7541" t="str">
        <f t="shared" si="117"/>
        <v>By W and D</v>
      </c>
      <c r="F7541" t="str">
        <f>VLOOKUP(MID(C7541,4,10),Ref!$B$2:$E$19,4,FALSE)</f>
        <v>Nitrogen</v>
      </c>
      <c r="G7541" s="1">
        <v>168.25899999999999</v>
      </c>
      <c r="H7541" s="1">
        <f>VLOOKUP(MID(C7541,4,10),Ref!$B$2:$D$19,3,FALSE)*G7541</f>
        <v>19.795176470588235</v>
      </c>
    </row>
    <row r="7542" spans="1:8" x14ac:dyDescent="0.25">
      <c r="A7542" t="s">
        <v>388</v>
      </c>
      <c r="B7542" t="str">
        <f>VLOOKUP(A7542,Ref!$L$2:$O$194,4,FALSE)</f>
        <v>Phoenix</v>
      </c>
      <c r="C7542" t="s">
        <v>589</v>
      </c>
      <c r="D7542" t="str">
        <f>VLOOKUP(LEFT(C7542,3),Ref!$S$2:$T$4,2,FALSE)</f>
        <v>Wet</v>
      </c>
      <c r="E7542" t="str">
        <f t="shared" si="117"/>
        <v>By W and D</v>
      </c>
      <c r="F7542" t="str">
        <f>VLOOKUP(MID(C7542,4,10),Ref!$B$2:$E$19,4,FALSE)</f>
        <v>Nitrogen</v>
      </c>
      <c r="G7542" s="1">
        <v>1.2667200000000001</v>
      </c>
      <c r="H7542" s="1">
        <f>VLOOKUP(MID(C7542,4,10),Ref!$B$2:$D$19,3,FALSE)*G7542</f>
        <v>0.2244820253164557</v>
      </c>
    </row>
    <row r="7543" spans="1:8" x14ac:dyDescent="0.25">
      <c r="A7543" t="s">
        <v>388</v>
      </c>
      <c r="B7543" t="str">
        <f>VLOOKUP(A7543,Ref!$L$2:$O$194,4,FALSE)</f>
        <v>Phoenix</v>
      </c>
      <c r="C7543" t="s">
        <v>590</v>
      </c>
      <c r="D7543" t="str">
        <f>VLOOKUP(LEFT(C7543,3),Ref!$S$2:$T$4,2,FALSE)</f>
        <v>Wet</v>
      </c>
      <c r="E7543" t="str">
        <f t="shared" si="117"/>
        <v>By W and D</v>
      </c>
      <c r="F7543" t="str">
        <f>VLOOKUP(MID(C7543,4,10),Ref!$B$2:$E$19,4,FALSE)</f>
        <v>Nitrogen</v>
      </c>
      <c r="G7543" s="1">
        <v>374.86599999999999</v>
      </c>
      <c r="H7543" s="1">
        <f>VLOOKUP(MID(C7543,4,10),Ref!$B$2:$D$19,3,FALSE)*G7543</f>
        <v>308.71317647058822</v>
      </c>
    </row>
    <row r="7544" spans="1:8" x14ac:dyDescent="0.25">
      <c r="A7544" t="s">
        <v>388</v>
      </c>
      <c r="B7544" t="str">
        <f>VLOOKUP(A7544,Ref!$L$2:$O$194,4,FALSE)</f>
        <v>Phoenix</v>
      </c>
      <c r="C7544" t="s">
        <v>591</v>
      </c>
      <c r="D7544" t="str">
        <f>VLOOKUP(LEFT(C7544,3),Ref!$S$2:$T$4,2,FALSE)</f>
        <v>Wet</v>
      </c>
      <c r="E7544" t="str">
        <f t="shared" si="117"/>
        <v>By W and D</v>
      </c>
      <c r="F7544" t="str">
        <f>VLOOKUP(MID(C7544,4,10),Ref!$B$2:$E$19,4,FALSE)</f>
        <v>Nitrogen</v>
      </c>
      <c r="G7544" s="1">
        <v>573.85400000000004</v>
      </c>
      <c r="H7544" s="1">
        <f>VLOOKUP(MID(C7544,4,10),Ref!$B$2:$D$19,3,FALSE)*G7544</f>
        <v>129.57993548387097</v>
      </c>
    </row>
    <row r="7545" spans="1:8" x14ac:dyDescent="0.25">
      <c r="A7545" t="s">
        <v>388</v>
      </c>
      <c r="B7545" t="str">
        <f>VLOOKUP(A7545,Ref!$L$2:$O$194,4,FALSE)</f>
        <v>Phoenix</v>
      </c>
      <c r="C7545" t="s">
        <v>592</v>
      </c>
      <c r="D7545" t="str">
        <f>VLOOKUP(LEFT(C7545,3),Ref!$S$2:$T$4,2,FALSE)</f>
        <v>Wet</v>
      </c>
      <c r="E7545" t="str">
        <f t="shared" si="117"/>
        <v>By W and D</v>
      </c>
      <c r="F7545" t="str">
        <f>VLOOKUP(MID(C7545,4,10),Ref!$B$2:$E$19,4,FALSE)</f>
        <v>Nitrogen</v>
      </c>
      <c r="G7545" s="1">
        <v>499.03</v>
      </c>
      <c r="H7545" s="1">
        <f>VLOOKUP(MID(C7545,4,10),Ref!$B$2:$D$19,3,FALSE)*G7545</f>
        <v>388.13444444444445</v>
      </c>
    </row>
    <row r="7546" spans="1:8" x14ac:dyDescent="0.25">
      <c r="A7546" t="s">
        <v>388</v>
      </c>
      <c r="B7546" t="str">
        <f>VLOOKUP(A7546,Ref!$L$2:$O$194,4,FALSE)</f>
        <v>Phoenix</v>
      </c>
      <c r="C7546" t="s">
        <v>593</v>
      </c>
      <c r="D7546" t="str">
        <f>VLOOKUP(LEFT(C7546,3),Ref!$S$2:$T$4,2,FALSE)</f>
        <v>Total (Dry+Wet)</v>
      </c>
      <c r="E7546" t="str">
        <f t="shared" si="117"/>
        <v>Total</v>
      </c>
      <c r="F7546" t="str">
        <f>VLOOKUP(MID(C7546,4,10),Ref!$B$2:$E$19,4,FALSE)</f>
        <v>Nitrogen</v>
      </c>
      <c r="G7546" s="1">
        <v>211.52699999999999</v>
      </c>
      <c r="H7546" s="1">
        <f>VLOOKUP(MID(C7546,4,10),Ref!$B$2:$D$19,3,FALSE)*G7546</f>
        <v>98.712599999999995</v>
      </c>
    </row>
    <row r="7547" spans="1:8" x14ac:dyDescent="0.25">
      <c r="A7547" t="s">
        <v>388</v>
      </c>
      <c r="B7547" t="str">
        <f>VLOOKUP(A7547,Ref!$L$2:$O$194,4,FALSE)</f>
        <v>Phoenix</v>
      </c>
      <c r="C7547" t="s">
        <v>594</v>
      </c>
      <c r="D7547" t="str">
        <f>VLOOKUP(LEFT(C7547,3),Ref!$S$2:$T$4,2,FALSE)</f>
        <v>Total (Dry+Wet)</v>
      </c>
      <c r="E7547" t="str">
        <f t="shared" si="117"/>
        <v>Total</v>
      </c>
      <c r="F7547" t="str">
        <f>VLOOKUP(MID(C7547,4,10),Ref!$B$2:$E$19,4,FALSE)</f>
        <v>Nitrogen</v>
      </c>
      <c r="G7547" s="1">
        <v>8463.34</v>
      </c>
      <c r="H7547" s="1">
        <f>VLOOKUP(MID(C7547,4,10),Ref!$B$2:$D$19,3,FALSE)*G7547</f>
        <v>2575.7991304347829</v>
      </c>
    </row>
    <row r="7548" spans="1:8" x14ac:dyDescent="0.25">
      <c r="A7548" t="s">
        <v>388</v>
      </c>
      <c r="B7548" t="str">
        <f>VLOOKUP(A7548,Ref!$L$2:$O$194,4,FALSE)</f>
        <v>Phoenix</v>
      </c>
      <c r="C7548" t="s">
        <v>595</v>
      </c>
      <c r="D7548" t="str">
        <f>VLOOKUP(LEFT(C7548,3),Ref!$S$2:$T$4,2,FALSE)</f>
        <v>Total (Dry+Wet)</v>
      </c>
      <c r="E7548" t="str">
        <f t="shared" si="117"/>
        <v>Total</v>
      </c>
      <c r="F7548" t="str">
        <f>VLOOKUP(MID(C7548,4,10),Ref!$B$2:$E$19,4,FALSE)</f>
        <v>Nitrogen</v>
      </c>
      <c r="G7548" s="1">
        <v>45.925899999999999</v>
      </c>
      <c r="H7548" s="1">
        <f>VLOOKUP(MID(C7548,4,10),Ref!$B$2:$D$19,3,FALSE)*G7548</f>
        <v>10.370364516129031</v>
      </c>
    </row>
    <row r="7549" spans="1:8" x14ac:dyDescent="0.25">
      <c r="A7549" t="s">
        <v>388</v>
      </c>
      <c r="B7549" t="str">
        <f>VLOOKUP(A7549,Ref!$L$2:$O$194,4,FALSE)</f>
        <v>Phoenix</v>
      </c>
      <c r="C7549" t="s">
        <v>596</v>
      </c>
      <c r="D7549" t="str">
        <f>VLOOKUP(LEFT(C7549,3),Ref!$S$2:$T$4,2,FALSE)</f>
        <v>Total (Dry+Wet)</v>
      </c>
      <c r="E7549" t="str">
        <f t="shared" si="117"/>
        <v>Total</v>
      </c>
      <c r="F7549" t="str">
        <f>VLOOKUP(MID(C7549,4,10),Ref!$B$2:$E$19,4,FALSE)</f>
        <v>Nitrogen</v>
      </c>
      <c r="G7549" s="1">
        <v>335.79199999999997</v>
      </c>
      <c r="H7549" s="1">
        <f>VLOOKUP(MID(C7549,4,10),Ref!$B$2:$D$19,3,FALSE)*G7549</f>
        <v>87.057185185185176</v>
      </c>
    </row>
    <row r="7550" spans="1:8" x14ac:dyDescent="0.25">
      <c r="A7550" t="s">
        <v>388</v>
      </c>
      <c r="B7550" t="str">
        <f>VLOOKUP(A7550,Ref!$L$2:$O$194,4,FALSE)</f>
        <v>Phoenix</v>
      </c>
      <c r="C7550" t="s">
        <v>597</v>
      </c>
      <c r="D7550" t="str">
        <f>VLOOKUP(LEFT(C7550,3),Ref!$S$2:$T$4,2,FALSE)</f>
        <v>Total (Dry+Wet)</v>
      </c>
      <c r="E7550" t="str">
        <f t="shared" si="117"/>
        <v>Total</v>
      </c>
      <c r="F7550" t="str">
        <f>VLOOKUP(MID(C7550,4,10),Ref!$B$2:$E$19,4,FALSE)</f>
        <v>Nitrogen</v>
      </c>
      <c r="G7550" s="1">
        <v>19306.900000000001</v>
      </c>
      <c r="H7550" s="1">
        <f>VLOOKUP(MID(C7550,4,10),Ref!$B$2:$D$19,3,FALSE)*G7550</f>
        <v>4290.4222222222224</v>
      </c>
    </row>
    <row r="7551" spans="1:8" x14ac:dyDescent="0.25">
      <c r="A7551" t="s">
        <v>388</v>
      </c>
      <c r="B7551" t="str">
        <f>VLOOKUP(A7551,Ref!$L$2:$O$194,4,FALSE)</f>
        <v>Phoenix</v>
      </c>
      <c r="C7551" t="s">
        <v>598</v>
      </c>
      <c r="D7551" t="str">
        <f>VLOOKUP(LEFT(C7551,3),Ref!$S$2:$T$4,2,FALSE)</f>
        <v>Total (Dry+Wet)</v>
      </c>
      <c r="E7551" t="str">
        <f t="shared" si="117"/>
        <v>Total</v>
      </c>
      <c r="F7551" t="str">
        <f>VLOOKUP(MID(C7551,4,10),Ref!$B$2:$E$19,4,FALSE)</f>
        <v>Nitrogen</v>
      </c>
      <c r="G7551" s="1">
        <v>59.113700000000001</v>
      </c>
      <c r="H7551" s="1">
        <f>VLOOKUP(MID(C7551,4,10),Ref!$B$2:$D$19,3,FALSE)*G7551</f>
        <v>17.608336170212766</v>
      </c>
    </row>
    <row r="7552" spans="1:8" x14ac:dyDescent="0.25">
      <c r="A7552" t="s">
        <v>388</v>
      </c>
      <c r="B7552" t="str">
        <f>VLOOKUP(A7552,Ref!$L$2:$O$194,4,FALSE)</f>
        <v>Phoenix</v>
      </c>
      <c r="C7552" t="s">
        <v>599</v>
      </c>
      <c r="D7552" t="str">
        <f>VLOOKUP(LEFT(C7552,3),Ref!$S$2:$T$4,2,FALSE)</f>
        <v>Total (Dry+Wet)</v>
      </c>
      <c r="E7552" t="str">
        <f t="shared" si="117"/>
        <v>Total</v>
      </c>
      <c r="F7552" t="str">
        <f>VLOOKUP(MID(C7552,4,10),Ref!$B$2:$E$19,4,FALSE)</f>
        <v>Nitrogen</v>
      </c>
      <c r="G7552" s="1">
        <v>265.42700000000002</v>
      </c>
      <c r="H7552" s="1">
        <f>VLOOKUP(MID(C7552,4,10),Ref!$B$2:$D$19,3,FALSE)*G7552</f>
        <v>30.710561983471077</v>
      </c>
    </row>
    <row r="7553" spans="1:8" x14ac:dyDescent="0.25">
      <c r="A7553" t="s">
        <v>388</v>
      </c>
      <c r="B7553" t="str">
        <f>VLOOKUP(A7553,Ref!$L$2:$O$194,4,FALSE)</f>
        <v>Phoenix</v>
      </c>
      <c r="C7553" t="s">
        <v>600</v>
      </c>
      <c r="D7553" t="str">
        <f>VLOOKUP(LEFT(C7553,3),Ref!$S$2:$T$4,2,FALSE)</f>
        <v>Total (Dry+Wet)</v>
      </c>
      <c r="E7553" t="str">
        <f t="shared" si="117"/>
        <v>Total</v>
      </c>
      <c r="F7553" t="str">
        <f>VLOOKUP(MID(C7553,4,10),Ref!$B$2:$E$19,4,FALSE)</f>
        <v>Nitrogen</v>
      </c>
      <c r="G7553" s="1">
        <v>145.833</v>
      </c>
      <c r="H7553" s="1">
        <f>VLOOKUP(MID(C7553,4,10),Ref!$B$2:$D$19,3,FALSE)*G7553</f>
        <v>15.123422222222221</v>
      </c>
    </row>
    <row r="7554" spans="1:8" x14ac:dyDescent="0.25">
      <c r="A7554" t="s">
        <v>388</v>
      </c>
      <c r="B7554" t="str">
        <f>VLOOKUP(A7554,Ref!$L$2:$O$194,4,FALSE)</f>
        <v>Phoenix</v>
      </c>
      <c r="C7554" t="s">
        <v>601</v>
      </c>
      <c r="D7554" t="str">
        <f>VLOOKUP(LEFT(C7554,3),Ref!$S$2:$T$4,2,FALSE)</f>
        <v>Total (Dry+Wet)</v>
      </c>
      <c r="E7554" t="str">
        <f t="shared" si="117"/>
        <v>Total</v>
      </c>
      <c r="F7554" t="str">
        <f>VLOOKUP(MID(C7554,4,10),Ref!$B$2:$E$19,4,FALSE)</f>
        <v>Nitrogen</v>
      </c>
      <c r="G7554" s="1">
        <v>348.43900000000002</v>
      </c>
      <c r="H7554" s="1">
        <f>VLOOKUP(MID(C7554,4,10),Ref!$B$2:$D$19,3,FALSE)*G7554</f>
        <v>40.992823529411766</v>
      </c>
    </row>
    <row r="7555" spans="1:8" x14ac:dyDescent="0.25">
      <c r="A7555" t="s">
        <v>388</v>
      </c>
      <c r="B7555" t="str">
        <f>VLOOKUP(A7555,Ref!$L$2:$O$194,4,FALSE)</f>
        <v>Phoenix</v>
      </c>
      <c r="C7555" t="s">
        <v>602</v>
      </c>
      <c r="D7555" t="str">
        <f>VLOOKUP(LEFT(C7555,3),Ref!$S$2:$T$4,2,FALSE)</f>
        <v>Total (Dry+Wet)</v>
      </c>
      <c r="E7555" t="str">
        <f t="shared" ref="E7555:E7618" si="118">IF(OR(D7555="Dry",D7555="Wet"),"By W and D","Total")</f>
        <v>Total</v>
      </c>
      <c r="F7555" t="str">
        <f>VLOOKUP(MID(C7555,4,10),Ref!$B$2:$E$19,4,FALSE)</f>
        <v>Nitrogen</v>
      </c>
      <c r="G7555" s="1">
        <v>3.4213399999999998</v>
      </c>
      <c r="H7555" s="1">
        <f>VLOOKUP(MID(C7555,4,10),Ref!$B$2:$D$19,3,FALSE)*G7555</f>
        <v>0.60631341772151892</v>
      </c>
    </row>
    <row r="7556" spans="1:8" x14ac:dyDescent="0.25">
      <c r="A7556" t="s">
        <v>388</v>
      </c>
      <c r="B7556" t="str">
        <f>VLOOKUP(A7556,Ref!$L$2:$O$194,4,FALSE)</f>
        <v>Phoenix</v>
      </c>
      <c r="C7556" t="s">
        <v>603</v>
      </c>
      <c r="D7556" t="str">
        <f>VLOOKUP(LEFT(C7556,3),Ref!$S$2:$T$4,2,FALSE)</f>
        <v>Total (Dry+Wet)</v>
      </c>
      <c r="E7556" t="str">
        <f t="shared" si="118"/>
        <v>Total</v>
      </c>
      <c r="F7556" t="str">
        <f>VLOOKUP(MID(C7556,4,10),Ref!$B$2:$E$19,4,FALSE)</f>
        <v>Nitrogen</v>
      </c>
      <c r="G7556" s="1">
        <v>18440.900000000001</v>
      </c>
      <c r="H7556" s="1">
        <f>VLOOKUP(MID(C7556,4,10),Ref!$B$2:$D$19,3,FALSE)*G7556</f>
        <v>15186.623529411765</v>
      </c>
    </row>
    <row r="7557" spans="1:8" x14ac:dyDescent="0.25">
      <c r="A7557" t="s">
        <v>388</v>
      </c>
      <c r="B7557" t="str">
        <f>VLOOKUP(A7557,Ref!$L$2:$O$194,4,FALSE)</f>
        <v>Phoenix</v>
      </c>
      <c r="C7557" t="s">
        <v>604</v>
      </c>
      <c r="D7557" t="str">
        <f>VLOOKUP(LEFT(C7557,3),Ref!$S$2:$T$4,2,FALSE)</f>
        <v>Total (Dry+Wet)</v>
      </c>
      <c r="E7557" t="str">
        <f t="shared" si="118"/>
        <v>Total</v>
      </c>
      <c r="F7557" t="str">
        <f>VLOOKUP(MID(C7557,4,10),Ref!$B$2:$E$19,4,FALSE)</f>
        <v>Nitrogen</v>
      </c>
      <c r="G7557" s="1">
        <v>700.23299999999995</v>
      </c>
      <c r="H7557" s="1">
        <f>VLOOKUP(MID(C7557,4,10),Ref!$B$2:$D$19,3,FALSE)*G7557</f>
        <v>158.11712903225805</v>
      </c>
    </row>
    <row r="7558" spans="1:8" x14ac:dyDescent="0.25">
      <c r="A7558" t="s">
        <v>388</v>
      </c>
      <c r="B7558" t="str">
        <f>VLOOKUP(A7558,Ref!$L$2:$O$194,4,FALSE)</f>
        <v>Phoenix</v>
      </c>
      <c r="C7558" t="s">
        <v>605</v>
      </c>
      <c r="D7558" t="str">
        <f>VLOOKUP(LEFT(C7558,3),Ref!$S$2:$T$4,2,FALSE)</f>
        <v>Total (Dry+Wet)</v>
      </c>
      <c r="E7558" t="str">
        <f t="shared" si="118"/>
        <v>Total</v>
      </c>
      <c r="F7558" t="str">
        <f>VLOOKUP(MID(C7558,4,10),Ref!$B$2:$E$19,4,FALSE)</f>
        <v>Nitrogen</v>
      </c>
      <c r="G7558" s="1">
        <v>621.84699999999998</v>
      </c>
      <c r="H7558" s="1">
        <f>VLOOKUP(MID(C7558,4,10),Ref!$B$2:$D$19,3,FALSE)*G7558</f>
        <v>483.65877777777774</v>
      </c>
    </row>
    <row r="7559" spans="1:8" x14ac:dyDescent="0.25">
      <c r="A7559" t="s">
        <v>388</v>
      </c>
      <c r="B7559" t="str">
        <f>VLOOKUP(A7559,Ref!$L$2:$O$194,4,FALSE)</f>
        <v>Phoenix</v>
      </c>
      <c r="C7559" t="s">
        <v>606</v>
      </c>
      <c r="D7559" t="str">
        <f>VLOOKUP(LEFT(C7559,3),Ref!$S$2:$T$4,2,FALSE)</f>
        <v>Dry</v>
      </c>
      <c r="E7559" t="str">
        <f t="shared" si="118"/>
        <v>By W and D</v>
      </c>
      <c r="F7559" t="str">
        <f>VLOOKUP(MID(C7559,4,10),Ref!$B$2:$E$19,4,FALSE)</f>
        <v>Total Nitrogen</v>
      </c>
      <c r="G7559" s="1">
        <v>21896.3</v>
      </c>
      <c r="H7559" s="1">
        <f>VLOOKUP(MID(C7559,4,10),Ref!$B$2:$D$19,3,FALSE)*G7559</f>
        <v>21896.3</v>
      </c>
    </row>
    <row r="7560" spans="1:8" x14ac:dyDescent="0.25">
      <c r="A7560" t="s">
        <v>388</v>
      </c>
      <c r="B7560" t="str">
        <f>VLOOKUP(A7560,Ref!$L$2:$O$194,4,FALSE)</f>
        <v>Phoenix</v>
      </c>
      <c r="C7560" t="s">
        <v>607</v>
      </c>
      <c r="D7560" t="str">
        <f>VLOOKUP(LEFT(C7560,3),Ref!$S$2:$T$4,2,FALSE)</f>
        <v>Wet</v>
      </c>
      <c r="E7560" t="str">
        <f t="shared" si="118"/>
        <v>By W and D</v>
      </c>
      <c r="F7560" t="str">
        <f>VLOOKUP(MID(C7560,4,10),Ref!$B$2:$E$19,4,FALSE)</f>
        <v>Total Nitrogen</v>
      </c>
      <c r="G7560" s="1">
        <v>1099.53</v>
      </c>
      <c r="H7560" s="1">
        <f>VLOOKUP(MID(C7560,4,10),Ref!$B$2:$D$19,3,FALSE)*G7560</f>
        <v>1099.53</v>
      </c>
    </row>
    <row r="7561" spans="1:8" x14ac:dyDescent="0.25">
      <c r="A7561" t="s">
        <v>388</v>
      </c>
      <c r="B7561" t="str">
        <f>VLOOKUP(A7561,Ref!$L$2:$O$194,4,FALSE)</f>
        <v>Phoenix</v>
      </c>
      <c r="C7561" t="s">
        <v>608</v>
      </c>
      <c r="D7561" t="str">
        <f>VLOOKUP(LEFT(C7561,3),Ref!$S$2:$T$4,2,FALSE)</f>
        <v>Total (Dry+Wet)</v>
      </c>
      <c r="E7561" t="str">
        <f t="shared" si="118"/>
        <v>Total</v>
      </c>
      <c r="F7561" t="str">
        <f>VLOOKUP(MID(C7561,4,10),Ref!$B$2:$E$19,4,FALSE)</f>
        <v>Total Nitrogen</v>
      </c>
      <c r="G7561" s="1">
        <v>22995.8</v>
      </c>
      <c r="H7561" s="1">
        <f>VLOOKUP(MID(C7561,4,10),Ref!$B$2:$D$19,3,FALSE)*G7561</f>
        <v>22995.8</v>
      </c>
    </row>
    <row r="7562" spans="1:8" x14ac:dyDescent="0.25">
      <c r="A7562" t="s">
        <v>550</v>
      </c>
      <c r="B7562" t="str">
        <f>VLOOKUP(A7562,Ref!$L$2:$O$194,4,FALSE)</f>
        <v>Phoenix</v>
      </c>
      <c r="C7562" t="s">
        <v>555</v>
      </c>
      <c r="D7562" t="str">
        <f>VLOOKUP(LEFT(C7562,3),Ref!$S$2:$T$4,2,FALSE)</f>
        <v>Dry</v>
      </c>
      <c r="E7562" t="str">
        <f t="shared" si="118"/>
        <v>By W and D</v>
      </c>
      <c r="F7562" t="str">
        <f>VLOOKUP(MID(C7562,4,10),Ref!$B$2:$E$19,4,FALSE)</f>
        <v>Sulfur</v>
      </c>
      <c r="G7562" s="1">
        <v>1058.3599999999999</v>
      </c>
      <c r="H7562" s="1">
        <f>VLOOKUP(MID(C7562,4,10),Ref!$B$2:$D$19,3,FALSE)*G7562</f>
        <v>529.17999999999995</v>
      </c>
    </row>
    <row r="7563" spans="1:8" x14ac:dyDescent="0.25">
      <c r="A7563" t="s">
        <v>550</v>
      </c>
      <c r="B7563" t="str">
        <f>VLOOKUP(A7563,Ref!$L$2:$O$194,4,FALSE)</f>
        <v>Phoenix</v>
      </c>
      <c r="C7563" t="s">
        <v>556</v>
      </c>
      <c r="D7563" t="str">
        <f>VLOOKUP(LEFT(C7563,3),Ref!$S$2:$T$4,2,FALSE)</f>
        <v>Dry</v>
      </c>
      <c r="E7563" t="str">
        <f t="shared" si="118"/>
        <v>By W and D</v>
      </c>
      <c r="F7563" t="str">
        <f>VLOOKUP(MID(C7563,4,10),Ref!$B$2:$E$19,4,FALSE)</f>
        <v>Sulfur</v>
      </c>
      <c r="G7563" s="1">
        <v>21.499099999999999</v>
      </c>
      <c r="H7563" s="1">
        <f>VLOOKUP(MID(C7563,4,10),Ref!$B$2:$D$19,3,FALSE)*G7563</f>
        <v>7.0201142857142846</v>
      </c>
    </row>
    <row r="7564" spans="1:8" x14ac:dyDescent="0.25">
      <c r="A7564" t="s">
        <v>550</v>
      </c>
      <c r="B7564" t="str">
        <f>VLOOKUP(A7564,Ref!$L$2:$O$194,4,FALSE)</f>
        <v>Phoenix</v>
      </c>
      <c r="C7564" t="s">
        <v>557</v>
      </c>
      <c r="D7564" t="str">
        <f>VLOOKUP(LEFT(C7564,3),Ref!$S$2:$T$4,2,FALSE)</f>
        <v>Dry</v>
      </c>
      <c r="E7564" t="str">
        <f t="shared" si="118"/>
        <v>By W and D</v>
      </c>
      <c r="F7564" t="str">
        <f>VLOOKUP(MID(C7564,4,10),Ref!$B$2:$E$19,4,FALSE)</f>
        <v>Sulfur</v>
      </c>
      <c r="G7564" s="1">
        <v>339.27199999999999</v>
      </c>
      <c r="H7564" s="1">
        <f>VLOOKUP(MID(C7564,4,10),Ref!$B$2:$D$19,3,FALSE)*G7564</f>
        <v>113.09066666666666</v>
      </c>
    </row>
    <row r="7565" spans="1:8" x14ac:dyDescent="0.25">
      <c r="A7565" t="s">
        <v>550</v>
      </c>
      <c r="B7565" t="str">
        <f>VLOOKUP(A7565,Ref!$L$2:$O$194,4,FALSE)</f>
        <v>Phoenix</v>
      </c>
      <c r="C7565" t="s">
        <v>558</v>
      </c>
      <c r="D7565" t="str">
        <f>VLOOKUP(LEFT(C7565,3),Ref!$S$2:$T$4,2,FALSE)</f>
        <v>Wet</v>
      </c>
      <c r="E7565" t="str">
        <f t="shared" si="118"/>
        <v>By W and D</v>
      </c>
      <c r="F7565" t="str">
        <f>VLOOKUP(MID(C7565,4,10),Ref!$B$2:$E$19,4,FALSE)</f>
        <v>Sulfur</v>
      </c>
      <c r="G7565" s="1">
        <v>5.2919</v>
      </c>
      <c r="H7565" s="1">
        <f>VLOOKUP(MID(C7565,4,10),Ref!$B$2:$D$19,3,FALSE)*G7565</f>
        <v>2.64595</v>
      </c>
    </row>
    <row r="7566" spans="1:8" x14ac:dyDescent="0.25">
      <c r="A7566" t="s">
        <v>550</v>
      </c>
      <c r="B7566" t="str">
        <f>VLOOKUP(A7566,Ref!$L$2:$O$194,4,FALSE)</f>
        <v>Phoenix</v>
      </c>
      <c r="C7566" t="s">
        <v>559</v>
      </c>
      <c r="D7566" t="str">
        <f>VLOOKUP(LEFT(C7566,3),Ref!$S$2:$T$4,2,FALSE)</f>
        <v>Wet</v>
      </c>
      <c r="E7566" t="str">
        <f t="shared" si="118"/>
        <v>By W and D</v>
      </c>
      <c r="F7566" t="str">
        <f>VLOOKUP(MID(C7566,4,10),Ref!$B$2:$E$19,4,FALSE)</f>
        <v>Sulfur</v>
      </c>
      <c r="G7566" s="1">
        <v>0.15822800000000001</v>
      </c>
      <c r="H7566" s="1">
        <f>VLOOKUP(MID(C7566,4,10),Ref!$B$2:$D$19,3,FALSE)*G7566</f>
        <v>5.1666285714285713E-2</v>
      </c>
    </row>
    <row r="7567" spans="1:8" x14ac:dyDescent="0.25">
      <c r="A7567" t="s">
        <v>550</v>
      </c>
      <c r="B7567" t="str">
        <f>VLOOKUP(A7567,Ref!$L$2:$O$194,4,FALSE)</f>
        <v>Phoenix</v>
      </c>
      <c r="C7567" t="s">
        <v>560</v>
      </c>
      <c r="D7567" t="str">
        <f>VLOOKUP(LEFT(C7567,3),Ref!$S$2:$T$4,2,FALSE)</f>
        <v>Wet</v>
      </c>
      <c r="E7567" t="str">
        <f t="shared" si="118"/>
        <v>By W and D</v>
      </c>
      <c r="F7567" t="str">
        <f>VLOOKUP(MID(C7567,4,10),Ref!$B$2:$E$19,4,FALSE)</f>
        <v>Sulfur</v>
      </c>
      <c r="G7567" s="1">
        <v>1729.02</v>
      </c>
      <c r="H7567" s="1">
        <f>VLOOKUP(MID(C7567,4,10),Ref!$B$2:$D$19,3,FALSE)*G7567</f>
        <v>576.33999999999992</v>
      </c>
    </row>
    <row r="7568" spans="1:8" x14ac:dyDescent="0.25">
      <c r="A7568" t="s">
        <v>550</v>
      </c>
      <c r="B7568" t="str">
        <f>VLOOKUP(A7568,Ref!$L$2:$O$194,4,FALSE)</f>
        <v>Phoenix</v>
      </c>
      <c r="C7568" t="s">
        <v>561</v>
      </c>
      <c r="D7568" t="str">
        <f>VLOOKUP(LEFT(C7568,3),Ref!$S$2:$T$4,2,FALSE)</f>
        <v>Total (Dry+Wet)</v>
      </c>
      <c r="E7568" t="str">
        <f t="shared" si="118"/>
        <v>Total</v>
      </c>
      <c r="F7568" t="str">
        <f>VLOOKUP(MID(C7568,4,10),Ref!$B$2:$E$19,4,FALSE)</f>
        <v>Sulfur</v>
      </c>
      <c r="G7568" s="1">
        <v>1063.6500000000001</v>
      </c>
      <c r="H7568" s="1">
        <f>VLOOKUP(MID(C7568,4,10),Ref!$B$2:$D$19,3,FALSE)*G7568</f>
        <v>531.82500000000005</v>
      </c>
    </row>
    <row r="7569" spans="1:8" x14ac:dyDescent="0.25">
      <c r="A7569" t="s">
        <v>550</v>
      </c>
      <c r="B7569" t="str">
        <f>VLOOKUP(A7569,Ref!$L$2:$O$194,4,FALSE)</f>
        <v>Phoenix</v>
      </c>
      <c r="C7569" t="s">
        <v>562</v>
      </c>
      <c r="D7569" t="str">
        <f>VLOOKUP(LEFT(C7569,3),Ref!$S$2:$T$4,2,FALSE)</f>
        <v>Total (Dry+Wet)</v>
      </c>
      <c r="E7569" t="str">
        <f t="shared" si="118"/>
        <v>Total</v>
      </c>
      <c r="F7569" t="str">
        <f>VLOOKUP(MID(C7569,4,10),Ref!$B$2:$E$19,4,FALSE)</f>
        <v>Sulfur</v>
      </c>
      <c r="G7569" s="1">
        <v>21.657299999999999</v>
      </c>
      <c r="H7569" s="1">
        <f>VLOOKUP(MID(C7569,4,10),Ref!$B$2:$D$19,3,FALSE)*G7569</f>
        <v>7.0717714285714282</v>
      </c>
    </row>
    <row r="7570" spans="1:8" x14ac:dyDescent="0.25">
      <c r="A7570" t="s">
        <v>550</v>
      </c>
      <c r="B7570" t="str">
        <f>VLOOKUP(A7570,Ref!$L$2:$O$194,4,FALSE)</f>
        <v>Phoenix</v>
      </c>
      <c r="C7570" t="s">
        <v>563</v>
      </c>
      <c r="D7570" t="str">
        <f>VLOOKUP(LEFT(C7570,3),Ref!$S$2:$T$4,2,FALSE)</f>
        <v>Total (Dry+Wet)</v>
      </c>
      <c r="E7570" t="str">
        <f t="shared" si="118"/>
        <v>Total</v>
      </c>
      <c r="F7570" t="str">
        <f>VLOOKUP(MID(C7570,4,10),Ref!$B$2:$E$19,4,FALSE)</f>
        <v>Sulfur</v>
      </c>
      <c r="G7570" s="1">
        <v>2068.29</v>
      </c>
      <c r="H7570" s="1">
        <f>VLOOKUP(MID(C7570,4,10),Ref!$B$2:$D$19,3,FALSE)*G7570</f>
        <v>689.43</v>
      </c>
    </row>
    <row r="7571" spans="1:8" x14ac:dyDescent="0.25">
      <c r="A7571" t="s">
        <v>550</v>
      </c>
      <c r="B7571" t="str">
        <f>VLOOKUP(A7571,Ref!$L$2:$O$194,4,FALSE)</f>
        <v>Phoenix</v>
      </c>
      <c r="C7571" t="s">
        <v>564</v>
      </c>
      <c r="D7571" t="str">
        <f>VLOOKUP(LEFT(C7571,3),Ref!$S$2:$T$4,2,FALSE)</f>
        <v>Dry</v>
      </c>
      <c r="E7571" t="str">
        <f t="shared" si="118"/>
        <v>By W and D</v>
      </c>
      <c r="F7571" t="str">
        <f>VLOOKUP(MID(C7571,4,10),Ref!$B$2:$E$19,4,FALSE)</f>
        <v>Total Sulfur</v>
      </c>
      <c r="G7571" s="1">
        <v>649.28700000000003</v>
      </c>
      <c r="H7571" s="1">
        <f>VLOOKUP(MID(C7571,4,10),Ref!$B$2:$D$19,3,FALSE)*G7571</f>
        <v>649.28700000000003</v>
      </c>
    </row>
    <row r="7572" spans="1:8" x14ac:dyDescent="0.25">
      <c r="A7572" t="s">
        <v>550</v>
      </c>
      <c r="B7572" t="str">
        <f>VLOOKUP(A7572,Ref!$L$2:$O$194,4,FALSE)</f>
        <v>Phoenix</v>
      </c>
      <c r="C7572" t="s">
        <v>565</v>
      </c>
      <c r="D7572" t="str">
        <f>VLOOKUP(LEFT(C7572,3),Ref!$S$2:$T$4,2,FALSE)</f>
        <v>Wet</v>
      </c>
      <c r="E7572" t="str">
        <f t="shared" si="118"/>
        <v>By W and D</v>
      </c>
      <c r="F7572" t="str">
        <f>VLOOKUP(MID(C7572,4,10),Ref!$B$2:$E$19,4,FALSE)</f>
        <v>Total Sulfur</v>
      </c>
      <c r="G7572" s="1">
        <v>579.03300000000002</v>
      </c>
      <c r="H7572" s="1">
        <f>VLOOKUP(MID(C7572,4,10),Ref!$B$2:$D$19,3,FALSE)*G7572</f>
        <v>579.03300000000002</v>
      </c>
    </row>
    <row r="7573" spans="1:8" x14ac:dyDescent="0.25">
      <c r="A7573" t="s">
        <v>550</v>
      </c>
      <c r="B7573" t="str">
        <f>VLOOKUP(A7573,Ref!$L$2:$O$194,4,FALSE)</f>
        <v>Phoenix</v>
      </c>
      <c r="C7573" t="s">
        <v>566</v>
      </c>
      <c r="D7573" t="str">
        <f>VLOOKUP(LEFT(C7573,3),Ref!$S$2:$T$4,2,FALSE)</f>
        <v>Total (Dry+Wet)</v>
      </c>
      <c r="E7573" t="str">
        <f t="shared" si="118"/>
        <v>Total</v>
      </c>
      <c r="F7573" t="str">
        <f>VLOOKUP(MID(C7573,4,10),Ref!$B$2:$E$19,4,FALSE)</f>
        <v>Total Sulfur</v>
      </c>
      <c r="G7573" s="1">
        <v>1228.32</v>
      </c>
      <c r="H7573" s="1">
        <f>VLOOKUP(MID(C7573,4,10),Ref!$B$2:$D$19,3,FALSE)*G7573</f>
        <v>1228.32</v>
      </c>
    </row>
    <row r="7574" spans="1:8" x14ac:dyDescent="0.25">
      <c r="A7574" t="s">
        <v>550</v>
      </c>
      <c r="B7574" t="str">
        <f>VLOOKUP(A7574,Ref!$L$2:$O$194,4,FALSE)</f>
        <v>Phoenix</v>
      </c>
      <c r="C7574" t="s">
        <v>567</v>
      </c>
      <c r="D7574" t="str">
        <f>VLOOKUP(LEFT(C7574,3),Ref!$S$2:$T$4,2,FALSE)</f>
        <v>Dry</v>
      </c>
      <c r="E7574" t="str">
        <f t="shared" si="118"/>
        <v>By W and D</v>
      </c>
      <c r="F7574" t="str">
        <f>VLOOKUP(MID(C7574,4,10),Ref!$B$2:$E$19,4,FALSE)</f>
        <v>Nitrogen</v>
      </c>
      <c r="G7574" s="1">
        <v>211.52699999999999</v>
      </c>
      <c r="H7574" s="1">
        <f>VLOOKUP(MID(C7574,4,10),Ref!$B$2:$D$19,3,FALSE)*G7574</f>
        <v>98.712599999999995</v>
      </c>
    </row>
    <row r="7575" spans="1:8" x14ac:dyDescent="0.25">
      <c r="A7575" t="s">
        <v>550</v>
      </c>
      <c r="B7575" t="str">
        <f>VLOOKUP(A7575,Ref!$L$2:$O$194,4,FALSE)</f>
        <v>Phoenix</v>
      </c>
      <c r="C7575" t="s">
        <v>568</v>
      </c>
      <c r="D7575" t="str">
        <f>VLOOKUP(LEFT(C7575,3),Ref!$S$2:$T$4,2,FALSE)</f>
        <v>Dry</v>
      </c>
      <c r="E7575" t="str">
        <f t="shared" si="118"/>
        <v>By W and D</v>
      </c>
      <c r="F7575" t="str">
        <f>VLOOKUP(MID(C7575,4,10),Ref!$B$2:$E$19,4,FALSE)</f>
        <v>Nitrogen</v>
      </c>
      <c r="G7575" s="1">
        <v>8463.34</v>
      </c>
      <c r="H7575" s="1">
        <f>VLOOKUP(MID(C7575,4,10),Ref!$B$2:$D$19,3,FALSE)*G7575</f>
        <v>2575.7991304347829</v>
      </c>
    </row>
    <row r="7576" spans="1:8" x14ac:dyDescent="0.25">
      <c r="A7576" t="s">
        <v>550</v>
      </c>
      <c r="B7576" t="str">
        <f>VLOOKUP(A7576,Ref!$L$2:$O$194,4,FALSE)</f>
        <v>Phoenix</v>
      </c>
      <c r="C7576" t="s">
        <v>569</v>
      </c>
      <c r="D7576" t="str">
        <f>VLOOKUP(LEFT(C7576,3),Ref!$S$2:$T$4,2,FALSE)</f>
        <v>Dry</v>
      </c>
      <c r="E7576" t="str">
        <f t="shared" si="118"/>
        <v>By W and D</v>
      </c>
      <c r="F7576" t="str">
        <f>VLOOKUP(MID(C7576,4,10),Ref!$B$2:$E$19,4,FALSE)</f>
        <v>Nitrogen</v>
      </c>
      <c r="G7576" s="1">
        <v>37.313200000000002</v>
      </c>
      <c r="H7576" s="1">
        <f>VLOOKUP(MID(C7576,4,10),Ref!$B$2:$D$19,3,FALSE)*G7576</f>
        <v>8.4255612903225803</v>
      </c>
    </row>
    <row r="7577" spans="1:8" x14ac:dyDescent="0.25">
      <c r="A7577" t="s">
        <v>550</v>
      </c>
      <c r="B7577" t="str">
        <f>VLOOKUP(A7577,Ref!$L$2:$O$194,4,FALSE)</f>
        <v>Phoenix</v>
      </c>
      <c r="C7577" t="s">
        <v>570</v>
      </c>
      <c r="D7577" t="str">
        <f>VLOOKUP(LEFT(C7577,3),Ref!$S$2:$T$4,2,FALSE)</f>
        <v>Dry</v>
      </c>
      <c r="E7577" t="str">
        <f t="shared" si="118"/>
        <v>By W and D</v>
      </c>
      <c r="F7577" t="str">
        <f>VLOOKUP(MID(C7577,4,10),Ref!$B$2:$E$19,4,FALSE)</f>
        <v>Nitrogen</v>
      </c>
      <c r="G7577" s="1">
        <v>305.37799999999999</v>
      </c>
      <c r="H7577" s="1">
        <f>VLOOKUP(MID(C7577,4,10),Ref!$B$2:$D$19,3,FALSE)*G7577</f>
        <v>79.172074074074061</v>
      </c>
    </row>
    <row r="7578" spans="1:8" x14ac:dyDescent="0.25">
      <c r="A7578" t="s">
        <v>550</v>
      </c>
      <c r="B7578" t="str">
        <f>VLOOKUP(A7578,Ref!$L$2:$O$194,4,FALSE)</f>
        <v>Phoenix</v>
      </c>
      <c r="C7578" t="s">
        <v>571</v>
      </c>
      <c r="D7578" t="str">
        <f>VLOOKUP(LEFT(C7578,3),Ref!$S$2:$T$4,2,FALSE)</f>
        <v>Dry</v>
      </c>
      <c r="E7578" t="str">
        <f t="shared" si="118"/>
        <v>By W and D</v>
      </c>
      <c r="F7578" t="str">
        <f>VLOOKUP(MID(C7578,4,10),Ref!$B$2:$E$19,4,FALSE)</f>
        <v>Nitrogen</v>
      </c>
      <c r="G7578" s="1">
        <v>18212.3</v>
      </c>
      <c r="H7578" s="1">
        <f>VLOOKUP(MID(C7578,4,10),Ref!$B$2:$D$19,3,FALSE)*G7578</f>
        <v>4047.1777777777775</v>
      </c>
    </row>
    <row r="7579" spans="1:8" x14ac:dyDescent="0.25">
      <c r="A7579" t="s">
        <v>550</v>
      </c>
      <c r="B7579" t="str">
        <f>VLOOKUP(A7579,Ref!$L$2:$O$194,4,FALSE)</f>
        <v>Phoenix</v>
      </c>
      <c r="C7579" t="s">
        <v>572</v>
      </c>
      <c r="D7579" t="str">
        <f>VLOOKUP(LEFT(C7579,3),Ref!$S$2:$T$4,2,FALSE)</f>
        <v>Dry</v>
      </c>
      <c r="E7579" t="str">
        <f t="shared" si="118"/>
        <v>By W and D</v>
      </c>
      <c r="F7579" t="str">
        <f>VLOOKUP(MID(C7579,4,10),Ref!$B$2:$E$19,4,FALSE)</f>
        <v>Nitrogen</v>
      </c>
      <c r="G7579" s="1">
        <v>59.101300000000002</v>
      </c>
      <c r="H7579" s="1">
        <f>VLOOKUP(MID(C7579,4,10),Ref!$B$2:$D$19,3,FALSE)*G7579</f>
        <v>17.604642553191489</v>
      </c>
    </row>
    <row r="7580" spans="1:8" x14ac:dyDescent="0.25">
      <c r="A7580" t="s">
        <v>550</v>
      </c>
      <c r="B7580" t="str">
        <f>VLOOKUP(A7580,Ref!$L$2:$O$194,4,FALSE)</f>
        <v>Phoenix</v>
      </c>
      <c r="C7580" t="s">
        <v>573</v>
      </c>
      <c r="D7580" t="str">
        <f>VLOOKUP(LEFT(C7580,3),Ref!$S$2:$T$4,2,FALSE)</f>
        <v>Dry</v>
      </c>
      <c r="E7580" t="str">
        <f t="shared" si="118"/>
        <v>By W and D</v>
      </c>
      <c r="F7580" t="str">
        <f>VLOOKUP(MID(C7580,4,10),Ref!$B$2:$E$19,4,FALSE)</f>
        <v>Nitrogen</v>
      </c>
      <c r="G7580" s="1">
        <v>265.39800000000002</v>
      </c>
      <c r="H7580" s="1">
        <f>VLOOKUP(MID(C7580,4,10),Ref!$B$2:$D$19,3,FALSE)*G7580</f>
        <v>30.707206611570253</v>
      </c>
    </row>
    <row r="7581" spans="1:8" x14ac:dyDescent="0.25">
      <c r="A7581" t="s">
        <v>550</v>
      </c>
      <c r="B7581" t="str">
        <f>VLOOKUP(A7581,Ref!$L$2:$O$194,4,FALSE)</f>
        <v>Phoenix</v>
      </c>
      <c r="C7581" t="s">
        <v>574</v>
      </c>
      <c r="D7581" t="str">
        <f>VLOOKUP(LEFT(C7581,3),Ref!$S$2:$T$4,2,FALSE)</f>
        <v>Dry</v>
      </c>
      <c r="E7581" t="str">
        <f t="shared" si="118"/>
        <v>By W and D</v>
      </c>
      <c r="F7581" t="str">
        <f>VLOOKUP(MID(C7581,4,10),Ref!$B$2:$E$19,4,FALSE)</f>
        <v>Nitrogen</v>
      </c>
      <c r="G7581" s="1">
        <v>145.821</v>
      </c>
      <c r="H7581" s="1">
        <f>VLOOKUP(MID(C7581,4,10),Ref!$B$2:$D$19,3,FALSE)*G7581</f>
        <v>15.122177777777777</v>
      </c>
    </row>
    <row r="7582" spans="1:8" x14ac:dyDescent="0.25">
      <c r="A7582" t="s">
        <v>550</v>
      </c>
      <c r="B7582" t="str">
        <f>VLOOKUP(A7582,Ref!$L$2:$O$194,4,FALSE)</f>
        <v>Phoenix</v>
      </c>
      <c r="C7582" t="s">
        <v>575</v>
      </c>
      <c r="D7582" t="str">
        <f>VLOOKUP(LEFT(C7582,3),Ref!$S$2:$T$4,2,FALSE)</f>
        <v>Dry</v>
      </c>
      <c r="E7582" t="str">
        <f t="shared" si="118"/>
        <v>By W and D</v>
      </c>
      <c r="F7582" t="str">
        <f>VLOOKUP(MID(C7582,4,10),Ref!$B$2:$E$19,4,FALSE)</f>
        <v>Nitrogen</v>
      </c>
      <c r="G7582" s="1">
        <v>180.18100000000001</v>
      </c>
      <c r="H7582" s="1">
        <f>VLOOKUP(MID(C7582,4,10),Ref!$B$2:$D$19,3,FALSE)*G7582</f>
        <v>21.197764705882353</v>
      </c>
    </row>
    <row r="7583" spans="1:8" x14ac:dyDescent="0.25">
      <c r="A7583" t="s">
        <v>550</v>
      </c>
      <c r="B7583" t="str">
        <f>VLOOKUP(A7583,Ref!$L$2:$O$194,4,FALSE)</f>
        <v>Phoenix</v>
      </c>
      <c r="C7583" t="s">
        <v>576</v>
      </c>
      <c r="D7583" t="str">
        <f>VLOOKUP(LEFT(C7583,3),Ref!$S$2:$T$4,2,FALSE)</f>
        <v>Dry</v>
      </c>
      <c r="E7583" t="str">
        <f t="shared" si="118"/>
        <v>By W and D</v>
      </c>
      <c r="F7583" t="str">
        <f>VLOOKUP(MID(C7583,4,10),Ref!$B$2:$E$19,4,FALSE)</f>
        <v>Nitrogen</v>
      </c>
      <c r="G7583" s="1">
        <v>2.15462</v>
      </c>
      <c r="H7583" s="1">
        <f>VLOOKUP(MID(C7583,4,10),Ref!$B$2:$D$19,3,FALSE)*G7583</f>
        <v>0.38183139240506331</v>
      </c>
    </row>
    <row r="7584" spans="1:8" x14ac:dyDescent="0.25">
      <c r="A7584" t="s">
        <v>550</v>
      </c>
      <c r="B7584" t="str">
        <f>VLOOKUP(A7584,Ref!$L$2:$O$194,4,FALSE)</f>
        <v>Phoenix</v>
      </c>
      <c r="C7584" t="s">
        <v>577</v>
      </c>
      <c r="D7584" t="str">
        <f>VLOOKUP(LEFT(C7584,3),Ref!$S$2:$T$4,2,FALSE)</f>
        <v>Dry</v>
      </c>
      <c r="E7584" t="str">
        <f t="shared" si="118"/>
        <v>By W and D</v>
      </c>
      <c r="F7584" t="str">
        <f>VLOOKUP(MID(C7584,4,10),Ref!$B$2:$E$19,4,FALSE)</f>
        <v>Nitrogen</v>
      </c>
      <c r="G7584" s="1">
        <v>18066.099999999999</v>
      </c>
      <c r="H7584" s="1">
        <f>VLOOKUP(MID(C7584,4,10),Ref!$B$2:$D$19,3,FALSE)*G7584</f>
        <v>14877.96470588235</v>
      </c>
    </row>
    <row r="7585" spans="1:8" x14ac:dyDescent="0.25">
      <c r="A7585" t="s">
        <v>550</v>
      </c>
      <c r="B7585" t="str">
        <f>VLOOKUP(A7585,Ref!$L$2:$O$194,4,FALSE)</f>
        <v>Phoenix</v>
      </c>
      <c r="C7585" t="s">
        <v>578</v>
      </c>
      <c r="D7585" t="str">
        <f>VLOOKUP(LEFT(C7585,3),Ref!$S$2:$T$4,2,FALSE)</f>
        <v>Dry</v>
      </c>
      <c r="E7585" t="str">
        <f t="shared" si="118"/>
        <v>By W and D</v>
      </c>
      <c r="F7585" t="str">
        <f>VLOOKUP(MID(C7585,4,10),Ref!$B$2:$E$19,4,FALSE)</f>
        <v>Nitrogen</v>
      </c>
      <c r="G7585" s="1">
        <v>126.379</v>
      </c>
      <c r="H7585" s="1">
        <f>VLOOKUP(MID(C7585,4,10),Ref!$B$2:$D$19,3,FALSE)*G7585</f>
        <v>28.537193548387098</v>
      </c>
    </row>
    <row r="7586" spans="1:8" x14ac:dyDescent="0.25">
      <c r="A7586" t="s">
        <v>550</v>
      </c>
      <c r="B7586" t="str">
        <f>VLOOKUP(A7586,Ref!$L$2:$O$194,4,FALSE)</f>
        <v>Phoenix</v>
      </c>
      <c r="C7586" t="s">
        <v>579</v>
      </c>
      <c r="D7586" t="str">
        <f>VLOOKUP(LEFT(C7586,3),Ref!$S$2:$T$4,2,FALSE)</f>
        <v>Dry</v>
      </c>
      <c r="E7586" t="str">
        <f t="shared" si="118"/>
        <v>By W and D</v>
      </c>
      <c r="F7586" t="str">
        <f>VLOOKUP(MID(C7586,4,10),Ref!$B$2:$E$19,4,FALSE)</f>
        <v>Nitrogen</v>
      </c>
      <c r="G7586" s="1">
        <v>122.816</v>
      </c>
      <c r="H7586" s="1">
        <f>VLOOKUP(MID(C7586,4,10),Ref!$B$2:$D$19,3,FALSE)*G7586</f>
        <v>95.523555555555561</v>
      </c>
    </row>
    <row r="7587" spans="1:8" x14ac:dyDescent="0.25">
      <c r="A7587" t="s">
        <v>550</v>
      </c>
      <c r="B7587" t="str">
        <f>VLOOKUP(A7587,Ref!$L$2:$O$194,4,FALSE)</f>
        <v>Phoenix</v>
      </c>
      <c r="C7587" t="s">
        <v>580</v>
      </c>
      <c r="D7587" t="str">
        <f>VLOOKUP(LEFT(C7587,3),Ref!$S$2:$T$4,2,FALSE)</f>
        <v>Wet</v>
      </c>
      <c r="E7587" t="str">
        <f t="shared" si="118"/>
        <v>By W and D</v>
      </c>
      <c r="F7587" t="str">
        <f>VLOOKUP(MID(C7587,4,10),Ref!$B$2:$E$19,4,FALSE)</f>
        <v>Nitrogen</v>
      </c>
      <c r="G7587" s="1">
        <v>7.9120999999999998E-8</v>
      </c>
      <c r="H7587" s="1">
        <f>VLOOKUP(MID(C7587,4,10),Ref!$B$2:$D$19,3,FALSE)*G7587</f>
        <v>3.6923133333333331E-8</v>
      </c>
    </row>
    <row r="7588" spans="1:8" x14ac:dyDescent="0.25">
      <c r="A7588" t="s">
        <v>550</v>
      </c>
      <c r="B7588" t="str">
        <f>VLOOKUP(A7588,Ref!$L$2:$O$194,4,FALSE)</f>
        <v>Phoenix</v>
      </c>
      <c r="C7588" t="s">
        <v>581</v>
      </c>
      <c r="D7588" t="str">
        <f>VLOOKUP(LEFT(C7588,3),Ref!$S$2:$T$4,2,FALSE)</f>
        <v>Wet</v>
      </c>
      <c r="E7588" t="str">
        <f t="shared" si="118"/>
        <v>By W and D</v>
      </c>
      <c r="F7588" t="str">
        <f>VLOOKUP(MID(C7588,4,10),Ref!$B$2:$E$19,4,FALSE)</f>
        <v>Nitrogen</v>
      </c>
      <c r="G7588" s="1">
        <v>1.4984500000000001E-4</v>
      </c>
      <c r="H7588" s="1">
        <f>VLOOKUP(MID(C7588,4,10),Ref!$B$2:$D$19,3,FALSE)*G7588</f>
        <v>4.5605000000000008E-5</v>
      </c>
    </row>
    <row r="7589" spans="1:8" x14ac:dyDescent="0.25">
      <c r="A7589" t="s">
        <v>550</v>
      </c>
      <c r="B7589" t="str">
        <f>VLOOKUP(A7589,Ref!$L$2:$O$194,4,FALSE)</f>
        <v>Phoenix</v>
      </c>
      <c r="C7589" t="s">
        <v>582</v>
      </c>
      <c r="D7589" t="str">
        <f>VLOOKUP(LEFT(C7589,3),Ref!$S$2:$T$4,2,FALSE)</f>
        <v>Wet</v>
      </c>
      <c r="E7589" t="str">
        <f t="shared" si="118"/>
        <v>By W and D</v>
      </c>
      <c r="F7589" t="str">
        <f>VLOOKUP(MID(C7589,4,10),Ref!$B$2:$E$19,4,FALSE)</f>
        <v>Nitrogen</v>
      </c>
      <c r="G7589" s="1">
        <v>8.6126900000000006</v>
      </c>
      <c r="H7589" s="1">
        <f>VLOOKUP(MID(C7589,4,10),Ref!$B$2:$D$19,3,FALSE)*G7589</f>
        <v>1.9448009677419356</v>
      </c>
    </row>
    <row r="7590" spans="1:8" x14ac:dyDescent="0.25">
      <c r="A7590" t="s">
        <v>550</v>
      </c>
      <c r="B7590" t="str">
        <f>VLOOKUP(A7590,Ref!$L$2:$O$194,4,FALSE)</f>
        <v>Phoenix</v>
      </c>
      <c r="C7590" t="s">
        <v>583</v>
      </c>
      <c r="D7590" t="str">
        <f>VLOOKUP(LEFT(C7590,3),Ref!$S$2:$T$4,2,FALSE)</f>
        <v>Wet</v>
      </c>
      <c r="E7590" t="str">
        <f t="shared" si="118"/>
        <v>By W and D</v>
      </c>
      <c r="F7590" t="str">
        <f>VLOOKUP(MID(C7590,4,10),Ref!$B$2:$E$19,4,FALSE)</f>
        <v>Nitrogen</v>
      </c>
      <c r="G7590" s="1">
        <v>30.413499999999999</v>
      </c>
      <c r="H7590" s="1">
        <f>VLOOKUP(MID(C7590,4,10),Ref!$B$2:$D$19,3,FALSE)*G7590</f>
        <v>7.8849814814814811</v>
      </c>
    </row>
    <row r="7591" spans="1:8" x14ac:dyDescent="0.25">
      <c r="A7591" t="s">
        <v>550</v>
      </c>
      <c r="B7591" t="str">
        <f>VLOOKUP(A7591,Ref!$L$2:$O$194,4,FALSE)</f>
        <v>Phoenix</v>
      </c>
      <c r="C7591" t="s">
        <v>584</v>
      </c>
      <c r="D7591" t="str">
        <f>VLOOKUP(LEFT(C7591,3),Ref!$S$2:$T$4,2,FALSE)</f>
        <v>Wet</v>
      </c>
      <c r="E7591" t="str">
        <f t="shared" si="118"/>
        <v>By W and D</v>
      </c>
      <c r="F7591" t="str">
        <f>VLOOKUP(MID(C7591,4,10),Ref!$B$2:$E$19,4,FALSE)</f>
        <v>Nitrogen</v>
      </c>
      <c r="G7591" s="1">
        <v>1094.5999999999999</v>
      </c>
      <c r="H7591" s="1">
        <f>VLOOKUP(MID(C7591,4,10),Ref!$B$2:$D$19,3,FALSE)*G7591</f>
        <v>243.24444444444441</v>
      </c>
    </row>
    <row r="7592" spans="1:8" x14ac:dyDescent="0.25">
      <c r="A7592" t="s">
        <v>550</v>
      </c>
      <c r="B7592" t="str">
        <f>VLOOKUP(A7592,Ref!$L$2:$O$194,4,FALSE)</f>
        <v>Phoenix</v>
      </c>
      <c r="C7592" t="s">
        <v>585</v>
      </c>
      <c r="D7592" t="str">
        <f>VLOOKUP(LEFT(C7592,3),Ref!$S$2:$T$4,2,FALSE)</f>
        <v>Wet</v>
      </c>
      <c r="E7592" t="str">
        <f t="shared" si="118"/>
        <v>By W and D</v>
      </c>
      <c r="F7592" t="str">
        <f>VLOOKUP(MID(C7592,4,10),Ref!$B$2:$E$19,4,FALSE)</f>
        <v>Nitrogen</v>
      </c>
      <c r="G7592" s="1">
        <v>1.23965E-2</v>
      </c>
      <c r="H7592" s="1">
        <f>VLOOKUP(MID(C7592,4,10),Ref!$B$2:$D$19,3,FALSE)*G7592</f>
        <v>3.6925744680851059E-3</v>
      </c>
    </row>
    <row r="7593" spans="1:8" x14ac:dyDescent="0.25">
      <c r="A7593" t="s">
        <v>550</v>
      </c>
      <c r="B7593" t="str">
        <f>VLOOKUP(A7593,Ref!$L$2:$O$194,4,FALSE)</f>
        <v>Phoenix</v>
      </c>
      <c r="C7593" t="s">
        <v>586</v>
      </c>
      <c r="D7593" t="str">
        <f>VLOOKUP(LEFT(C7593,3),Ref!$S$2:$T$4,2,FALSE)</f>
        <v>Wet</v>
      </c>
      <c r="E7593" t="str">
        <f t="shared" si="118"/>
        <v>By W and D</v>
      </c>
      <c r="F7593" t="str">
        <f>VLOOKUP(MID(C7593,4,10),Ref!$B$2:$E$19,4,FALSE)</f>
        <v>Nitrogen</v>
      </c>
      <c r="G7593" s="1">
        <v>2.9745299999999999E-2</v>
      </c>
      <c r="H7593" s="1">
        <f>VLOOKUP(MID(C7593,4,10),Ref!$B$2:$D$19,3,FALSE)*G7593</f>
        <v>3.4416049586776859E-3</v>
      </c>
    </row>
    <row r="7594" spans="1:8" x14ac:dyDescent="0.25">
      <c r="A7594" t="s">
        <v>550</v>
      </c>
      <c r="B7594" t="str">
        <f>VLOOKUP(A7594,Ref!$L$2:$O$194,4,FALSE)</f>
        <v>Phoenix</v>
      </c>
      <c r="C7594" t="s">
        <v>587</v>
      </c>
      <c r="D7594" t="str">
        <f>VLOOKUP(LEFT(C7594,3),Ref!$S$2:$T$4,2,FALSE)</f>
        <v>Wet</v>
      </c>
      <c r="E7594" t="str">
        <f t="shared" si="118"/>
        <v>By W and D</v>
      </c>
      <c r="F7594" t="str">
        <f>VLOOKUP(MID(C7594,4,10),Ref!$B$2:$E$19,4,FALSE)</f>
        <v>Nitrogen</v>
      </c>
      <c r="G7594" s="1">
        <v>1.21031E-2</v>
      </c>
      <c r="H7594" s="1">
        <f>VLOOKUP(MID(C7594,4,10),Ref!$B$2:$D$19,3,FALSE)*G7594</f>
        <v>1.2551362962962963E-3</v>
      </c>
    </row>
    <row r="7595" spans="1:8" x14ac:dyDescent="0.25">
      <c r="A7595" t="s">
        <v>550</v>
      </c>
      <c r="B7595" t="str">
        <f>VLOOKUP(A7595,Ref!$L$2:$O$194,4,FALSE)</f>
        <v>Phoenix</v>
      </c>
      <c r="C7595" t="s">
        <v>588</v>
      </c>
      <c r="D7595" t="str">
        <f>VLOOKUP(LEFT(C7595,3),Ref!$S$2:$T$4,2,FALSE)</f>
        <v>Wet</v>
      </c>
      <c r="E7595" t="str">
        <f t="shared" si="118"/>
        <v>By W and D</v>
      </c>
      <c r="F7595" t="str">
        <f>VLOOKUP(MID(C7595,4,10),Ref!$B$2:$E$19,4,FALSE)</f>
        <v>Nitrogen</v>
      </c>
      <c r="G7595" s="1">
        <v>168.25899999999999</v>
      </c>
      <c r="H7595" s="1">
        <f>VLOOKUP(MID(C7595,4,10),Ref!$B$2:$D$19,3,FALSE)*G7595</f>
        <v>19.795176470588235</v>
      </c>
    </row>
    <row r="7596" spans="1:8" x14ac:dyDescent="0.25">
      <c r="A7596" t="s">
        <v>550</v>
      </c>
      <c r="B7596" t="str">
        <f>VLOOKUP(A7596,Ref!$L$2:$O$194,4,FALSE)</f>
        <v>Phoenix</v>
      </c>
      <c r="C7596" t="s">
        <v>589</v>
      </c>
      <c r="D7596" t="str">
        <f>VLOOKUP(LEFT(C7596,3),Ref!$S$2:$T$4,2,FALSE)</f>
        <v>Wet</v>
      </c>
      <c r="E7596" t="str">
        <f t="shared" si="118"/>
        <v>By W and D</v>
      </c>
      <c r="F7596" t="str">
        <f>VLOOKUP(MID(C7596,4,10),Ref!$B$2:$E$19,4,FALSE)</f>
        <v>Nitrogen</v>
      </c>
      <c r="G7596" s="1">
        <v>1.2667200000000001</v>
      </c>
      <c r="H7596" s="1">
        <f>VLOOKUP(MID(C7596,4,10),Ref!$B$2:$D$19,3,FALSE)*G7596</f>
        <v>0.2244820253164557</v>
      </c>
    </row>
    <row r="7597" spans="1:8" x14ac:dyDescent="0.25">
      <c r="A7597" t="s">
        <v>550</v>
      </c>
      <c r="B7597" t="str">
        <f>VLOOKUP(A7597,Ref!$L$2:$O$194,4,FALSE)</f>
        <v>Phoenix</v>
      </c>
      <c r="C7597" t="s">
        <v>590</v>
      </c>
      <c r="D7597" t="str">
        <f>VLOOKUP(LEFT(C7597,3),Ref!$S$2:$T$4,2,FALSE)</f>
        <v>Wet</v>
      </c>
      <c r="E7597" t="str">
        <f t="shared" si="118"/>
        <v>By W and D</v>
      </c>
      <c r="F7597" t="str">
        <f>VLOOKUP(MID(C7597,4,10),Ref!$B$2:$E$19,4,FALSE)</f>
        <v>Nitrogen</v>
      </c>
      <c r="G7597" s="1">
        <v>374.86599999999999</v>
      </c>
      <c r="H7597" s="1">
        <f>VLOOKUP(MID(C7597,4,10),Ref!$B$2:$D$19,3,FALSE)*G7597</f>
        <v>308.71317647058822</v>
      </c>
    </row>
    <row r="7598" spans="1:8" x14ac:dyDescent="0.25">
      <c r="A7598" t="s">
        <v>550</v>
      </c>
      <c r="B7598" t="str">
        <f>VLOOKUP(A7598,Ref!$L$2:$O$194,4,FALSE)</f>
        <v>Phoenix</v>
      </c>
      <c r="C7598" t="s">
        <v>591</v>
      </c>
      <c r="D7598" t="str">
        <f>VLOOKUP(LEFT(C7598,3),Ref!$S$2:$T$4,2,FALSE)</f>
        <v>Wet</v>
      </c>
      <c r="E7598" t="str">
        <f t="shared" si="118"/>
        <v>By W and D</v>
      </c>
      <c r="F7598" t="str">
        <f>VLOOKUP(MID(C7598,4,10),Ref!$B$2:$E$19,4,FALSE)</f>
        <v>Nitrogen</v>
      </c>
      <c r="G7598" s="1">
        <v>573.85400000000004</v>
      </c>
      <c r="H7598" s="1">
        <f>VLOOKUP(MID(C7598,4,10),Ref!$B$2:$D$19,3,FALSE)*G7598</f>
        <v>129.57993548387097</v>
      </c>
    </row>
    <row r="7599" spans="1:8" x14ac:dyDescent="0.25">
      <c r="A7599" t="s">
        <v>550</v>
      </c>
      <c r="B7599" t="str">
        <f>VLOOKUP(A7599,Ref!$L$2:$O$194,4,FALSE)</f>
        <v>Phoenix</v>
      </c>
      <c r="C7599" t="s">
        <v>592</v>
      </c>
      <c r="D7599" t="str">
        <f>VLOOKUP(LEFT(C7599,3),Ref!$S$2:$T$4,2,FALSE)</f>
        <v>Wet</v>
      </c>
      <c r="E7599" t="str">
        <f t="shared" si="118"/>
        <v>By W and D</v>
      </c>
      <c r="F7599" t="str">
        <f>VLOOKUP(MID(C7599,4,10),Ref!$B$2:$E$19,4,FALSE)</f>
        <v>Nitrogen</v>
      </c>
      <c r="G7599" s="1">
        <v>499.03</v>
      </c>
      <c r="H7599" s="1">
        <f>VLOOKUP(MID(C7599,4,10),Ref!$B$2:$D$19,3,FALSE)*G7599</f>
        <v>388.13444444444445</v>
      </c>
    </row>
    <row r="7600" spans="1:8" x14ac:dyDescent="0.25">
      <c r="A7600" t="s">
        <v>550</v>
      </c>
      <c r="B7600" t="str">
        <f>VLOOKUP(A7600,Ref!$L$2:$O$194,4,FALSE)</f>
        <v>Phoenix</v>
      </c>
      <c r="C7600" t="s">
        <v>593</v>
      </c>
      <c r="D7600" t="str">
        <f>VLOOKUP(LEFT(C7600,3),Ref!$S$2:$T$4,2,FALSE)</f>
        <v>Total (Dry+Wet)</v>
      </c>
      <c r="E7600" t="str">
        <f t="shared" si="118"/>
        <v>Total</v>
      </c>
      <c r="F7600" t="str">
        <f>VLOOKUP(MID(C7600,4,10),Ref!$B$2:$E$19,4,FALSE)</f>
        <v>Nitrogen</v>
      </c>
      <c r="G7600" s="1">
        <v>211.52699999999999</v>
      </c>
      <c r="H7600" s="1">
        <f>VLOOKUP(MID(C7600,4,10),Ref!$B$2:$D$19,3,FALSE)*G7600</f>
        <v>98.712599999999995</v>
      </c>
    </row>
    <row r="7601" spans="1:8" x14ac:dyDescent="0.25">
      <c r="A7601" t="s">
        <v>550</v>
      </c>
      <c r="B7601" t="str">
        <f>VLOOKUP(A7601,Ref!$L$2:$O$194,4,FALSE)</f>
        <v>Phoenix</v>
      </c>
      <c r="C7601" t="s">
        <v>594</v>
      </c>
      <c r="D7601" t="str">
        <f>VLOOKUP(LEFT(C7601,3),Ref!$S$2:$T$4,2,FALSE)</f>
        <v>Total (Dry+Wet)</v>
      </c>
      <c r="E7601" t="str">
        <f t="shared" si="118"/>
        <v>Total</v>
      </c>
      <c r="F7601" t="str">
        <f>VLOOKUP(MID(C7601,4,10),Ref!$B$2:$E$19,4,FALSE)</f>
        <v>Nitrogen</v>
      </c>
      <c r="G7601" s="1">
        <v>8463.34</v>
      </c>
      <c r="H7601" s="1">
        <f>VLOOKUP(MID(C7601,4,10),Ref!$B$2:$D$19,3,FALSE)*G7601</f>
        <v>2575.7991304347829</v>
      </c>
    </row>
    <row r="7602" spans="1:8" x14ac:dyDescent="0.25">
      <c r="A7602" t="s">
        <v>550</v>
      </c>
      <c r="B7602" t="str">
        <f>VLOOKUP(A7602,Ref!$L$2:$O$194,4,FALSE)</f>
        <v>Phoenix</v>
      </c>
      <c r="C7602" t="s">
        <v>595</v>
      </c>
      <c r="D7602" t="str">
        <f>VLOOKUP(LEFT(C7602,3),Ref!$S$2:$T$4,2,FALSE)</f>
        <v>Total (Dry+Wet)</v>
      </c>
      <c r="E7602" t="str">
        <f t="shared" si="118"/>
        <v>Total</v>
      </c>
      <c r="F7602" t="str">
        <f>VLOOKUP(MID(C7602,4,10),Ref!$B$2:$E$19,4,FALSE)</f>
        <v>Nitrogen</v>
      </c>
      <c r="G7602" s="1">
        <v>45.925899999999999</v>
      </c>
      <c r="H7602" s="1">
        <f>VLOOKUP(MID(C7602,4,10),Ref!$B$2:$D$19,3,FALSE)*G7602</f>
        <v>10.370364516129031</v>
      </c>
    </row>
    <row r="7603" spans="1:8" x14ac:dyDescent="0.25">
      <c r="A7603" t="s">
        <v>550</v>
      </c>
      <c r="B7603" t="str">
        <f>VLOOKUP(A7603,Ref!$L$2:$O$194,4,FALSE)</f>
        <v>Phoenix</v>
      </c>
      <c r="C7603" t="s">
        <v>596</v>
      </c>
      <c r="D7603" t="str">
        <f>VLOOKUP(LEFT(C7603,3),Ref!$S$2:$T$4,2,FALSE)</f>
        <v>Total (Dry+Wet)</v>
      </c>
      <c r="E7603" t="str">
        <f t="shared" si="118"/>
        <v>Total</v>
      </c>
      <c r="F7603" t="str">
        <f>VLOOKUP(MID(C7603,4,10),Ref!$B$2:$E$19,4,FALSE)</f>
        <v>Nitrogen</v>
      </c>
      <c r="G7603" s="1">
        <v>335.79199999999997</v>
      </c>
      <c r="H7603" s="1">
        <f>VLOOKUP(MID(C7603,4,10),Ref!$B$2:$D$19,3,FALSE)*G7603</f>
        <v>87.057185185185176</v>
      </c>
    </row>
    <row r="7604" spans="1:8" x14ac:dyDescent="0.25">
      <c r="A7604" t="s">
        <v>550</v>
      </c>
      <c r="B7604" t="str">
        <f>VLOOKUP(A7604,Ref!$L$2:$O$194,4,FALSE)</f>
        <v>Phoenix</v>
      </c>
      <c r="C7604" t="s">
        <v>597</v>
      </c>
      <c r="D7604" t="str">
        <f>VLOOKUP(LEFT(C7604,3),Ref!$S$2:$T$4,2,FALSE)</f>
        <v>Total (Dry+Wet)</v>
      </c>
      <c r="E7604" t="str">
        <f t="shared" si="118"/>
        <v>Total</v>
      </c>
      <c r="F7604" t="str">
        <f>VLOOKUP(MID(C7604,4,10),Ref!$B$2:$E$19,4,FALSE)</f>
        <v>Nitrogen</v>
      </c>
      <c r="G7604" s="1">
        <v>19306.900000000001</v>
      </c>
      <c r="H7604" s="1">
        <f>VLOOKUP(MID(C7604,4,10),Ref!$B$2:$D$19,3,FALSE)*G7604</f>
        <v>4290.4222222222224</v>
      </c>
    </row>
    <row r="7605" spans="1:8" x14ac:dyDescent="0.25">
      <c r="A7605" t="s">
        <v>550</v>
      </c>
      <c r="B7605" t="str">
        <f>VLOOKUP(A7605,Ref!$L$2:$O$194,4,FALSE)</f>
        <v>Phoenix</v>
      </c>
      <c r="C7605" t="s">
        <v>598</v>
      </c>
      <c r="D7605" t="str">
        <f>VLOOKUP(LEFT(C7605,3),Ref!$S$2:$T$4,2,FALSE)</f>
        <v>Total (Dry+Wet)</v>
      </c>
      <c r="E7605" t="str">
        <f t="shared" si="118"/>
        <v>Total</v>
      </c>
      <c r="F7605" t="str">
        <f>VLOOKUP(MID(C7605,4,10),Ref!$B$2:$E$19,4,FALSE)</f>
        <v>Nitrogen</v>
      </c>
      <c r="G7605" s="1">
        <v>59.113700000000001</v>
      </c>
      <c r="H7605" s="1">
        <f>VLOOKUP(MID(C7605,4,10),Ref!$B$2:$D$19,3,FALSE)*G7605</f>
        <v>17.608336170212766</v>
      </c>
    </row>
    <row r="7606" spans="1:8" x14ac:dyDescent="0.25">
      <c r="A7606" t="s">
        <v>550</v>
      </c>
      <c r="B7606" t="str">
        <f>VLOOKUP(A7606,Ref!$L$2:$O$194,4,FALSE)</f>
        <v>Phoenix</v>
      </c>
      <c r="C7606" t="s">
        <v>599</v>
      </c>
      <c r="D7606" t="str">
        <f>VLOOKUP(LEFT(C7606,3),Ref!$S$2:$T$4,2,FALSE)</f>
        <v>Total (Dry+Wet)</v>
      </c>
      <c r="E7606" t="str">
        <f t="shared" si="118"/>
        <v>Total</v>
      </c>
      <c r="F7606" t="str">
        <f>VLOOKUP(MID(C7606,4,10),Ref!$B$2:$E$19,4,FALSE)</f>
        <v>Nitrogen</v>
      </c>
      <c r="G7606" s="1">
        <v>265.42700000000002</v>
      </c>
      <c r="H7606" s="1">
        <f>VLOOKUP(MID(C7606,4,10),Ref!$B$2:$D$19,3,FALSE)*G7606</f>
        <v>30.710561983471077</v>
      </c>
    </row>
    <row r="7607" spans="1:8" x14ac:dyDescent="0.25">
      <c r="A7607" t="s">
        <v>550</v>
      </c>
      <c r="B7607" t="str">
        <f>VLOOKUP(A7607,Ref!$L$2:$O$194,4,FALSE)</f>
        <v>Phoenix</v>
      </c>
      <c r="C7607" t="s">
        <v>600</v>
      </c>
      <c r="D7607" t="str">
        <f>VLOOKUP(LEFT(C7607,3),Ref!$S$2:$T$4,2,FALSE)</f>
        <v>Total (Dry+Wet)</v>
      </c>
      <c r="E7607" t="str">
        <f t="shared" si="118"/>
        <v>Total</v>
      </c>
      <c r="F7607" t="str">
        <f>VLOOKUP(MID(C7607,4,10),Ref!$B$2:$E$19,4,FALSE)</f>
        <v>Nitrogen</v>
      </c>
      <c r="G7607" s="1">
        <v>145.833</v>
      </c>
      <c r="H7607" s="1">
        <f>VLOOKUP(MID(C7607,4,10),Ref!$B$2:$D$19,3,FALSE)*G7607</f>
        <v>15.123422222222221</v>
      </c>
    </row>
    <row r="7608" spans="1:8" x14ac:dyDescent="0.25">
      <c r="A7608" t="s">
        <v>550</v>
      </c>
      <c r="B7608" t="str">
        <f>VLOOKUP(A7608,Ref!$L$2:$O$194,4,FALSE)</f>
        <v>Phoenix</v>
      </c>
      <c r="C7608" t="s">
        <v>601</v>
      </c>
      <c r="D7608" t="str">
        <f>VLOOKUP(LEFT(C7608,3),Ref!$S$2:$T$4,2,FALSE)</f>
        <v>Total (Dry+Wet)</v>
      </c>
      <c r="E7608" t="str">
        <f t="shared" si="118"/>
        <v>Total</v>
      </c>
      <c r="F7608" t="str">
        <f>VLOOKUP(MID(C7608,4,10),Ref!$B$2:$E$19,4,FALSE)</f>
        <v>Nitrogen</v>
      </c>
      <c r="G7608" s="1">
        <v>348.43900000000002</v>
      </c>
      <c r="H7608" s="1">
        <f>VLOOKUP(MID(C7608,4,10),Ref!$B$2:$D$19,3,FALSE)*G7608</f>
        <v>40.992823529411766</v>
      </c>
    </row>
    <row r="7609" spans="1:8" x14ac:dyDescent="0.25">
      <c r="A7609" t="s">
        <v>550</v>
      </c>
      <c r="B7609" t="str">
        <f>VLOOKUP(A7609,Ref!$L$2:$O$194,4,FALSE)</f>
        <v>Phoenix</v>
      </c>
      <c r="C7609" t="s">
        <v>602</v>
      </c>
      <c r="D7609" t="str">
        <f>VLOOKUP(LEFT(C7609,3),Ref!$S$2:$T$4,2,FALSE)</f>
        <v>Total (Dry+Wet)</v>
      </c>
      <c r="E7609" t="str">
        <f t="shared" si="118"/>
        <v>Total</v>
      </c>
      <c r="F7609" t="str">
        <f>VLOOKUP(MID(C7609,4,10),Ref!$B$2:$E$19,4,FALSE)</f>
        <v>Nitrogen</v>
      </c>
      <c r="G7609" s="1">
        <v>3.4213399999999998</v>
      </c>
      <c r="H7609" s="1">
        <f>VLOOKUP(MID(C7609,4,10),Ref!$B$2:$D$19,3,FALSE)*G7609</f>
        <v>0.60631341772151892</v>
      </c>
    </row>
    <row r="7610" spans="1:8" x14ac:dyDescent="0.25">
      <c r="A7610" t="s">
        <v>550</v>
      </c>
      <c r="B7610" t="str">
        <f>VLOOKUP(A7610,Ref!$L$2:$O$194,4,FALSE)</f>
        <v>Phoenix</v>
      </c>
      <c r="C7610" t="s">
        <v>603</v>
      </c>
      <c r="D7610" t="str">
        <f>VLOOKUP(LEFT(C7610,3),Ref!$S$2:$T$4,2,FALSE)</f>
        <v>Total (Dry+Wet)</v>
      </c>
      <c r="E7610" t="str">
        <f t="shared" si="118"/>
        <v>Total</v>
      </c>
      <c r="F7610" t="str">
        <f>VLOOKUP(MID(C7610,4,10),Ref!$B$2:$E$19,4,FALSE)</f>
        <v>Nitrogen</v>
      </c>
      <c r="G7610" s="1">
        <v>18440.900000000001</v>
      </c>
      <c r="H7610" s="1">
        <f>VLOOKUP(MID(C7610,4,10),Ref!$B$2:$D$19,3,FALSE)*G7610</f>
        <v>15186.623529411765</v>
      </c>
    </row>
    <row r="7611" spans="1:8" x14ac:dyDescent="0.25">
      <c r="A7611" t="s">
        <v>550</v>
      </c>
      <c r="B7611" t="str">
        <f>VLOOKUP(A7611,Ref!$L$2:$O$194,4,FALSE)</f>
        <v>Phoenix</v>
      </c>
      <c r="C7611" t="s">
        <v>604</v>
      </c>
      <c r="D7611" t="str">
        <f>VLOOKUP(LEFT(C7611,3),Ref!$S$2:$T$4,2,FALSE)</f>
        <v>Total (Dry+Wet)</v>
      </c>
      <c r="E7611" t="str">
        <f t="shared" si="118"/>
        <v>Total</v>
      </c>
      <c r="F7611" t="str">
        <f>VLOOKUP(MID(C7611,4,10),Ref!$B$2:$E$19,4,FALSE)</f>
        <v>Nitrogen</v>
      </c>
      <c r="G7611" s="1">
        <v>700.23299999999995</v>
      </c>
      <c r="H7611" s="1">
        <f>VLOOKUP(MID(C7611,4,10),Ref!$B$2:$D$19,3,FALSE)*G7611</f>
        <v>158.11712903225805</v>
      </c>
    </row>
    <row r="7612" spans="1:8" x14ac:dyDescent="0.25">
      <c r="A7612" t="s">
        <v>550</v>
      </c>
      <c r="B7612" t="str">
        <f>VLOOKUP(A7612,Ref!$L$2:$O$194,4,FALSE)</f>
        <v>Phoenix</v>
      </c>
      <c r="C7612" t="s">
        <v>605</v>
      </c>
      <c r="D7612" t="str">
        <f>VLOOKUP(LEFT(C7612,3),Ref!$S$2:$T$4,2,FALSE)</f>
        <v>Total (Dry+Wet)</v>
      </c>
      <c r="E7612" t="str">
        <f t="shared" si="118"/>
        <v>Total</v>
      </c>
      <c r="F7612" t="str">
        <f>VLOOKUP(MID(C7612,4,10),Ref!$B$2:$E$19,4,FALSE)</f>
        <v>Nitrogen</v>
      </c>
      <c r="G7612" s="1">
        <v>621.84699999999998</v>
      </c>
      <c r="H7612" s="1">
        <f>VLOOKUP(MID(C7612,4,10),Ref!$B$2:$D$19,3,FALSE)*G7612</f>
        <v>483.65877777777774</v>
      </c>
    </row>
    <row r="7613" spans="1:8" x14ac:dyDescent="0.25">
      <c r="A7613" t="s">
        <v>550</v>
      </c>
      <c r="B7613" t="str">
        <f>VLOOKUP(A7613,Ref!$L$2:$O$194,4,FALSE)</f>
        <v>Phoenix</v>
      </c>
      <c r="C7613" t="s">
        <v>606</v>
      </c>
      <c r="D7613" t="str">
        <f>VLOOKUP(LEFT(C7613,3),Ref!$S$2:$T$4,2,FALSE)</f>
        <v>Dry</v>
      </c>
      <c r="E7613" t="str">
        <f t="shared" si="118"/>
        <v>By W and D</v>
      </c>
      <c r="F7613" t="str">
        <f>VLOOKUP(MID(C7613,4,10),Ref!$B$2:$E$19,4,FALSE)</f>
        <v>Total Nitrogen</v>
      </c>
      <c r="G7613" s="1">
        <v>21896.3</v>
      </c>
      <c r="H7613" s="1">
        <f>VLOOKUP(MID(C7613,4,10),Ref!$B$2:$D$19,3,FALSE)*G7613</f>
        <v>21896.3</v>
      </c>
    </row>
    <row r="7614" spans="1:8" x14ac:dyDescent="0.25">
      <c r="A7614" t="s">
        <v>550</v>
      </c>
      <c r="B7614" t="str">
        <f>VLOOKUP(A7614,Ref!$L$2:$O$194,4,FALSE)</f>
        <v>Phoenix</v>
      </c>
      <c r="C7614" t="s">
        <v>607</v>
      </c>
      <c r="D7614" t="str">
        <f>VLOOKUP(LEFT(C7614,3),Ref!$S$2:$T$4,2,FALSE)</f>
        <v>Wet</v>
      </c>
      <c r="E7614" t="str">
        <f t="shared" si="118"/>
        <v>By W and D</v>
      </c>
      <c r="F7614" t="str">
        <f>VLOOKUP(MID(C7614,4,10),Ref!$B$2:$E$19,4,FALSE)</f>
        <v>Total Nitrogen</v>
      </c>
      <c r="G7614" s="1">
        <v>1099.53</v>
      </c>
      <c r="H7614" s="1">
        <f>VLOOKUP(MID(C7614,4,10),Ref!$B$2:$D$19,3,FALSE)*G7614</f>
        <v>1099.53</v>
      </c>
    </row>
    <row r="7615" spans="1:8" x14ac:dyDescent="0.25">
      <c r="A7615" t="s">
        <v>550</v>
      </c>
      <c r="B7615" t="str">
        <f>VLOOKUP(A7615,Ref!$L$2:$O$194,4,FALSE)</f>
        <v>Phoenix</v>
      </c>
      <c r="C7615" t="s">
        <v>608</v>
      </c>
      <c r="D7615" t="str">
        <f>VLOOKUP(LEFT(C7615,3),Ref!$S$2:$T$4,2,FALSE)</f>
        <v>Total (Dry+Wet)</v>
      </c>
      <c r="E7615" t="str">
        <f t="shared" si="118"/>
        <v>Total</v>
      </c>
      <c r="F7615" t="str">
        <f>VLOOKUP(MID(C7615,4,10),Ref!$B$2:$E$19,4,FALSE)</f>
        <v>Total Nitrogen</v>
      </c>
      <c r="G7615" s="1">
        <v>22995.8</v>
      </c>
      <c r="H7615" s="1">
        <f>VLOOKUP(MID(C7615,4,10),Ref!$B$2:$D$19,3,FALSE)*G7615</f>
        <v>22995.8</v>
      </c>
    </row>
    <row r="7616" spans="1:8" x14ac:dyDescent="0.25">
      <c r="A7616" t="s">
        <v>390</v>
      </c>
      <c r="B7616" t="str">
        <f>VLOOKUP(A7616,Ref!$L$2:$O$194,4,FALSE)</f>
        <v>Pinnacles National Monument</v>
      </c>
      <c r="C7616" t="s">
        <v>555</v>
      </c>
      <c r="D7616" t="str">
        <f>VLOOKUP(LEFT(C7616,3),Ref!$S$2:$T$4,2,FALSE)</f>
        <v>Dry</v>
      </c>
      <c r="E7616" t="str">
        <f t="shared" si="118"/>
        <v>By W and D</v>
      </c>
      <c r="F7616" t="str">
        <f>VLOOKUP(MID(C7616,4,10),Ref!$B$2:$E$19,4,FALSE)</f>
        <v>Sulfur</v>
      </c>
      <c r="G7616" s="1">
        <v>185.441</v>
      </c>
      <c r="H7616" s="1">
        <f>VLOOKUP(MID(C7616,4,10),Ref!$B$2:$D$19,3,FALSE)*G7616</f>
        <v>92.720500000000001</v>
      </c>
    </row>
    <row r="7617" spans="1:8" x14ac:dyDescent="0.25">
      <c r="A7617" t="s">
        <v>390</v>
      </c>
      <c r="B7617" t="str">
        <f>VLOOKUP(A7617,Ref!$L$2:$O$194,4,FALSE)</f>
        <v>Pinnacles National Monument</v>
      </c>
      <c r="C7617" t="s">
        <v>556</v>
      </c>
      <c r="D7617" t="str">
        <f>VLOOKUP(LEFT(C7617,3),Ref!$S$2:$T$4,2,FALSE)</f>
        <v>Dry</v>
      </c>
      <c r="E7617" t="str">
        <f t="shared" si="118"/>
        <v>By W and D</v>
      </c>
      <c r="F7617" t="str">
        <f>VLOOKUP(MID(C7617,4,10),Ref!$B$2:$E$19,4,FALSE)</f>
        <v>Sulfur</v>
      </c>
      <c r="G7617" s="1">
        <v>2.0777100000000002</v>
      </c>
      <c r="H7617" s="1">
        <f>VLOOKUP(MID(C7617,4,10),Ref!$B$2:$D$19,3,FALSE)*G7617</f>
        <v>0.67843591836734696</v>
      </c>
    </row>
    <row r="7618" spans="1:8" x14ac:dyDescent="0.25">
      <c r="A7618" t="s">
        <v>390</v>
      </c>
      <c r="B7618" t="str">
        <f>VLOOKUP(A7618,Ref!$L$2:$O$194,4,FALSE)</f>
        <v>Pinnacles National Monument</v>
      </c>
      <c r="C7618" t="s">
        <v>557</v>
      </c>
      <c r="D7618" t="str">
        <f>VLOOKUP(LEFT(C7618,3),Ref!$S$2:$T$4,2,FALSE)</f>
        <v>Dry</v>
      </c>
      <c r="E7618" t="str">
        <f t="shared" si="118"/>
        <v>By W and D</v>
      </c>
      <c r="F7618" t="str">
        <f>VLOOKUP(MID(C7618,4,10),Ref!$B$2:$E$19,4,FALSE)</f>
        <v>Sulfur</v>
      </c>
      <c r="G7618" s="1">
        <v>463.80900000000003</v>
      </c>
      <c r="H7618" s="1">
        <f>VLOOKUP(MID(C7618,4,10),Ref!$B$2:$D$19,3,FALSE)*G7618</f>
        <v>154.60300000000001</v>
      </c>
    </row>
    <row r="7619" spans="1:8" x14ac:dyDescent="0.25">
      <c r="A7619" t="s">
        <v>390</v>
      </c>
      <c r="B7619" t="str">
        <f>VLOOKUP(A7619,Ref!$L$2:$O$194,4,FALSE)</f>
        <v>Pinnacles National Monument</v>
      </c>
      <c r="C7619" t="s">
        <v>558</v>
      </c>
      <c r="D7619" t="str">
        <f>VLOOKUP(LEFT(C7619,3),Ref!$S$2:$T$4,2,FALSE)</f>
        <v>Wet</v>
      </c>
      <c r="E7619" t="str">
        <f t="shared" ref="E7619:E7682" si="119">IF(OR(D7619="Dry",D7619="Wet"),"By W and D","Total")</f>
        <v>By W and D</v>
      </c>
      <c r="F7619" t="str">
        <f>VLOOKUP(MID(C7619,4,10),Ref!$B$2:$E$19,4,FALSE)</f>
        <v>Sulfur</v>
      </c>
      <c r="G7619" s="1">
        <v>0.37740200000000002</v>
      </c>
      <c r="H7619" s="1">
        <f>VLOOKUP(MID(C7619,4,10),Ref!$B$2:$D$19,3,FALSE)*G7619</f>
        <v>0.18870100000000001</v>
      </c>
    </row>
    <row r="7620" spans="1:8" x14ac:dyDescent="0.25">
      <c r="A7620" t="s">
        <v>390</v>
      </c>
      <c r="B7620" t="str">
        <f>VLOOKUP(A7620,Ref!$L$2:$O$194,4,FALSE)</f>
        <v>Pinnacles National Monument</v>
      </c>
      <c r="C7620" t="s">
        <v>559</v>
      </c>
      <c r="D7620" t="str">
        <f>VLOOKUP(LEFT(C7620,3),Ref!$S$2:$T$4,2,FALSE)</f>
        <v>Wet</v>
      </c>
      <c r="E7620" t="str">
        <f t="shared" si="119"/>
        <v>By W and D</v>
      </c>
      <c r="F7620" t="str">
        <f>VLOOKUP(MID(C7620,4,10),Ref!$B$2:$E$19,4,FALSE)</f>
        <v>Sulfur</v>
      </c>
      <c r="G7620" s="1">
        <v>7.0032599999999999E-3</v>
      </c>
      <c r="H7620" s="1">
        <f>VLOOKUP(MID(C7620,4,10),Ref!$B$2:$D$19,3,FALSE)*G7620</f>
        <v>2.286778775510204E-3</v>
      </c>
    </row>
    <row r="7621" spans="1:8" x14ac:dyDescent="0.25">
      <c r="A7621" t="s">
        <v>390</v>
      </c>
      <c r="B7621" t="str">
        <f>VLOOKUP(A7621,Ref!$L$2:$O$194,4,FALSE)</f>
        <v>Pinnacles National Monument</v>
      </c>
      <c r="C7621" t="s">
        <v>560</v>
      </c>
      <c r="D7621" t="str">
        <f>VLOOKUP(LEFT(C7621,3),Ref!$S$2:$T$4,2,FALSE)</f>
        <v>Wet</v>
      </c>
      <c r="E7621" t="str">
        <f t="shared" si="119"/>
        <v>By W and D</v>
      </c>
      <c r="F7621" t="str">
        <f>VLOOKUP(MID(C7621,4,10),Ref!$B$2:$E$19,4,FALSE)</f>
        <v>Sulfur</v>
      </c>
      <c r="G7621" s="1">
        <v>751.88499999999999</v>
      </c>
      <c r="H7621" s="1">
        <f>VLOOKUP(MID(C7621,4,10),Ref!$B$2:$D$19,3,FALSE)*G7621</f>
        <v>250.62833333333333</v>
      </c>
    </row>
    <row r="7622" spans="1:8" x14ac:dyDescent="0.25">
      <c r="A7622" t="s">
        <v>390</v>
      </c>
      <c r="B7622" t="str">
        <f>VLOOKUP(A7622,Ref!$L$2:$O$194,4,FALSE)</f>
        <v>Pinnacles National Monument</v>
      </c>
      <c r="C7622" t="s">
        <v>561</v>
      </c>
      <c r="D7622" t="str">
        <f>VLOOKUP(LEFT(C7622,3),Ref!$S$2:$T$4,2,FALSE)</f>
        <v>Total (Dry+Wet)</v>
      </c>
      <c r="E7622" t="str">
        <f t="shared" si="119"/>
        <v>Total</v>
      </c>
      <c r="F7622" t="str">
        <f>VLOOKUP(MID(C7622,4,10),Ref!$B$2:$E$19,4,FALSE)</f>
        <v>Sulfur</v>
      </c>
      <c r="G7622" s="1">
        <v>185.81800000000001</v>
      </c>
      <c r="H7622" s="1">
        <f>VLOOKUP(MID(C7622,4,10),Ref!$B$2:$D$19,3,FALSE)*G7622</f>
        <v>92.909000000000006</v>
      </c>
    </row>
    <row r="7623" spans="1:8" x14ac:dyDescent="0.25">
      <c r="A7623" t="s">
        <v>390</v>
      </c>
      <c r="B7623" t="str">
        <f>VLOOKUP(A7623,Ref!$L$2:$O$194,4,FALSE)</f>
        <v>Pinnacles National Monument</v>
      </c>
      <c r="C7623" t="s">
        <v>562</v>
      </c>
      <c r="D7623" t="str">
        <f>VLOOKUP(LEFT(C7623,3),Ref!$S$2:$T$4,2,FALSE)</f>
        <v>Total (Dry+Wet)</v>
      </c>
      <c r="E7623" t="str">
        <f t="shared" si="119"/>
        <v>Total</v>
      </c>
      <c r="F7623" t="str">
        <f>VLOOKUP(MID(C7623,4,10),Ref!$B$2:$E$19,4,FALSE)</f>
        <v>Sulfur</v>
      </c>
      <c r="G7623" s="1">
        <v>2.0847099999999998</v>
      </c>
      <c r="H7623" s="1">
        <f>VLOOKUP(MID(C7623,4,10),Ref!$B$2:$D$19,3,FALSE)*G7623</f>
        <v>0.68072163265306107</v>
      </c>
    </row>
    <row r="7624" spans="1:8" x14ac:dyDescent="0.25">
      <c r="A7624" t="s">
        <v>390</v>
      </c>
      <c r="B7624" t="str">
        <f>VLOOKUP(A7624,Ref!$L$2:$O$194,4,FALSE)</f>
        <v>Pinnacles National Monument</v>
      </c>
      <c r="C7624" t="s">
        <v>563</v>
      </c>
      <c r="D7624" t="str">
        <f>VLOOKUP(LEFT(C7624,3),Ref!$S$2:$T$4,2,FALSE)</f>
        <v>Total (Dry+Wet)</v>
      </c>
      <c r="E7624" t="str">
        <f t="shared" si="119"/>
        <v>Total</v>
      </c>
      <c r="F7624" t="str">
        <f>VLOOKUP(MID(C7624,4,10),Ref!$B$2:$E$19,4,FALSE)</f>
        <v>Sulfur</v>
      </c>
      <c r="G7624" s="1">
        <v>1215.69</v>
      </c>
      <c r="H7624" s="1">
        <f>VLOOKUP(MID(C7624,4,10),Ref!$B$2:$D$19,3,FALSE)*G7624</f>
        <v>405.23</v>
      </c>
    </row>
    <row r="7625" spans="1:8" x14ac:dyDescent="0.25">
      <c r="A7625" t="s">
        <v>390</v>
      </c>
      <c r="B7625" t="str">
        <f>VLOOKUP(A7625,Ref!$L$2:$O$194,4,FALSE)</f>
        <v>Pinnacles National Monument</v>
      </c>
      <c r="C7625" t="s">
        <v>564</v>
      </c>
      <c r="D7625" t="str">
        <f>VLOOKUP(LEFT(C7625,3),Ref!$S$2:$T$4,2,FALSE)</f>
        <v>Dry</v>
      </c>
      <c r="E7625" t="str">
        <f t="shared" si="119"/>
        <v>By W and D</v>
      </c>
      <c r="F7625" t="str">
        <f>VLOOKUP(MID(C7625,4,10),Ref!$B$2:$E$19,4,FALSE)</f>
        <v>Total Sulfur</v>
      </c>
      <c r="G7625" s="1">
        <v>248</v>
      </c>
      <c r="H7625" s="1">
        <f>VLOOKUP(MID(C7625,4,10),Ref!$B$2:$D$19,3,FALSE)*G7625</f>
        <v>248</v>
      </c>
    </row>
    <row r="7626" spans="1:8" x14ac:dyDescent="0.25">
      <c r="A7626" t="s">
        <v>390</v>
      </c>
      <c r="B7626" t="str">
        <f>VLOOKUP(A7626,Ref!$L$2:$O$194,4,FALSE)</f>
        <v>Pinnacles National Monument</v>
      </c>
      <c r="C7626" t="s">
        <v>565</v>
      </c>
      <c r="D7626" t="str">
        <f>VLOOKUP(LEFT(C7626,3),Ref!$S$2:$T$4,2,FALSE)</f>
        <v>Wet</v>
      </c>
      <c r="E7626" t="str">
        <f t="shared" si="119"/>
        <v>By W and D</v>
      </c>
      <c r="F7626" t="str">
        <f>VLOOKUP(MID(C7626,4,10),Ref!$B$2:$E$19,4,FALSE)</f>
        <v>Total Sulfur</v>
      </c>
      <c r="G7626" s="1">
        <v>250.81700000000001</v>
      </c>
      <c r="H7626" s="1">
        <f>VLOOKUP(MID(C7626,4,10),Ref!$B$2:$D$19,3,FALSE)*G7626</f>
        <v>250.81700000000001</v>
      </c>
    </row>
    <row r="7627" spans="1:8" x14ac:dyDescent="0.25">
      <c r="A7627" t="s">
        <v>390</v>
      </c>
      <c r="B7627" t="str">
        <f>VLOOKUP(A7627,Ref!$L$2:$O$194,4,FALSE)</f>
        <v>Pinnacles National Monument</v>
      </c>
      <c r="C7627" t="s">
        <v>566</v>
      </c>
      <c r="D7627" t="str">
        <f>VLOOKUP(LEFT(C7627,3),Ref!$S$2:$T$4,2,FALSE)</f>
        <v>Total (Dry+Wet)</v>
      </c>
      <c r="E7627" t="str">
        <f t="shared" si="119"/>
        <v>Total</v>
      </c>
      <c r="F7627" t="str">
        <f>VLOOKUP(MID(C7627,4,10),Ref!$B$2:$E$19,4,FALSE)</f>
        <v>Total Sulfur</v>
      </c>
      <c r="G7627" s="1">
        <v>498.81799999999998</v>
      </c>
      <c r="H7627" s="1">
        <f>VLOOKUP(MID(C7627,4,10),Ref!$B$2:$D$19,3,FALSE)*G7627</f>
        <v>498.81799999999998</v>
      </c>
    </row>
    <row r="7628" spans="1:8" x14ac:dyDescent="0.25">
      <c r="A7628" t="s">
        <v>390</v>
      </c>
      <c r="B7628" t="str">
        <f>VLOOKUP(A7628,Ref!$L$2:$O$194,4,FALSE)</f>
        <v>Pinnacles National Monument</v>
      </c>
      <c r="C7628" t="s">
        <v>567</v>
      </c>
      <c r="D7628" t="str">
        <f>VLOOKUP(LEFT(C7628,3),Ref!$S$2:$T$4,2,FALSE)</f>
        <v>Dry</v>
      </c>
      <c r="E7628" t="str">
        <f t="shared" si="119"/>
        <v>By W and D</v>
      </c>
      <c r="F7628" t="str">
        <f>VLOOKUP(MID(C7628,4,10),Ref!$B$2:$E$19,4,FALSE)</f>
        <v>Nitrogen</v>
      </c>
      <c r="G7628" s="1">
        <v>42.408200000000001</v>
      </c>
      <c r="H7628" s="1">
        <f>VLOOKUP(MID(C7628,4,10),Ref!$B$2:$D$19,3,FALSE)*G7628</f>
        <v>19.790493333333334</v>
      </c>
    </row>
    <row r="7629" spans="1:8" x14ac:dyDescent="0.25">
      <c r="A7629" t="s">
        <v>390</v>
      </c>
      <c r="B7629" t="str">
        <f>VLOOKUP(A7629,Ref!$L$2:$O$194,4,FALSE)</f>
        <v>Pinnacles National Monument</v>
      </c>
      <c r="C7629" t="s">
        <v>568</v>
      </c>
      <c r="D7629" t="str">
        <f>VLOOKUP(LEFT(C7629,3),Ref!$S$2:$T$4,2,FALSE)</f>
        <v>Dry</v>
      </c>
      <c r="E7629" t="str">
        <f t="shared" si="119"/>
        <v>By W and D</v>
      </c>
      <c r="F7629" t="str">
        <f>VLOOKUP(MID(C7629,4,10),Ref!$B$2:$E$19,4,FALSE)</f>
        <v>Nitrogen</v>
      </c>
      <c r="G7629" s="1">
        <v>1534.44</v>
      </c>
      <c r="H7629" s="1">
        <f>VLOOKUP(MID(C7629,4,10),Ref!$B$2:$D$19,3,FALSE)*G7629</f>
        <v>467.0034782608696</v>
      </c>
    </row>
    <row r="7630" spans="1:8" x14ac:dyDescent="0.25">
      <c r="A7630" t="s">
        <v>390</v>
      </c>
      <c r="B7630" t="str">
        <f>VLOOKUP(A7630,Ref!$L$2:$O$194,4,FALSE)</f>
        <v>Pinnacles National Monument</v>
      </c>
      <c r="C7630" t="s">
        <v>569</v>
      </c>
      <c r="D7630" t="str">
        <f>VLOOKUP(LEFT(C7630,3),Ref!$S$2:$T$4,2,FALSE)</f>
        <v>Dry</v>
      </c>
      <c r="E7630" t="str">
        <f t="shared" si="119"/>
        <v>By W and D</v>
      </c>
      <c r="F7630" t="str">
        <f>VLOOKUP(MID(C7630,4,10),Ref!$B$2:$E$19,4,FALSE)</f>
        <v>Nitrogen</v>
      </c>
      <c r="G7630" s="1">
        <v>14.042199999999999</v>
      </c>
      <c r="H7630" s="1">
        <f>VLOOKUP(MID(C7630,4,10),Ref!$B$2:$D$19,3,FALSE)*G7630</f>
        <v>3.1708193548387094</v>
      </c>
    </row>
    <row r="7631" spans="1:8" x14ac:dyDescent="0.25">
      <c r="A7631" t="s">
        <v>390</v>
      </c>
      <c r="B7631" t="str">
        <f>VLOOKUP(A7631,Ref!$L$2:$O$194,4,FALSE)</f>
        <v>Pinnacles National Monument</v>
      </c>
      <c r="C7631" t="s">
        <v>570</v>
      </c>
      <c r="D7631" t="str">
        <f>VLOOKUP(LEFT(C7631,3),Ref!$S$2:$T$4,2,FALSE)</f>
        <v>Dry</v>
      </c>
      <c r="E7631" t="str">
        <f t="shared" si="119"/>
        <v>By W and D</v>
      </c>
      <c r="F7631" t="str">
        <f>VLOOKUP(MID(C7631,4,10),Ref!$B$2:$E$19,4,FALSE)</f>
        <v>Nitrogen</v>
      </c>
      <c r="G7631" s="1">
        <v>146.327</v>
      </c>
      <c r="H7631" s="1">
        <f>VLOOKUP(MID(C7631,4,10),Ref!$B$2:$D$19,3,FALSE)*G7631</f>
        <v>37.936629629629628</v>
      </c>
    </row>
    <row r="7632" spans="1:8" x14ac:dyDescent="0.25">
      <c r="A7632" t="s">
        <v>390</v>
      </c>
      <c r="B7632" t="str">
        <f>VLOOKUP(A7632,Ref!$L$2:$O$194,4,FALSE)</f>
        <v>Pinnacles National Monument</v>
      </c>
      <c r="C7632" t="s">
        <v>571</v>
      </c>
      <c r="D7632" t="str">
        <f>VLOOKUP(LEFT(C7632,3),Ref!$S$2:$T$4,2,FALSE)</f>
        <v>Dry</v>
      </c>
      <c r="E7632" t="str">
        <f t="shared" si="119"/>
        <v>By W and D</v>
      </c>
      <c r="F7632" t="str">
        <f>VLOOKUP(MID(C7632,4,10),Ref!$B$2:$E$19,4,FALSE)</f>
        <v>Nitrogen</v>
      </c>
      <c r="G7632" s="1">
        <v>12104.3</v>
      </c>
      <c r="H7632" s="1">
        <f>VLOOKUP(MID(C7632,4,10),Ref!$B$2:$D$19,3,FALSE)*G7632</f>
        <v>2689.844444444444</v>
      </c>
    </row>
    <row r="7633" spans="1:8" x14ac:dyDescent="0.25">
      <c r="A7633" t="s">
        <v>390</v>
      </c>
      <c r="B7633" t="str">
        <f>VLOOKUP(A7633,Ref!$L$2:$O$194,4,FALSE)</f>
        <v>Pinnacles National Monument</v>
      </c>
      <c r="C7633" t="s">
        <v>572</v>
      </c>
      <c r="D7633" t="str">
        <f>VLOOKUP(LEFT(C7633,3),Ref!$S$2:$T$4,2,FALSE)</f>
        <v>Dry</v>
      </c>
      <c r="E7633" t="str">
        <f t="shared" si="119"/>
        <v>By W and D</v>
      </c>
      <c r="F7633" t="str">
        <f>VLOOKUP(MID(C7633,4,10),Ref!$B$2:$E$19,4,FALSE)</f>
        <v>Nitrogen</v>
      </c>
      <c r="G7633" s="1">
        <v>11.109400000000001</v>
      </c>
      <c r="H7633" s="1">
        <f>VLOOKUP(MID(C7633,4,10),Ref!$B$2:$D$19,3,FALSE)*G7633</f>
        <v>3.3091829787234044</v>
      </c>
    </row>
    <row r="7634" spans="1:8" x14ac:dyDescent="0.25">
      <c r="A7634" t="s">
        <v>390</v>
      </c>
      <c r="B7634" t="str">
        <f>VLOOKUP(A7634,Ref!$L$2:$O$194,4,FALSE)</f>
        <v>Pinnacles National Monument</v>
      </c>
      <c r="C7634" t="s">
        <v>573</v>
      </c>
      <c r="D7634" t="str">
        <f>VLOOKUP(LEFT(C7634,3),Ref!$S$2:$T$4,2,FALSE)</f>
        <v>Dry</v>
      </c>
      <c r="E7634" t="str">
        <f t="shared" si="119"/>
        <v>By W and D</v>
      </c>
      <c r="F7634" t="str">
        <f>VLOOKUP(MID(C7634,4,10),Ref!$B$2:$E$19,4,FALSE)</f>
        <v>Nitrogen</v>
      </c>
      <c r="G7634" s="1">
        <v>524.23900000000003</v>
      </c>
      <c r="H7634" s="1">
        <f>VLOOKUP(MID(C7634,4,10),Ref!$B$2:$D$19,3,FALSE)*G7634</f>
        <v>60.65575206611571</v>
      </c>
    </row>
    <row r="7635" spans="1:8" x14ac:dyDescent="0.25">
      <c r="A7635" t="s">
        <v>390</v>
      </c>
      <c r="B7635" t="str">
        <f>VLOOKUP(A7635,Ref!$L$2:$O$194,4,FALSE)</f>
        <v>Pinnacles National Monument</v>
      </c>
      <c r="C7635" t="s">
        <v>574</v>
      </c>
      <c r="D7635" t="str">
        <f>VLOOKUP(LEFT(C7635,3),Ref!$S$2:$T$4,2,FALSE)</f>
        <v>Dry</v>
      </c>
      <c r="E7635" t="str">
        <f t="shared" si="119"/>
        <v>By W and D</v>
      </c>
      <c r="F7635" t="str">
        <f>VLOOKUP(MID(C7635,4,10),Ref!$B$2:$E$19,4,FALSE)</f>
        <v>Nitrogen</v>
      </c>
      <c r="G7635" s="1">
        <v>234.655</v>
      </c>
      <c r="H7635" s="1">
        <f>VLOOKUP(MID(C7635,4,10),Ref!$B$2:$D$19,3,FALSE)*G7635</f>
        <v>24.334592592592593</v>
      </c>
    </row>
    <row r="7636" spans="1:8" x14ac:dyDescent="0.25">
      <c r="A7636" t="s">
        <v>390</v>
      </c>
      <c r="B7636" t="str">
        <f>VLOOKUP(A7636,Ref!$L$2:$O$194,4,FALSE)</f>
        <v>Pinnacles National Monument</v>
      </c>
      <c r="C7636" t="s">
        <v>575</v>
      </c>
      <c r="D7636" t="str">
        <f>VLOOKUP(LEFT(C7636,3),Ref!$S$2:$T$4,2,FALSE)</f>
        <v>Dry</v>
      </c>
      <c r="E7636" t="str">
        <f t="shared" si="119"/>
        <v>By W and D</v>
      </c>
      <c r="F7636" t="str">
        <f>VLOOKUP(MID(C7636,4,10),Ref!$B$2:$E$19,4,FALSE)</f>
        <v>Nitrogen</v>
      </c>
      <c r="G7636" s="1">
        <v>308.06200000000001</v>
      </c>
      <c r="H7636" s="1">
        <f>VLOOKUP(MID(C7636,4,10),Ref!$B$2:$D$19,3,FALSE)*G7636</f>
        <v>36.242588235294122</v>
      </c>
    </row>
    <row r="7637" spans="1:8" x14ac:dyDescent="0.25">
      <c r="A7637" t="s">
        <v>390</v>
      </c>
      <c r="B7637" t="str">
        <f>VLOOKUP(A7637,Ref!$L$2:$O$194,4,FALSE)</f>
        <v>Pinnacles National Monument</v>
      </c>
      <c r="C7637" t="s">
        <v>576</v>
      </c>
      <c r="D7637" t="str">
        <f>VLOOKUP(LEFT(C7637,3),Ref!$S$2:$T$4,2,FALSE)</f>
        <v>Dry</v>
      </c>
      <c r="E7637" t="str">
        <f t="shared" si="119"/>
        <v>By W and D</v>
      </c>
      <c r="F7637" t="str">
        <f>VLOOKUP(MID(C7637,4,10),Ref!$B$2:$E$19,4,FALSE)</f>
        <v>Nitrogen</v>
      </c>
      <c r="G7637" s="1">
        <v>1.9794499999999999</v>
      </c>
      <c r="H7637" s="1">
        <f>VLOOKUP(MID(C7637,4,10),Ref!$B$2:$D$19,3,FALSE)*G7637</f>
        <v>0.35078860759493669</v>
      </c>
    </row>
    <row r="7638" spans="1:8" x14ac:dyDescent="0.25">
      <c r="A7638" t="s">
        <v>390</v>
      </c>
      <c r="B7638" t="str">
        <f>VLOOKUP(A7638,Ref!$L$2:$O$194,4,FALSE)</f>
        <v>Pinnacles National Monument</v>
      </c>
      <c r="C7638" t="s">
        <v>577</v>
      </c>
      <c r="D7638" t="str">
        <f>VLOOKUP(LEFT(C7638,3),Ref!$S$2:$T$4,2,FALSE)</f>
        <v>Dry</v>
      </c>
      <c r="E7638" t="str">
        <f t="shared" si="119"/>
        <v>By W and D</v>
      </c>
      <c r="F7638" t="str">
        <f>VLOOKUP(MID(C7638,4,10),Ref!$B$2:$E$19,4,FALSE)</f>
        <v>Nitrogen</v>
      </c>
      <c r="G7638" s="1">
        <v>3725.51</v>
      </c>
      <c r="H7638" s="1">
        <f>VLOOKUP(MID(C7638,4,10),Ref!$B$2:$D$19,3,FALSE)*G7638</f>
        <v>3068.0670588235294</v>
      </c>
    </row>
    <row r="7639" spans="1:8" x14ac:dyDescent="0.25">
      <c r="A7639" t="s">
        <v>390</v>
      </c>
      <c r="B7639" t="str">
        <f>VLOOKUP(A7639,Ref!$L$2:$O$194,4,FALSE)</f>
        <v>Pinnacles National Monument</v>
      </c>
      <c r="C7639" t="s">
        <v>578</v>
      </c>
      <c r="D7639" t="str">
        <f>VLOOKUP(LEFT(C7639,3),Ref!$S$2:$T$4,2,FALSE)</f>
        <v>Dry</v>
      </c>
      <c r="E7639" t="str">
        <f t="shared" si="119"/>
        <v>By W and D</v>
      </c>
      <c r="F7639" t="str">
        <f>VLOOKUP(MID(C7639,4,10),Ref!$B$2:$E$19,4,FALSE)</f>
        <v>Nitrogen</v>
      </c>
      <c r="G7639" s="1">
        <v>236.995</v>
      </c>
      <c r="H7639" s="1">
        <f>VLOOKUP(MID(C7639,4,10),Ref!$B$2:$D$19,3,FALSE)*G7639</f>
        <v>53.515000000000001</v>
      </c>
    </row>
    <row r="7640" spans="1:8" x14ac:dyDescent="0.25">
      <c r="A7640" t="s">
        <v>390</v>
      </c>
      <c r="B7640" t="str">
        <f>VLOOKUP(A7640,Ref!$L$2:$O$194,4,FALSE)</f>
        <v>Pinnacles National Monument</v>
      </c>
      <c r="C7640" t="s">
        <v>579</v>
      </c>
      <c r="D7640" t="str">
        <f>VLOOKUP(LEFT(C7640,3),Ref!$S$2:$T$4,2,FALSE)</f>
        <v>Dry</v>
      </c>
      <c r="E7640" t="str">
        <f t="shared" si="119"/>
        <v>By W and D</v>
      </c>
      <c r="F7640" t="str">
        <f>VLOOKUP(MID(C7640,4,10),Ref!$B$2:$E$19,4,FALSE)</f>
        <v>Nitrogen</v>
      </c>
      <c r="G7640" s="1">
        <v>165.626</v>
      </c>
      <c r="H7640" s="1">
        <f>VLOOKUP(MID(C7640,4,10),Ref!$B$2:$D$19,3,FALSE)*G7640</f>
        <v>128.82022222222224</v>
      </c>
    </row>
    <row r="7641" spans="1:8" x14ac:dyDescent="0.25">
      <c r="A7641" t="s">
        <v>390</v>
      </c>
      <c r="B7641" t="str">
        <f>VLOOKUP(A7641,Ref!$L$2:$O$194,4,FALSE)</f>
        <v>Pinnacles National Monument</v>
      </c>
      <c r="C7641" t="s">
        <v>580</v>
      </c>
      <c r="D7641" t="str">
        <f>VLOOKUP(LEFT(C7641,3),Ref!$S$2:$T$4,2,FALSE)</f>
        <v>Wet</v>
      </c>
      <c r="E7641" t="str">
        <f t="shared" si="119"/>
        <v>By W and D</v>
      </c>
      <c r="F7641" t="str">
        <f>VLOOKUP(MID(C7641,4,10),Ref!$B$2:$E$19,4,FALSE)</f>
        <v>Nitrogen</v>
      </c>
      <c r="G7641" s="1">
        <v>3.9710499999999998E-9</v>
      </c>
      <c r="H7641" s="1">
        <f>VLOOKUP(MID(C7641,4,10),Ref!$B$2:$D$19,3,FALSE)*G7641</f>
        <v>1.8531566666666665E-9</v>
      </c>
    </row>
    <row r="7642" spans="1:8" x14ac:dyDescent="0.25">
      <c r="A7642" t="s">
        <v>390</v>
      </c>
      <c r="B7642" t="str">
        <f>VLOOKUP(A7642,Ref!$L$2:$O$194,4,FALSE)</f>
        <v>Pinnacles National Monument</v>
      </c>
      <c r="C7642" t="s">
        <v>581</v>
      </c>
      <c r="D7642" t="str">
        <f>VLOOKUP(LEFT(C7642,3),Ref!$S$2:$T$4,2,FALSE)</f>
        <v>Wet</v>
      </c>
      <c r="E7642" t="str">
        <f t="shared" si="119"/>
        <v>By W and D</v>
      </c>
      <c r="F7642" t="str">
        <f>VLOOKUP(MID(C7642,4,10),Ref!$B$2:$E$19,4,FALSE)</f>
        <v>Nitrogen</v>
      </c>
      <c r="G7642" s="1">
        <v>4.2463799999999998E-5</v>
      </c>
      <c r="H7642" s="1">
        <f>VLOOKUP(MID(C7642,4,10),Ref!$B$2:$D$19,3,FALSE)*G7642</f>
        <v>1.2923765217391305E-5</v>
      </c>
    </row>
    <row r="7643" spans="1:8" x14ac:dyDescent="0.25">
      <c r="A7643" t="s">
        <v>390</v>
      </c>
      <c r="B7643" t="str">
        <f>VLOOKUP(A7643,Ref!$L$2:$O$194,4,FALSE)</f>
        <v>Pinnacles National Monument</v>
      </c>
      <c r="C7643" t="s">
        <v>582</v>
      </c>
      <c r="D7643" t="str">
        <f>VLOOKUP(LEFT(C7643,3),Ref!$S$2:$T$4,2,FALSE)</f>
        <v>Wet</v>
      </c>
      <c r="E7643" t="str">
        <f t="shared" si="119"/>
        <v>By W and D</v>
      </c>
      <c r="F7643" t="str">
        <f>VLOOKUP(MID(C7643,4,10),Ref!$B$2:$E$19,4,FALSE)</f>
        <v>Nitrogen</v>
      </c>
      <c r="G7643" s="1">
        <v>1.97201</v>
      </c>
      <c r="H7643" s="1">
        <f>VLOOKUP(MID(C7643,4,10),Ref!$B$2:$D$19,3,FALSE)*G7643</f>
        <v>0.44529258064516131</v>
      </c>
    </row>
    <row r="7644" spans="1:8" x14ac:dyDescent="0.25">
      <c r="A7644" t="s">
        <v>390</v>
      </c>
      <c r="B7644" t="str">
        <f>VLOOKUP(A7644,Ref!$L$2:$O$194,4,FALSE)</f>
        <v>Pinnacles National Monument</v>
      </c>
      <c r="C7644" t="s">
        <v>583</v>
      </c>
      <c r="D7644" t="str">
        <f>VLOOKUP(LEFT(C7644,3),Ref!$S$2:$T$4,2,FALSE)</f>
        <v>Wet</v>
      </c>
      <c r="E7644" t="str">
        <f t="shared" si="119"/>
        <v>By W and D</v>
      </c>
      <c r="F7644" t="str">
        <f>VLOOKUP(MID(C7644,4,10),Ref!$B$2:$E$19,4,FALSE)</f>
        <v>Nitrogen</v>
      </c>
      <c r="G7644" s="1">
        <v>6.2138099999999996</v>
      </c>
      <c r="H7644" s="1">
        <f>VLOOKUP(MID(C7644,4,10),Ref!$B$2:$D$19,3,FALSE)*G7644</f>
        <v>1.6109877777777777</v>
      </c>
    </row>
    <row r="7645" spans="1:8" x14ac:dyDescent="0.25">
      <c r="A7645" t="s">
        <v>390</v>
      </c>
      <c r="B7645" t="str">
        <f>VLOOKUP(A7645,Ref!$L$2:$O$194,4,FALSE)</f>
        <v>Pinnacles National Monument</v>
      </c>
      <c r="C7645" t="s">
        <v>584</v>
      </c>
      <c r="D7645" t="str">
        <f>VLOOKUP(LEFT(C7645,3),Ref!$S$2:$T$4,2,FALSE)</f>
        <v>Wet</v>
      </c>
      <c r="E7645" t="str">
        <f t="shared" si="119"/>
        <v>By W and D</v>
      </c>
      <c r="F7645" t="str">
        <f>VLOOKUP(MID(C7645,4,10),Ref!$B$2:$E$19,4,FALSE)</f>
        <v>Nitrogen</v>
      </c>
      <c r="G7645" s="1">
        <v>245.07</v>
      </c>
      <c r="H7645" s="1">
        <f>VLOOKUP(MID(C7645,4,10),Ref!$B$2:$D$19,3,FALSE)*G7645</f>
        <v>54.459999999999994</v>
      </c>
    </row>
    <row r="7646" spans="1:8" x14ac:dyDescent="0.25">
      <c r="A7646" t="s">
        <v>390</v>
      </c>
      <c r="B7646" t="str">
        <f>VLOOKUP(A7646,Ref!$L$2:$O$194,4,FALSE)</f>
        <v>Pinnacles National Monument</v>
      </c>
      <c r="C7646" t="s">
        <v>585</v>
      </c>
      <c r="D7646" t="str">
        <f>VLOOKUP(LEFT(C7646,3),Ref!$S$2:$T$4,2,FALSE)</f>
        <v>Wet</v>
      </c>
      <c r="E7646" t="str">
        <f t="shared" si="119"/>
        <v>By W and D</v>
      </c>
      <c r="F7646" t="str">
        <f>VLOOKUP(MID(C7646,4,10),Ref!$B$2:$E$19,4,FALSE)</f>
        <v>Nitrogen</v>
      </c>
      <c r="G7646" s="1">
        <v>2.38411E-3</v>
      </c>
      <c r="H7646" s="1">
        <f>VLOOKUP(MID(C7646,4,10),Ref!$B$2:$D$19,3,FALSE)*G7646</f>
        <v>7.1016042553191487E-4</v>
      </c>
    </row>
    <row r="7647" spans="1:8" x14ac:dyDescent="0.25">
      <c r="A7647" t="s">
        <v>390</v>
      </c>
      <c r="B7647" t="str">
        <f>VLOOKUP(A7647,Ref!$L$2:$O$194,4,FALSE)</f>
        <v>Pinnacles National Monument</v>
      </c>
      <c r="C7647" t="s">
        <v>586</v>
      </c>
      <c r="D7647" t="str">
        <f>VLOOKUP(LEFT(C7647,3),Ref!$S$2:$T$4,2,FALSE)</f>
        <v>Wet</v>
      </c>
      <c r="E7647" t="str">
        <f t="shared" si="119"/>
        <v>By W and D</v>
      </c>
      <c r="F7647" t="str">
        <f>VLOOKUP(MID(C7647,4,10),Ref!$B$2:$E$19,4,FALSE)</f>
        <v>Nitrogen</v>
      </c>
      <c r="G7647" s="1">
        <v>2.6182199999999999E-2</v>
      </c>
      <c r="H7647" s="1">
        <f>VLOOKUP(MID(C7647,4,10),Ref!$B$2:$D$19,3,FALSE)*G7647</f>
        <v>3.0293454545454544E-3</v>
      </c>
    </row>
    <row r="7648" spans="1:8" x14ac:dyDescent="0.25">
      <c r="A7648" t="s">
        <v>390</v>
      </c>
      <c r="B7648" t="str">
        <f>VLOOKUP(A7648,Ref!$L$2:$O$194,4,FALSE)</f>
        <v>Pinnacles National Monument</v>
      </c>
      <c r="C7648" t="s">
        <v>587</v>
      </c>
      <c r="D7648" t="str">
        <f>VLOOKUP(LEFT(C7648,3),Ref!$S$2:$T$4,2,FALSE)</f>
        <v>Wet</v>
      </c>
      <c r="E7648" t="str">
        <f t="shared" si="119"/>
        <v>By W and D</v>
      </c>
      <c r="F7648" t="str">
        <f>VLOOKUP(MID(C7648,4,10),Ref!$B$2:$E$19,4,FALSE)</f>
        <v>Nitrogen</v>
      </c>
      <c r="G7648" s="1">
        <v>2.6270099999999999E-3</v>
      </c>
      <c r="H7648" s="1">
        <f>VLOOKUP(MID(C7648,4,10),Ref!$B$2:$D$19,3,FALSE)*G7648</f>
        <v>2.7243066666666663E-4</v>
      </c>
    </row>
    <row r="7649" spans="1:8" x14ac:dyDescent="0.25">
      <c r="A7649" t="s">
        <v>390</v>
      </c>
      <c r="B7649" t="str">
        <f>VLOOKUP(A7649,Ref!$L$2:$O$194,4,FALSE)</f>
        <v>Pinnacles National Monument</v>
      </c>
      <c r="C7649" t="s">
        <v>588</v>
      </c>
      <c r="D7649" t="str">
        <f>VLOOKUP(LEFT(C7649,3),Ref!$S$2:$T$4,2,FALSE)</f>
        <v>Wet</v>
      </c>
      <c r="E7649" t="str">
        <f t="shared" si="119"/>
        <v>By W and D</v>
      </c>
      <c r="F7649" t="str">
        <f>VLOOKUP(MID(C7649,4,10),Ref!$B$2:$E$19,4,FALSE)</f>
        <v>Nitrogen</v>
      </c>
      <c r="G7649" s="1">
        <v>43.044499999999999</v>
      </c>
      <c r="H7649" s="1">
        <f>VLOOKUP(MID(C7649,4,10),Ref!$B$2:$D$19,3,FALSE)*G7649</f>
        <v>5.0640588235294119</v>
      </c>
    </row>
    <row r="7650" spans="1:8" x14ac:dyDescent="0.25">
      <c r="A7650" t="s">
        <v>390</v>
      </c>
      <c r="B7650" t="str">
        <f>VLOOKUP(A7650,Ref!$L$2:$O$194,4,FALSE)</f>
        <v>Pinnacles National Monument</v>
      </c>
      <c r="C7650" t="s">
        <v>589</v>
      </c>
      <c r="D7650" t="str">
        <f>VLOOKUP(LEFT(C7650,3),Ref!$S$2:$T$4,2,FALSE)</f>
        <v>Wet</v>
      </c>
      <c r="E7650" t="str">
        <f t="shared" si="119"/>
        <v>By W and D</v>
      </c>
      <c r="F7650" t="str">
        <f>VLOOKUP(MID(C7650,4,10),Ref!$B$2:$E$19,4,FALSE)</f>
        <v>Nitrogen</v>
      </c>
      <c r="G7650" s="1">
        <v>0.34688999999999998</v>
      </c>
      <c r="H7650" s="1">
        <f>VLOOKUP(MID(C7650,4,10),Ref!$B$2:$D$19,3,FALSE)*G7650</f>
        <v>6.1474177215189871E-2</v>
      </c>
    </row>
    <row r="7651" spans="1:8" x14ac:dyDescent="0.25">
      <c r="A7651" t="s">
        <v>390</v>
      </c>
      <c r="B7651" t="str">
        <f>VLOOKUP(A7651,Ref!$L$2:$O$194,4,FALSE)</f>
        <v>Pinnacles National Monument</v>
      </c>
      <c r="C7651" t="s">
        <v>590</v>
      </c>
      <c r="D7651" t="str">
        <f>VLOOKUP(LEFT(C7651,3),Ref!$S$2:$T$4,2,FALSE)</f>
        <v>Wet</v>
      </c>
      <c r="E7651" t="str">
        <f t="shared" si="119"/>
        <v>By W and D</v>
      </c>
      <c r="F7651" t="str">
        <f>VLOOKUP(MID(C7651,4,10),Ref!$B$2:$E$19,4,FALSE)</f>
        <v>Nitrogen</v>
      </c>
      <c r="G7651" s="1">
        <v>53.725000000000001</v>
      </c>
      <c r="H7651" s="1">
        <f>VLOOKUP(MID(C7651,4,10),Ref!$B$2:$D$19,3,FALSE)*G7651</f>
        <v>44.244117647058822</v>
      </c>
    </row>
    <row r="7652" spans="1:8" x14ac:dyDescent="0.25">
      <c r="A7652" t="s">
        <v>390</v>
      </c>
      <c r="B7652" t="str">
        <f>VLOOKUP(A7652,Ref!$L$2:$O$194,4,FALSE)</f>
        <v>Pinnacles National Monument</v>
      </c>
      <c r="C7652" t="s">
        <v>591</v>
      </c>
      <c r="D7652" t="str">
        <f>VLOOKUP(LEFT(C7652,3),Ref!$S$2:$T$4,2,FALSE)</f>
        <v>Wet</v>
      </c>
      <c r="E7652" t="str">
        <f t="shared" si="119"/>
        <v>By W and D</v>
      </c>
      <c r="F7652" t="str">
        <f>VLOOKUP(MID(C7652,4,10),Ref!$B$2:$E$19,4,FALSE)</f>
        <v>Nitrogen</v>
      </c>
      <c r="G7652" s="1">
        <v>289.89</v>
      </c>
      <c r="H7652" s="1">
        <f>VLOOKUP(MID(C7652,4,10),Ref!$B$2:$D$19,3,FALSE)*G7652</f>
        <v>65.459032258064511</v>
      </c>
    </row>
    <row r="7653" spans="1:8" x14ac:dyDescent="0.25">
      <c r="A7653" t="s">
        <v>390</v>
      </c>
      <c r="B7653" t="str">
        <f>VLOOKUP(A7653,Ref!$L$2:$O$194,4,FALSE)</f>
        <v>Pinnacles National Monument</v>
      </c>
      <c r="C7653" t="s">
        <v>592</v>
      </c>
      <c r="D7653" t="str">
        <f>VLOOKUP(LEFT(C7653,3),Ref!$S$2:$T$4,2,FALSE)</f>
        <v>Wet</v>
      </c>
      <c r="E7653" t="str">
        <f t="shared" si="119"/>
        <v>By W and D</v>
      </c>
      <c r="F7653" t="str">
        <f>VLOOKUP(MID(C7653,4,10),Ref!$B$2:$E$19,4,FALSE)</f>
        <v>Nitrogen</v>
      </c>
      <c r="G7653" s="1">
        <v>173.35599999999999</v>
      </c>
      <c r="H7653" s="1">
        <f>VLOOKUP(MID(C7653,4,10),Ref!$B$2:$D$19,3,FALSE)*G7653</f>
        <v>134.83244444444443</v>
      </c>
    </row>
    <row r="7654" spans="1:8" x14ac:dyDescent="0.25">
      <c r="A7654" t="s">
        <v>390</v>
      </c>
      <c r="B7654" t="str">
        <f>VLOOKUP(A7654,Ref!$L$2:$O$194,4,FALSE)</f>
        <v>Pinnacles National Monument</v>
      </c>
      <c r="C7654" t="s">
        <v>593</v>
      </c>
      <c r="D7654" t="str">
        <f>VLOOKUP(LEFT(C7654,3),Ref!$S$2:$T$4,2,FALSE)</f>
        <v>Total (Dry+Wet)</v>
      </c>
      <c r="E7654" t="str">
        <f t="shared" si="119"/>
        <v>Total</v>
      </c>
      <c r="F7654" t="str">
        <f>VLOOKUP(MID(C7654,4,10),Ref!$B$2:$E$19,4,FALSE)</f>
        <v>Nitrogen</v>
      </c>
      <c r="G7654" s="1">
        <v>42.408200000000001</v>
      </c>
      <c r="H7654" s="1">
        <f>VLOOKUP(MID(C7654,4,10),Ref!$B$2:$D$19,3,FALSE)*G7654</f>
        <v>19.790493333333334</v>
      </c>
    </row>
    <row r="7655" spans="1:8" x14ac:dyDescent="0.25">
      <c r="A7655" t="s">
        <v>390</v>
      </c>
      <c r="B7655" t="str">
        <f>VLOOKUP(A7655,Ref!$L$2:$O$194,4,FALSE)</f>
        <v>Pinnacles National Monument</v>
      </c>
      <c r="C7655" t="s">
        <v>594</v>
      </c>
      <c r="D7655" t="str">
        <f>VLOOKUP(LEFT(C7655,3),Ref!$S$2:$T$4,2,FALSE)</f>
        <v>Total (Dry+Wet)</v>
      </c>
      <c r="E7655" t="str">
        <f t="shared" si="119"/>
        <v>Total</v>
      </c>
      <c r="F7655" t="str">
        <f>VLOOKUP(MID(C7655,4,10),Ref!$B$2:$E$19,4,FALSE)</f>
        <v>Nitrogen</v>
      </c>
      <c r="G7655" s="1">
        <v>1534.44</v>
      </c>
      <c r="H7655" s="1">
        <f>VLOOKUP(MID(C7655,4,10),Ref!$B$2:$D$19,3,FALSE)*G7655</f>
        <v>467.0034782608696</v>
      </c>
    </row>
    <row r="7656" spans="1:8" x14ac:dyDescent="0.25">
      <c r="A7656" t="s">
        <v>390</v>
      </c>
      <c r="B7656" t="str">
        <f>VLOOKUP(A7656,Ref!$L$2:$O$194,4,FALSE)</f>
        <v>Pinnacles National Monument</v>
      </c>
      <c r="C7656" t="s">
        <v>595</v>
      </c>
      <c r="D7656" t="str">
        <f>VLOOKUP(LEFT(C7656,3),Ref!$S$2:$T$4,2,FALSE)</f>
        <v>Total (Dry+Wet)</v>
      </c>
      <c r="E7656" t="str">
        <f t="shared" si="119"/>
        <v>Total</v>
      </c>
      <c r="F7656" t="str">
        <f>VLOOKUP(MID(C7656,4,10),Ref!$B$2:$E$19,4,FALSE)</f>
        <v>Nitrogen</v>
      </c>
      <c r="G7656" s="1">
        <v>16.014199999999999</v>
      </c>
      <c r="H7656" s="1">
        <f>VLOOKUP(MID(C7656,4,10),Ref!$B$2:$D$19,3,FALSE)*G7656</f>
        <v>3.6161096774193546</v>
      </c>
    </row>
    <row r="7657" spans="1:8" x14ac:dyDescent="0.25">
      <c r="A7657" t="s">
        <v>390</v>
      </c>
      <c r="B7657" t="str">
        <f>VLOOKUP(A7657,Ref!$L$2:$O$194,4,FALSE)</f>
        <v>Pinnacles National Monument</v>
      </c>
      <c r="C7657" t="s">
        <v>596</v>
      </c>
      <c r="D7657" t="str">
        <f>VLOOKUP(LEFT(C7657,3),Ref!$S$2:$T$4,2,FALSE)</f>
        <v>Total (Dry+Wet)</v>
      </c>
      <c r="E7657" t="str">
        <f t="shared" si="119"/>
        <v>Total</v>
      </c>
      <c r="F7657" t="str">
        <f>VLOOKUP(MID(C7657,4,10),Ref!$B$2:$E$19,4,FALSE)</f>
        <v>Nitrogen</v>
      </c>
      <c r="G7657" s="1">
        <v>152.541</v>
      </c>
      <c r="H7657" s="1">
        <f>VLOOKUP(MID(C7657,4,10),Ref!$B$2:$D$19,3,FALSE)*G7657</f>
        <v>39.547666666666665</v>
      </c>
    </row>
    <row r="7658" spans="1:8" x14ac:dyDescent="0.25">
      <c r="A7658" t="s">
        <v>390</v>
      </c>
      <c r="B7658" t="str">
        <f>VLOOKUP(A7658,Ref!$L$2:$O$194,4,FALSE)</f>
        <v>Pinnacles National Monument</v>
      </c>
      <c r="C7658" t="s">
        <v>597</v>
      </c>
      <c r="D7658" t="str">
        <f>VLOOKUP(LEFT(C7658,3),Ref!$S$2:$T$4,2,FALSE)</f>
        <v>Total (Dry+Wet)</v>
      </c>
      <c r="E7658" t="str">
        <f t="shared" si="119"/>
        <v>Total</v>
      </c>
      <c r="F7658" t="str">
        <f>VLOOKUP(MID(C7658,4,10),Ref!$B$2:$E$19,4,FALSE)</f>
        <v>Nitrogen</v>
      </c>
      <c r="G7658" s="1">
        <v>12349.4</v>
      </c>
      <c r="H7658" s="1">
        <f>VLOOKUP(MID(C7658,4,10),Ref!$B$2:$D$19,3,FALSE)*G7658</f>
        <v>2744.3111111111107</v>
      </c>
    </row>
    <row r="7659" spans="1:8" x14ac:dyDescent="0.25">
      <c r="A7659" t="s">
        <v>390</v>
      </c>
      <c r="B7659" t="str">
        <f>VLOOKUP(A7659,Ref!$L$2:$O$194,4,FALSE)</f>
        <v>Pinnacles National Monument</v>
      </c>
      <c r="C7659" t="s">
        <v>598</v>
      </c>
      <c r="D7659" t="str">
        <f>VLOOKUP(LEFT(C7659,3),Ref!$S$2:$T$4,2,FALSE)</f>
        <v>Total (Dry+Wet)</v>
      </c>
      <c r="E7659" t="str">
        <f t="shared" si="119"/>
        <v>Total</v>
      </c>
      <c r="F7659" t="str">
        <f>VLOOKUP(MID(C7659,4,10),Ref!$B$2:$E$19,4,FALSE)</f>
        <v>Nitrogen</v>
      </c>
      <c r="G7659" s="1">
        <v>11.111800000000001</v>
      </c>
      <c r="H7659" s="1">
        <f>VLOOKUP(MID(C7659,4,10),Ref!$B$2:$D$19,3,FALSE)*G7659</f>
        <v>3.3098978723404255</v>
      </c>
    </row>
    <row r="7660" spans="1:8" x14ac:dyDescent="0.25">
      <c r="A7660" t="s">
        <v>390</v>
      </c>
      <c r="B7660" t="str">
        <f>VLOOKUP(A7660,Ref!$L$2:$O$194,4,FALSE)</f>
        <v>Pinnacles National Monument</v>
      </c>
      <c r="C7660" t="s">
        <v>599</v>
      </c>
      <c r="D7660" t="str">
        <f>VLOOKUP(LEFT(C7660,3),Ref!$S$2:$T$4,2,FALSE)</f>
        <v>Total (Dry+Wet)</v>
      </c>
      <c r="E7660" t="str">
        <f t="shared" si="119"/>
        <v>Total</v>
      </c>
      <c r="F7660" t="str">
        <f>VLOOKUP(MID(C7660,4,10),Ref!$B$2:$E$19,4,FALSE)</f>
        <v>Nitrogen</v>
      </c>
      <c r="G7660" s="1">
        <v>524.26599999999996</v>
      </c>
      <c r="H7660" s="1">
        <f>VLOOKUP(MID(C7660,4,10),Ref!$B$2:$D$19,3,FALSE)*G7660</f>
        <v>60.658876033057851</v>
      </c>
    </row>
    <row r="7661" spans="1:8" x14ac:dyDescent="0.25">
      <c r="A7661" t="s">
        <v>390</v>
      </c>
      <c r="B7661" t="str">
        <f>VLOOKUP(A7661,Ref!$L$2:$O$194,4,FALSE)</f>
        <v>Pinnacles National Monument</v>
      </c>
      <c r="C7661" t="s">
        <v>600</v>
      </c>
      <c r="D7661" t="str">
        <f>VLOOKUP(LEFT(C7661,3),Ref!$S$2:$T$4,2,FALSE)</f>
        <v>Total (Dry+Wet)</v>
      </c>
      <c r="E7661" t="str">
        <f t="shared" si="119"/>
        <v>Total</v>
      </c>
      <c r="F7661" t="str">
        <f>VLOOKUP(MID(C7661,4,10),Ref!$B$2:$E$19,4,FALSE)</f>
        <v>Nitrogen</v>
      </c>
      <c r="G7661" s="1">
        <v>234.65799999999999</v>
      </c>
      <c r="H7661" s="1">
        <f>VLOOKUP(MID(C7661,4,10),Ref!$B$2:$D$19,3,FALSE)*G7661</f>
        <v>24.334903703703702</v>
      </c>
    </row>
    <row r="7662" spans="1:8" x14ac:dyDescent="0.25">
      <c r="A7662" t="s">
        <v>390</v>
      </c>
      <c r="B7662" t="str">
        <f>VLOOKUP(A7662,Ref!$L$2:$O$194,4,FALSE)</f>
        <v>Pinnacles National Monument</v>
      </c>
      <c r="C7662" t="s">
        <v>601</v>
      </c>
      <c r="D7662" t="str">
        <f>VLOOKUP(LEFT(C7662,3),Ref!$S$2:$T$4,2,FALSE)</f>
        <v>Total (Dry+Wet)</v>
      </c>
      <c r="E7662" t="str">
        <f t="shared" si="119"/>
        <v>Total</v>
      </c>
      <c r="F7662" t="str">
        <f>VLOOKUP(MID(C7662,4,10),Ref!$B$2:$E$19,4,FALSE)</f>
        <v>Nitrogen</v>
      </c>
      <c r="G7662" s="1">
        <v>351.10599999999999</v>
      </c>
      <c r="H7662" s="1">
        <f>VLOOKUP(MID(C7662,4,10),Ref!$B$2:$D$19,3,FALSE)*G7662</f>
        <v>41.306588235294114</v>
      </c>
    </row>
    <row r="7663" spans="1:8" x14ac:dyDescent="0.25">
      <c r="A7663" t="s">
        <v>390</v>
      </c>
      <c r="B7663" t="str">
        <f>VLOOKUP(A7663,Ref!$L$2:$O$194,4,FALSE)</f>
        <v>Pinnacles National Monument</v>
      </c>
      <c r="C7663" t="s">
        <v>602</v>
      </c>
      <c r="D7663" t="str">
        <f>VLOOKUP(LEFT(C7663,3),Ref!$S$2:$T$4,2,FALSE)</f>
        <v>Total (Dry+Wet)</v>
      </c>
      <c r="E7663" t="str">
        <f t="shared" si="119"/>
        <v>Total</v>
      </c>
      <c r="F7663" t="str">
        <f>VLOOKUP(MID(C7663,4,10),Ref!$B$2:$E$19,4,FALSE)</f>
        <v>Nitrogen</v>
      </c>
      <c r="G7663" s="1">
        <v>2.32633</v>
      </c>
      <c r="H7663" s="1">
        <f>VLOOKUP(MID(C7663,4,10),Ref!$B$2:$D$19,3,FALSE)*G7663</f>
        <v>0.41226101265822784</v>
      </c>
    </row>
    <row r="7664" spans="1:8" x14ac:dyDescent="0.25">
      <c r="A7664" t="s">
        <v>390</v>
      </c>
      <c r="B7664" t="str">
        <f>VLOOKUP(A7664,Ref!$L$2:$O$194,4,FALSE)</f>
        <v>Pinnacles National Monument</v>
      </c>
      <c r="C7664" t="s">
        <v>603</v>
      </c>
      <c r="D7664" t="str">
        <f>VLOOKUP(LEFT(C7664,3),Ref!$S$2:$T$4,2,FALSE)</f>
        <v>Total (Dry+Wet)</v>
      </c>
      <c r="E7664" t="str">
        <f t="shared" si="119"/>
        <v>Total</v>
      </c>
      <c r="F7664" t="str">
        <f>VLOOKUP(MID(C7664,4,10),Ref!$B$2:$E$19,4,FALSE)</f>
        <v>Nitrogen</v>
      </c>
      <c r="G7664" s="1">
        <v>3779.24</v>
      </c>
      <c r="H7664" s="1">
        <f>VLOOKUP(MID(C7664,4,10),Ref!$B$2:$D$19,3,FALSE)*G7664</f>
        <v>3112.3152941176468</v>
      </c>
    </row>
    <row r="7665" spans="1:8" x14ac:dyDescent="0.25">
      <c r="A7665" t="s">
        <v>390</v>
      </c>
      <c r="B7665" t="str">
        <f>VLOOKUP(A7665,Ref!$L$2:$O$194,4,FALSE)</f>
        <v>Pinnacles National Monument</v>
      </c>
      <c r="C7665" t="s">
        <v>604</v>
      </c>
      <c r="D7665" t="str">
        <f>VLOOKUP(LEFT(C7665,3),Ref!$S$2:$T$4,2,FALSE)</f>
        <v>Total (Dry+Wet)</v>
      </c>
      <c r="E7665" t="str">
        <f t="shared" si="119"/>
        <v>Total</v>
      </c>
      <c r="F7665" t="str">
        <f>VLOOKUP(MID(C7665,4,10),Ref!$B$2:$E$19,4,FALSE)</f>
        <v>Nitrogen</v>
      </c>
      <c r="G7665" s="1">
        <v>526.88599999999997</v>
      </c>
      <c r="H7665" s="1">
        <f>VLOOKUP(MID(C7665,4,10),Ref!$B$2:$D$19,3,FALSE)*G7665</f>
        <v>118.97425806451612</v>
      </c>
    </row>
    <row r="7666" spans="1:8" x14ac:dyDescent="0.25">
      <c r="A7666" t="s">
        <v>390</v>
      </c>
      <c r="B7666" t="str">
        <f>VLOOKUP(A7666,Ref!$L$2:$O$194,4,FALSE)</f>
        <v>Pinnacles National Monument</v>
      </c>
      <c r="C7666" t="s">
        <v>605</v>
      </c>
      <c r="D7666" t="str">
        <f>VLOOKUP(LEFT(C7666,3),Ref!$S$2:$T$4,2,FALSE)</f>
        <v>Total (Dry+Wet)</v>
      </c>
      <c r="E7666" t="str">
        <f t="shared" si="119"/>
        <v>Total</v>
      </c>
      <c r="F7666" t="str">
        <f>VLOOKUP(MID(C7666,4,10),Ref!$B$2:$E$19,4,FALSE)</f>
        <v>Nitrogen</v>
      </c>
      <c r="G7666" s="1">
        <v>338.98099999999999</v>
      </c>
      <c r="H7666" s="1">
        <f>VLOOKUP(MID(C7666,4,10),Ref!$B$2:$D$19,3,FALSE)*G7666</f>
        <v>263.65188888888889</v>
      </c>
    </row>
    <row r="7667" spans="1:8" x14ac:dyDescent="0.25">
      <c r="A7667" t="s">
        <v>390</v>
      </c>
      <c r="B7667" t="str">
        <f>VLOOKUP(A7667,Ref!$L$2:$O$194,4,FALSE)</f>
        <v>Pinnacles National Monument</v>
      </c>
      <c r="C7667" t="s">
        <v>606</v>
      </c>
      <c r="D7667" t="str">
        <f>VLOOKUP(LEFT(C7667,3),Ref!$S$2:$T$4,2,FALSE)</f>
        <v>Dry</v>
      </c>
      <c r="E7667" t="str">
        <f t="shared" si="119"/>
        <v>By W and D</v>
      </c>
      <c r="F7667" t="str">
        <f>VLOOKUP(MID(C7667,4,10),Ref!$B$2:$E$19,4,FALSE)</f>
        <v>Total Nitrogen</v>
      </c>
      <c r="G7667" s="1">
        <v>6593.02</v>
      </c>
      <c r="H7667" s="1">
        <f>VLOOKUP(MID(C7667,4,10),Ref!$B$2:$D$19,3,FALSE)*G7667</f>
        <v>6593.02</v>
      </c>
    </row>
    <row r="7668" spans="1:8" x14ac:dyDescent="0.25">
      <c r="A7668" t="s">
        <v>390</v>
      </c>
      <c r="B7668" t="str">
        <f>VLOOKUP(A7668,Ref!$L$2:$O$194,4,FALSE)</f>
        <v>Pinnacles National Monument</v>
      </c>
      <c r="C7668" t="s">
        <v>607</v>
      </c>
      <c r="D7668" t="str">
        <f>VLOOKUP(LEFT(C7668,3),Ref!$S$2:$T$4,2,FALSE)</f>
        <v>Wet</v>
      </c>
      <c r="E7668" t="str">
        <f t="shared" si="119"/>
        <v>By W and D</v>
      </c>
      <c r="F7668" t="str">
        <f>VLOOKUP(MID(C7668,4,10),Ref!$B$2:$E$19,4,FALSE)</f>
        <v>Total Nitrogen</v>
      </c>
      <c r="G7668" s="1">
        <v>306.18200000000002</v>
      </c>
      <c r="H7668" s="1">
        <f>VLOOKUP(MID(C7668,4,10),Ref!$B$2:$D$19,3,FALSE)*G7668</f>
        <v>306.18200000000002</v>
      </c>
    </row>
    <row r="7669" spans="1:8" x14ac:dyDescent="0.25">
      <c r="A7669" t="s">
        <v>390</v>
      </c>
      <c r="B7669" t="str">
        <f>VLOOKUP(A7669,Ref!$L$2:$O$194,4,FALSE)</f>
        <v>Pinnacles National Monument</v>
      </c>
      <c r="C7669" t="s">
        <v>608</v>
      </c>
      <c r="D7669" t="str">
        <f>VLOOKUP(LEFT(C7669,3),Ref!$S$2:$T$4,2,FALSE)</f>
        <v>Total (Dry+Wet)</v>
      </c>
      <c r="E7669" t="str">
        <f t="shared" si="119"/>
        <v>Total</v>
      </c>
      <c r="F7669" t="str">
        <f>VLOOKUP(MID(C7669,4,10),Ref!$B$2:$E$19,4,FALSE)</f>
        <v>Total Nitrogen</v>
      </c>
      <c r="G7669" s="1">
        <v>6899.21</v>
      </c>
      <c r="H7669" s="1">
        <f>VLOOKUP(MID(C7669,4,10),Ref!$B$2:$D$19,3,FALSE)*G7669</f>
        <v>6899.21</v>
      </c>
    </row>
    <row r="7670" spans="1:8" x14ac:dyDescent="0.25">
      <c r="A7670" t="s">
        <v>396</v>
      </c>
      <c r="B7670" t="str">
        <f>VLOOKUP(A7670,Ref!$L$2:$O$194,4,FALSE)</f>
        <v>Point Reyes National Seashore</v>
      </c>
      <c r="C7670" t="s">
        <v>555</v>
      </c>
      <c r="D7670" t="str">
        <f>VLOOKUP(LEFT(C7670,3),Ref!$S$2:$T$4,2,FALSE)</f>
        <v>Dry</v>
      </c>
      <c r="E7670" t="str">
        <f t="shared" si="119"/>
        <v>By W and D</v>
      </c>
      <c r="F7670" t="str">
        <f>VLOOKUP(MID(C7670,4,10),Ref!$B$2:$E$19,4,FALSE)</f>
        <v>Sulfur</v>
      </c>
      <c r="G7670" s="1">
        <v>372.173</v>
      </c>
      <c r="H7670" s="1">
        <f>VLOOKUP(MID(C7670,4,10),Ref!$B$2:$D$19,3,FALSE)*G7670</f>
        <v>186.0865</v>
      </c>
    </row>
    <row r="7671" spans="1:8" x14ac:dyDescent="0.25">
      <c r="A7671" t="s">
        <v>396</v>
      </c>
      <c r="B7671" t="str">
        <f>VLOOKUP(A7671,Ref!$L$2:$O$194,4,FALSE)</f>
        <v>Point Reyes National Seashore</v>
      </c>
      <c r="C7671" t="s">
        <v>556</v>
      </c>
      <c r="D7671" t="str">
        <f>VLOOKUP(LEFT(C7671,3),Ref!$S$2:$T$4,2,FALSE)</f>
        <v>Dry</v>
      </c>
      <c r="E7671" t="str">
        <f t="shared" si="119"/>
        <v>By W and D</v>
      </c>
      <c r="F7671" t="str">
        <f>VLOOKUP(MID(C7671,4,10),Ref!$B$2:$E$19,4,FALSE)</f>
        <v>Sulfur</v>
      </c>
      <c r="G7671" s="1">
        <v>0.41716700000000001</v>
      </c>
      <c r="H7671" s="1">
        <f>VLOOKUP(MID(C7671,4,10),Ref!$B$2:$D$19,3,FALSE)*G7671</f>
        <v>0.13621779591836733</v>
      </c>
    </row>
    <row r="7672" spans="1:8" x14ac:dyDescent="0.25">
      <c r="A7672" t="s">
        <v>396</v>
      </c>
      <c r="B7672" t="str">
        <f>VLOOKUP(A7672,Ref!$L$2:$O$194,4,FALSE)</f>
        <v>Point Reyes National Seashore</v>
      </c>
      <c r="C7672" t="s">
        <v>557</v>
      </c>
      <c r="D7672" t="str">
        <f>VLOOKUP(LEFT(C7672,3),Ref!$S$2:$T$4,2,FALSE)</f>
        <v>Dry</v>
      </c>
      <c r="E7672" t="str">
        <f t="shared" si="119"/>
        <v>By W and D</v>
      </c>
      <c r="F7672" t="str">
        <f>VLOOKUP(MID(C7672,4,10),Ref!$B$2:$E$19,4,FALSE)</f>
        <v>Sulfur</v>
      </c>
      <c r="G7672" s="1">
        <v>454.887</v>
      </c>
      <c r="H7672" s="1">
        <f>VLOOKUP(MID(C7672,4,10),Ref!$B$2:$D$19,3,FALSE)*G7672</f>
        <v>151.62899999999999</v>
      </c>
    </row>
    <row r="7673" spans="1:8" x14ac:dyDescent="0.25">
      <c r="A7673" t="s">
        <v>396</v>
      </c>
      <c r="B7673" t="str">
        <f>VLOOKUP(A7673,Ref!$L$2:$O$194,4,FALSE)</f>
        <v>Point Reyes National Seashore</v>
      </c>
      <c r="C7673" t="s">
        <v>558</v>
      </c>
      <c r="D7673" t="str">
        <f>VLOOKUP(LEFT(C7673,3),Ref!$S$2:$T$4,2,FALSE)</f>
        <v>Wet</v>
      </c>
      <c r="E7673" t="str">
        <f t="shared" si="119"/>
        <v>By W and D</v>
      </c>
      <c r="F7673" t="str">
        <f>VLOOKUP(MID(C7673,4,10),Ref!$B$2:$E$19,4,FALSE)</f>
        <v>Sulfur</v>
      </c>
      <c r="G7673" s="1">
        <v>2.7071200000000002</v>
      </c>
      <c r="H7673" s="1">
        <f>VLOOKUP(MID(C7673,4,10),Ref!$B$2:$D$19,3,FALSE)*G7673</f>
        <v>1.3535600000000001</v>
      </c>
    </row>
    <row r="7674" spans="1:8" x14ac:dyDescent="0.25">
      <c r="A7674" t="s">
        <v>396</v>
      </c>
      <c r="B7674" t="str">
        <f>VLOOKUP(A7674,Ref!$L$2:$O$194,4,FALSE)</f>
        <v>Point Reyes National Seashore</v>
      </c>
      <c r="C7674" t="s">
        <v>559</v>
      </c>
      <c r="D7674" t="str">
        <f>VLOOKUP(LEFT(C7674,3),Ref!$S$2:$T$4,2,FALSE)</f>
        <v>Wet</v>
      </c>
      <c r="E7674" t="str">
        <f t="shared" si="119"/>
        <v>By W and D</v>
      </c>
      <c r="F7674" t="str">
        <f>VLOOKUP(MID(C7674,4,10),Ref!$B$2:$E$19,4,FALSE)</f>
        <v>Sulfur</v>
      </c>
      <c r="G7674" s="1">
        <v>9.6051000000000001E-3</v>
      </c>
      <c r="H7674" s="1">
        <f>VLOOKUP(MID(C7674,4,10),Ref!$B$2:$D$19,3,FALSE)*G7674</f>
        <v>3.1363591836734693E-3</v>
      </c>
    </row>
    <row r="7675" spans="1:8" x14ac:dyDescent="0.25">
      <c r="A7675" t="s">
        <v>396</v>
      </c>
      <c r="B7675" t="str">
        <f>VLOOKUP(A7675,Ref!$L$2:$O$194,4,FALSE)</f>
        <v>Point Reyes National Seashore</v>
      </c>
      <c r="C7675" t="s">
        <v>560</v>
      </c>
      <c r="D7675" t="str">
        <f>VLOOKUP(LEFT(C7675,3),Ref!$S$2:$T$4,2,FALSE)</f>
        <v>Wet</v>
      </c>
      <c r="E7675" t="str">
        <f t="shared" si="119"/>
        <v>By W and D</v>
      </c>
      <c r="F7675" t="str">
        <f>VLOOKUP(MID(C7675,4,10),Ref!$B$2:$E$19,4,FALSE)</f>
        <v>Sulfur</v>
      </c>
      <c r="G7675" s="1">
        <v>2182.0700000000002</v>
      </c>
      <c r="H7675" s="1">
        <f>VLOOKUP(MID(C7675,4,10),Ref!$B$2:$D$19,3,FALSE)*G7675</f>
        <v>727.35666666666668</v>
      </c>
    </row>
    <row r="7676" spans="1:8" x14ac:dyDescent="0.25">
      <c r="A7676" t="s">
        <v>396</v>
      </c>
      <c r="B7676" t="str">
        <f>VLOOKUP(A7676,Ref!$L$2:$O$194,4,FALSE)</f>
        <v>Point Reyes National Seashore</v>
      </c>
      <c r="C7676" t="s">
        <v>561</v>
      </c>
      <c r="D7676" t="str">
        <f>VLOOKUP(LEFT(C7676,3),Ref!$S$2:$T$4,2,FALSE)</f>
        <v>Total (Dry+Wet)</v>
      </c>
      <c r="E7676" t="str">
        <f t="shared" si="119"/>
        <v>Total</v>
      </c>
      <c r="F7676" t="str">
        <f>VLOOKUP(MID(C7676,4,10),Ref!$B$2:$E$19,4,FALSE)</f>
        <v>Sulfur</v>
      </c>
      <c r="G7676" s="1">
        <v>374.88</v>
      </c>
      <c r="H7676" s="1">
        <f>VLOOKUP(MID(C7676,4,10),Ref!$B$2:$D$19,3,FALSE)*G7676</f>
        <v>187.44</v>
      </c>
    </row>
    <row r="7677" spans="1:8" x14ac:dyDescent="0.25">
      <c r="A7677" t="s">
        <v>396</v>
      </c>
      <c r="B7677" t="str">
        <f>VLOOKUP(A7677,Ref!$L$2:$O$194,4,FALSE)</f>
        <v>Point Reyes National Seashore</v>
      </c>
      <c r="C7677" t="s">
        <v>562</v>
      </c>
      <c r="D7677" t="str">
        <f>VLOOKUP(LEFT(C7677,3),Ref!$S$2:$T$4,2,FALSE)</f>
        <v>Total (Dry+Wet)</v>
      </c>
      <c r="E7677" t="str">
        <f t="shared" si="119"/>
        <v>Total</v>
      </c>
      <c r="F7677" t="str">
        <f>VLOOKUP(MID(C7677,4,10),Ref!$B$2:$E$19,4,FALSE)</f>
        <v>Sulfur</v>
      </c>
      <c r="G7677" s="1">
        <v>0.42677300000000001</v>
      </c>
      <c r="H7677" s="1">
        <f>VLOOKUP(MID(C7677,4,10),Ref!$B$2:$D$19,3,FALSE)*G7677</f>
        <v>0.13935444897959182</v>
      </c>
    </row>
    <row r="7678" spans="1:8" x14ac:dyDescent="0.25">
      <c r="A7678" t="s">
        <v>396</v>
      </c>
      <c r="B7678" t="str">
        <f>VLOOKUP(A7678,Ref!$L$2:$O$194,4,FALSE)</f>
        <v>Point Reyes National Seashore</v>
      </c>
      <c r="C7678" t="s">
        <v>563</v>
      </c>
      <c r="D7678" t="str">
        <f>VLOOKUP(LEFT(C7678,3),Ref!$S$2:$T$4,2,FALSE)</f>
        <v>Total (Dry+Wet)</v>
      </c>
      <c r="E7678" t="str">
        <f t="shared" si="119"/>
        <v>Total</v>
      </c>
      <c r="F7678" t="str">
        <f>VLOOKUP(MID(C7678,4,10),Ref!$B$2:$E$19,4,FALSE)</f>
        <v>Sulfur</v>
      </c>
      <c r="G7678" s="1">
        <v>2636.96</v>
      </c>
      <c r="H7678" s="1">
        <f>VLOOKUP(MID(C7678,4,10),Ref!$B$2:$D$19,3,FALSE)*G7678</f>
        <v>878.98666666666668</v>
      </c>
    </row>
    <row r="7679" spans="1:8" x14ac:dyDescent="0.25">
      <c r="A7679" t="s">
        <v>396</v>
      </c>
      <c r="B7679" t="str">
        <f>VLOOKUP(A7679,Ref!$L$2:$O$194,4,FALSE)</f>
        <v>Point Reyes National Seashore</v>
      </c>
      <c r="C7679" t="s">
        <v>564</v>
      </c>
      <c r="D7679" t="str">
        <f>VLOOKUP(LEFT(C7679,3),Ref!$S$2:$T$4,2,FALSE)</f>
        <v>Dry</v>
      </c>
      <c r="E7679" t="str">
        <f t="shared" si="119"/>
        <v>By W and D</v>
      </c>
      <c r="F7679" t="str">
        <f>VLOOKUP(MID(C7679,4,10),Ref!$B$2:$E$19,4,FALSE)</f>
        <v>Total Sulfur</v>
      </c>
      <c r="G7679" s="1">
        <v>337.851</v>
      </c>
      <c r="H7679" s="1">
        <f>VLOOKUP(MID(C7679,4,10),Ref!$B$2:$D$19,3,FALSE)*G7679</f>
        <v>337.851</v>
      </c>
    </row>
    <row r="7680" spans="1:8" x14ac:dyDescent="0.25">
      <c r="A7680" t="s">
        <v>396</v>
      </c>
      <c r="B7680" t="str">
        <f>VLOOKUP(A7680,Ref!$L$2:$O$194,4,FALSE)</f>
        <v>Point Reyes National Seashore</v>
      </c>
      <c r="C7680" t="s">
        <v>565</v>
      </c>
      <c r="D7680" t="str">
        <f>VLOOKUP(LEFT(C7680,3),Ref!$S$2:$T$4,2,FALSE)</f>
        <v>Wet</v>
      </c>
      <c r="E7680" t="str">
        <f t="shared" si="119"/>
        <v>By W and D</v>
      </c>
      <c r="F7680" t="str">
        <f>VLOOKUP(MID(C7680,4,10),Ref!$B$2:$E$19,4,FALSE)</f>
        <v>Total Sulfur</v>
      </c>
      <c r="G7680" s="1">
        <v>728.70399999999995</v>
      </c>
      <c r="H7680" s="1">
        <f>VLOOKUP(MID(C7680,4,10),Ref!$B$2:$D$19,3,FALSE)*G7680</f>
        <v>728.70399999999995</v>
      </c>
    </row>
    <row r="7681" spans="1:8" x14ac:dyDescent="0.25">
      <c r="A7681" t="s">
        <v>396</v>
      </c>
      <c r="B7681" t="str">
        <f>VLOOKUP(A7681,Ref!$L$2:$O$194,4,FALSE)</f>
        <v>Point Reyes National Seashore</v>
      </c>
      <c r="C7681" t="s">
        <v>566</v>
      </c>
      <c r="D7681" t="str">
        <f>VLOOKUP(LEFT(C7681,3),Ref!$S$2:$T$4,2,FALSE)</f>
        <v>Total (Dry+Wet)</v>
      </c>
      <c r="E7681" t="str">
        <f t="shared" si="119"/>
        <v>Total</v>
      </c>
      <c r="F7681" t="str">
        <f>VLOOKUP(MID(C7681,4,10),Ref!$B$2:$E$19,4,FALSE)</f>
        <v>Total Sulfur</v>
      </c>
      <c r="G7681" s="1">
        <v>1066.55</v>
      </c>
      <c r="H7681" s="1">
        <f>VLOOKUP(MID(C7681,4,10),Ref!$B$2:$D$19,3,FALSE)*G7681</f>
        <v>1066.55</v>
      </c>
    </row>
    <row r="7682" spans="1:8" x14ac:dyDescent="0.25">
      <c r="A7682" t="s">
        <v>396</v>
      </c>
      <c r="B7682" t="str">
        <f>VLOOKUP(A7682,Ref!$L$2:$O$194,4,FALSE)</f>
        <v>Point Reyes National Seashore</v>
      </c>
      <c r="C7682" t="s">
        <v>567</v>
      </c>
      <c r="D7682" t="str">
        <f>VLOOKUP(LEFT(C7682,3),Ref!$S$2:$T$4,2,FALSE)</f>
        <v>Dry</v>
      </c>
      <c r="E7682" t="str">
        <f t="shared" si="119"/>
        <v>By W and D</v>
      </c>
      <c r="F7682" t="str">
        <f>VLOOKUP(MID(C7682,4,10),Ref!$B$2:$E$19,4,FALSE)</f>
        <v>Nitrogen</v>
      </c>
      <c r="G7682" s="1">
        <v>44.243000000000002</v>
      </c>
      <c r="H7682" s="1">
        <f>VLOOKUP(MID(C7682,4,10),Ref!$B$2:$D$19,3,FALSE)*G7682</f>
        <v>20.646733333333334</v>
      </c>
    </row>
    <row r="7683" spans="1:8" x14ac:dyDescent="0.25">
      <c r="A7683" t="s">
        <v>396</v>
      </c>
      <c r="B7683" t="str">
        <f>VLOOKUP(A7683,Ref!$L$2:$O$194,4,FALSE)</f>
        <v>Point Reyes National Seashore</v>
      </c>
      <c r="C7683" t="s">
        <v>568</v>
      </c>
      <c r="D7683" t="str">
        <f>VLOOKUP(LEFT(C7683,3),Ref!$S$2:$T$4,2,FALSE)</f>
        <v>Dry</v>
      </c>
      <c r="E7683" t="str">
        <f t="shared" ref="E7683:E7746" si="120">IF(OR(D7683="Dry",D7683="Wet"),"By W and D","Total")</f>
        <v>By W and D</v>
      </c>
      <c r="F7683" t="str">
        <f>VLOOKUP(MID(C7683,4,10),Ref!$B$2:$E$19,4,FALSE)</f>
        <v>Nitrogen</v>
      </c>
      <c r="G7683" s="1">
        <v>1127.54</v>
      </c>
      <c r="H7683" s="1">
        <f>VLOOKUP(MID(C7683,4,10),Ref!$B$2:$D$19,3,FALSE)*G7683</f>
        <v>343.16434782608695</v>
      </c>
    </row>
    <row r="7684" spans="1:8" x14ac:dyDescent="0.25">
      <c r="A7684" t="s">
        <v>396</v>
      </c>
      <c r="B7684" t="str">
        <f>VLOOKUP(A7684,Ref!$L$2:$O$194,4,FALSE)</f>
        <v>Point Reyes National Seashore</v>
      </c>
      <c r="C7684" t="s">
        <v>569</v>
      </c>
      <c r="D7684" t="str">
        <f>VLOOKUP(LEFT(C7684,3),Ref!$S$2:$T$4,2,FALSE)</f>
        <v>Dry</v>
      </c>
      <c r="E7684" t="str">
        <f t="shared" si="120"/>
        <v>By W and D</v>
      </c>
      <c r="F7684" t="str">
        <f>VLOOKUP(MID(C7684,4,10),Ref!$B$2:$E$19,4,FALSE)</f>
        <v>Nitrogen</v>
      </c>
      <c r="G7684" s="1">
        <v>24.920400000000001</v>
      </c>
      <c r="H7684" s="1">
        <f>VLOOKUP(MID(C7684,4,10),Ref!$B$2:$D$19,3,FALSE)*G7684</f>
        <v>5.6271870967741933</v>
      </c>
    </row>
    <row r="7685" spans="1:8" x14ac:dyDescent="0.25">
      <c r="A7685" t="s">
        <v>396</v>
      </c>
      <c r="B7685" t="str">
        <f>VLOOKUP(A7685,Ref!$L$2:$O$194,4,FALSE)</f>
        <v>Point Reyes National Seashore</v>
      </c>
      <c r="C7685" t="s">
        <v>570</v>
      </c>
      <c r="D7685" t="str">
        <f>VLOOKUP(LEFT(C7685,3),Ref!$S$2:$T$4,2,FALSE)</f>
        <v>Dry</v>
      </c>
      <c r="E7685" t="str">
        <f t="shared" si="120"/>
        <v>By W and D</v>
      </c>
      <c r="F7685" t="str">
        <f>VLOOKUP(MID(C7685,4,10),Ref!$B$2:$E$19,4,FALSE)</f>
        <v>Nitrogen</v>
      </c>
      <c r="G7685" s="1">
        <v>293.03699999999998</v>
      </c>
      <c r="H7685" s="1">
        <f>VLOOKUP(MID(C7685,4,10),Ref!$B$2:$D$19,3,FALSE)*G7685</f>
        <v>75.972555555555545</v>
      </c>
    </row>
    <row r="7686" spans="1:8" x14ac:dyDescent="0.25">
      <c r="A7686" t="s">
        <v>396</v>
      </c>
      <c r="B7686" t="str">
        <f>VLOOKUP(A7686,Ref!$L$2:$O$194,4,FALSE)</f>
        <v>Point Reyes National Seashore</v>
      </c>
      <c r="C7686" t="s">
        <v>571</v>
      </c>
      <c r="D7686" t="str">
        <f>VLOOKUP(LEFT(C7686,3),Ref!$S$2:$T$4,2,FALSE)</f>
        <v>Dry</v>
      </c>
      <c r="E7686" t="str">
        <f t="shared" si="120"/>
        <v>By W and D</v>
      </c>
      <c r="F7686" t="str">
        <f>VLOOKUP(MID(C7686,4,10),Ref!$B$2:$E$19,4,FALSE)</f>
        <v>Nitrogen</v>
      </c>
      <c r="G7686" s="1">
        <v>2803.07</v>
      </c>
      <c r="H7686" s="1">
        <f>VLOOKUP(MID(C7686,4,10),Ref!$B$2:$D$19,3,FALSE)*G7686</f>
        <v>622.90444444444449</v>
      </c>
    </row>
    <row r="7687" spans="1:8" x14ac:dyDescent="0.25">
      <c r="A7687" t="s">
        <v>396</v>
      </c>
      <c r="B7687" t="str">
        <f>VLOOKUP(A7687,Ref!$L$2:$O$194,4,FALSE)</f>
        <v>Point Reyes National Seashore</v>
      </c>
      <c r="C7687" t="s">
        <v>572</v>
      </c>
      <c r="D7687" t="str">
        <f>VLOOKUP(LEFT(C7687,3),Ref!$S$2:$T$4,2,FALSE)</f>
        <v>Dry</v>
      </c>
      <c r="E7687" t="str">
        <f t="shared" si="120"/>
        <v>By W and D</v>
      </c>
      <c r="F7687" t="str">
        <f>VLOOKUP(MID(C7687,4,10),Ref!$B$2:$E$19,4,FALSE)</f>
        <v>Nitrogen</v>
      </c>
      <c r="G7687" s="1">
        <v>10.7887</v>
      </c>
      <c r="H7687" s="1">
        <f>VLOOKUP(MID(C7687,4,10),Ref!$B$2:$D$19,3,FALSE)*G7687</f>
        <v>3.2136553191489363</v>
      </c>
    </row>
    <row r="7688" spans="1:8" x14ac:dyDescent="0.25">
      <c r="A7688" t="s">
        <v>396</v>
      </c>
      <c r="B7688" t="str">
        <f>VLOOKUP(A7688,Ref!$L$2:$O$194,4,FALSE)</f>
        <v>Point Reyes National Seashore</v>
      </c>
      <c r="C7688" t="s">
        <v>573</v>
      </c>
      <c r="D7688" t="str">
        <f>VLOOKUP(LEFT(C7688,3),Ref!$S$2:$T$4,2,FALSE)</f>
        <v>Dry</v>
      </c>
      <c r="E7688" t="str">
        <f t="shared" si="120"/>
        <v>By W and D</v>
      </c>
      <c r="F7688" t="str">
        <f>VLOOKUP(MID(C7688,4,10),Ref!$B$2:$E$19,4,FALSE)</f>
        <v>Nitrogen</v>
      </c>
      <c r="G7688" s="1">
        <v>346.09100000000001</v>
      </c>
      <c r="H7688" s="1">
        <f>VLOOKUP(MID(C7688,4,10),Ref!$B$2:$D$19,3,FALSE)*G7688</f>
        <v>40.043586776859506</v>
      </c>
    </row>
    <row r="7689" spans="1:8" x14ac:dyDescent="0.25">
      <c r="A7689" t="s">
        <v>396</v>
      </c>
      <c r="B7689" t="str">
        <f>VLOOKUP(A7689,Ref!$L$2:$O$194,4,FALSE)</f>
        <v>Point Reyes National Seashore</v>
      </c>
      <c r="C7689" t="s">
        <v>574</v>
      </c>
      <c r="D7689" t="str">
        <f>VLOOKUP(LEFT(C7689,3),Ref!$S$2:$T$4,2,FALSE)</f>
        <v>Dry</v>
      </c>
      <c r="E7689" t="str">
        <f t="shared" si="120"/>
        <v>By W and D</v>
      </c>
      <c r="F7689" t="str">
        <f>VLOOKUP(MID(C7689,4,10),Ref!$B$2:$E$19,4,FALSE)</f>
        <v>Nitrogen</v>
      </c>
      <c r="G7689" s="1">
        <v>130.34399999999999</v>
      </c>
      <c r="H7689" s="1">
        <f>VLOOKUP(MID(C7689,4,10),Ref!$B$2:$D$19,3,FALSE)*G7689</f>
        <v>13.517155555555554</v>
      </c>
    </row>
    <row r="7690" spans="1:8" x14ac:dyDescent="0.25">
      <c r="A7690" t="s">
        <v>396</v>
      </c>
      <c r="B7690" t="str">
        <f>VLOOKUP(A7690,Ref!$L$2:$O$194,4,FALSE)</f>
        <v>Point Reyes National Seashore</v>
      </c>
      <c r="C7690" t="s">
        <v>575</v>
      </c>
      <c r="D7690" t="str">
        <f>VLOOKUP(LEFT(C7690,3),Ref!$S$2:$T$4,2,FALSE)</f>
        <v>Dry</v>
      </c>
      <c r="E7690" t="str">
        <f t="shared" si="120"/>
        <v>By W and D</v>
      </c>
      <c r="F7690" t="str">
        <f>VLOOKUP(MID(C7690,4,10),Ref!$B$2:$E$19,4,FALSE)</f>
        <v>Nitrogen</v>
      </c>
      <c r="G7690" s="1">
        <v>316.85500000000002</v>
      </c>
      <c r="H7690" s="1">
        <f>VLOOKUP(MID(C7690,4,10),Ref!$B$2:$D$19,3,FALSE)*G7690</f>
        <v>37.277058823529416</v>
      </c>
    </row>
    <row r="7691" spans="1:8" x14ac:dyDescent="0.25">
      <c r="A7691" t="s">
        <v>396</v>
      </c>
      <c r="B7691" t="str">
        <f>VLOOKUP(A7691,Ref!$L$2:$O$194,4,FALSE)</f>
        <v>Point Reyes National Seashore</v>
      </c>
      <c r="C7691" t="s">
        <v>576</v>
      </c>
      <c r="D7691" t="str">
        <f>VLOOKUP(LEFT(C7691,3),Ref!$S$2:$T$4,2,FALSE)</f>
        <v>Dry</v>
      </c>
      <c r="E7691" t="str">
        <f t="shared" si="120"/>
        <v>By W and D</v>
      </c>
      <c r="F7691" t="str">
        <f>VLOOKUP(MID(C7691,4,10),Ref!$B$2:$E$19,4,FALSE)</f>
        <v>Nitrogen</v>
      </c>
      <c r="G7691" s="1">
        <v>1.57254</v>
      </c>
      <c r="H7691" s="1">
        <f>VLOOKUP(MID(C7691,4,10),Ref!$B$2:$D$19,3,FALSE)*G7691</f>
        <v>0.27867797468354433</v>
      </c>
    </row>
    <row r="7692" spans="1:8" x14ac:dyDescent="0.25">
      <c r="A7692" t="s">
        <v>396</v>
      </c>
      <c r="B7692" t="str">
        <f>VLOOKUP(A7692,Ref!$L$2:$O$194,4,FALSE)</f>
        <v>Point Reyes National Seashore</v>
      </c>
      <c r="C7692" t="s">
        <v>577</v>
      </c>
      <c r="D7692" t="str">
        <f>VLOOKUP(LEFT(C7692,3),Ref!$S$2:$T$4,2,FALSE)</f>
        <v>Dry</v>
      </c>
      <c r="E7692" t="str">
        <f t="shared" si="120"/>
        <v>By W and D</v>
      </c>
      <c r="F7692" t="str">
        <f>VLOOKUP(MID(C7692,4,10),Ref!$B$2:$E$19,4,FALSE)</f>
        <v>Nitrogen</v>
      </c>
      <c r="G7692" s="1">
        <v>583.42899999999997</v>
      </c>
      <c r="H7692" s="1">
        <f>VLOOKUP(MID(C7692,4,10),Ref!$B$2:$D$19,3,FALSE)*G7692</f>
        <v>480.47094117647055</v>
      </c>
    </row>
    <row r="7693" spans="1:8" x14ac:dyDescent="0.25">
      <c r="A7693" t="s">
        <v>396</v>
      </c>
      <c r="B7693" t="str">
        <f>VLOOKUP(A7693,Ref!$L$2:$O$194,4,FALSE)</f>
        <v>Point Reyes National Seashore</v>
      </c>
      <c r="C7693" t="s">
        <v>578</v>
      </c>
      <c r="D7693" t="str">
        <f>VLOOKUP(LEFT(C7693,3),Ref!$S$2:$T$4,2,FALSE)</f>
        <v>Dry</v>
      </c>
      <c r="E7693" t="str">
        <f t="shared" si="120"/>
        <v>By W and D</v>
      </c>
      <c r="F7693" t="str">
        <f>VLOOKUP(MID(C7693,4,10),Ref!$B$2:$E$19,4,FALSE)</f>
        <v>Nitrogen</v>
      </c>
      <c r="G7693" s="1">
        <v>169.21100000000001</v>
      </c>
      <c r="H7693" s="1">
        <f>VLOOKUP(MID(C7693,4,10),Ref!$B$2:$D$19,3,FALSE)*G7693</f>
        <v>38.208935483870967</v>
      </c>
    </row>
    <row r="7694" spans="1:8" x14ac:dyDescent="0.25">
      <c r="A7694" t="s">
        <v>396</v>
      </c>
      <c r="B7694" t="str">
        <f>VLOOKUP(A7694,Ref!$L$2:$O$194,4,FALSE)</f>
        <v>Point Reyes National Seashore</v>
      </c>
      <c r="C7694" t="s">
        <v>579</v>
      </c>
      <c r="D7694" t="str">
        <f>VLOOKUP(LEFT(C7694,3),Ref!$S$2:$T$4,2,FALSE)</f>
        <v>Dry</v>
      </c>
      <c r="E7694" t="str">
        <f t="shared" si="120"/>
        <v>By W and D</v>
      </c>
      <c r="F7694" t="str">
        <f>VLOOKUP(MID(C7694,4,10),Ref!$B$2:$E$19,4,FALSE)</f>
        <v>Nitrogen</v>
      </c>
      <c r="G7694" s="1">
        <v>99.638000000000005</v>
      </c>
      <c r="H7694" s="1">
        <f>VLOOKUP(MID(C7694,4,10),Ref!$B$2:$D$19,3,FALSE)*G7694</f>
        <v>77.496222222222229</v>
      </c>
    </row>
    <row r="7695" spans="1:8" x14ac:dyDescent="0.25">
      <c r="A7695" t="s">
        <v>396</v>
      </c>
      <c r="B7695" t="str">
        <f>VLOOKUP(A7695,Ref!$L$2:$O$194,4,FALSE)</f>
        <v>Point Reyes National Seashore</v>
      </c>
      <c r="C7695" t="s">
        <v>580</v>
      </c>
      <c r="D7695" t="str">
        <f>VLOOKUP(LEFT(C7695,3),Ref!$S$2:$T$4,2,FALSE)</f>
        <v>Wet</v>
      </c>
      <c r="E7695" t="str">
        <f t="shared" si="120"/>
        <v>By W and D</v>
      </c>
      <c r="F7695" t="str">
        <f>VLOOKUP(MID(C7695,4,10),Ref!$B$2:$E$19,4,FALSE)</f>
        <v>Nitrogen</v>
      </c>
      <c r="G7695" s="1">
        <v>4.1122400000000003E-9</v>
      </c>
      <c r="H7695" s="1">
        <f>VLOOKUP(MID(C7695,4,10),Ref!$B$2:$D$19,3,FALSE)*G7695</f>
        <v>1.9190453333333335E-9</v>
      </c>
    </row>
    <row r="7696" spans="1:8" x14ac:dyDescent="0.25">
      <c r="A7696" t="s">
        <v>396</v>
      </c>
      <c r="B7696" t="str">
        <f>VLOOKUP(A7696,Ref!$L$2:$O$194,4,FALSE)</f>
        <v>Point Reyes National Seashore</v>
      </c>
      <c r="C7696" t="s">
        <v>581</v>
      </c>
      <c r="D7696" t="str">
        <f>VLOOKUP(LEFT(C7696,3),Ref!$S$2:$T$4,2,FALSE)</f>
        <v>Wet</v>
      </c>
      <c r="E7696" t="str">
        <f t="shared" si="120"/>
        <v>By W and D</v>
      </c>
      <c r="F7696" t="str">
        <f>VLOOKUP(MID(C7696,4,10),Ref!$B$2:$E$19,4,FALSE)</f>
        <v>Nitrogen</v>
      </c>
      <c r="G7696" s="1">
        <v>1.01091E-4</v>
      </c>
      <c r="H7696" s="1">
        <f>VLOOKUP(MID(C7696,4,10),Ref!$B$2:$D$19,3,FALSE)*G7696</f>
        <v>3.076682608695652E-5</v>
      </c>
    </row>
    <row r="7697" spans="1:8" x14ac:dyDescent="0.25">
      <c r="A7697" t="s">
        <v>396</v>
      </c>
      <c r="B7697" t="str">
        <f>VLOOKUP(A7697,Ref!$L$2:$O$194,4,FALSE)</f>
        <v>Point Reyes National Seashore</v>
      </c>
      <c r="C7697" t="s">
        <v>582</v>
      </c>
      <c r="D7697" t="str">
        <f>VLOOKUP(LEFT(C7697,3),Ref!$S$2:$T$4,2,FALSE)</f>
        <v>Wet</v>
      </c>
      <c r="E7697" t="str">
        <f t="shared" si="120"/>
        <v>By W and D</v>
      </c>
      <c r="F7697" t="str">
        <f>VLOOKUP(MID(C7697,4,10),Ref!$B$2:$E$19,4,FALSE)</f>
        <v>Nitrogen</v>
      </c>
      <c r="G7697" s="1">
        <v>2.66927</v>
      </c>
      <c r="H7697" s="1">
        <f>VLOOKUP(MID(C7697,4,10),Ref!$B$2:$D$19,3,FALSE)*G7697</f>
        <v>0.60273838709677419</v>
      </c>
    </row>
    <row r="7698" spans="1:8" x14ac:dyDescent="0.25">
      <c r="A7698" t="s">
        <v>396</v>
      </c>
      <c r="B7698" t="str">
        <f>VLOOKUP(A7698,Ref!$L$2:$O$194,4,FALSE)</f>
        <v>Point Reyes National Seashore</v>
      </c>
      <c r="C7698" t="s">
        <v>583</v>
      </c>
      <c r="D7698" t="str">
        <f>VLOOKUP(LEFT(C7698,3),Ref!$S$2:$T$4,2,FALSE)</f>
        <v>Wet</v>
      </c>
      <c r="E7698" t="str">
        <f t="shared" si="120"/>
        <v>By W and D</v>
      </c>
      <c r="F7698" t="str">
        <f>VLOOKUP(MID(C7698,4,10),Ref!$B$2:$E$19,4,FALSE)</f>
        <v>Nitrogen</v>
      </c>
      <c r="G7698" s="1">
        <v>11.8908</v>
      </c>
      <c r="H7698" s="1">
        <f>VLOOKUP(MID(C7698,4,10),Ref!$B$2:$D$19,3,FALSE)*G7698</f>
        <v>3.0827999999999998</v>
      </c>
    </row>
    <row r="7699" spans="1:8" x14ac:dyDescent="0.25">
      <c r="A7699" t="s">
        <v>396</v>
      </c>
      <c r="B7699" t="str">
        <f>VLOOKUP(A7699,Ref!$L$2:$O$194,4,FALSE)</f>
        <v>Point Reyes National Seashore</v>
      </c>
      <c r="C7699" t="s">
        <v>584</v>
      </c>
      <c r="D7699" t="str">
        <f>VLOOKUP(LEFT(C7699,3),Ref!$S$2:$T$4,2,FALSE)</f>
        <v>Wet</v>
      </c>
      <c r="E7699" t="str">
        <f t="shared" si="120"/>
        <v>By W and D</v>
      </c>
      <c r="F7699" t="str">
        <f>VLOOKUP(MID(C7699,4,10),Ref!$B$2:$E$19,4,FALSE)</f>
        <v>Nitrogen</v>
      </c>
      <c r="G7699" s="1">
        <v>539.721</v>
      </c>
      <c r="H7699" s="1">
        <f>VLOOKUP(MID(C7699,4,10),Ref!$B$2:$D$19,3,FALSE)*G7699</f>
        <v>119.93799999999999</v>
      </c>
    </row>
    <row r="7700" spans="1:8" x14ac:dyDescent="0.25">
      <c r="A7700" t="s">
        <v>396</v>
      </c>
      <c r="B7700" t="str">
        <f>VLOOKUP(A7700,Ref!$L$2:$O$194,4,FALSE)</f>
        <v>Point Reyes National Seashore</v>
      </c>
      <c r="C7700" t="s">
        <v>585</v>
      </c>
      <c r="D7700" t="str">
        <f>VLOOKUP(LEFT(C7700,3),Ref!$S$2:$T$4,2,FALSE)</f>
        <v>Wet</v>
      </c>
      <c r="E7700" t="str">
        <f t="shared" si="120"/>
        <v>By W and D</v>
      </c>
      <c r="F7700" t="str">
        <f>VLOOKUP(MID(C7700,4,10),Ref!$B$2:$E$19,4,FALSE)</f>
        <v>Nitrogen</v>
      </c>
      <c r="G7700" s="1">
        <v>6.2761099999999997E-3</v>
      </c>
      <c r="H7700" s="1">
        <f>VLOOKUP(MID(C7700,4,10),Ref!$B$2:$D$19,3,FALSE)*G7700</f>
        <v>1.8694795744680849E-3</v>
      </c>
    </row>
    <row r="7701" spans="1:8" x14ac:dyDescent="0.25">
      <c r="A7701" t="s">
        <v>396</v>
      </c>
      <c r="B7701" t="str">
        <f>VLOOKUP(A7701,Ref!$L$2:$O$194,4,FALSE)</f>
        <v>Point Reyes National Seashore</v>
      </c>
      <c r="C7701" t="s">
        <v>586</v>
      </c>
      <c r="D7701" t="str">
        <f>VLOOKUP(LEFT(C7701,3),Ref!$S$2:$T$4,2,FALSE)</f>
        <v>Wet</v>
      </c>
      <c r="E7701" t="str">
        <f t="shared" si="120"/>
        <v>By W and D</v>
      </c>
      <c r="F7701" t="str">
        <f>VLOOKUP(MID(C7701,4,10),Ref!$B$2:$E$19,4,FALSE)</f>
        <v>Nitrogen</v>
      </c>
      <c r="G7701" s="1">
        <v>5.9519200000000001E-2</v>
      </c>
      <c r="H7701" s="1">
        <f>VLOOKUP(MID(C7701,4,10),Ref!$B$2:$D$19,3,FALSE)*G7701</f>
        <v>6.8865190082644636E-3</v>
      </c>
    </row>
    <row r="7702" spans="1:8" x14ac:dyDescent="0.25">
      <c r="A7702" t="s">
        <v>396</v>
      </c>
      <c r="B7702" t="str">
        <f>VLOOKUP(A7702,Ref!$L$2:$O$194,4,FALSE)</f>
        <v>Point Reyes National Seashore</v>
      </c>
      <c r="C7702" t="s">
        <v>587</v>
      </c>
      <c r="D7702" t="str">
        <f>VLOOKUP(LEFT(C7702,3),Ref!$S$2:$T$4,2,FALSE)</f>
        <v>Wet</v>
      </c>
      <c r="E7702" t="str">
        <f t="shared" si="120"/>
        <v>By W and D</v>
      </c>
      <c r="F7702" t="str">
        <f>VLOOKUP(MID(C7702,4,10),Ref!$B$2:$E$19,4,FALSE)</f>
        <v>Nitrogen</v>
      </c>
      <c r="G7702" s="1">
        <v>4.7365300000000001E-3</v>
      </c>
      <c r="H7702" s="1">
        <f>VLOOKUP(MID(C7702,4,10),Ref!$B$2:$D$19,3,FALSE)*G7702</f>
        <v>4.9119570370370375E-4</v>
      </c>
    </row>
    <row r="7703" spans="1:8" x14ac:dyDescent="0.25">
      <c r="A7703" t="s">
        <v>396</v>
      </c>
      <c r="B7703" t="str">
        <f>VLOOKUP(A7703,Ref!$L$2:$O$194,4,FALSE)</f>
        <v>Point Reyes National Seashore</v>
      </c>
      <c r="C7703" t="s">
        <v>588</v>
      </c>
      <c r="D7703" t="str">
        <f>VLOOKUP(LEFT(C7703,3),Ref!$S$2:$T$4,2,FALSE)</f>
        <v>Wet</v>
      </c>
      <c r="E7703" t="str">
        <f t="shared" si="120"/>
        <v>By W and D</v>
      </c>
      <c r="F7703" t="str">
        <f>VLOOKUP(MID(C7703,4,10),Ref!$B$2:$E$19,4,FALSE)</f>
        <v>Nitrogen</v>
      </c>
      <c r="G7703" s="1">
        <v>80.023099999999999</v>
      </c>
      <c r="H7703" s="1">
        <f>VLOOKUP(MID(C7703,4,10),Ref!$B$2:$D$19,3,FALSE)*G7703</f>
        <v>9.4144823529411763</v>
      </c>
    </row>
    <row r="7704" spans="1:8" x14ac:dyDescent="0.25">
      <c r="A7704" t="s">
        <v>396</v>
      </c>
      <c r="B7704" t="str">
        <f>VLOOKUP(A7704,Ref!$L$2:$O$194,4,FALSE)</f>
        <v>Point Reyes National Seashore</v>
      </c>
      <c r="C7704" t="s">
        <v>589</v>
      </c>
      <c r="D7704" t="str">
        <f>VLOOKUP(LEFT(C7704,3),Ref!$S$2:$T$4,2,FALSE)</f>
        <v>Wet</v>
      </c>
      <c r="E7704" t="str">
        <f t="shared" si="120"/>
        <v>By W and D</v>
      </c>
      <c r="F7704" t="str">
        <f>VLOOKUP(MID(C7704,4,10),Ref!$B$2:$E$19,4,FALSE)</f>
        <v>Nitrogen</v>
      </c>
      <c r="G7704" s="1">
        <v>0.699762</v>
      </c>
      <c r="H7704" s="1">
        <f>VLOOKUP(MID(C7704,4,10),Ref!$B$2:$D$19,3,FALSE)*G7704</f>
        <v>0.12400845569620253</v>
      </c>
    </row>
    <row r="7705" spans="1:8" x14ac:dyDescent="0.25">
      <c r="A7705" t="s">
        <v>396</v>
      </c>
      <c r="B7705" t="str">
        <f>VLOOKUP(A7705,Ref!$L$2:$O$194,4,FALSE)</f>
        <v>Point Reyes National Seashore</v>
      </c>
      <c r="C7705" t="s">
        <v>590</v>
      </c>
      <c r="D7705" t="str">
        <f>VLOOKUP(LEFT(C7705,3),Ref!$S$2:$T$4,2,FALSE)</f>
        <v>Wet</v>
      </c>
      <c r="E7705" t="str">
        <f t="shared" si="120"/>
        <v>By W and D</v>
      </c>
      <c r="F7705" t="str">
        <f>VLOOKUP(MID(C7705,4,10),Ref!$B$2:$E$19,4,FALSE)</f>
        <v>Nitrogen</v>
      </c>
      <c r="G7705" s="1">
        <v>58.503399999999999</v>
      </c>
      <c r="H7705" s="1">
        <f>VLOOKUP(MID(C7705,4,10),Ref!$B$2:$D$19,3,FALSE)*G7705</f>
        <v>48.179270588235291</v>
      </c>
    </row>
    <row r="7706" spans="1:8" x14ac:dyDescent="0.25">
      <c r="A7706" t="s">
        <v>396</v>
      </c>
      <c r="B7706" t="str">
        <f>VLOOKUP(A7706,Ref!$L$2:$O$194,4,FALSE)</f>
        <v>Point Reyes National Seashore</v>
      </c>
      <c r="C7706" t="s">
        <v>591</v>
      </c>
      <c r="D7706" t="str">
        <f>VLOOKUP(LEFT(C7706,3),Ref!$S$2:$T$4,2,FALSE)</f>
        <v>Wet</v>
      </c>
      <c r="E7706" t="str">
        <f t="shared" si="120"/>
        <v>By W and D</v>
      </c>
      <c r="F7706" t="str">
        <f>VLOOKUP(MID(C7706,4,10),Ref!$B$2:$E$19,4,FALSE)</f>
        <v>Nitrogen</v>
      </c>
      <c r="G7706" s="1">
        <v>513.69399999999996</v>
      </c>
      <c r="H7706" s="1">
        <f>VLOOKUP(MID(C7706,4,10),Ref!$B$2:$D$19,3,FALSE)*G7706</f>
        <v>115.9954193548387</v>
      </c>
    </row>
    <row r="7707" spans="1:8" x14ac:dyDescent="0.25">
      <c r="A7707" t="s">
        <v>396</v>
      </c>
      <c r="B7707" t="str">
        <f>VLOOKUP(A7707,Ref!$L$2:$O$194,4,FALSE)</f>
        <v>Point Reyes National Seashore</v>
      </c>
      <c r="C7707" t="s">
        <v>592</v>
      </c>
      <c r="D7707" t="str">
        <f>VLOOKUP(LEFT(C7707,3),Ref!$S$2:$T$4,2,FALSE)</f>
        <v>Wet</v>
      </c>
      <c r="E7707" t="str">
        <f t="shared" si="120"/>
        <v>By W and D</v>
      </c>
      <c r="F7707" t="str">
        <f>VLOOKUP(MID(C7707,4,10),Ref!$B$2:$E$19,4,FALSE)</f>
        <v>Nitrogen</v>
      </c>
      <c r="G7707" s="1">
        <v>336.89</v>
      </c>
      <c r="H7707" s="1">
        <f>VLOOKUP(MID(C7707,4,10),Ref!$B$2:$D$19,3,FALSE)*G7707</f>
        <v>262.02555555555557</v>
      </c>
    </row>
    <row r="7708" spans="1:8" x14ac:dyDescent="0.25">
      <c r="A7708" t="s">
        <v>396</v>
      </c>
      <c r="B7708" t="str">
        <f>VLOOKUP(A7708,Ref!$L$2:$O$194,4,FALSE)</f>
        <v>Point Reyes National Seashore</v>
      </c>
      <c r="C7708" t="s">
        <v>593</v>
      </c>
      <c r="D7708" t="str">
        <f>VLOOKUP(LEFT(C7708,3),Ref!$S$2:$T$4,2,FALSE)</f>
        <v>Total (Dry+Wet)</v>
      </c>
      <c r="E7708" t="str">
        <f t="shared" si="120"/>
        <v>Total</v>
      </c>
      <c r="F7708" t="str">
        <f>VLOOKUP(MID(C7708,4,10),Ref!$B$2:$E$19,4,FALSE)</f>
        <v>Nitrogen</v>
      </c>
      <c r="G7708" s="1">
        <v>44.243000000000002</v>
      </c>
      <c r="H7708" s="1">
        <f>VLOOKUP(MID(C7708,4,10),Ref!$B$2:$D$19,3,FALSE)*G7708</f>
        <v>20.646733333333334</v>
      </c>
    </row>
    <row r="7709" spans="1:8" x14ac:dyDescent="0.25">
      <c r="A7709" t="s">
        <v>396</v>
      </c>
      <c r="B7709" t="str">
        <f>VLOOKUP(A7709,Ref!$L$2:$O$194,4,FALSE)</f>
        <v>Point Reyes National Seashore</v>
      </c>
      <c r="C7709" t="s">
        <v>594</v>
      </c>
      <c r="D7709" t="str">
        <f>VLOOKUP(LEFT(C7709,3),Ref!$S$2:$T$4,2,FALSE)</f>
        <v>Total (Dry+Wet)</v>
      </c>
      <c r="E7709" t="str">
        <f t="shared" si="120"/>
        <v>Total</v>
      </c>
      <c r="F7709" t="str">
        <f>VLOOKUP(MID(C7709,4,10),Ref!$B$2:$E$19,4,FALSE)</f>
        <v>Nitrogen</v>
      </c>
      <c r="G7709" s="1">
        <v>1127.54</v>
      </c>
      <c r="H7709" s="1">
        <f>VLOOKUP(MID(C7709,4,10),Ref!$B$2:$D$19,3,FALSE)*G7709</f>
        <v>343.16434782608695</v>
      </c>
    </row>
    <row r="7710" spans="1:8" x14ac:dyDescent="0.25">
      <c r="A7710" t="s">
        <v>396</v>
      </c>
      <c r="B7710" t="str">
        <f>VLOOKUP(A7710,Ref!$L$2:$O$194,4,FALSE)</f>
        <v>Point Reyes National Seashore</v>
      </c>
      <c r="C7710" t="s">
        <v>595</v>
      </c>
      <c r="D7710" t="str">
        <f>VLOOKUP(LEFT(C7710,3),Ref!$S$2:$T$4,2,FALSE)</f>
        <v>Total (Dry+Wet)</v>
      </c>
      <c r="E7710" t="str">
        <f t="shared" si="120"/>
        <v>Total</v>
      </c>
      <c r="F7710" t="str">
        <f>VLOOKUP(MID(C7710,4,10),Ref!$B$2:$E$19,4,FALSE)</f>
        <v>Nitrogen</v>
      </c>
      <c r="G7710" s="1">
        <v>27.589700000000001</v>
      </c>
      <c r="H7710" s="1">
        <f>VLOOKUP(MID(C7710,4,10),Ref!$B$2:$D$19,3,FALSE)*G7710</f>
        <v>6.2299322580645162</v>
      </c>
    </row>
    <row r="7711" spans="1:8" x14ac:dyDescent="0.25">
      <c r="A7711" t="s">
        <v>396</v>
      </c>
      <c r="B7711" t="str">
        <f>VLOOKUP(A7711,Ref!$L$2:$O$194,4,FALSE)</f>
        <v>Point Reyes National Seashore</v>
      </c>
      <c r="C7711" t="s">
        <v>596</v>
      </c>
      <c r="D7711" t="str">
        <f>VLOOKUP(LEFT(C7711,3),Ref!$S$2:$T$4,2,FALSE)</f>
        <v>Total (Dry+Wet)</v>
      </c>
      <c r="E7711" t="str">
        <f t="shared" si="120"/>
        <v>Total</v>
      </c>
      <c r="F7711" t="str">
        <f>VLOOKUP(MID(C7711,4,10),Ref!$B$2:$E$19,4,FALSE)</f>
        <v>Nitrogen</v>
      </c>
      <c r="G7711" s="1">
        <v>304.928</v>
      </c>
      <c r="H7711" s="1">
        <f>VLOOKUP(MID(C7711,4,10),Ref!$B$2:$D$19,3,FALSE)*G7711</f>
        <v>79.055407407407401</v>
      </c>
    </row>
    <row r="7712" spans="1:8" x14ac:dyDescent="0.25">
      <c r="A7712" t="s">
        <v>396</v>
      </c>
      <c r="B7712" t="str">
        <f>VLOOKUP(A7712,Ref!$L$2:$O$194,4,FALSE)</f>
        <v>Point Reyes National Seashore</v>
      </c>
      <c r="C7712" t="s">
        <v>597</v>
      </c>
      <c r="D7712" t="str">
        <f>VLOOKUP(LEFT(C7712,3),Ref!$S$2:$T$4,2,FALSE)</f>
        <v>Total (Dry+Wet)</v>
      </c>
      <c r="E7712" t="str">
        <f t="shared" si="120"/>
        <v>Total</v>
      </c>
      <c r="F7712" t="str">
        <f>VLOOKUP(MID(C7712,4,10),Ref!$B$2:$E$19,4,FALSE)</f>
        <v>Nitrogen</v>
      </c>
      <c r="G7712" s="1">
        <v>3342.8</v>
      </c>
      <c r="H7712" s="1">
        <f>VLOOKUP(MID(C7712,4,10),Ref!$B$2:$D$19,3,FALSE)*G7712</f>
        <v>742.84444444444443</v>
      </c>
    </row>
    <row r="7713" spans="1:8" x14ac:dyDescent="0.25">
      <c r="A7713" t="s">
        <v>396</v>
      </c>
      <c r="B7713" t="str">
        <f>VLOOKUP(A7713,Ref!$L$2:$O$194,4,FALSE)</f>
        <v>Point Reyes National Seashore</v>
      </c>
      <c r="C7713" t="s">
        <v>598</v>
      </c>
      <c r="D7713" t="str">
        <f>VLOOKUP(LEFT(C7713,3),Ref!$S$2:$T$4,2,FALSE)</f>
        <v>Total (Dry+Wet)</v>
      </c>
      <c r="E7713" t="str">
        <f t="shared" si="120"/>
        <v>Total</v>
      </c>
      <c r="F7713" t="str">
        <f>VLOOKUP(MID(C7713,4,10),Ref!$B$2:$E$19,4,FALSE)</f>
        <v>Nitrogen</v>
      </c>
      <c r="G7713" s="1">
        <v>10.795</v>
      </c>
      <c r="H7713" s="1">
        <f>VLOOKUP(MID(C7713,4,10),Ref!$B$2:$D$19,3,FALSE)*G7713</f>
        <v>3.2155319148936168</v>
      </c>
    </row>
    <row r="7714" spans="1:8" x14ac:dyDescent="0.25">
      <c r="A7714" t="s">
        <v>396</v>
      </c>
      <c r="B7714" t="str">
        <f>VLOOKUP(A7714,Ref!$L$2:$O$194,4,FALSE)</f>
        <v>Point Reyes National Seashore</v>
      </c>
      <c r="C7714" t="s">
        <v>599</v>
      </c>
      <c r="D7714" t="str">
        <f>VLOOKUP(LEFT(C7714,3),Ref!$S$2:$T$4,2,FALSE)</f>
        <v>Total (Dry+Wet)</v>
      </c>
      <c r="E7714" t="str">
        <f t="shared" si="120"/>
        <v>Total</v>
      </c>
      <c r="F7714" t="str">
        <f>VLOOKUP(MID(C7714,4,10),Ref!$B$2:$E$19,4,FALSE)</f>
        <v>Nitrogen</v>
      </c>
      <c r="G7714" s="1">
        <v>346.15</v>
      </c>
      <c r="H7714" s="1">
        <f>VLOOKUP(MID(C7714,4,10),Ref!$B$2:$D$19,3,FALSE)*G7714</f>
        <v>40.050413223140495</v>
      </c>
    </row>
    <row r="7715" spans="1:8" x14ac:dyDescent="0.25">
      <c r="A7715" t="s">
        <v>396</v>
      </c>
      <c r="B7715" t="str">
        <f>VLOOKUP(A7715,Ref!$L$2:$O$194,4,FALSE)</f>
        <v>Point Reyes National Seashore</v>
      </c>
      <c r="C7715" t="s">
        <v>600</v>
      </c>
      <c r="D7715" t="str">
        <f>VLOOKUP(LEFT(C7715,3),Ref!$S$2:$T$4,2,FALSE)</f>
        <v>Total (Dry+Wet)</v>
      </c>
      <c r="E7715" t="str">
        <f t="shared" si="120"/>
        <v>Total</v>
      </c>
      <c r="F7715" t="str">
        <f>VLOOKUP(MID(C7715,4,10),Ref!$B$2:$E$19,4,FALSE)</f>
        <v>Nitrogen</v>
      </c>
      <c r="G7715" s="1">
        <v>130.34800000000001</v>
      </c>
      <c r="H7715" s="1">
        <f>VLOOKUP(MID(C7715,4,10),Ref!$B$2:$D$19,3,FALSE)*G7715</f>
        <v>13.517570370370372</v>
      </c>
    </row>
    <row r="7716" spans="1:8" x14ac:dyDescent="0.25">
      <c r="A7716" t="s">
        <v>396</v>
      </c>
      <c r="B7716" t="str">
        <f>VLOOKUP(A7716,Ref!$L$2:$O$194,4,FALSE)</f>
        <v>Point Reyes National Seashore</v>
      </c>
      <c r="C7716" t="s">
        <v>601</v>
      </c>
      <c r="D7716" t="str">
        <f>VLOOKUP(LEFT(C7716,3),Ref!$S$2:$T$4,2,FALSE)</f>
        <v>Total (Dry+Wet)</v>
      </c>
      <c r="E7716" t="str">
        <f t="shared" si="120"/>
        <v>Total</v>
      </c>
      <c r="F7716" t="str">
        <f>VLOOKUP(MID(C7716,4,10),Ref!$B$2:$E$19,4,FALSE)</f>
        <v>Nitrogen</v>
      </c>
      <c r="G7716" s="1">
        <v>396.87700000000001</v>
      </c>
      <c r="H7716" s="1">
        <f>VLOOKUP(MID(C7716,4,10),Ref!$B$2:$D$19,3,FALSE)*G7716</f>
        <v>46.691411764705883</v>
      </c>
    </row>
    <row r="7717" spans="1:8" x14ac:dyDescent="0.25">
      <c r="A7717" t="s">
        <v>396</v>
      </c>
      <c r="B7717" t="str">
        <f>VLOOKUP(A7717,Ref!$L$2:$O$194,4,FALSE)</f>
        <v>Point Reyes National Seashore</v>
      </c>
      <c r="C7717" t="s">
        <v>602</v>
      </c>
      <c r="D7717" t="str">
        <f>VLOOKUP(LEFT(C7717,3),Ref!$S$2:$T$4,2,FALSE)</f>
        <v>Total (Dry+Wet)</v>
      </c>
      <c r="E7717" t="str">
        <f t="shared" si="120"/>
        <v>Total</v>
      </c>
      <c r="F7717" t="str">
        <f>VLOOKUP(MID(C7717,4,10),Ref!$B$2:$E$19,4,FALSE)</f>
        <v>Nitrogen</v>
      </c>
      <c r="G7717" s="1">
        <v>2.2723</v>
      </c>
      <c r="H7717" s="1">
        <f>VLOOKUP(MID(C7717,4,10),Ref!$B$2:$D$19,3,FALSE)*G7717</f>
        <v>0.40268607594936706</v>
      </c>
    </row>
    <row r="7718" spans="1:8" x14ac:dyDescent="0.25">
      <c r="A7718" t="s">
        <v>396</v>
      </c>
      <c r="B7718" t="str">
        <f>VLOOKUP(A7718,Ref!$L$2:$O$194,4,FALSE)</f>
        <v>Point Reyes National Seashore</v>
      </c>
      <c r="C7718" t="s">
        <v>603</v>
      </c>
      <c r="D7718" t="str">
        <f>VLOOKUP(LEFT(C7718,3),Ref!$S$2:$T$4,2,FALSE)</f>
        <v>Total (Dry+Wet)</v>
      </c>
      <c r="E7718" t="str">
        <f t="shared" si="120"/>
        <v>Total</v>
      </c>
      <c r="F7718" t="str">
        <f>VLOOKUP(MID(C7718,4,10),Ref!$B$2:$E$19,4,FALSE)</f>
        <v>Nitrogen</v>
      </c>
      <c r="G7718" s="1">
        <v>641.93299999999999</v>
      </c>
      <c r="H7718" s="1">
        <f>VLOOKUP(MID(C7718,4,10),Ref!$B$2:$D$19,3,FALSE)*G7718</f>
        <v>528.6507058823529</v>
      </c>
    </row>
    <row r="7719" spans="1:8" x14ac:dyDescent="0.25">
      <c r="A7719" t="s">
        <v>396</v>
      </c>
      <c r="B7719" t="str">
        <f>VLOOKUP(A7719,Ref!$L$2:$O$194,4,FALSE)</f>
        <v>Point Reyes National Seashore</v>
      </c>
      <c r="C7719" t="s">
        <v>604</v>
      </c>
      <c r="D7719" t="str">
        <f>VLOOKUP(LEFT(C7719,3),Ref!$S$2:$T$4,2,FALSE)</f>
        <v>Total (Dry+Wet)</v>
      </c>
      <c r="E7719" t="str">
        <f t="shared" si="120"/>
        <v>Total</v>
      </c>
      <c r="F7719" t="str">
        <f>VLOOKUP(MID(C7719,4,10),Ref!$B$2:$E$19,4,FALSE)</f>
        <v>Nitrogen</v>
      </c>
      <c r="G7719" s="1">
        <v>682.90499999999997</v>
      </c>
      <c r="H7719" s="1">
        <f>VLOOKUP(MID(C7719,4,10),Ref!$B$2:$D$19,3,FALSE)*G7719</f>
        <v>154.20435483870966</v>
      </c>
    </row>
    <row r="7720" spans="1:8" x14ac:dyDescent="0.25">
      <c r="A7720" t="s">
        <v>396</v>
      </c>
      <c r="B7720" t="str">
        <f>VLOOKUP(A7720,Ref!$L$2:$O$194,4,FALSE)</f>
        <v>Point Reyes National Seashore</v>
      </c>
      <c r="C7720" t="s">
        <v>605</v>
      </c>
      <c r="D7720" t="str">
        <f>VLOOKUP(LEFT(C7720,3),Ref!$S$2:$T$4,2,FALSE)</f>
        <v>Total (Dry+Wet)</v>
      </c>
      <c r="E7720" t="str">
        <f t="shared" si="120"/>
        <v>Total</v>
      </c>
      <c r="F7720" t="str">
        <f>VLOOKUP(MID(C7720,4,10),Ref!$B$2:$E$19,4,FALSE)</f>
        <v>Nitrogen</v>
      </c>
      <c r="G7720" s="1">
        <v>436.529</v>
      </c>
      <c r="H7720" s="1">
        <f>VLOOKUP(MID(C7720,4,10),Ref!$B$2:$D$19,3,FALSE)*G7720</f>
        <v>339.52255555555558</v>
      </c>
    </row>
    <row r="7721" spans="1:8" x14ac:dyDescent="0.25">
      <c r="A7721" t="s">
        <v>396</v>
      </c>
      <c r="B7721" t="str">
        <f>VLOOKUP(A7721,Ref!$L$2:$O$194,4,FALSE)</f>
        <v>Point Reyes National Seashore</v>
      </c>
      <c r="C7721" t="s">
        <v>606</v>
      </c>
      <c r="D7721" t="str">
        <f>VLOOKUP(LEFT(C7721,3),Ref!$S$2:$T$4,2,FALSE)</f>
        <v>Dry</v>
      </c>
      <c r="E7721" t="str">
        <f t="shared" si="120"/>
        <v>By W and D</v>
      </c>
      <c r="F7721" t="str">
        <f>VLOOKUP(MID(C7721,4,10),Ref!$B$2:$E$19,4,FALSE)</f>
        <v>Total Nitrogen</v>
      </c>
      <c r="G7721" s="1">
        <v>1758.83</v>
      </c>
      <c r="H7721" s="1">
        <f>VLOOKUP(MID(C7721,4,10),Ref!$B$2:$D$19,3,FALSE)*G7721</f>
        <v>1758.83</v>
      </c>
    </row>
    <row r="7722" spans="1:8" x14ac:dyDescent="0.25">
      <c r="A7722" t="s">
        <v>396</v>
      </c>
      <c r="B7722" t="str">
        <f>VLOOKUP(A7722,Ref!$L$2:$O$194,4,FALSE)</f>
        <v>Point Reyes National Seashore</v>
      </c>
      <c r="C7722" t="s">
        <v>607</v>
      </c>
      <c r="D7722" t="str">
        <f>VLOOKUP(LEFT(C7722,3),Ref!$S$2:$T$4,2,FALSE)</f>
        <v>Wet</v>
      </c>
      <c r="E7722" t="str">
        <f t="shared" si="120"/>
        <v>By W and D</v>
      </c>
      <c r="F7722" t="str">
        <f>VLOOKUP(MID(C7722,4,10),Ref!$B$2:$E$19,4,FALSE)</f>
        <v>Total Nitrogen</v>
      </c>
      <c r="G7722" s="1">
        <v>559.375</v>
      </c>
      <c r="H7722" s="1">
        <f>VLOOKUP(MID(C7722,4,10),Ref!$B$2:$D$19,3,FALSE)*G7722</f>
        <v>559.375</v>
      </c>
    </row>
    <row r="7723" spans="1:8" x14ac:dyDescent="0.25">
      <c r="A7723" t="s">
        <v>396</v>
      </c>
      <c r="B7723" t="str">
        <f>VLOOKUP(A7723,Ref!$L$2:$O$194,4,FALSE)</f>
        <v>Point Reyes National Seashore</v>
      </c>
      <c r="C7723" t="s">
        <v>608</v>
      </c>
      <c r="D7723" t="str">
        <f>VLOOKUP(LEFT(C7723,3),Ref!$S$2:$T$4,2,FALSE)</f>
        <v>Total (Dry+Wet)</v>
      </c>
      <c r="E7723" t="str">
        <f t="shared" si="120"/>
        <v>Total</v>
      </c>
      <c r="F7723" t="str">
        <f>VLOOKUP(MID(C7723,4,10),Ref!$B$2:$E$19,4,FALSE)</f>
        <v>Total Nitrogen</v>
      </c>
      <c r="G7723" s="1">
        <v>2318.1999999999998</v>
      </c>
      <c r="H7723" s="1">
        <f>VLOOKUP(MID(C7723,4,10),Ref!$B$2:$D$19,3,FALSE)*G7723</f>
        <v>2318.1999999999998</v>
      </c>
    </row>
    <row r="7724" spans="1:8" x14ac:dyDescent="0.25">
      <c r="A7724" t="s">
        <v>400</v>
      </c>
      <c r="B7724" t="str">
        <f>VLOOKUP(A7724,Ref!$L$2:$O$194,4,FALSE)</f>
        <v>Puget Sound</v>
      </c>
      <c r="C7724" t="s">
        <v>555</v>
      </c>
      <c r="D7724" t="str">
        <f>VLOOKUP(LEFT(C7724,3),Ref!$S$2:$T$4,2,FALSE)</f>
        <v>Dry</v>
      </c>
      <c r="E7724" t="str">
        <f t="shared" si="120"/>
        <v>By W and D</v>
      </c>
      <c r="F7724" t="str">
        <f>VLOOKUP(MID(C7724,4,10),Ref!$B$2:$E$19,4,FALSE)</f>
        <v>Sulfur</v>
      </c>
      <c r="G7724" s="1">
        <v>4341.24</v>
      </c>
      <c r="H7724" s="1">
        <f>VLOOKUP(MID(C7724,4,10),Ref!$B$2:$D$19,3,FALSE)*G7724</f>
        <v>2170.62</v>
      </c>
    </row>
    <row r="7725" spans="1:8" x14ac:dyDescent="0.25">
      <c r="A7725" t="s">
        <v>400</v>
      </c>
      <c r="B7725" t="str">
        <f>VLOOKUP(A7725,Ref!$L$2:$O$194,4,FALSE)</f>
        <v>Puget Sound</v>
      </c>
      <c r="C7725" t="s">
        <v>556</v>
      </c>
      <c r="D7725" t="str">
        <f>VLOOKUP(LEFT(C7725,3),Ref!$S$2:$T$4,2,FALSE)</f>
        <v>Dry</v>
      </c>
      <c r="E7725" t="str">
        <f t="shared" si="120"/>
        <v>By W and D</v>
      </c>
      <c r="F7725" t="str">
        <f>VLOOKUP(MID(C7725,4,10),Ref!$B$2:$E$19,4,FALSE)</f>
        <v>Sulfur</v>
      </c>
      <c r="G7725" s="1">
        <v>14.423299999999999</v>
      </c>
      <c r="H7725" s="1">
        <f>VLOOKUP(MID(C7725,4,10),Ref!$B$2:$D$19,3,FALSE)*G7725</f>
        <v>4.7096489795918357</v>
      </c>
    </row>
    <row r="7726" spans="1:8" x14ac:dyDescent="0.25">
      <c r="A7726" t="s">
        <v>400</v>
      </c>
      <c r="B7726" t="str">
        <f>VLOOKUP(A7726,Ref!$L$2:$O$194,4,FALSE)</f>
        <v>Puget Sound</v>
      </c>
      <c r="C7726" t="s">
        <v>557</v>
      </c>
      <c r="D7726" t="str">
        <f>VLOOKUP(LEFT(C7726,3),Ref!$S$2:$T$4,2,FALSE)</f>
        <v>Dry</v>
      </c>
      <c r="E7726" t="str">
        <f t="shared" si="120"/>
        <v>By W and D</v>
      </c>
      <c r="F7726" t="str">
        <f>VLOOKUP(MID(C7726,4,10),Ref!$B$2:$E$19,4,FALSE)</f>
        <v>Sulfur</v>
      </c>
      <c r="G7726" s="1">
        <v>267.149</v>
      </c>
      <c r="H7726" s="1">
        <f>VLOOKUP(MID(C7726,4,10),Ref!$B$2:$D$19,3,FALSE)*G7726</f>
        <v>89.049666666666667</v>
      </c>
    </row>
    <row r="7727" spans="1:8" x14ac:dyDescent="0.25">
      <c r="A7727" t="s">
        <v>400</v>
      </c>
      <c r="B7727" t="str">
        <f>VLOOKUP(A7727,Ref!$L$2:$O$194,4,FALSE)</f>
        <v>Puget Sound</v>
      </c>
      <c r="C7727" t="s">
        <v>558</v>
      </c>
      <c r="D7727" t="str">
        <f>VLOOKUP(LEFT(C7727,3),Ref!$S$2:$T$4,2,FALSE)</f>
        <v>Wet</v>
      </c>
      <c r="E7727" t="str">
        <f t="shared" si="120"/>
        <v>By W and D</v>
      </c>
      <c r="F7727" t="str">
        <f>VLOOKUP(MID(C7727,4,10),Ref!$B$2:$E$19,4,FALSE)</f>
        <v>Sulfur</v>
      </c>
      <c r="G7727" s="1">
        <v>14.1488</v>
      </c>
      <c r="H7727" s="1">
        <f>VLOOKUP(MID(C7727,4,10),Ref!$B$2:$D$19,3,FALSE)*G7727</f>
        <v>7.0743999999999998</v>
      </c>
    </row>
    <row r="7728" spans="1:8" x14ac:dyDescent="0.25">
      <c r="A7728" t="s">
        <v>400</v>
      </c>
      <c r="B7728" t="str">
        <f>VLOOKUP(A7728,Ref!$L$2:$O$194,4,FALSE)</f>
        <v>Puget Sound</v>
      </c>
      <c r="C7728" t="s">
        <v>559</v>
      </c>
      <c r="D7728" t="str">
        <f>VLOOKUP(LEFT(C7728,3),Ref!$S$2:$T$4,2,FALSE)</f>
        <v>Wet</v>
      </c>
      <c r="E7728" t="str">
        <f t="shared" si="120"/>
        <v>By W and D</v>
      </c>
      <c r="F7728" t="str">
        <f>VLOOKUP(MID(C7728,4,10),Ref!$B$2:$E$19,4,FALSE)</f>
        <v>Sulfur</v>
      </c>
      <c r="G7728" s="1">
        <v>0.23222899999999999</v>
      </c>
      <c r="H7728" s="1">
        <f>VLOOKUP(MID(C7728,4,10),Ref!$B$2:$D$19,3,FALSE)*G7728</f>
        <v>7.58298775510204E-2</v>
      </c>
    </row>
    <row r="7729" spans="1:8" x14ac:dyDescent="0.25">
      <c r="A7729" t="s">
        <v>400</v>
      </c>
      <c r="B7729" t="str">
        <f>VLOOKUP(A7729,Ref!$L$2:$O$194,4,FALSE)</f>
        <v>Puget Sound</v>
      </c>
      <c r="C7729" t="s">
        <v>560</v>
      </c>
      <c r="D7729" t="str">
        <f>VLOOKUP(LEFT(C7729,3),Ref!$S$2:$T$4,2,FALSE)</f>
        <v>Wet</v>
      </c>
      <c r="E7729" t="str">
        <f t="shared" si="120"/>
        <v>By W and D</v>
      </c>
      <c r="F7729" t="str">
        <f>VLOOKUP(MID(C7729,4,10),Ref!$B$2:$E$19,4,FALSE)</f>
        <v>Sulfur</v>
      </c>
      <c r="G7729" s="1">
        <v>1663.37</v>
      </c>
      <c r="H7729" s="1">
        <f>VLOOKUP(MID(C7729,4,10),Ref!$B$2:$D$19,3,FALSE)*G7729</f>
        <v>554.45666666666659</v>
      </c>
    </row>
    <row r="7730" spans="1:8" x14ac:dyDescent="0.25">
      <c r="A7730" t="s">
        <v>400</v>
      </c>
      <c r="B7730" t="str">
        <f>VLOOKUP(A7730,Ref!$L$2:$O$194,4,FALSE)</f>
        <v>Puget Sound</v>
      </c>
      <c r="C7730" t="s">
        <v>561</v>
      </c>
      <c r="D7730" t="str">
        <f>VLOOKUP(LEFT(C7730,3),Ref!$S$2:$T$4,2,FALSE)</f>
        <v>Total (Dry+Wet)</v>
      </c>
      <c r="E7730" t="str">
        <f t="shared" si="120"/>
        <v>Total</v>
      </c>
      <c r="F7730" t="str">
        <f>VLOOKUP(MID(C7730,4,10),Ref!$B$2:$E$19,4,FALSE)</f>
        <v>Sulfur</v>
      </c>
      <c r="G7730" s="1">
        <v>4355.3900000000003</v>
      </c>
      <c r="H7730" s="1">
        <f>VLOOKUP(MID(C7730,4,10),Ref!$B$2:$D$19,3,FALSE)*G7730</f>
        <v>2177.6950000000002</v>
      </c>
    </row>
    <row r="7731" spans="1:8" x14ac:dyDescent="0.25">
      <c r="A7731" t="s">
        <v>400</v>
      </c>
      <c r="B7731" t="str">
        <f>VLOOKUP(A7731,Ref!$L$2:$O$194,4,FALSE)</f>
        <v>Puget Sound</v>
      </c>
      <c r="C7731" t="s">
        <v>562</v>
      </c>
      <c r="D7731" t="str">
        <f>VLOOKUP(LEFT(C7731,3),Ref!$S$2:$T$4,2,FALSE)</f>
        <v>Total (Dry+Wet)</v>
      </c>
      <c r="E7731" t="str">
        <f t="shared" si="120"/>
        <v>Total</v>
      </c>
      <c r="F7731" t="str">
        <f>VLOOKUP(MID(C7731,4,10),Ref!$B$2:$E$19,4,FALSE)</f>
        <v>Sulfur</v>
      </c>
      <c r="G7731" s="1">
        <v>14.6556</v>
      </c>
      <c r="H7731" s="1">
        <f>VLOOKUP(MID(C7731,4,10),Ref!$B$2:$D$19,3,FALSE)*G7731</f>
        <v>4.7855020408163265</v>
      </c>
    </row>
    <row r="7732" spans="1:8" x14ac:dyDescent="0.25">
      <c r="A7732" t="s">
        <v>400</v>
      </c>
      <c r="B7732" t="str">
        <f>VLOOKUP(A7732,Ref!$L$2:$O$194,4,FALSE)</f>
        <v>Puget Sound</v>
      </c>
      <c r="C7732" t="s">
        <v>563</v>
      </c>
      <c r="D7732" t="str">
        <f>VLOOKUP(LEFT(C7732,3),Ref!$S$2:$T$4,2,FALSE)</f>
        <v>Total (Dry+Wet)</v>
      </c>
      <c r="E7732" t="str">
        <f t="shared" si="120"/>
        <v>Total</v>
      </c>
      <c r="F7732" t="str">
        <f>VLOOKUP(MID(C7732,4,10),Ref!$B$2:$E$19,4,FALSE)</f>
        <v>Sulfur</v>
      </c>
      <c r="G7732" s="1">
        <v>1930.52</v>
      </c>
      <c r="H7732" s="1">
        <f>VLOOKUP(MID(C7732,4,10),Ref!$B$2:$D$19,3,FALSE)*G7732</f>
        <v>643.50666666666666</v>
      </c>
    </row>
    <row r="7733" spans="1:8" x14ac:dyDescent="0.25">
      <c r="A7733" t="s">
        <v>400</v>
      </c>
      <c r="B7733" t="str">
        <f>VLOOKUP(A7733,Ref!$L$2:$O$194,4,FALSE)</f>
        <v>Puget Sound</v>
      </c>
      <c r="C7733" t="s">
        <v>564</v>
      </c>
      <c r="D7733" t="str">
        <f>VLOOKUP(LEFT(C7733,3),Ref!$S$2:$T$4,2,FALSE)</f>
        <v>Dry</v>
      </c>
      <c r="E7733" t="str">
        <f t="shared" si="120"/>
        <v>By W and D</v>
      </c>
      <c r="F7733" t="str">
        <f>VLOOKUP(MID(C7733,4,10),Ref!$B$2:$E$19,4,FALSE)</f>
        <v>Total Sulfur</v>
      </c>
      <c r="G7733" s="1">
        <v>2264.39</v>
      </c>
      <c r="H7733" s="1">
        <f>VLOOKUP(MID(C7733,4,10),Ref!$B$2:$D$19,3,FALSE)*G7733</f>
        <v>2264.39</v>
      </c>
    </row>
    <row r="7734" spans="1:8" x14ac:dyDescent="0.25">
      <c r="A7734" t="s">
        <v>400</v>
      </c>
      <c r="B7734" t="str">
        <f>VLOOKUP(A7734,Ref!$L$2:$O$194,4,FALSE)</f>
        <v>Puget Sound</v>
      </c>
      <c r="C7734" t="s">
        <v>565</v>
      </c>
      <c r="D7734" t="str">
        <f>VLOOKUP(LEFT(C7734,3),Ref!$S$2:$T$4,2,FALSE)</f>
        <v>Wet</v>
      </c>
      <c r="E7734" t="str">
        <f t="shared" si="120"/>
        <v>By W and D</v>
      </c>
      <c r="F7734" t="str">
        <f>VLOOKUP(MID(C7734,4,10),Ref!$B$2:$E$19,4,FALSE)</f>
        <v>Total Sulfur</v>
      </c>
      <c r="G7734" s="1">
        <v>561.6</v>
      </c>
      <c r="H7734" s="1">
        <f>VLOOKUP(MID(C7734,4,10),Ref!$B$2:$D$19,3,FALSE)*G7734</f>
        <v>561.6</v>
      </c>
    </row>
    <row r="7735" spans="1:8" x14ac:dyDescent="0.25">
      <c r="A7735" t="s">
        <v>400</v>
      </c>
      <c r="B7735" t="str">
        <f>VLOOKUP(A7735,Ref!$L$2:$O$194,4,FALSE)</f>
        <v>Puget Sound</v>
      </c>
      <c r="C7735" t="s">
        <v>566</v>
      </c>
      <c r="D7735" t="str">
        <f>VLOOKUP(LEFT(C7735,3),Ref!$S$2:$T$4,2,FALSE)</f>
        <v>Total (Dry+Wet)</v>
      </c>
      <c r="E7735" t="str">
        <f t="shared" si="120"/>
        <v>Total</v>
      </c>
      <c r="F7735" t="str">
        <f>VLOOKUP(MID(C7735,4,10),Ref!$B$2:$E$19,4,FALSE)</f>
        <v>Total Sulfur</v>
      </c>
      <c r="G7735" s="1">
        <v>2825.99</v>
      </c>
      <c r="H7735" s="1">
        <f>VLOOKUP(MID(C7735,4,10),Ref!$B$2:$D$19,3,FALSE)*G7735</f>
        <v>2825.99</v>
      </c>
    </row>
    <row r="7736" spans="1:8" x14ac:dyDescent="0.25">
      <c r="A7736" t="s">
        <v>400</v>
      </c>
      <c r="B7736" t="str">
        <f>VLOOKUP(A7736,Ref!$L$2:$O$194,4,FALSE)</f>
        <v>Puget Sound</v>
      </c>
      <c r="C7736" t="s">
        <v>567</v>
      </c>
      <c r="D7736" t="str">
        <f>VLOOKUP(LEFT(C7736,3),Ref!$S$2:$T$4,2,FALSE)</f>
        <v>Dry</v>
      </c>
      <c r="E7736" t="str">
        <f t="shared" si="120"/>
        <v>By W and D</v>
      </c>
      <c r="F7736" t="str">
        <f>VLOOKUP(MID(C7736,4,10),Ref!$B$2:$E$19,4,FALSE)</f>
        <v>Nitrogen</v>
      </c>
      <c r="G7736" s="1">
        <v>2359.9699999999998</v>
      </c>
      <c r="H7736" s="1">
        <f>VLOOKUP(MID(C7736,4,10),Ref!$B$2:$D$19,3,FALSE)*G7736</f>
        <v>1101.3193333333334</v>
      </c>
    </row>
    <row r="7737" spans="1:8" x14ac:dyDescent="0.25">
      <c r="A7737" t="s">
        <v>400</v>
      </c>
      <c r="B7737" t="str">
        <f>VLOOKUP(A7737,Ref!$L$2:$O$194,4,FALSE)</f>
        <v>Puget Sound</v>
      </c>
      <c r="C7737" t="s">
        <v>568</v>
      </c>
      <c r="D7737" t="str">
        <f>VLOOKUP(LEFT(C7737,3),Ref!$S$2:$T$4,2,FALSE)</f>
        <v>Dry</v>
      </c>
      <c r="E7737" t="str">
        <f t="shared" si="120"/>
        <v>By W and D</v>
      </c>
      <c r="F7737" t="str">
        <f>VLOOKUP(MID(C7737,4,10),Ref!$B$2:$E$19,4,FALSE)</f>
        <v>Nitrogen</v>
      </c>
      <c r="G7737" s="1">
        <v>18889.5</v>
      </c>
      <c r="H7737" s="1">
        <f>VLOOKUP(MID(C7737,4,10),Ref!$B$2:$D$19,3,FALSE)*G7737</f>
        <v>5748.9782608695659</v>
      </c>
    </row>
    <row r="7738" spans="1:8" x14ac:dyDescent="0.25">
      <c r="A7738" t="s">
        <v>400</v>
      </c>
      <c r="B7738" t="str">
        <f>VLOOKUP(A7738,Ref!$L$2:$O$194,4,FALSE)</f>
        <v>Puget Sound</v>
      </c>
      <c r="C7738" t="s">
        <v>569</v>
      </c>
      <c r="D7738" t="str">
        <f>VLOOKUP(LEFT(C7738,3),Ref!$S$2:$T$4,2,FALSE)</f>
        <v>Dry</v>
      </c>
      <c r="E7738" t="str">
        <f t="shared" si="120"/>
        <v>By W and D</v>
      </c>
      <c r="F7738" t="str">
        <f>VLOOKUP(MID(C7738,4,10),Ref!$B$2:$E$19,4,FALSE)</f>
        <v>Nitrogen</v>
      </c>
      <c r="G7738" s="1">
        <v>3.2885599999999999</v>
      </c>
      <c r="H7738" s="1">
        <f>VLOOKUP(MID(C7738,4,10),Ref!$B$2:$D$19,3,FALSE)*G7738</f>
        <v>0.74257806451612896</v>
      </c>
    </row>
    <row r="7739" spans="1:8" x14ac:dyDescent="0.25">
      <c r="A7739" t="s">
        <v>400</v>
      </c>
      <c r="B7739" t="str">
        <f>VLOOKUP(A7739,Ref!$L$2:$O$194,4,FALSE)</f>
        <v>Puget Sound</v>
      </c>
      <c r="C7739" t="s">
        <v>570</v>
      </c>
      <c r="D7739" t="str">
        <f>VLOOKUP(LEFT(C7739,3),Ref!$S$2:$T$4,2,FALSE)</f>
        <v>Dry</v>
      </c>
      <c r="E7739" t="str">
        <f t="shared" si="120"/>
        <v>By W and D</v>
      </c>
      <c r="F7739" t="str">
        <f>VLOOKUP(MID(C7739,4,10),Ref!$B$2:$E$19,4,FALSE)</f>
        <v>Nitrogen</v>
      </c>
      <c r="G7739" s="1">
        <v>605.42999999999995</v>
      </c>
      <c r="H7739" s="1">
        <f>VLOOKUP(MID(C7739,4,10),Ref!$B$2:$D$19,3,FALSE)*G7739</f>
        <v>156.96333333333331</v>
      </c>
    </row>
    <row r="7740" spans="1:8" x14ac:dyDescent="0.25">
      <c r="A7740" t="s">
        <v>400</v>
      </c>
      <c r="B7740" t="str">
        <f>VLOOKUP(A7740,Ref!$L$2:$O$194,4,FALSE)</f>
        <v>Puget Sound</v>
      </c>
      <c r="C7740" t="s">
        <v>571</v>
      </c>
      <c r="D7740" t="str">
        <f>VLOOKUP(LEFT(C7740,3),Ref!$S$2:$T$4,2,FALSE)</f>
        <v>Dry</v>
      </c>
      <c r="E7740" t="str">
        <f t="shared" si="120"/>
        <v>By W and D</v>
      </c>
      <c r="F7740" t="str">
        <f>VLOOKUP(MID(C7740,4,10),Ref!$B$2:$E$19,4,FALSE)</f>
        <v>Nitrogen</v>
      </c>
      <c r="G7740" s="1">
        <v>5080.74</v>
      </c>
      <c r="H7740" s="1">
        <f>VLOOKUP(MID(C7740,4,10),Ref!$B$2:$D$19,3,FALSE)*G7740</f>
        <v>1129.0533333333333</v>
      </c>
    </row>
    <row r="7741" spans="1:8" x14ac:dyDescent="0.25">
      <c r="A7741" t="s">
        <v>400</v>
      </c>
      <c r="B7741" t="str">
        <f>VLOOKUP(A7741,Ref!$L$2:$O$194,4,FALSE)</f>
        <v>Puget Sound</v>
      </c>
      <c r="C7741" t="s">
        <v>572</v>
      </c>
      <c r="D7741" t="str">
        <f>VLOOKUP(LEFT(C7741,3),Ref!$S$2:$T$4,2,FALSE)</f>
        <v>Dry</v>
      </c>
      <c r="E7741" t="str">
        <f t="shared" si="120"/>
        <v>By W and D</v>
      </c>
      <c r="F7741" t="str">
        <f>VLOOKUP(MID(C7741,4,10),Ref!$B$2:$E$19,4,FALSE)</f>
        <v>Nitrogen</v>
      </c>
      <c r="G7741" s="1">
        <v>214.5</v>
      </c>
      <c r="H7741" s="1">
        <f>VLOOKUP(MID(C7741,4,10),Ref!$B$2:$D$19,3,FALSE)*G7741</f>
        <v>63.89361702127659</v>
      </c>
    </row>
    <row r="7742" spans="1:8" x14ac:dyDescent="0.25">
      <c r="A7742" t="s">
        <v>400</v>
      </c>
      <c r="B7742" t="str">
        <f>VLOOKUP(A7742,Ref!$L$2:$O$194,4,FALSE)</f>
        <v>Puget Sound</v>
      </c>
      <c r="C7742" t="s">
        <v>573</v>
      </c>
      <c r="D7742" t="str">
        <f>VLOOKUP(LEFT(C7742,3),Ref!$S$2:$T$4,2,FALSE)</f>
        <v>Dry</v>
      </c>
      <c r="E7742" t="str">
        <f t="shared" si="120"/>
        <v>By W and D</v>
      </c>
      <c r="F7742" t="str">
        <f>VLOOKUP(MID(C7742,4,10),Ref!$B$2:$E$19,4,FALSE)</f>
        <v>Nitrogen</v>
      </c>
      <c r="G7742" s="1">
        <v>338.97</v>
      </c>
      <c r="H7742" s="1">
        <f>VLOOKUP(MID(C7742,4,10),Ref!$B$2:$D$19,3,FALSE)*G7742</f>
        <v>39.219669421487609</v>
      </c>
    </row>
    <row r="7743" spans="1:8" x14ac:dyDescent="0.25">
      <c r="A7743" t="s">
        <v>400</v>
      </c>
      <c r="B7743" t="str">
        <f>VLOOKUP(A7743,Ref!$L$2:$O$194,4,FALSE)</f>
        <v>Puget Sound</v>
      </c>
      <c r="C7743" t="s">
        <v>574</v>
      </c>
      <c r="D7743" t="str">
        <f>VLOOKUP(LEFT(C7743,3),Ref!$S$2:$T$4,2,FALSE)</f>
        <v>Dry</v>
      </c>
      <c r="E7743" t="str">
        <f t="shared" si="120"/>
        <v>By W and D</v>
      </c>
      <c r="F7743" t="str">
        <f>VLOOKUP(MID(C7743,4,10),Ref!$B$2:$E$19,4,FALSE)</f>
        <v>Nitrogen</v>
      </c>
      <c r="G7743" s="1">
        <v>108.044</v>
      </c>
      <c r="H7743" s="1">
        <f>VLOOKUP(MID(C7743,4,10),Ref!$B$2:$D$19,3,FALSE)*G7743</f>
        <v>11.204562962962962</v>
      </c>
    </row>
    <row r="7744" spans="1:8" x14ac:dyDescent="0.25">
      <c r="A7744" t="s">
        <v>400</v>
      </c>
      <c r="B7744" t="str">
        <f>VLOOKUP(A7744,Ref!$L$2:$O$194,4,FALSE)</f>
        <v>Puget Sound</v>
      </c>
      <c r="C7744" t="s">
        <v>575</v>
      </c>
      <c r="D7744" t="str">
        <f>VLOOKUP(LEFT(C7744,3),Ref!$S$2:$T$4,2,FALSE)</f>
        <v>Dry</v>
      </c>
      <c r="E7744" t="str">
        <f t="shared" si="120"/>
        <v>By W and D</v>
      </c>
      <c r="F7744" t="str">
        <f>VLOOKUP(MID(C7744,4,10),Ref!$B$2:$E$19,4,FALSE)</f>
        <v>Nitrogen</v>
      </c>
      <c r="G7744" s="1">
        <v>298.714</v>
      </c>
      <c r="H7744" s="1">
        <f>VLOOKUP(MID(C7744,4,10),Ref!$B$2:$D$19,3,FALSE)*G7744</f>
        <v>35.142823529411764</v>
      </c>
    </row>
    <row r="7745" spans="1:8" x14ac:dyDescent="0.25">
      <c r="A7745" t="s">
        <v>400</v>
      </c>
      <c r="B7745" t="str">
        <f>VLOOKUP(A7745,Ref!$L$2:$O$194,4,FALSE)</f>
        <v>Puget Sound</v>
      </c>
      <c r="C7745" t="s">
        <v>576</v>
      </c>
      <c r="D7745" t="str">
        <f>VLOOKUP(LEFT(C7745,3),Ref!$S$2:$T$4,2,FALSE)</f>
        <v>Dry</v>
      </c>
      <c r="E7745" t="str">
        <f t="shared" si="120"/>
        <v>By W and D</v>
      </c>
      <c r="F7745" t="str">
        <f>VLOOKUP(MID(C7745,4,10),Ref!$B$2:$E$19,4,FALSE)</f>
        <v>Nitrogen</v>
      </c>
      <c r="G7745" s="1">
        <v>1.56599</v>
      </c>
      <c r="H7745" s="1">
        <f>VLOOKUP(MID(C7745,4,10),Ref!$B$2:$D$19,3,FALSE)*G7745</f>
        <v>0.27751721518987343</v>
      </c>
    </row>
    <row r="7746" spans="1:8" x14ac:dyDescent="0.25">
      <c r="A7746" t="s">
        <v>400</v>
      </c>
      <c r="B7746" t="str">
        <f>VLOOKUP(A7746,Ref!$L$2:$O$194,4,FALSE)</f>
        <v>Puget Sound</v>
      </c>
      <c r="C7746" t="s">
        <v>577</v>
      </c>
      <c r="D7746" t="str">
        <f>VLOOKUP(LEFT(C7746,3),Ref!$S$2:$T$4,2,FALSE)</f>
        <v>Dry</v>
      </c>
      <c r="E7746" t="str">
        <f t="shared" si="120"/>
        <v>By W and D</v>
      </c>
      <c r="F7746" t="str">
        <f>VLOOKUP(MID(C7746,4,10),Ref!$B$2:$E$19,4,FALSE)</f>
        <v>Nitrogen</v>
      </c>
      <c r="G7746" s="1">
        <v>2806.91</v>
      </c>
      <c r="H7746" s="1">
        <f>VLOOKUP(MID(C7746,4,10),Ref!$B$2:$D$19,3,FALSE)*G7746</f>
        <v>2311.5729411764705</v>
      </c>
    </row>
    <row r="7747" spans="1:8" x14ac:dyDescent="0.25">
      <c r="A7747" t="s">
        <v>400</v>
      </c>
      <c r="B7747" t="str">
        <f>VLOOKUP(A7747,Ref!$L$2:$O$194,4,FALSE)</f>
        <v>Puget Sound</v>
      </c>
      <c r="C7747" t="s">
        <v>578</v>
      </c>
      <c r="D7747" t="str">
        <f>VLOOKUP(LEFT(C7747,3),Ref!$S$2:$T$4,2,FALSE)</f>
        <v>Dry</v>
      </c>
      <c r="E7747" t="str">
        <f t="shared" ref="E7747:E7810" si="121">IF(OR(D7747="Dry",D7747="Wet"),"By W and D","Total")</f>
        <v>By W and D</v>
      </c>
      <c r="F7747" t="str">
        <f>VLOOKUP(MID(C7747,4,10),Ref!$B$2:$E$19,4,FALSE)</f>
        <v>Nitrogen</v>
      </c>
      <c r="G7747" s="1">
        <v>326.738</v>
      </c>
      <c r="H7747" s="1">
        <f>VLOOKUP(MID(C7747,4,10),Ref!$B$2:$D$19,3,FALSE)*G7747</f>
        <v>73.779548387096767</v>
      </c>
    </row>
    <row r="7748" spans="1:8" x14ac:dyDescent="0.25">
      <c r="A7748" t="s">
        <v>400</v>
      </c>
      <c r="B7748" t="str">
        <f>VLOOKUP(A7748,Ref!$L$2:$O$194,4,FALSE)</f>
        <v>Puget Sound</v>
      </c>
      <c r="C7748" t="s">
        <v>579</v>
      </c>
      <c r="D7748" t="str">
        <f>VLOOKUP(LEFT(C7748,3),Ref!$S$2:$T$4,2,FALSE)</f>
        <v>Dry</v>
      </c>
      <c r="E7748" t="str">
        <f t="shared" si="121"/>
        <v>By W and D</v>
      </c>
      <c r="F7748" t="str">
        <f>VLOOKUP(MID(C7748,4,10),Ref!$B$2:$E$19,4,FALSE)</f>
        <v>Nitrogen</v>
      </c>
      <c r="G7748" s="1">
        <v>145.119</v>
      </c>
      <c r="H7748" s="1">
        <f>VLOOKUP(MID(C7748,4,10),Ref!$B$2:$D$19,3,FALSE)*G7748</f>
        <v>112.87033333333333</v>
      </c>
    </row>
    <row r="7749" spans="1:8" x14ac:dyDescent="0.25">
      <c r="A7749" t="s">
        <v>400</v>
      </c>
      <c r="B7749" t="str">
        <f>VLOOKUP(A7749,Ref!$L$2:$O$194,4,FALSE)</f>
        <v>Puget Sound</v>
      </c>
      <c r="C7749" t="s">
        <v>580</v>
      </c>
      <c r="D7749" t="str">
        <f>VLOOKUP(LEFT(C7749,3),Ref!$S$2:$T$4,2,FALSE)</f>
        <v>Wet</v>
      </c>
      <c r="E7749" t="str">
        <f t="shared" si="121"/>
        <v>By W and D</v>
      </c>
      <c r="F7749" t="str">
        <f>VLOOKUP(MID(C7749,4,10),Ref!$B$2:$E$19,4,FALSE)</f>
        <v>Nitrogen</v>
      </c>
      <c r="G7749" s="1">
        <v>3.0525800000000001E-8</v>
      </c>
      <c r="H7749" s="1">
        <f>VLOOKUP(MID(C7749,4,10),Ref!$B$2:$D$19,3,FALSE)*G7749</f>
        <v>1.4245373333333333E-8</v>
      </c>
    </row>
    <row r="7750" spans="1:8" x14ac:dyDescent="0.25">
      <c r="A7750" t="s">
        <v>400</v>
      </c>
      <c r="B7750" t="str">
        <f>VLOOKUP(A7750,Ref!$L$2:$O$194,4,FALSE)</f>
        <v>Puget Sound</v>
      </c>
      <c r="C7750" t="s">
        <v>581</v>
      </c>
      <c r="D7750" t="str">
        <f>VLOOKUP(LEFT(C7750,3),Ref!$S$2:$T$4,2,FALSE)</f>
        <v>Wet</v>
      </c>
      <c r="E7750" t="str">
        <f t="shared" si="121"/>
        <v>By W and D</v>
      </c>
      <c r="F7750" t="str">
        <f>VLOOKUP(MID(C7750,4,10),Ref!$B$2:$E$19,4,FALSE)</f>
        <v>Nitrogen</v>
      </c>
      <c r="G7750" s="1">
        <v>2.7882900000000002E-4</v>
      </c>
      <c r="H7750" s="1">
        <f>VLOOKUP(MID(C7750,4,10),Ref!$B$2:$D$19,3,FALSE)*G7750</f>
        <v>8.4861000000000013E-5</v>
      </c>
    </row>
    <row r="7751" spans="1:8" x14ac:dyDescent="0.25">
      <c r="A7751" t="s">
        <v>400</v>
      </c>
      <c r="B7751" t="str">
        <f>VLOOKUP(A7751,Ref!$L$2:$O$194,4,FALSE)</f>
        <v>Puget Sound</v>
      </c>
      <c r="C7751" t="s">
        <v>582</v>
      </c>
      <c r="D7751" t="str">
        <f>VLOOKUP(LEFT(C7751,3),Ref!$S$2:$T$4,2,FALSE)</f>
        <v>Wet</v>
      </c>
      <c r="E7751" t="str">
        <f t="shared" si="121"/>
        <v>By W and D</v>
      </c>
      <c r="F7751" t="str">
        <f>VLOOKUP(MID(C7751,4,10),Ref!$B$2:$E$19,4,FALSE)</f>
        <v>Nitrogen</v>
      </c>
      <c r="G7751" s="1">
        <v>7.8762999999999996</v>
      </c>
      <c r="H7751" s="1">
        <f>VLOOKUP(MID(C7751,4,10),Ref!$B$2:$D$19,3,FALSE)*G7751</f>
        <v>1.7785193548387095</v>
      </c>
    </row>
    <row r="7752" spans="1:8" x14ac:dyDescent="0.25">
      <c r="A7752" t="s">
        <v>400</v>
      </c>
      <c r="B7752" t="str">
        <f>VLOOKUP(A7752,Ref!$L$2:$O$194,4,FALSE)</f>
        <v>Puget Sound</v>
      </c>
      <c r="C7752" t="s">
        <v>583</v>
      </c>
      <c r="D7752" t="str">
        <f>VLOOKUP(LEFT(C7752,3),Ref!$S$2:$T$4,2,FALSE)</f>
        <v>Wet</v>
      </c>
      <c r="E7752" t="str">
        <f t="shared" si="121"/>
        <v>By W and D</v>
      </c>
      <c r="F7752" t="str">
        <f>VLOOKUP(MID(C7752,4,10),Ref!$B$2:$E$19,4,FALSE)</f>
        <v>Nitrogen</v>
      </c>
      <c r="G7752" s="1">
        <v>69.730800000000002</v>
      </c>
      <c r="H7752" s="1">
        <f>VLOOKUP(MID(C7752,4,10),Ref!$B$2:$D$19,3,FALSE)*G7752</f>
        <v>18.078355555555554</v>
      </c>
    </row>
    <row r="7753" spans="1:8" x14ac:dyDescent="0.25">
      <c r="A7753" t="s">
        <v>400</v>
      </c>
      <c r="B7753" t="str">
        <f>VLOOKUP(A7753,Ref!$L$2:$O$194,4,FALSE)</f>
        <v>Puget Sound</v>
      </c>
      <c r="C7753" t="s">
        <v>584</v>
      </c>
      <c r="D7753" t="str">
        <f>VLOOKUP(LEFT(C7753,3),Ref!$S$2:$T$4,2,FALSE)</f>
        <v>Wet</v>
      </c>
      <c r="E7753" t="str">
        <f t="shared" si="121"/>
        <v>By W and D</v>
      </c>
      <c r="F7753" t="str">
        <f>VLOOKUP(MID(C7753,4,10),Ref!$B$2:$E$19,4,FALSE)</f>
        <v>Nitrogen</v>
      </c>
      <c r="G7753" s="1">
        <v>3065.47</v>
      </c>
      <c r="H7753" s="1">
        <f>VLOOKUP(MID(C7753,4,10),Ref!$B$2:$D$19,3,FALSE)*G7753</f>
        <v>681.21555555555551</v>
      </c>
    </row>
    <row r="7754" spans="1:8" x14ac:dyDescent="0.25">
      <c r="A7754" t="s">
        <v>400</v>
      </c>
      <c r="B7754" t="str">
        <f>VLOOKUP(A7754,Ref!$L$2:$O$194,4,FALSE)</f>
        <v>Puget Sound</v>
      </c>
      <c r="C7754" t="s">
        <v>585</v>
      </c>
      <c r="D7754" t="str">
        <f>VLOOKUP(LEFT(C7754,3),Ref!$S$2:$T$4,2,FALSE)</f>
        <v>Wet</v>
      </c>
      <c r="E7754" t="str">
        <f t="shared" si="121"/>
        <v>By W and D</v>
      </c>
      <c r="F7754" t="str">
        <f>VLOOKUP(MID(C7754,4,10),Ref!$B$2:$E$19,4,FALSE)</f>
        <v>Nitrogen</v>
      </c>
      <c r="G7754" s="1">
        <v>3.6799999999999999E-2</v>
      </c>
      <c r="H7754" s="1">
        <f>VLOOKUP(MID(C7754,4,10),Ref!$B$2:$D$19,3,FALSE)*G7754</f>
        <v>1.0961702127659574E-2</v>
      </c>
    </row>
    <row r="7755" spans="1:8" x14ac:dyDescent="0.25">
      <c r="A7755" t="s">
        <v>400</v>
      </c>
      <c r="B7755" t="str">
        <f>VLOOKUP(A7755,Ref!$L$2:$O$194,4,FALSE)</f>
        <v>Puget Sound</v>
      </c>
      <c r="C7755" t="s">
        <v>586</v>
      </c>
      <c r="D7755" t="str">
        <f>VLOOKUP(LEFT(C7755,3),Ref!$S$2:$T$4,2,FALSE)</f>
        <v>Wet</v>
      </c>
      <c r="E7755" t="str">
        <f t="shared" si="121"/>
        <v>By W and D</v>
      </c>
      <c r="F7755" t="str">
        <f>VLOOKUP(MID(C7755,4,10),Ref!$B$2:$E$19,4,FALSE)</f>
        <v>Nitrogen</v>
      </c>
      <c r="G7755" s="1">
        <v>4.4336800000000003E-2</v>
      </c>
      <c r="H7755" s="1">
        <f>VLOOKUP(MID(C7755,4,10),Ref!$B$2:$D$19,3,FALSE)*G7755</f>
        <v>5.1298776859504134E-3</v>
      </c>
    </row>
    <row r="7756" spans="1:8" x14ac:dyDescent="0.25">
      <c r="A7756" t="s">
        <v>400</v>
      </c>
      <c r="B7756" t="str">
        <f>VLOOKUP(A7756,Ref!$L$2:$O$194,4,FALSE)</f>
        <v>Puget Sound</v>
      </c>
      <c r="C7756" t="s">
        <v>587</v>
      </c>
      <c r="D7756" t="str">
        <f>VLOOKUP(LEFT(C7756,3),Ref!$S$2:$T$4,2,FALSE)</f>
        <v>Wet</v>
      </c>
      <c r="E7756" t="str">
        <f t="shared" si="121"/>
        <v>By W and D</v>
      </c>
      <c r="F7756" t="str">
        <f>VLOOKUP(MID(C7756,4,10),Ref!$B$2:$E$19,4,FALSE)</f>
        <v>Nitrogen</v>
      </c>
      <c r="G7756" s="1">
        <v>1.35146E-2</v>
      </c>
      <c r="H7756" s="1">
        <f>VLOOKUP(MID(C7756,4,10),Ref!$B$2:$D$19,3,FALSE)*G7756</f>
        <v>1.4015140740740741E-3</v>
      </c>
    </row>
    <row r="7757" spans="1:8" x14ac:dyDescent="0.25">
      <c r="A7757" t="s">
        <v>400</v>
      </c>
      <c r="B7757" t="str">
        <f>VLOOKUP(A7757,Ref!$L$2:$O$194,4,FALSE)</f>
        <v>Puget Sound</v>
      </c>
      <c r="C7757" t="s">
        <v>588</v>
      </c>
      <c r="D7757" t="str">
        <f>VLOOKUP(LEFT(C7757,3),Ref!$S$2:$T$4,2,FALSE)</f>
        <v>Wet</v>
      </c>
      <c r="E7757" t="str">
        <f t="shared" si="121"/>
        <v>By W and D</v>
      </c>
      <c r="F7757" t="str">
        <f>VLOOKUP(MID(C7757,4,10),Ref!$B$2:$E$19,4,FALSE)</f>
        <v>Nitrogen</v>
      </c>
      <c r="G7757" s="1">
        <v>128.34100000000001</v>
      </c>
      <c r="H7757" s="1">
        <f>VLOOKUP(MID(C7757,4,10),Ref!$B$2:$D$19,3,FALSE)*G7757</f>
        <v>15.098941176470589</v>
      </c>
    </row>
    <row r="7758" spans="1:8" x14ac:dyDescent="0.25">
      <c r="A7758" t="s">
        <v>400</v>
      </c>
      <c r="B7758" t="str">
        <f>VLOOKUP(A7758,Ref!$L$2:$O$194,4,FALSE)</f>
        <v>Puget Sound</v>
      </c>
      <c r="C7758" t="s">
        <v>589</v>
      </c>
      <c r="D7758" t="str">
        <f>VLOOKUP(LEFT(C7758,3),Ref!$S$2:$T$4,2,FALSE)</f>
        <v>Wet</v>
      </c>
      <c r="E7758" t="str">
        <f t="shared" si="121"/>
        <v>By W and D</v>
      </c>
      <c r="F7758" t="str">
        <f>VLOOKUP(MID(C7758,4,10),Ref!$B$2:$E$19,4,FALSE)</f>
        <v>Nitrogen</v>
      </c>
      <c r="G7758" s="1">
        <v>0.71235599999999999</v>
      </c>
      <c r="H7758" s="1">
        <f>VLOOKUP(MID(C7758,4,10),Ref!$B$2:$D$19,3,FALSE)*G7758</f>
        <v>0.12624030379746834</v>
      </c>
    </row>
    <row r="7759" spans="1:8" x14ac:dyDescent="0.25">
      <c r="A7759" t="s">
        <v>400</v>
      </c>
      <c r="B7759" t="str">
        <f>VLOOKUP(A7759,Ref!$L$2:$O$194,4,FALSE)</f>
        <v>Puget Sound</v>
      </c>
      <c r="C7759" t="s">
        <v>590</v>
      </c>
      <c r="D7759" t="str">
        <f>VLOOKUP(LEFT(C7759,3),Ref!$S$2:$T$4,2,FALSE)</f>
        <v>Wet</v>
      </c>
      <c r="E7759" t="str">
        <f t="shared" si="121"/>
        <v>By W and D</v>
      </c>
      <c r="F7759" t="str">
        <f>VLOOKUP(MID(C7759,4,10),Ref!$B$2:$E$19,4,FALSE)</f>
        <v>Nitrogen</v>
      </c>
      <c r="G7759" s="1">
        <v>248.81100000000001</v>
      </c>
      <c r="H7759" s="1">
        <f>VLOOKUP(MID(C7759,4,10),Ref!$B$2:$D$19,3,FALSE)*G7759</f>
        <v>204.90317647058822</v>
      </c>
    </row>
    <row r="7760" spans="1:8" x14ac:dyDescent="0.25">
      <c r="A7760" t="s">
        <v>400</v>
      </c>
      <c r="B7760" t="str">
        <f>VLOOKUP(A7760,Ref!$L$2:$O$194,4,FALSE)</f>
        <v>Puget Sound</v>
      </c>
      <c r="C7760" t="s">
        <v>591</v>
      </c>
      <c r="D7760" t="str">
        <f>VLOOKUP(LEFT(C7760,3),Ref!$S$2:$T$4,2,FALSE)</f>
        <v>Wet</v>
      </c>
      <c r="E7760" t="str">
        <f t="shared" si="121"/>
        <v>By W and D</v>
      </c>
      <c r="F7760" t="str">
        <f>VLOOKUP(MID(C7760,4,10),Ref!$B$2:$E$19,4,FALSE)</f>
        <v>Nitrogen</v>
      </c>
      <c r="G7760" s="1">
        <v>746.67</v>
      </c>
      <c r="H7760" s="1">
        <f>VLOOKUP(MID(C7760,4,10),Ref!$B$2:$D$19,3,FALSE)*G7760</f>
        <v>168.60290322580644</v>
      </c>
    </row>
    <row r="7761" spans="1:8" x14ac:dyDescent="0.25">
      <c r="A7761" t="s">
        <v>400</v>
      </c>
      <c r="B7761" t="str">
        <f>VLOOKUP(A7761,Ref!$L$2:$O$194,4,FALSE)</f>
        <v>Puget Sound</v>
      </c>
      <c r="C7761" t="s">
        <v>592</v>
      </c>
      <c r="D7761" t="str">
        <f>VLOOKUP(LEFT(C7761,3),Ref!$S$2:$T$4,2,FALSE)</f>
        <v>Wet</v>
      </c>
      <c r="E7761" t="str">
        <f t="shared" si="121"/>
        <v>By W and D</v>
      </c>
      <c r="F7761" t="str">
        <f>VLOOKUP(MID(C7761,4,10),Ref!$B$2:$E$19,4,FALSE)</f>
        <v>Nitrogen</v>
      </c>
      <c r="G7761" s="1">
        <v>456.69299999999998</v>
      </c>
      <c r="H7761" s="1">
        <f>VLOOKUP(MID(C7761,4,10),Ref!$B$2:$D$19,3,FALSE)*G7761</f>
        <v>355.20566666666667</v>
      </c>
    </row>
    <row r="7762" spans="1:8" x14ac:dyDescent="0.25">
      <c r="A7762" t="s">
        <v>400</v>
      </c>
      <c r="B7762" t="str">
        <f>VLOOKUP(A7762,Ref!$L$2:$O$194,4,FALSE)</f>
        <v>Puget Sound</v>
      </c>
      <c r="C7762" t="s">
        <v>593</v>
      </c>
      <c r="D7762" t="str">
        <f>VLOOKUP(LEFT(C7762,3),Ref!$S$2:$T$4,2,FALSE)</f>
        <v>Total (Dry+Wet)</v>
      </c>
      <c r="E7762" t="str">
        <f t="shared" si="121"/>
        <v>Total</v>
      </c>
      <c r="F7762" t="str">
        <f>VLOOKUP(MID(C7762,4,10),Ref!$B$2:$E$19,4,FALSE)</f>
        <v>Nitrogen</v>
      </c>
      <c r="G7762" s="1">
        <v>2359.9699999999998</v>
      </c>
      <c r="H7762" s="1">
        <f>VLOOKUP(MID(C7762,4,10),Ref!$B$2:$D$19,3,FALSE)*G7762</f>
        <v>1101.3193333333334</v>
      </c>
    </row>
    <row r="7763" spans="1:8" x14ac:dyDescent="0.25">
      <c r="A7763" t="s">
        <v>400</v>
      </c>
      <c r="B7763" t="str">
        <f>VLOOKUP(A7763,Ref!$L$2:$O$194,4,FALSE)</f>
        <v>Puget Sound</v>
      </c>
      <c r="C7763" t="s">
        <v>594</v>
      </c>
      <c r="D7763" t="str">
        <f>VLOOKUP(LEFT(C7763,3),Ref!$S$2:$T$4,2,FALSE)</f>
        <v>Total (Dry+Wet)</v>
      </c>
      <c r="E7763" t="str">
        <f t="shared" si="121"/>
        <v>Total</v>
      </c>
      <c r="F7763" t="str">
        <f>VLOOKUP(MID(C7763,4,10),Ref!$B$2:$E$19,4,FALSE)</f>
        <v>Nitrogen</v>
      </c>
      <c r="G7763" s="1">
        <v>18889.5</v>
      </c>
      <c r="H7763" s="1">
        <f>VLOOKUP(MID(C7763,4,10),Ref!$B$2:$D$19,3,FALSE)*G7763</f>
        <v>5748.9782608695659</v>
      </c>
    </row>
    <row r="7764" spans="1:8" x14ac:dyDescent="0.25">
      <c r="A7764" t="s">
        <v>400</v>
      </c>
      <c r="B7764" t="str">
        <f>VLOOKUP(A7764,Ref!$L$2:$O$194,4,FALSE)</f>
        <v>Puget Sound</v>
      </c>
      <c r="C7764" t="s">
        <v>595</v>
      </c>
      <c r="D7764" t="str">
        <f>VLOOKUP(LEFT(C7764,3),Ref!$S$2:$T$4,2,FALSE)</f>
        <v>Total (Dry+Wet)</v>
      </c>
      <c r="E7764" t="str">
        <f t="shared" si="121"/>
        <v>Total</v>
      </c>
      <c r="F7764" t="str">
        <f>VLOOKUP(MID(C7764,4,10),Ref!$B$2:$E$19,4,FALSE)</f>
        <v>Nitrogen</v>
      </c>
      <c r="G7764" s="1">
        <v>11.1648</v>
      </c>
      <c r="H7764" s="1">
        <f>VLOOKUP(MID(C7764,4,10),Ref!$B$2:$D$19,3,FALSE)*G7764</f>
        <v>2.5210838709677419</v>
      </c>
    </row>
    <row r="7765" spans="1:8" x14ac:dyDescent="0.25">
      <c r="A7765" t="s">
        <v>400</v>
      </c>
      <c r="B7765" t="str">
        <f>VLOOKUP(A7765,Ref!$L$2:$O$194,4,FALSE)</f>
        <v>Puget Sound</v>
      </c>
      <c r="C7765" t="s">
        <v>596</v>
      </c>
      <c r="D7765" t="str">
        <f>VLOOKUP(LEFT(C7765,3),Ref!$S$2:$T$4,2,FALSE)</f>
        <v>Total (Dry+Wet)</v>
      </c>
      <c r="E7765" t="str">
        <f t="shared" si="121"/>
        <v>Total</v>
      </c>
      <c r="F7765" t="str">
        <f>VLOOKUP(MID(C7765,4,10),Ref!$B$2:$E$19,4,FALSE)</f>
        <v>Nitrogen</v>
      </c>
      <c r="G7765" s="1">
        <v>675.16</v>
      </c>
      <c r="H7765" s="1">
        <f>VLOOKUP(MID(C7765,4,10),Ref!$B$2:$D$19,3,FALSE)*G7765</f>
        <v>175.04148148148147</v>
      </c>
    </row>
    <row r="7766" spans="1:8" x14ac:dyDescent="0.25">
      <c r="A7766" t="s">
        <v>400</v>
      </c>
      <c r="B7766" t="str">
        <f>VLOOKUP(A7766,Ref!$L$2:$O$194,4,FALSE)</f>
        <v>Puget Sound</v>
      </c>
      <c r="C7766" t="s">
        <v>597</v>
      </c>
      <c r="D7766" t="str">
        <f>VLOOKUP(LEFT(C7766,3),Ref!$S$2:$T$4,2,FALSE)</f>
        <v>Total (Dry+Wet)</v>
      </c>
      <c r="E7766" t="str">
        <f t="shared" si="121"/>
        <v>Total</v>
      </c>
      <c r="F7766" t="str">
        <f>VLOOKUP(MID(C7766,4,10),Ref!$B$2:$E$19,4,FALSE)</f>
        <v>Nitrogen</v>
      </c>
      <c r="G7766" s="1">
        <v>8146.19</v>
      </c>
      <c r="H7766" s="1">
        <f>VLOOKUP(MID(C7766,4,10),Ref!$B$2:$D$19,3,FALSE)*G7766</f>
        <v>1810.2644444444443</v>
      </c>
    </row>
    <row r="7767" spans="1:8" x14ac:dyDescent="0.25">
      <c r="A7767" t="s">
        <v>400</v>
      </c>
      <c r="B7767" t="str">
        <f>VLOOKUP(A7767,Ref!$L$2:$O$194,4,FALSE)</f>
        <v>Puget Sound</v>
      </c>
      <c r="C7767" t="s">
        <v>598</v>
      </c>
      <c r="D7767" t="str">
        <f>VLOOKUP(LEFT(C7767,3),Ref!$S$2:$T$4,2,FALSE)</f>
        <v>Total (Dry+Wet)</v>
      </c>
      <c r="E7767" t="str">
        <f t="shared" si="121"/>
        <v>Total</v>
      </c>
      <c r="F7767" t="str">
        <f>VLOOKUP(MID(C7767,4,10),Ref!$B$2:$E$19,4,FALSE)</f>
        <v>Nitrogen</v>
      </c>
      <c r="G7767" s="1">
        <v>214.53700000000001</v>
      </c>
      <c r="H7767" s="1">
        <f>VLOOKUP(MID(C7767,4,10),Ref!$B$2:$D$19,3,FALSE)*G7767</f>
        <v>63.904638297872339</v>
      </c>
    </row>
    <row r="7768" spans="1:8" x14ac:dyDescent="0.25">
      <c r="A7768" t="s">
        <v>400</v>
      </c>
      <c r="B7768" t="str">
        <f>VLOOKUP(A7768,Ref!$L$2:$O$194,4,FALSE)</f>
        <v>Puget Sound</v>
      </c>
      <c r="C7768" t="s">
        <v>599</v>
      </c>
      <c r="D7768" t="str">
        <f>VLOOKUP(LEFT(C7768,3),Ref!$S$2:$T$4,2,FALSE)</f>
        <v>Total (Dry+Wet)</v>
      </c>
      <c r="E7768" t="str">
        <f t="shared" si="121"/>
        <v>Total</v>
      </c>
      <c r="F7768" t="str">
        <f>VLOOKUP(MID(C7768,4,10),Ref!$B$2:$E$19,4,FALSE)</f>
        <v>Nitrogen</v>
      </c>
      <c r="G7768" s="1">
        <v>339.01400000000001</v>
      </c>
      <c r="H7768" s="1">
        <f>VLOOKUP(MID(C7768,4,10),Ref!$B$2:$D$19,3,FALSE)*G7768</f>
        <v>39.224760330578512</v>
      </c>
    </row>
    <row r="7769" spans="1:8" x14ac:dyDescent="0.25">
      <c r="A7769" t="s">
        <v>400</v>
      </c>
      <c r="B7769" t="str">
        <f>VLOOKUP(A7769,Ref!$L$2:$O$194,4,FALSE)</f>
        <v>Puget Sound</v>
      </c>
      <c r="C7769" t="s">
        <v>600</v>
      </c>
      <c r="D7769" t="str">
        <f>VLOOKUP(LEFT(C7769,3),Ref!$S$2:$T$4,2,FALSE)</f>
        <v>Total (Dry+Wet)</v>
      </c>
      <c r="E7769" t="str">
        <f t="shared" si="121"/>
        <v>Total</v>
      </c>
      <c r="F7769" t="str">
        <f>VLOOKUP(MID(C7769,4,10),Ref!$B$2:$E$19,4,FALSE)</f>
        <v>Nitrogen</v>
      </c>
      <c r="G7769" s="1">
        <v>108.05800000000001</v>
      </c>
      <c r="H7769" s="1">
        <f>VLOOKUP(MID(C7769,4,10),Ref!$B$2:$D$19,3,FALSE)*G7769</f>
        <v>11.206014814814814</v>
      </c>
    </row>
    <row r="7770" spans="1:8" x14ac:dyDescent="0.25">
      <c r="A7770" t="s">
        <v>400</v>
      </c>
      <c r="B7770" t="str">
        <f>VLOOKUP(A7770,Ref!$L$2:$O$194,4,FALSE)</f>
        <v>Puget Sound</v>
      </c>
      <c r="C7770" t="s">
        <v>601</v>
      </c>
      <c r="D7770" t="str">
        <f>VLOOKUP(LEFT(C7770,3),Ref!$S$2:$T$4,2,FALSE)</f>
        <v>Total (Dry+Wet)</v>
      </c>
      <c r="E7770" t="str">
        <f t="shared" si="121"/>
        <v>Total</v>
      </c>
      <c r="F7770" t="str">
        <f>VLOOKUP(MID(C7770,4,10),Ref!$B$2:$E$19,4,FALSE)</f>
        <v>Nitrogen</v>
      </c>
      <c r="G7770" s="1">
        <v>427.05500000000001</v>
      </c>
      <c r="H7770" s="1">
        <f>VLOOKUP(MID(C7770,4,10),Ref!$B$2:$D$19,3,FALSE)*G7770</f>
        <v>50.241764705882353</v>
      </c>
    </row>
    <row r="7771" spans="1:8" x14ac:dyDescent="0.25">
      <c r="A7771" t="s">
        <v>400</v>
      </c>
      <c r="B7771" t="str">
        <f>VLOOKUP(A7771,Ref!$L$2:$O$194,4,FALSE)</f>
        <v>Puget Sound</v>
      </c>
      <c r="C7771" t="s">
        <v>602</v>
      </c>
      <c r="D7771" t="str">
        <f>VLOOKUP(LEFT(C7771,3),Ref!$S$2:$T$4,2,FALSE)</f>
        <v>Total (Dry+Wet)</v>
      </c>
      <c r="E7771" t="str">
        <f t="shared" si="121"/>
        <v>Total</v>
      </c>
      <c r="F7771" t="str">
        <f>VLOOKUP(MID(C7771,4,10),Ref!$B$2:$E$19,4,FALSE)</f>
        <v>Nitrogen</v>
      </c>
      <c r="G7771" s="1">
        <v>2.2783500000000001</v>
      </c>
      <c r="H7771" s="1">
        <f>VLOOKUP(MID(C7771,4,10),Ref!$B$2:$D$19,3,FALSE)*G7771</f>
        <v>0.40375822784810128</v>
      </c>
    </row>
    <row r="7772" spans="1:8" x14ac:dyDescent="0.25">
      <c r="A7772" t="s">
        <v>400</v>
      </c>
      <c r="B7772" t="str">
        <f>VLOOKUP(A7772,Ref!$L$2:$O$194,4,FALSE)</f>
        <v>Puget Sound</v>
      </c>
      <c r="C7772" t="s">
        <v>603</v>
      </c>
      <c r="D7772" t="str">
        <f>VLOOKUP(LEFT(C7772,3),Ref!$S$2:$T$4,2,FALSE)</f>
        <v>Total (Dry+Wet)</v>
      </c>
      <c r="E7772" t="str">
        <f t="shared" si="121"/>
        <v>Total</v>
      </c>
      <c r="F7772" t="str">
        <f>VLOOKUP(MID(C7772,4,10),Ref!$B$2:$E$19,4,FALSE)</f>
        <v>Nitrogen</v>
      </c>
      <c r="G7772" s="1">
        <v>3055.72</v>
      </c>
      <c r="H7772" s="1">
        <f>VLOOKUP(MID(C7772,4,10),Ref!$B$2:$D$19,3,FALSE)*G7772</f>
        <v>2516.4752941176466</v>
      </c>
    </row>
    <row r="7773" spans="1:8" x14ac:dyDescent="0.25">
      <c r="A7773" t="s">
        <v>400</v>
      </c>
      <c r="B7773" t="str">
        <f>VLOOKUP(A7773,Ref!$L$2:$O$194,4,FALSE)</f>
        <v>Puget Sound</v>
      </c>
      <c r="C7773" t="s">
        <v>604</v>
      </c>
      <c r="D7773" t="str">
        <f>VLOOKUP(LEFT(C7773,3),Ref!$S$2:$T$4,2,FALSE)</f>
        <v>Total (Dry+Wet)</v>
      </c>
      <c r="E7773" t="str">
        <f t="shared" si="121"/>
        <v>Total</v>
      </c>
      <c r="F7773" t="str">
        <f>VLOOKUP(MID(C7773,4,10),Ref!$B$2:$E$19,4,FALSE)</f>
        <v>Nitrogen</v>
      </c>
      <c r="G7773" s="1">
        <v>1073.4100000000001</v>
      </c>
      <c r="H7773" s="1">
        <f>VLOOKUP(MID(C7773,4,10),Ref!$B$2:$D$19,3,FALSE)*G7773</f>
        <v>242.38290322580647</v>
      </c>
    </row>
    <row r="7774" spans="1:8" x14ac:dyDescent="0.25">
      <c r="A7774" t="s">
        <v>400</v>
      </c>
      <c r="B7774" t="str">
        <f>VLOOKUP(A7774,Ref!$L$2:$O$194,4,FALSE)</f>
        <v>Puget Sound</v>
      </c>
      <c r="C7774" t="s">
        <v>605</v>
      </c>
      <c r="D7774" t="str">
        <f>VLOOKUP(LEFT(C7774,3),Ref!$S$2:$T$4,2,FALSE)</f>
        <v>Total (Dry+Wet)</v>
      </c>
      <c r="E7774" t="str">
        <f t="shared" si="121"/>
        <v>Total</v>
      </c>
      <c r="F7774" t="str">
        <f>VLOOKUP(MID(C7774,4,10),Ref!$B$2:$E$19,4,FALSE)</f>
        <v>Nitrogen</v>
      </c>
      <c r="G7774" s="1">
        <v>601.81100000000004</v>
      </c>
      <c r="H7774" s="1">
        <f>VLOOKUP(MID(C7774,4,10),Ref!$B$2:$D$19,3,FALSE)*G7774</f>
        <v>468.07522222222224</v>
      </c>
    </row>
    <row r="7775" spans="1:8" x14ac:dyDescent="0.25">
      <c r="A7775" t="s">
        <v>400</v>
      </c>
      <c r="B7775" t="str">
        <f>VLOOKUP(A7775,Ref!$L$2:$O$194,4,FALSE)</f>
        <v>Puget Sound</v>
      </c>
      <c r="C7775" t="s">
        <v>606</v>
      </c>
      <c r="D7775" t="str">
        <f>VLOOKUP(LEFT(C7775,3),Ref!$S$2:$T$4,2,FALSE)</f>
        <v>Dry</v>
      </c>
      <c r="E7775" t="str">
        <f t="shared" si="121"/>
        <v>By W and D</v>
      </c>
      <c r="F7775" t="str">
        <f>VLOOKUP(MID(C7775,4,10),Ref!$B$2:$E$19,4,FALSE)</f>
        <v>Total Nitrogen</v>
      </c>
      <c r="G7775" s="1">
        <v>10785</v>
      </c>
      <c r="H7775" s="1">
        <f>VLOOKUP(MID(C7775,4,10),Ref!$B$2:$D$19,3,FALSE)*G7775</f>
        <v>10785</v>
      </c>
    </row>
    <row r="7776" spans="1:8" x14ac:dyDescent="0.25">
      <c r="A7776" t="s">
        <v>400</v>
      </c>
      <c r="B7776" t="str">
        <f>VLOOKUP(A7776,Ref!$L$2:$O$194,4,FALSE)</f>
        <v>Puget Sound</v>
      </c>
      <c r="C7776" t="s">
        <v>607</v>
      </c>
      <c r="D7776" t="str">
        <f>VLOOKUP(LEFT(C7776,3),Ref!$S$2:$T$4,2,FALSE)</f>
        <v>Wet</v>
      </c>
      <c r="E7776" t="str">
        <f t="shared" si="121"/>
        <v>By W and D</v>
      </c>
      <c r="F7776" t="str">
        <f>VLOOKUP(MID(C7776,4,10),Ref!$B$2:$E$19,4,FALSE)</f>
        <v>Total Nitrogen</v>
      </c>
      <c r="G7776" s="1">
        <v>1445.03</v>
      </c>
      <c r="H7776" s="1">
        <f>VLOOKUP(MID(C7776,4,10),Ref!$B$2:$D$19,3,FALSE)*G7776</f>
        <v>1445.03</v>
      </c>
    </row>
    <row r="7777" spans="1:8" x14ac:dyDescent="0.25">
      <c r="A7777" t="s">
        <v>400</v>
      </c>
      <c r="B7777" t="str">
        <f>VLOOKUP(A7777,Ref!$L$2:$O$194,4,FALSE)</f>
        <v>Puget Sound</v>
      </c>
      <c r="C7777" t="s">
        <v>608</v>
      </c>
      <c r="D7777" t="str">
        <f>VLOOKUP(LEFT(C7777,3),Ref!$S$2:$T$4,2,FALSE)</f>
        <v>Total (Dry+Wet)</v>
      </c>
      <c r="E7777" t="str">
        <f t="shared" si="121"/>
        <v>Total</v>
      </c>
      <c r="F7777" t="str">
        <f>VLOOKUP(MID(C7777,4,10),Ref!$B$2:$E$19,4,FALSE)</f>
        <v>Total Nitrogen</v>
      </c>
      <c r="G7777" s="1">
        <v>12230</v>
      </c>
      <c r="H7777" s="1">
        <f>VLOOKUP(MID(C7777,4,10),Ref!$B$2:$D$19,3,FALSE)*G7777</f>
        <v>12230</v>
      </c>
    </row>
    <row r="7778" spans="1:8" x14ac:dyDescent="0.25">
      <c r="A7778" t="s">
        <v>406</v>
      </c>
      <c r="B7778" t="str">
        <f>VLOOKUP(A7778,Ref!$L$2:$O$194,4,FALSE)</f>
        <v>Queen Valley</v>
      </c>
      <c r="C7778" t="s">
        <v>555</v>
      </c>
      <c r="D7778" t="str">
        <f>VLOOKUP(LEFT(C7778,3),Ref!$S$2:$T$4,2,FALSE)</f>
        <v>Dry</v>
      </c>
      <c r="E7778" t="str">
        <f t="shared" si="121"/>
        <v>By W and D</v>
      </c>
      <c r="F7778" t="str">
        <f>VLOOKUP(MID(C7778,4,10),Ref!$B$2:$E$19,4,FALSE)</f>
        <v>Sulfur</v>
      </c>
      <c r="G7778" s="1">
        <v>673.399</v>
      </c>
      <c r="H7778" s="1">
        <f>VLOOKUP(MID(C7778,4,10),Ref!$B$2:$D$19,3,FALSE)*G7778</f>
        <v>336.6995</v>
      </c>
    </row>
    <row r="7779" spans="1:8" x14ac:dyDescent="0.25">
      <c r="A7779" t="s">
        <v>406</v>
      </c>
      <c r="B7779" t="str">
        <f>VLOOKUP(A7779,Ref!$L$2:$O$194,4,FALSE)</f>
        <v>Queen Valley</v>
      </c>
      <c r="C7779" t="s">
        <v>556</v>
      </c>
      <c r="D7779" t="str">
        <f>VLOOKUP(LEFT(C7779,3),Ref!$S$2:$T$4,2,FALSE)</f>
        <v>Dry</v>
      </c>
      <c r="E7779" t="str">
        <f t="shared" si="121"/>
        <v>By W and D</v>
      </c>
      <c r="F7779" t="str">
        <f>VLOOKUP(MID(C7779,4,10),Ref!$B$2:$E$19,4,FALSE)</f>
        <v>Sulfur</v>
      </c>
      <c r="G7779" s="1">
        <v>5.9516400000000003</v>
      </c>
      <c r="H7779" s="1">
        <f>VLOOKUP(MID(C7779,4,10),Ref!$B$2:$D$19,3,FALSE)*G7779</f>
        <v>1.9433926530612244</v>
      </c>
    </row>
    <row r="7780" spans="1:8" x14ac:dyDescent="0.25">
      <c r="A7780" t="s">
        <v>406</v>
      </c>
      <c r="B7780" t="str">
        <f>VLOOKUP(A7780,Ref!$L$2:$O$194,4,FALSE)</f>
        <v>Queen Valley</v>
      </c>
      <c r="C7780" t="s">
        <v>557</v>
      </c>
      <c r="D7780" t="str">
        <f>VLOOKUP(LEFT(C7780,3),Ref!$S$2:$T$4,2,FALSE)</f>
        <v>Dry</v>
      </c>
      <c r="E7780" t="str">
        <f t="shared" si="121"/>
        <v>By W and D</v>
      </c>
      <c r="F7780" t="str">
        <f>VLOOKUP(MID(C7780,4,10),Ref!$B$2:$E$19,4,FALSE)</f>
        <v>Sulfur</v>
      </c>
      <c r="G7780" s="1">
        <v>260.12900000000002</v>
      </c>
      <c r="H7780" s="1">
        <f>VLOOKUP(MID(C7780,4,10),Ref!$B$2:$D$19,3,FALSE)*G7780</f>
        <v>86.709666666666664</v>
      </c>
    </row>
    <row r="7781" spans="1:8" x14ac:dyDescent="0.25">
      <c r="A7781" t="s">
        <v>406</v>
      </c>
      <c r="B7781" t="str">
        <f>VLOOKUP(A7781,Ref!$L$2:$O$194,4,FALSE)</f>
        <v>Queen Valley</v>
      </c>
      <c r="C7781" t="s">
        <v>558</v>
      </c>
      <c r="D7781" t="str">
        <f>VLOOKUP(LEFT(C7781,3),Ref!$S$2:$T$4,2,FALSE)</f>
        <v>Wet</v>
      </c>
      <c r="E7781" t="str">
        <f t="shared" si="121"/>
        <v>By W and D</v>
      </c>
      <c r="F7781" t="str">
        <f>VLOOKUP(MID(C7781,4,10),Ref!$B$2:$E$19,4,FALSE)</f>
        <v>Sulfur</v>
      </c>
      <c r="G7781" s="1">
        <v>5.3065499999999997</v>
      </c>
      <c r="H7781" s="1">
        <f>VLOOKUP(MID(C7781,4,10),Ref!$B$2:$D$19,3,FALSE)*G7781</f>
        <v>2.6532749999999998</v>
      </c>
    </row>
    <row r="7782" spans="1:8" x14ac:dyDescent="0.25">
      <c r="A7782" t="s">
        <v>406</v>
      </c>
      <c r="B7782" t="str">
        <f>VLOOKUP(A7782,Ref!$L$2:$O$194,4,FALSE)</f>
        <v>Queen Valley</v>
      </c>
      <c r="C7782" t="s">
        <v>559</v>
      </c>
      <c r="D7782" t="str">
        <f>VLOOKUP(LEFT(C7782,3),Ref!$S$2:$T$4,2,FALSE)</f>
        <v>Wet</v>
      </c>
      <c r="E7782" t="str">
        <f t="shared" si="121"/>
        <v>By W and D</v>
      </c>
      <c r="F7782" t="str">
        <f>VLOOKUP(MID(C7782,4,10),Ref!$B$2:$E$19,4,FALSE)</f>
        <v>Sulfur</v>
      </c>
      <c r="G7782" s="1">
        <v>5.8954699999999999E-2</v>
      </c>
      <c r="H7782" s="1">
        <f>VLOOKUP(MID(C7782,4,10),Ref!$B$2:$D$19,3,FALSE)*G7782</f>
        <v>1.9250514285714285E-2</v>
      </c>
    </row>
    <row r="7783" spans="1:8" x14ac:dyDescent="0.25">
      <c r="A7783" t="s">
        <v>406</v>
      </c>
      <c r="B7783" t="str">
        <f>VLOOKUP(A7783,Ref!$L$2:$O$194,4,FALSE)</f>
        <v>Queen Valley</v>
      </c>
      <c r="C7783" t="s">
        <v>560</v>
      </c>
      <c r="D7783" t="str">
        <f>VLOOKUP(LEFT(C7783,3),Ref!$S$2:$T$4,2,FALSE)</f>
        <v>Wet</v>
      </c>
      <c r="E7783" t="str">
        <f t="shared" si="121"/>
        <v>By W and D</v>
      </c>
      <c r="F7783" t="str">
        <f>VLOOKUP(MID(C7783,4,10),Ref!$B$2:$E$19,4,FALSE)</f>
        <v>Sulfur</v>
      </c>
      <c r="G7783" s="1">
        <v>3042.83</v>
      </c>
      <c r="H7783" s="1">
        <f>VLOOKUP(MID(C7783,4,10),Ref!$B$2:$D$19,3,FALSE)*G7783</f>
        <v>1014.2766666666666</v>
      </c>
    </row>
    <row r="7784" spans="1:8" x14ac:dyDescent="0.25">
      <c r="A7784" t="s">
        <v>406</v>
      </c>
      <c r="B7784" t="str">
        <f>VLOOKUP(A7784,Ref!$L$2:$O$194,4,FALSE)</f>
        <v>Queen Valley</v>
      </c>
      <c r="C7784" t="s">
        <v>561</v>
      </c>
      <c r="D7784" t="str">
        <f>VLOOKUP(LEFT(C7784,3),Ref!$S$2:$T$4,2,FALSE)</f>
        <v>Total (Dry+Wet)</v>
      </c>
      <c r="E7784" t="str">
        <f t="shared" si="121"/>
        <v>Total</v>
      </c>
      <c r="F7784" t="str">
        <f>VLOOKUP(MID(C7784,4,10),Ref!$B$2:$E$19,4,FALSE)</f>
        <v>Sulfur</v>
      </c>
      <c r="G7784" s="1">
        <v>678.70500000000004</v>
      </c>
      <c r="H7784" s="1">
        <f>VLOOKUP(MID(C7784,4,10),Ref!$B$2:$D$19,3,FALSE)*G7784</f>
        <v>339.35250000000002</v>
      </c>
    </row>
    <row r="7785" spans="1:8" x14ac:dyDescent="0.25">
      <c r="A7785" t="s">
        <v>406</v>
      </c>
      <c r="B7785" t="str">
        <f>VLOOKUP(A7785,Ref!$L$2:$O$194,4,FALSE)</f>
        <v>Queen Valley</v>
      </c>
      <c r="C7785" t="s">
        <v>562</v>
      </c>
      <c r="D7785" t="str">
        <f>VLOOKUP(LEFT(C7785,3),Ref!$S$2:$T$4,2,FALSE)</f>
        <v>Total (Dry+Wet)</v>
      </c>
      <c r="E7785" t="str">
        <f t="shared" si="121"/>
        <v>Total</v>
      </c>
      <c r="F7785" t="str">
        <f>VLOOKUP(MID(C7785,4,10),Ref!$B$2:$E$19,4,FALSE)</f>
        <v>Sulfur</v>
      </c>
      <c r="G7785" s="1">
        <v>6.0105899999999997</v>
      </c>
      <c r="H7785" s="1">
        <f>VLOOKUP(MID(C7785,4,10),Ref!$B$2:$D$19,3,FALSE)*G7785</f>
        <v>1.9626416326530609</v>
      </c>
    </row>
    <row r="7786" spans="1:8" x14ac:dyDescent="0.25">
      <c r="A7786" t="s">
        <v>406</v>
      </c>
      <c r="B7786" t="str">
        <f>VLOOKUP(A7786,Ref!$L$2:$O$194,4,FALSE)</f>
        <v>Queen Valley</v>
      </c>
      <c r="C7786" t="s">
        <v>563</v>
      </c>
      <c r="D7786" t="str">
        <f>VLOOKUP(LEFT(C7786,3),Ref!$S$2:$T$4,2,FALSE)</f>
        <v>Total (Dry+Wet)</v>
      </c>
      <c r="E7786" t="str">
        <f t="shared" si="121"/>
        <v>Total</v>
      </c>
      <c r="F7786" t="str">
        <f>VLOOKUP(MID(C7786,4,10),Ref!$B$2:$E$19,4,FALSE)</f>
        <v>Sulfur</v>
      </c>
      <c r="G7786" s="1">
        <v>3302.97</v>
      </c>
      <c r="H7786" s="1">
        <f>VLOOKUP(MID(C7786,4,10),Ref!$B$2:$D$19,3,FALSE)*G7786</f>
        <v>1100.9899999999998</v>
      </c>
    </row>
    <row r="7787" spans="1:8" x14ac:dyDescent="0.25">
      <c r="A7787" t="s">
        <v>406</v>
      </c>
      <c r="B7787" t="str">
        <f>VLOOKUP(A7787,Ref!$L$2:$O$194,4,FALSE)</f>
        <v>Queen Valley</v>
      </c>
      <c r="C7787" t="s">
        <v>564</v>
      </c>
      <c r="D7787" t="str">
        <f>VLOOKUP(LEFT(C7787,3),Ref!$S$2:$T$4,2,FALSE)</f>
        <v>Dry</v>
      </c>
      <c r="E7787" t="str">
        <f t="shared" si="121"/>
        <v>By W and D</v>
      </c>
      <c r="F7787" t="str">
        <f>VLOOKUP(MID(C7787,4,10),Ref!$B$2:$E$19,4,FALSE)</f>
        <v>Total Sulfur</v>
      </c>
      <c r="G7787" s="1">
        <v>425.35199999999998</v>
      </c>
      <c r="H7787" s="1">
        <f>VLOOKUP(MID(C7787,4,10),Ref!$B$2:$D$19,3,FALSE)*G7787</f>
        <v>425.35199999999998</v>
      </c>
    </row>
    <row r="7788" spans="1:8" x14ac:dyDescent="0.25">
      <c r="A7788" t="s">
        <v>406</v>
      </c>
      <c r="B7788" t="str">
        <f>VLOOKUP(A7788,Ref!$L$2:$O$194,4,FALSE)</f>
        <v>Queen Valley</v>
      </c>
      <c r="C7788" t="s">
        <v>565</v>
      </c>
      <c r="D7788" t="str">
        <f>VLOOKUP(LEFT(C7788,3),Ref!$S$2:$T$4,2,FALSE)</f>
        <v>Wet</v>
      </c>
      <c r="E7788" t="str">
        <f t="shared" si="121"/>
        <v>By W and D</v>
      </c>
      <c r="F7788" t="str">
        <f>VLOOKUP(MID(C7788,4,10),Ref!$B$2:$E$19,4,FALSE)</f>
        <v>Total Sulfur</v>
      </c>
      <c r="G7788" s="1">
        <v>1016.94</v>
      </c>
      <c r="H7788" s="1">
        <f>VLOOKUP(MID(C7788,4,10),Ref!$B$2:$D$19,3,FALSE)*G7788</f>
        <v>1016.94</v>
      </c>
    </row>
    <row r="7789" spans="1:8" x14ac:dyDescent="0.25">
      <c r="A7789" t="s">
        <v>406</v>
      </c>
      <c r="B7789" t="str">
        <f>VLOOKUP(A7789,Ref!$L$2:$O$194,4,FALSE)</f>
        <v>Queen Valley</v>
      </c>
      <c r="C7789" t="s">
        <v>566</v>
      </c>
      <c r="D7789" t="str">
        <f>VLOOKUP(LEFT(C7789,3),Ref!$S$2:$T$4,2,FALSE)</f>
        <v>Total (Dry+Wet)</v>
      </c>
      <c r="E7789" t="str">
        <f t="shared" si="121"/>
        <v>Total</v>
      </c>
      <c r="F7789" t="str">
        <f>VLOOKUP(MID(C7789,4,10),Ref!$B$2:$E$19,4,FALSE)</f>
        <v>Total Sulfur</v>
      </c>
      <c r="G7789" s="1">
        <v>1442.29</v>
      </c>
      <c r="H7789" s="1">
        <f>VLOOKUP(MID(C7789,4,10),Ref!$B$2:$D$19,3,FALSE)*G7789</f>
        <v>1442.29</v>
      </c>
    </row>
    <row r="7790" spans="1:8" x14ac:dyDescent="0.25">
      <c r="A7790" t="s">
        <v>406</v>
      </c>
      <c r="B7790" t="str">
        <f>VLOOKUP(A7790,Ref!$L$2:$O$194,4,FALSE)</f>
        <v>Queen Valley</v>
      </c>
      <c r="C7790" t="s">
        <v>567</v>
      </c>
      <c r="D7790" t="str">
        <f>VLOOKUP(LEFT(C7790,3),Ref!$S$2:$T$4,2,FALSE)</f>
        <v>Dry</v>
      </c>
      <c r="E7790" t="str">
        <f t="shared" si="121"/>
        <v>By W and D</v>
      </c>
      <c r="F7790" t="str">
        <f>VLOOKUP(MID(C7790,4,10),Ref!$B$2:$E$19,4,FALSE)</f>
        <v>Nitrogen</v>
      </c>
      <c r="G7790" s="1">
        <v>30.3215</v>
      </c>
      <c r="H7790" s="1">
        <f>VLOOKUP(MID(C7790,4,10),Ref!$B$2:$D$19,3,FALSE)*G7790</f>
        <v>14.150033333333333</v>
      </c>
    </row>
    <row r="7791" spans="1:8" x14ac:dyDescent="0.25">
      <c r="A7791" t="s">
        <v>406</v>
      </c>
      <c r="B7791" t="str">
        <f>VLOOKUP(A7791,Ref!$L$2:$O$194,4,FALSE)</f>
        <v>Queen Valley</v>
      </c>
      <c r="C7791" t="s">
        <v>568</v>
      </c>
      <c r="D7791" t="str">
        <f>VLOOKUP(LEFT(C7791,3),Ref!$S$2:$T$4,2,FALSE)</f>
        <v>Dry</v>
      </c>
      <c r="E7791" t="str">
        <f t="shared" si="121"/>
        <v>By W and D</v>
      </c>
      <c r="F7791" t="str">
        <f>VLOOKUP(MID(C7791,4,10),Ref!$B$2:$E$19,4,FALSE)</f>
        <v>Nitrogen</v>
      </c>
      <c r="G7791" s="1">
        <v>720.02700000000004</v>
      </c>
      <c r="H7791" s="1">
        <f>VLOOKUP(MID(C7791,4,10),Ref!$B$2:$D$19,3,FALSE)*G7791</f>
        <v>219.13865217391307</v>
      </c>
    </row>
    <row r="7792" spans="1:8" x14ac:dyDescent="0.25">
      <c r="A7792" t="s">
        <v>406</v>
      </c>
      <c r="B7792" t="str">
        <f>VLOOKUP(A7792,Ref!$L$2:$O$194,4,FALSE)</f>
        <v>Queen Valley</v>
      </c>
      <c r="C7792" t="s">
        <v>569</v>
      </c>
      <c r="D7792" t="str">
        <f>VLOOKUP(LEFT(C7792,3),Ref!$S$2:$T$4,2,FALSE)</f>
        <v>Dry</v>
      </c>
      <c r="E7792" t="str">
        <f t="shared" si="121"/>
        <v>By W and D</v>
      </c>
      <c r="F7792" t="str">
        <f>VLOOKUP(MID(C7792,4,10),Ref!$B$2:$E$19,4,FALSE)</f>
        <v>Nitrogen</v>
      </c>
      <c r="G7792" s="1">
        <v>12.4359</v>
      </c>
      <c r="H7792" s="1">
        <f>VLOOKUP(MID(C7792,4,10),Ref!$B$2:$D$19,3,FALSE)*G7792</f>
        <v>2.8081064516129031</v>
      </c>
    </row>
    <row r="7793" spans="1:8" x14ac:dyDescent="0.25">
      <c r="A7793" t="s">
        <v>406</v>
      </c>
      <c r="B7793" t="str">
        <f>VLOOKUP(A7793,Ref!$L$2:$O$194,4,FALSE)</f>
        <v>Queen Valley</v>
      </c>
      <c r="C7793" t="s">
        <v>570</v>
      </c>
      <c r="D7793" t="str">
        <f>VLOOKUP(LEFT(C7793,3),Ref!$S$2:$T$4,2,FALSE)</f>
        <v>Dry</v>
      </c>
      <c r="E7793" t="str">
        <f t="shared" si="121"/>
        <v>By W and D</v>
      </c>
      <c r="F7793" t="str">
        <f>VLOOKUP(MID(C7793,4,10),Ref!$B$2:$E$19,4,FALSE)</f>
        <v>Nitrogen</v>
      </c>
      <c r="G7793" s="1">
        <v>59.297400000000003</v>
      </c>
      <c r="H7793" s="1">
        <f>VLOOKUP(MID(C7793,4,10),Ref!$B$2:$D$19,3,FALSE)*G7793</f>
        <v>15.3734</v>
      </c>
    </row>
    <row r="7794" spans="1:8" x14ac:dyDescent="0.25">
      <c r="A7794" t="s">
        <v>406</v>
      </c>
      <c r="B7794" t="str">
        <f>VLOOKUP(A7794,Ref!$L$2:$O$194,4,FALSE)</f>
        <v>Queen Valley</v>
      </c>
      <c r="C7794" t="s">
        <v>571</v>
      </c>
      <c r="D7794" t="str">
        <f>VLOOKUP(LEFT(C7794,3),Ref!$S$2:$T$4,2,FALSE)</f>
        <v>Dry</v>
      </c>
      <c r="E7794" t="str">
        <f t="shared" si="121"/>
        <v>By W and D</v>
      </c>
      <c r="F7794" t="str">
        <f>VLOOKUP(MID(C7794,4,10),Ref!$B$2:$E$19,4,FALSE)</f>
        <v>Nitrogen</v>
      </c>
      <c r="G7794" s="1">
        <v>7628.62</v>
      </c>
      <c r="H7794" s="1">
        <f>VLOOKUP(MID(C7794,4,10),Ref!$B$2:$D$19,3,FALSE)*G7794</f>
        <v>1695.2488888888888</v>
      </c>
    </row>
    <row r="7795" spans="1:8" x14ac:dyDescent="0.25">
      <c r="A7795" t="s">
        <v>406</v>
      </c>
      <c r="B7795" t="str">
        <f>VLOOKUP(A7795,Ref!$L$2:$O$194,4,FALSE)</f>
        <v>Queen Valley</v>
      </c>
      <c r="C7795" t="s">
        <v>572</v>
      </c>
      <c r="D7795" t="str">
        <f>VLOOKUP(LEFT(C7795,3),Ref!$S$2:$T$4,2,FALSE)</f>
        <v>Dry</v>
      </c>
      <c r="E7795" t="str">
        <f t="shared" si="121"/>
        <v>By W and D</v>
      </c>
      <c r="F7795" t="str">
        <f>VLOOKUP(MID(C7795,4,10),Ref!$B$2:$E$19,4,FALSE)</f>
        <v>Nitrogen</v>
      </c>
      <c r="G7795" s="1">
        <v>5.0885999999999996</v>
      </c>
      <c r="H7795" s="1">
        <f>VLOOKUP(MID(C7795,4,10),Ref!$B$2:$D$19,3,FALSE)*G7795</f>
        <v>1.5157531914893616</v>
      </c>
    </row>
    <row r="7796" spans="1:8" x14ac:dyDescent="0.25">
      <c r="A7796" t="s">
        <v>406</v>
      </c>
      <c r="B7796" t="str">
        <f>VLOOKUP(A7796,Ref!$L$2:$O$194,4,FALSE)</f>
        <v>Queen Valley</v>
      </c>
      <c r="C7796" t="s">
        <v>573</v>
      </c>
      <c r="D7796" t="str">
        <f>VLOOKUP(LEFT(C7796,3),Ref!$S$2:$T$4,2,FALSE)</f>
        <v>Dry</v>
      </c>
      <c r="E7796" t="str">
        <f t="shared" si="121"/>
        <v>By W and D</v>
      </c>
      <c r="F7796" t="str">
        <f>VLOOKUP(MID(C7796,4,10),Ref!$B$2:$E$19,4,FALSE)</f>
        <v>Nitrogen</v>
      </c>
      <c r="G7796" s="1">
        <v>298.39</v>
      </c>
      <c r="H7796" s="1">
        <f>VLOOKUP(MID(C7796,4,10),Ref!$B$2:$D$19,3,FALSE)*G7796</f>
        <v>34.524462809917353</v>
      </c>
    </row>
    <row r="7797" spans="1:8" x14ac:dyDescent="0.25">
      <c r="A7797" t="s">
        <v>406</v>
      </c>
      <c r="B7797" t="str">
        <f>VLOOKUP(A7797,Ref!$L$2:$O$194,4,FALSE)</f>
        <v>Queen Valley</v>
      </c>
      <c r="C7797" t="s">
        <v>574</v>
      </c>
      <c r="D7797" t="str">
        <f>VLOOKUP(LEFT(C7797,3),Ref!$S$2:$T$4,2,FALSE)</f>
        <v>Dry</v>
      </c>
      <c r="E7797" t="str">
        <f t="shared" si="121"/>
        <v>By W and D</v>
      </c>
      <c r="F7797" t="str">
        <f>VLOOKUP(MID(C7797,4,10),Ref!$B$2:$E$19,4,FALSE)</f>
        <v>Nitrogen</v>
      </c>
      <c r="G7797" s="1">
        <v>150.905</v>
      </c>
      <c r="H7797" s="1">
        <f>VLOOKUP(MID(C7797,4,10),Ref!$B$2:$D$19,3,FALSE)*G7797</f>
        <v>15.649407407407407</v>
      </c>
    </row>
    <row r="7798" spans="1:8" x14ac:dyDescent="0.25">
      <c r="A7798" t="s">
        <v>406</v>
      </c>
      <c r="B7798" t="str">
        <f>VLOOKUP(A7798,Ref!$L$2:$O$194,4,FALSE)</f>
        <v>Queen Valley</v>
      </c>
      <c r="C7798" t="s">
        <v>575</v>
      </c>
      <c r="D7798" t="str">
        <f>VLOOKUP(LEFT(C7798,3),Ref!$S$2:$T$4,2,FALSE)</f>
        <v>Dry</v>
      </c>
      <c r="E7798" t="str">
        <f t="shared" si="121"/>
        <v>By W and D</v>
      </c>
      <c r="F7798" t="str">
        <f>VLOOKUP(MID(C7798,4,10),Ref!$B$2:$E$19,4,FALSE)</f>
        <v>Nitrogen</v>
      </c>
      <c r="G7798" s="1">
        <v>256.77199999999999</v>
      </c>
      <c r="H7798" s="1">
        <f>VLOOKUP(MID(C7798,4,10),Ref!$B$2:$D$19,3,FALSE)*G7798</f>
        <v>30.208470588235294</v>
      </c>
    </row>
    <row r="7799" spans="1:8" x14ac:dyDescent="0.25">
      <c r="A7799" t="s">
        <v>406</v>
      </c>
      <c r="B7799" t="str">
        <f>VLOOKUP(A7799,Ref!$L$2:$O$194,4,FALSE)</f>
        <v>Queen Valley</v>
      </c>
      <c r="C7799" t="s">
        <v>576</v>
      </c>
      <c r="D7799" t="str">
        <f>VLOOKUP(LEFT(C7799,3),Ref!$S$2:$T$4,2,FALSE)</f>
        <v>Dry</v>
      </c>
      <c r="E7799" t="str">
        <f t="shared" si="121"/>
        <v>By W and D</v>
      </c>
      <c r="F7799" t="str">
        <f>VLOOKUP(MID(C7799,4,10),Ref!$B$2:$E$19,4,FALSE)</f>
        <v>Nitrogen</v>
      </c>
      <c r="G7799" s="1">
        <v>2.22384</v>
      </c>
      <c r="H7799" s="1">
        <f>VLOOKUP(MID(C7799,4,10),Ref!$B$2:$D$19,3,FALSE)*G7799</f>
        <v>0.39409822784810128</v>
      </c>
    </row>
    <row r="7800" spans="1:8" x14ac:dyDescent="0.25">
      <c r="A7800" t="s">
        <v>406</v>
      </c>
      <c r="B7800" t="str">
        <f>VLOOKUP(A7800,Ref!$L$2:$O$194,4,FALSE)</f>
        <v>Queen Valley</v>
      </c>
      <c r="C7800" t="s">
        <v>577</v>
      </c>
      <c r="D7800" t="str">
        <f>VLOOKUP(LEFT(C7800,3),Ref!$S$2:$T$4,2,FALSE)</f>
        <v>Dry</v>
      </c>
      <c r="E7800" t="str">
        <f t="shared" si="121"/>
        <v>By W and D</v>
      </c>
      <c r="F7800" t="str">
        <f>VLOOKUP(MID(C7800,4,10),Ref!$B$2:$E$19,4,FALSE)</f>
        <v>Nitrogen</v>
      </c>
      <c r="G7800" s="1">
        <v>2073.86</v>
      </c>
      <c r="H7800" s="1">
        <f>VLOOKUP(MID(C7800,4,10),Ref!$B$2:$D$19,3,FALSE)*G7800</f>
        <v>1707.884705882353</v>
      </c>
    </row>
    <row r="7801" spans="1:8" x14ac:dyDescent="0.25">
      <c r="A7801" t="s">
        <v>406</v>
      </c>
      <c r="B7801" t="str">
        <f>VLOOKUP(A7801,Ref!$L$2:$O$194,4,FALSE)</f>
        <v>Queen Valley</v>
      </c>
      <c r="C7801" t="s">
        <v>578</v>
      </c>
      <c r="D7801" t="str">
        <f>VLOOKUP(LEFT(C7801,3),Ref!$S$2:$T$4,2,FALSE)</f>
        <v>Dry</v>
      </c>
      <c r="E7801" t="str">
        <f t="shared" si="121"/>
        <v>By W and D</v>
      </c>
      <c r="F7801" t="str">
        <f>VLOOKUP(MID(C7801,4,10),Ref!$B$2:$E$19,4,FALSE)</f>
        <v>Nitrogen</v>
      </c>
      <c r="G7801" s="1">
        <v>72.869299999999996</v>
      </c>
      <c r="H7801" s="1">
        <f>VLOOKUP(MID(C7801,4,10),Ref!$B$2:$D$19,3,FALSE)*G7801</f>
        <v>16.454358064516128</v>
      </c>
    </row>
    <row r="7802" spans="1:8" x14ac:dyDescent="0.25">
      <c r="A7802" t="s">
        <v>406</v>
      </c>
      <c r="B7802" t="str">
        <f>VLOOKUP(A7802,Ref!$L$2:$O$194,4,FALSE)</f>
        <v>Queen Valley</v>
      </c>
      <c r="C7802" t="s">
        <v>579</v>
      </c>
      <c r="D7802" t="str">
        <f>VLOOKUP(LEFT(C7802,3),Ref!$S$2:$T$4,2,FALSE)</f>
        <v>Dry</v>
      </c>
      <c r="E7802" t="str">
        <f t="shared" si="121"/>
        <v>By W and D</v>
      </c>
      <c r="F7802" t="str">
        <f>VLOOKUP(MID(C7802,4,10),Ref!$B$2:$E$19,4,FALSE)</f>
        <v>Nitrogen</v>
      </c>
      <c r="G7802" s="1">
        <v>83.097999999999999</v>
      </c>
      <c r="H7802" s="1">
        <f>VLOOKUP(MID(C7802,4,10),Ref!$B$2:$D$19,3,FALSE)*G7802</f>
        <v>64.631777777777785</v>
      </c>
    </row>
    <row r="7803" spans="1:8" x14ac:dyDescent="0.25">
      <c r="A7803" t="s">
        <v>406</v>
      </c>
      <c r="B7803" t="str">
        <f>VLOOKUP(A7803,Ref!$L$2:$O$194,4,FALSE)</f>
        <v>Queen Valley</v>
      </c>
      <c r="C7803" t="s">
        <v>580</v>
      </c>
      <c r="D7803" t="str">
        <f>VLOOKUP(LEFT(C7803,3),Ref!$S$2:$T$4,2,FALSE)</f>
        <v>Wet</v>
      </c>
      <c r="E7803" t="str">
        <f t="shared" si="121"/>
        <v>By W and D</v>
      </c>
      <c r="F7803" t="str">
        <f>VLOOKUP(MID(C7803,4,10),Ref!$B$2:$E$19,4,FALSE)</f>
        <v>Nitrogen</v>
      </c>
      <c r="G7803" s="1">
        <v>2.1209300000000001E-8</v>
      </c>
      <c r="H7803" s="1">
        <f>VLOOKUP(MID(C7803,4,10),Ref!$B$2:$D$19,3,FALSE)*G7803</f>
        <v>9.8976733333333343E-9</v>
      </c>
    </row>
    <row r="7804" spans="1:8" x14ac:dyDescent="0.25">
      <c r="A7804" t="s">
        <v>406</v>
      </c>
      <c r="B7804" t="str">
        <f>VLOOKUP(A7804,Ref!$L$2:$O$194,4,FALSE)</f>
        <v>Queen Valley</v>
      </c>
      <c r="C7804" t="s">
        <v>581</v>
      </c>
      <c r="D7804" t="str">
        <f>VLOOKUP(LEFT(C7804,3),Ref!$S$2:$T$4,2,FALSE)</f>
        <v>Wet</v>
      </c>
      <c r="E7804" t="str">
        <f t="shared" si="121"/>
        <v>By W and D</v>
      </c>
      <c r="F7804" t="str">
        <f>VLOOKUP(MID(C7804,4,10),Ref!$B$2:$E$19,4,FALSE)</f>
        <v>Nitrogen</v>
      </c>
      <c r="G7804" s="1">
        <v>6.0936400000000002E-5</v>
      </c>
      <c r="H7804" s="1">
        <f>VLOOKUP(MID(C7804,4,10),Ref!$B$2:$D$19,3,FALSE)*G7804</f>
        <v>1.8545860869565218E-5</v>
      </c>
    </row>
    <row r="7805" spans="1:8" x14ac:dyDescent="0.25">
      <c r="A7805" t="s">
        <v>406</v>
      </c>
      <c r="B7805" t="str">
        <f>VLOOKUP(A7805,Ref!$L$2:$O$194,4,FALSE)</f>
        <v>Queen Valley</v>
      </c>
      <c r="C7805" t="s">
        <v>582</v>
      </c>
      <c r="D7805" t="str">
        <f>VLOOKUP(LEFT(C7805,3),Ref!$S$2:$T$4,2,FALSE)</f>
        <v>Wet</v>
      </c>
      <c r="E7805" t="str">
        <f t="shared" si="121"/>
        <v>By W and D</v>
      </c>
      <c r="F7805" t="str">
        <f>VLOOKUP(MID(C7805,4,10),Ref!$B$2:$E$19,4,FALSE)</f>
        <v>Nitrogen</v>
      </c>
      <c r="G7805" s="1">
        <v>11.4314</v>
      </c>
      <c r="H7805" s="1">
        <f>VLOOKUP(MID(C7805,4,10),Ref!$B$2:$D$19,3,FALSE)*G7805</f>
        <v>2.5812838709677419</v>
      </c>
    </row>
    <row r="7806" spans="1:8" x14ac:dyDescent="0.25">
      <c r="A7806" t="s">
        <v>406</v>
      </c>
      <c r="B7806" t="str">
        <f>VLOOKUP(A7806,Ref!$L$2:$O$194,4,FALSE)</f>
        <v>Queen Valley</v>
      </c>
      <c r="C7806" t="s">
        <v>583</v>
      </c>
      <c r="D7806" t="str">
        <f>VLOOKUP(LEFT(C7806,3),Ref!$S$2:$T$4,2,FALSE)</f>
        <v>Wet</v>
      </c>
      <c r="E7806" t="str">
        <f t="shared" si="121"/>
        <v>By W and D</v>
      </c>
      <c r="F7806" t="str">
        <f>VLOOKUP(MID(C7806,4,10),Ref!$B$2:$E$19,4,FALSE)</f>
        <v>Nitrogen</v>
      </c>
      <c r="G7806" s="1">
        <v>9.6597899999999992</v>
      </c>
      <c r="H7806" s="1">
        <f>VLOOKUP(MID(C7806,4,10),Ref!$B$2:$D$19,3,FALSE)*G7806</f>
        <v>2.5043899999999994</v>
      </c>
    </row>
    <row r="7807" spans="1:8" x14ac:dyDescent="0.25">
      <c r="A7807" t="s">
        <v>406</v>
      </c>
      <c r="B7807" t="str">
        <f>VLOOKUP(A7807,Ref!$L$2:$O$194,4,FALSE)</f>
        <v>Queen Valley</v>
      </c>
      <c r="C7807" t="s">
        <v>584</v>
      </c>
      <c r="D7807" t="str">
        <f>VLOOKUP(LEFT(C7807,3),Ref!$S$2:$T$4,2,FALSE)</f>
        <v>Wet</v>
      </c>
      <c r="E7807" t="str">
        <f t="shared" si="121"/>
        <v>By W and D</v>
      </c>
      <c r="F7807" t="str">
        <f>VLOOKUP(MID(C7807,4,10),Ref!$B$2:$E$19,4,FALSE)</f>
        <v>Nitrogen</v>
      </c>
      <c r="G7807" s="1">
        <v>1357.85</v>
      </c>
      <c r="H7807" s="1">
        <f>VLOOKUP(MID(C7807,4,10),Ref!$B$2:$D$19,3,FALSE)*G7807</f>
        <v>301.74444444444441</v>
      </c>
    </row>
    <row r="7808" spans="1:8" x14ac:dyDescent="0.25">
      <c r="A7808" t="s">
        <v>406</v>
      </c>
      <c r="B7808" t="str">
        <f>VLOOKUP(A7808,Ref!$L$2:$O$194,4,FALSE)</f>
        <v>Queen Valley</v>
      </c>
      <c r="C7808" t="s">
        <v>585</v>
      </c>
      <c r="D7808" t="str">
        <f>VLOOKUP(LEFT(C7808,3),Ref!$S$2:$T$4,2,FALSE)</f>
        <v>Wet</v>
      </c>
      <c r="E7808" t="str">
        <f t="shared" si="121"/>
        <v>By W and D</v>
      </c>
      <c r="F7808" t="str">
        <f>VLOOKUP(MID(C7808,4,10),Ref!$B$2:$E$19,4,FALSE)</f>
        <v>Nitrogen</v>
      </c>
      <c r="G7808" s="1">
        <v>3.3124700000000001E-3</v>
      </c>
      <c r="H7808" s="1">
        <f>VLOOKUP(MID(C7808,4,10),Ref!$B$2:$D$19,3,FALSE)*G7808</f>
        <v>9.8669319148936177E-4</v>
      </c>
    </row>
    <row r="7809" spans="1:8" x14ac:dyDescent="0.25">
      <c r="A7809" t="s">
        <v>406</v>
      </c>
      <c r="B7809" t="str">
        <f>VLOOKUP(A7809,Ref!$L$2:$O$194,4,FALSE)</f>
        <v>Queen Valley</v>
      </c>
      <c r="C7809" t="s">
        <v>586</v>
      </c>
      <c r="D7809" t="str">
        <f>VLOOKUP(LEFT(C7809,3),Ref!$S$2:$T$4,2,FALSE)</f>
        <v>Wet</v>
      </c>
      <c r="E7809" t="str">
        <f t="shared" si="121"/>
        <v>By W and D</v>
      </c>
      <c r="F7809" t="str">
        <f>VLOOKUP(MID(C7809,4,10),Ref!$B$2:$E$19,4,FALSE)</f>
        <v>Nitrogen</v>
      </c>
      <c r="G7809" s="1">
        <v>4.2517100000000002E-2</v>
      </c>
      <c r="H7809" s="1">
        <f>VLOOKUP(MID(C7809,4,10),Ref!$B$2:$D$19,3,FALSE)*G7809</f>
        <v>4.9193338842975212E-3</v>
      </c>
    </row>
    <row r="7810" spans="1:8" x14ac:dyDescent="0.25">
      <c r="A7810" t="s">
        <v>406</v>
      </c>
      <c r="B7810" t="str">
        <f>VLOOKUP(A7810,Ref!$L$2:$O$194,4,FALSE)</f>
        <v>Queen Valley</v>
      </c>
      <c r="C7810" t="s">
        <v>587</v>
      </c>
      <c r="D7810" t="str">
        <f>VLOOKUP(LEFT(C7810,3),Ref!$S$2:$T$4,2,FALSE)</f>
        <v>Wet</v>
      </c>
      <c r="E7810" t="str">
        <f t="shared" si="121"/>
        <v>By W and D</v>
      </c>
      <c r="F7810" t="str">
        <f>VLOOKUP(MID(C7810,4,10),Ref!$B$2:$E$19,4,FALSE)</f>
        <v>Nitrogen</v>
      </c>
      <c r="G7810" s="1">
        <v>1.8545699999999998E-2</v>
      </c>
      <c r="H7810" s="1">
        <f>VLOOKUP(MID(C7810,4,10),Ref!$B$2:$D$19,3,FALSE)*G7810</f>
        <v>1.9232577777777776E-3</v>
      </c>
    </row>
    <row r="7811" spans="1:8" x14ac:dyDescent="0.25">
      <c r="A7811" t="s">
        <v>406</v>
      </c>
      <c r="B7811" t="str">
        <f>VLOOKUP(A7811,Ref!$L$2:$O$194,4,FALSE)</f>
        <v>Queen Valley</v>
      </c>
      <c r="C7811" t="s">
        <v>588</v>
      </c>
      <c r="D7811" t="str">
        <f>VLOOKUP(LEFT(C7811,3),Ref!$S$2:$T$4,2,FALSE)</f>
        <v>Wet</v>
      </c>
      <c r="E7811" t="str">
        <f t="shared" ref="E7811:E7874" si="122">IF(OR(D7811="Dry",D7811="Wet"),"By W and D","Total")</f>
        <v>By W and D</v>
      </c>
      <c r="F7811" t="str">
        <f>VLOOKUP(MID(C7811,4,10),Ref!$B$2:$E$19,4,FALSE)</f>
        <v>Nitrogen</v>
      </c>
      <c r="G7811" s="1">
        <v>351.23099999999999</v>
      </c>
      <c r="H7811" s="1">
        <f>VLOOKUP(MID(C7811,4,10),Ref!$B$2:$D$19,3,FALSE)*G7811</f>
        <v>41.321294117647057</v>
      </c>
    </row>
    <row r="7812" spans="1:8" x14ac:dyDescent="0.25">
      <c r="A7812" t="s">
        <v>406</v>
      </c>
      <c r="B7812" t="str">
        <f>VLOOKUP(A7812,Ref!$L$2:$O$194,4,FALSE)</f>
        <v>Queen Valley</v>
      </c>
      <c r="C7812" t="s">
        <v>589</v>
      </c>
      <c r="D7812" t="str">
        <f>VLOOKUP(LEFT(C7812,3),Ref!$S$2:$T$4,2,FALSE)</f>
        <v>Wet</v>
      </c>
      <c r="E7812" t="str">
        <f t="shared" si="122"/>
        <v>By W and D</v>
      </c>
      <c r="F7812" t="str">
        <f>VLOOKUP(MID(C7812,4,10),Ref!$B$2:$E$19,4,FALSE)</f>
        <v>Nitrogen</v>
      </c>
      <c r="G7812" s="1">
        <v>1.9460999999999999</v>
      </c>
      <c r="H7812" s="1">
        <f>VLOOKUP(MID(C7812,4,10),Ref!$B$2:$D$19,3,FALSE)*G7812</f>
        <v>0.34487848101265822</v>
      </c>
    </row>
    <row r="7813" spans="1:8" x14ac:dyDescent="0.25">
      <c r="A7813" t="s">
        <v>406</v>
      </c>
      <c r="B7813" t="str">
        <f>VLOOKUP(A7813,Ref!$L$2:$O$194,4,FALSE)</f>
        <v>Queen Valley</v>
      </c>
      <c r="C7813" t="s">
        <v>590</v>
      </c>
      <c r="D7813" t="str">
        <f>VLOOKUP(LEFT(C7813,3),Ref!$S$2:$T$4,2,FALSE)</f>
        <v>Wet</v>
      </c>
      <c r="E7813" t="str">
        <f t="shared" si="122"/>
        <v>By W and D</v>
      </c>
      <c r="F7813" t="str">
        <f>VLOOKUP(MID(C7813,4,10),Ref!$B$2:$E$19,4,FALSE)</f>
        <v>Nitrogen</v>
      </c>
      <c r="G7813" s="1">
        <v>222.38499999999999</v>
      </c>
      <c r="H7813" s="1">
        <f>VLOOKUP(MID(C7813,4,10),Ref!$B$2:$D$19,3,FALSE)*G7813</f>
        <v>183.1405882352941</v>
      </c>
    </row>
    <row r="7814" spans="1:8" x14ac:dyDescent="0.25">
      <c r="A7814" t="s">
        <v>406</v>
      </c>
      <c r="B7814" t="str">
        <f>VLOOKUP(A7814,Ref!$L$2:$O$194,4,FALSE)</f>
        <v>Queen Valley</v>
      </c>
      <c r="C7814" t="s">
        <v>591</v>
      </c>
      <c r="D7814" t="str">
        <f>VLOOKUP(LEFT(C7814,3),Ref!$S$2:$T$4,2,FALSE)</f>
        <v>Wet</v>
      </c>
      <c r="E7814" t="str">
        <f t="shared" si="122"/>
        <v>By W and D</v>
      </c>
      <c r="F7814" t="str">
        <f>VLOOKUP(MID(C7814,4,10),Ref!$B$2:$E$19,4,FALSE)</f>
        <v>Nitrogen</v>
      </c>
      <c r="G7814" s="1">
        <v>760.01900000000001</v>
      </c>
      <c r="H7814" s="1">
        <f>VLOOKUP(MID(C7814,4,10),Ref!$B$2:$D$19,3,FALSE)*G7814</f>
        <v>171.61719354838709</v>
      </c>
    </row>
    <row r="7815" spans="1:8" x14ac:dyDescent="0.25">
      <c r="A7815" t="s">
        <v>406</v>
      </c>
      <c r="B7815" t="str">
        <f>VLOOKUP(A7815,Ref!$L$2:$O$194,4,FALSE)</f>
        <v>Queen Valley</v>
      </c>
      <c r="C7815" t="s">
        <v>592</v>
      </c>
      <c r="D7815" t="str">
        <f>VLOOKUP(LEFT(C7815,3),Ref!$S$2:$T$4,2,FALSE)</f>
        <v>Wet</v>
      </c>
      <c r="E7815" t="str">
        <f t="shared" si="122"/>
        <v>By W and D</v>
      </c>
      <c r="F7815" t="str">
        <f>VLOOKUP(MID(C7815,4,10),Ref!$B$2:$E$19,4,FALSE)</f>
        <v>Nitrogen</v>
      </c>
      <c r="G7815" s="1">
        <v>752.87</v>
      </c>
      <c r="H7815" s="1">
        <f>VLOOKUP(MID(C7815,4,10),Ref!$B$2:$D$19,3,FALSE)*G7815</f>
        <v>585.56555555555553</v>
      </c>
    </row>
    <row r="7816" spans="1:8" x14ac:dyDescent="0.25">
      <c r="A7816" t="s">
        <v>406</v>
      </c>
      <c r="B7816" t="str">
        <f>VLOOKUP(A7816,Ref!$L$2:$O$194,4,FALSE)</f>
        <v>Queen Valley</v>
      </c>
      <c r="C7816" t="s">
        <v>593</v>
      </c>
      <c r="D7816" t="str">
        <f>VLOOKUP(LEFT(C7816,3),Ref!$S$2:$T$4,2,FALSE)</f>
        <v>Total (Dry+Wet)</v>
      </c>
      <c r="E7816" t="str">
        <f t="shared" si="122"/>
        <v>Total</v>
      </c>
      <c r="F7816" t="str">
        <f>VLOOKUP(MID(C7816,4,10),Ref!$B$2:$E$19,4,FALSE)</f>
        <v>Nitrogen</v>
      </c>
      <c r="G7816" s="1">
        <v>30.3215</v>
      </c>
      <c r="H7816" s="1">
        <f>VLOOKUP(MID(C7816,4,10),Ref!$B$2:$D$19,3,FALSE)*G7816</f>
        <v>14.150033333333333</v>
      </c>
    </row>
    <row r="7817" spans="1:8" x14ac:dyDescent="0.25">
      <c r="A7817" t="s">
        <v>406</v>
      </c>
      <c r="B7817" t="str">
        <f>VLOOKUP(A7817,Ref!$L$2:$O$194,4,FALSE)</f>
        <v>Queen Valley</v>
      </c>
      <c r="C7817" t="s">
        <v>594</v>
      </c>
      <c r="D7817" t="str">
        <f>VLOOKUP(LEFT(C7817,3),Ref!$S$2:$T$4,2,FALSE)</f>
        <v>Total (Dry+Wet)</v>
      </c>
      <c r="E7817" t="str">
        <f t="shared" si="122"/>
        <v>Total</v>
      </c>
      <c r="F7817" t="str">
        <f>VLOOKUP(MID(C7817,4,10),Ref!$B$2:$E$19,4,FALSE)</f>
        <v>Nitrogen</v>
      </c>
      <c r="G7817" s="1">
        <v>720.02700000000004</v>
      </c>
      <c r="H7817" s="1">
        <f>VLOOKUP(MID(C7817,4,10),Ref!$B$2:$D$19,3,FALSE)*G7817</f>
        <v>219.13865217391307</v>
      </c>
    </row>
    <row r="7818" spans="1:8" x14ac:dyDescent="0.25">
      <c r="A7818" t="s">
        <v>406</v>
      </c>
      <c r="B7818" t="str">
        <f>VLOOKUP(A7818,Ref!$L$2:$O$194,4,FALSE)</f>
        <v>Queen Valley</v>
      </c>
      <c r="C7818" t="s">
        <v>595</v>
      </c>
      <c r="D7818" t="str">
        <f>VLOOKUP(LEFT(C7818,3),Ref!$S$2:$T$4,2,FALSE)</f>
        <v>Total (Dry+Wet)</v>
      </c>
      <c r="E7818" t="str">
        <f t="shared" si="122"/>
        <v>Total</v>
      </c>
      <c r="F7818" t="str">
        <f>VLOOKUP(MID(C7818,4,10),Ref!$B$2:$E$19,4,FALSE)</f>
        <v>Nitrogen</v>
      </c>
      <c r="G7818" s="1">
        <v>23.8673</v>
      </c>
      <c r="H7818" s="1">
        <f>VLOOKUP(MID(C7818,4,10),Ref!$B$2:$D$19,3,FALSE)*G7818</f>
        <v>5.3893903225806454</v>
      </c>
    </row>
    <row r="7819" spans="1:8" x14ac:dyDescent="0.25">
      <c r="A7819" t="s">
        <v>406</v>
      </c>
      <c r="B7819" t="str">
        <f>VLOOKUP(A7819,Ref!$L$2:$O$194,4,FALSE)</f>
        <v>Queen Valley</v>
      </c>
      <c r="C7819" t="s">
        <v>596</v>
      </c>
      <c r="D7819" t="str">
        <f>VLOOKUP(LEFT(C7819,3),Ref!$S$2:$T$4,2,FALSE)</f>
        <v>Total (Dry+Wet)</v>
      </c>
      <c r="E7819" t="str">
        <f t="shared" si="122"/>
        <v>Total</v>
      </c>
      <c r="F7819" t="str">
        <f>VLOOKUP(MID(C7819,4,10),Ref!$B$2:$E$19,4,FALSE)</f>
        <v>Nitrogen</v>
      </c>
      <c r="G7819" s="1">
        <v>68.9572</v>
      </c>
      <c r="H7819" s="1">
        <f>VLOOKUP(MID(C7819,4,10),Ref!$B$2:$D$19,3,FALSE)*G7819</f>
        <v>17.877792592592591</v>
      </c>
    </row>
    <row r="7820" spans="1:8" x14ac:dyDescent="0.25">
      <c r="A7820" t="s">
        <v>406</v>
      </c>
      <c r="B7820" t="str">
        <f>VLOOKUP(A7820,Ref!$L$2:$O$194,4,FALSE)</f>
        <v>Queen Valley</v>
      </c>
      <c r="C7820" t="s">
        <v>597</v>
      </c>
      <c r="D7820" t="str">
        <f>VLOOKUP(LEFT(C7820,3),Ref!$S$2:$T$4,2,FALSE)</f>
        <v>Total (Dry+Wet)</v>
      </c>
      <c r="E7820" t="str">
        <f t="shared" si="122"/>
        <v>Total</v>
      </c>
      <c r="F7820" t="str">
        <f>VLOOKUP(MID(C7820,4,10),Ref!$B$2:$E$19,4,FALSE)</f>
        <v>Nitrogen</v>
      </c>
      <c r="G7820" s="1">
        <v>8986.4699999999993</v>
      </c>
      <c r="H7820" s="1">
        <f>VLOOKUP(MID(C7820,4,10),Ref!$B$2:$D$19,3,FALSE)*G7820</f>
        <v>1996.9933333333331</v>
      </c>
    </row>
    <row r="7821" spans="1:8" x14ac:dyDescent="0.25">
      <c r="A7821" t="s">
        <v>406</v>
      </c>
      <c r="B7821" t="str">
        <f>VLOOKUP(A7821,Ref!$L$2:$O$194,4,FALSE)</f>
        <v>Queen Valley</v>
      </c>
      <c r="C7821" t="s">
        <v>598</v>
      </c>
      <c r="D7821" t="str">
        <f>VLOOKUP(LEFT(C7821,3),Ref!$S$2:$T$4,2,FALSE)</f>
        <v>Total (Dry+Wet)</v>
      </c>
      <c r="E7821" t="str">
        <f t="shared" si="122"/>
        <v>Total</v>
      </c>
      <c r="F7821" t="str">
        <f>VLOOKUP(MID(C7821,4,10),Ref!$B$2:$E$19,4,FALSE)</f>
        <v>Nitrogen</v>
      </c>
      <c r="G7821" s="1">
        <v>5.0919100000000004</v>
      </c>
      <c r="H7821" s="1">
        <f>VLOOKUP(MID(C7821,4,10),Ref!$B$2:$D$19,3,FALSE)*G7821</f>
        <v>1.5167391489361703</v>
      </c>
    </row>
    <row r="7822" spans="1:8" x14ac:dyDescent="0.25">
      <c r="A7822" t="s">
        <v>406</v>
      </c>
      <c r="B7822" t="str">
        <f>VLOOKUP(A7822,Ref!$L$2:$O$194,4,FALSE)</f>
        <v>Queen Valley</v>
      </c>
      <c r="C7822" t="s">
        <v>599</v>
      </c>
      <c r="D7822" t="str">
        <f>VLOOKUP(LEFT(C7822,3),Ref!$S$2:$T$4,2,FALSE)</f>
        <v>Total (Dry+Wet)</v>
      </c>
      <c r="E7822" t="str">
        <f t="shared" si="122"/>
        <v>Total</v>
      </c>
      <c r="F7822" t="str">
        <f>VLOOKUP(MID(C7822,4,10),Ref!$B$2:$E$19,4,FALSE)</f>
        <v>Nitrogen</v>
      </c>
      <c r="G7822" s="1">
        <v>298.43200000000002</v>
      </c>
      <c r="H7822" s="1">
        <f>VLOOKUP(MID(C7822,4,10),Ref!$B$2:$D$19,3,FALSE)*G7822</f>
        <v>34.529322314049587</v>
      </c>
    </row>
    <row r="7823" spans="1:8" x14ac:dyDescent="0.25">
      <c r="A7823" t="s">
        <v>406</v>
      </c>
      <c r="B7823" t="str">
        <f>VLOOKUP(A7823,Ref!$L$2:$O$194,4,FALSE)</f>
        <v>Queen Valley</v>
      </c>
      <c r="C7823" t="s">
        <v>600</v>
      </c>
      <c r="D7823" t="str">
        <f>VLOOKUP(LEFT(C7823,3),Ref!$S$2:$T$4,2,FALSE)</f>
        <v>Total (Dry+Wet)</v>
      </c>
      <c r="E7823" t="str">
        <f t="shared" si="122"/>
        <v>Total</v>
      </c>
      <c r="F7823" t="str">
        <f>VLOOKUP(MID(C7823,4,10),Ref!$B$2:$E$19,4,FALSE)</f>
        <v>Nitrogen</v>
      </c>
      <c r="G7823" s="1">
        <v>150.923</v>
      </c>
      <c r="H7823" s="1">
        <f>VLOOKUP(MID(C7823,4,10),Ref!$B$2:$D$19,3,FALSE)*G7823</f>
        <v>15.651274074074074</v>
      </c>
    </row>
    <row r="7824" spans="1:8" x14ac:dyDescent="0.25">
      <c r="A7824" t="s">
        <v>406</v>
      </c>
      <c r="B7824" t="str">
        <f>VLOOKUP(A7824,Ref!$L$2:$O$194,4,FALSE)</f>
        <v>Queen Valley</v>
      </c>
      <c r="C7824" t="s">
        <v>601</v>
      </c>
      <c r="D7824" t="str">
        <f>VLOOKUP(LEFT(C7824,3),Ref!$S$2:$T$4,2,FALSE)</f>
        <v>Total (Dry+Wet)</v>
      </c>
      <c r="E7824" t="str">
        <f t="shared" si="122"/>
        <v>Total</v>
      </c>
      <c r="F7824" t="str">
        <f>VLOOKUP(MID(C7824,4,10),Ref!$B$2:$E$19,4,FALSE)</f>
        <v>Nitrogen</v>
      </c>
      <c r="G7824" s="1">
        <v>608.005</v>
      </c>
      <c r="H7824" s="1">
        <f>VLOOKUP(MID(C7824,4,10),Ref!$B$2:$D$19,3,FALSE)*G7824</f>
        <v>71.53</v>
      </c>
    </row>
    <row r="7825" spans="1:8" x14ac:dyDescent="0.25">
      <c r="A7825" t="s">
        <v>406</v>
      </c>
      <c r="B7825" t="str">
        <f>VLOOKUP(A7825,Ref!$L$2:$O$194,4,FALSE)</f>
        <v>Queen Valley</v>
      </c>
      <c r="C7825" t="s">
        <v>602</v>
      </c>
      <c r="D7825" t="str">
        <f>VLOOKUP(LEFT(C7825,3),Ref!$S$2:$T$4,2,FALSE)</f>
        <v>Total (Dry+Wet)</v>
      </c>
      <c r="E7825" t="str">
        <f t="shared" si="122"/>
        <v>Total</v>
      </c>
      <c r="F7825" t="str">
        <f>VLOOKUP(MID(C7825,4,10),Ref!$B$2:$E$19,4,FALSE)</f>
        <v>Nitrogen</v>
      </c>
      <c r="G7825" s="1">
        <v>4.1699299999999999</v>
      </c>
      <c r="H7825" s="1">
        <f>VLOOKUP(MID(C7825,4,10),Ref!$B$2:$D$19,3,FALSE)*G7825</f>
        <v>0.73897493670886072</v>
      </c>
    </row>
    <row r="7826" spans="1:8" x14ac:dyDescent="0.25">
      <c r="A7826" t="s">
        <v>406</v>
      </c>
      <c r="B7826" t="str">
        <f>VLOOKUP(A7826,Ref!$L$2:$O$194,4,FALSE)</f>
        <v>Queen Valley</v>
      </c>
      <c r="C7826" t="s">
        <v>603</v>
      </c>
      <c r="D7826" t="str">
        <f>VLOOKUP(LEFT(C7826,3),Ref!$S$2:$T$4,2,FALSE)</f>
        <v>Total (Dry+Wet)</v>
      </c>
      <c r="E7826" t="str">
        <f t="shared" si="122"/>
        <v>Total</v>
      </c>
      <c r="F7826" t="str">
        <f>VLOOKUP(MID(C7826,4,10),Ref!$B$2:$E$19,4,FALSE)</f>
        <v>Nitrogen</v>
      </c>
      <c r="G7826" s="1">
        <v>2296.25</v>
      </c>
      <c r="H7826" s="1">
        <f>VLOOKUP(MID(C7826,4,10),Ref!$B$2:$D$19,3,FALSE)*G7826</f>
        <v>1891.0294117647059</v>
      </c>
    </row>
    <row r="7827" spans="1:8" x14ac:dyDescent="0.25">
      <c r="A7827" t="s">
        <v>406</v>
      </c>
      <c r="B7827" t="str">
        <f>VLOOKUP(A7827,Ref!$L$2:$O$194,4,FALSE)</f>
        <v>Queen Valley</v>
      </c>
      <c r="C7827" t="s">
        <v>604</v>
      </c>
      <c r="D7827" t="str">
        <f>VLOOKUP(LEFT(C7827,3),Ref!$S$2:$T$4,2,FALSE)</f>
        <v>Total (Dry+Wet)</v>
      </c>
      <c r="E7827" t="str">
        <f t="shared" si="122"/>
        <v>Total</v>
      </c>
      <c r="F7827" t="str">
        <f>VLOOKUP(MID(C7827,4,10),Ref!$B$2:$E$19,4,FALSE)</f>
        <v>Nitrogen</v>
      </c>
      <c r="G7827" s="1">
        <v>832.88800000000003</v>
      </c>
      <c r="H7827" s="1">
        <f>VLOOKUP(MID(C7827,4,10),Ref!$B$2:$D$19,3,FALSE)*G7827</f>
        <v>188.07148387096774</v>
      </c>
    </row>
    <row r="7828" spans="1:8" x14ac:dyDescent="0.25">
      <c r="A7828" t="s">
        <v>406</v>
      </c>
      <c r="B7828" t="str">
        <f>VLOOKUP(A7828,Ref!$L$2:$O$194,4,FALSE)</f>
        <v>Queen Valley</v>
      </c>
      <c r="C7828" t="s">
        <v>605</v>
      </c>
      <c r="D7828" t="str">
        <f>VLOOKUP(LEFT(C7828,3),Ref!$S$2:$T$4,2,FALSE)</f>
        <v>Total (Dry+Wet)</v>
      </c>
      <c r="E7828" t="str">
        <f t="shared" si="122"/>
        <v>Total</v>
      </c>
      <c r="F7828" t="str">
        <f>VLOOKUP(MID(C7828,4,10),Ref!$B$2:$E$19,4,FALSE)</f>
        <v>Nitrogen</v>
      </c>
      <c r="G7828" s="1">
        <v>835.96799999999996</v>
      </c>
      <c r="H7828" s="1">
        <f>VLOOKUP(MID(C7828,4,10),Ref!$B$2:$D$19,3,FALSE)*G7828</f>
        <v>650.19733333333329</v>
      </c>
    </row>
    <row r="7829" spans="1:8" x14ac:dyDescent="0.25">
      <c r="A7829" t="s">
        <v>406</v>
      </c>
      <c r="B7829" t="str">
        <f>VLOOKUP(A7829,Ref!$L$2:$O$194,4,FALSE)</f>
        <v>Queen Valley</v>
      </c>
      <c r="C7829" t="s">
        <v>606</v>
      </c>
      <c r="D7829" t="str">
        <f>VLOOKUP(LEFT(C7829,3),Ref!$S$2:$T$4,2,FALSE)</f>
        <v>Dry</v>
      </c>
      <c r="E7829" t="str">
        <f t="shared" si="122"/>
        <v>By W and D</v>
      </c>
      <c r="F7829" t="str">
        <f>VLOOKUP(MID(C7829,4,10),Ref!$B$2:$E$19,4,FALSE)</f>
        <v>Total Nitrogen</v>
      </c>
      <c r="G7829" s="1">
        <v>3817.98</v>
      </c>
      <c r="H7829" s="1">
        <f>VLOOKUP(MID(C7829,4,10),Ref!$B$2:$D$19,3,FALSE)*G7829</f>
        <v>3817.98</v>
      </c>
    </row>
    <row r="7830" spans="1:8" x14ac:dyDescent="0.25">
      <c r="A7830" t="s">
        <v>406</v>
      </c>
      <c r="B7830" t="str">
        <f>VLOOKUP(A7830,Ref!$L$2:$O$194,4,FALSE)</f>
        <v>Queen Valley</v>
      </c>
      <c r="C7830" t="s">
        <v>607</v>
      </c>
      <c r="D7830" t="str">
        <f>VLOOKUP(LEFT(C7830,3),Ref!$S$2:$T$4,2,FALSE)</f>
        <v>Wet</v>
      </c>
      <c r="E7830" t="str">
        <f t="shared" si="122"/>
        <v>By W and D</v>
      </c>
      <c r="F7830" t="str">
        <f>VLOOKUP(MID(C7830,4,10),Ref!$B$2:$E$19,4,FALSE)</f>
        <v>Total Nitrogen</v>
      </c>
      <c r="G7830" s="1">
        <v>1288.83</v>
      </c>
      <c r="H7830" s="1">
        <f>VLOOKUP(MID(C7830,4,10),Ref!$B$2:$D$19,3,FALSE)*G7830</f>
        <v>1288.83</v>
      </c>
    </row>
    <row r="7831" spans="1:8" x14ac:dyDescent="0.25">
      <c r="A7831" t="s">
        <v>406</v>
      </c>
      <c r="B7831" t="str">
        <f>VLOOKUP(A7831,Ref!$L$2:$O$194,4,FALSE)</f>
        <v>Queen Valley</v>
      </c>
      <c r="C7831" t="s">
        <v>608</v>
      </c>
      <c r="D7831" t="str">
        <f>VLOOKUP(LEFT(C7831,3),Ref!$S$2:$T$4,2,FALSE)</f>
        <v>Total (Dry+Wet)</v>
      </c>
      <c r="E7831" t="str">
        <f t="shared" si="122"/>
        <v>Total</v>
      </c>
      <c r="F7831" t="str">
        <f>VLOOKUP(MID(C7831,4,10),Ref!$B$2:$E$19,4,FALSE)</f>
        <v>Total Nitrogen</v>
      </c>
      <c r="G7831" s="1">
        <v>5106.83</v>
      </c>
      <c r="H7831" s="1">
        <f>VLOOKUP(MID(C7831,4,10),Ref!$B$2:$D$19,3,FALSE)*G7831</f>
        <v>5106.83</v>
      </c>
    </row>
    <row r="7832" spans="1:8" x14ac:dyDescent="0.25">
      <c r="A7832" t="s">
        <v>408</v>
      </c>
      <c r="B7832" t="str">
        <f>VLOOKUP(A7832,Ref!$L$2:$O$194,4,FALSE)</f>
        <v>San Rafael</v>
      </c>
      <c r="C7832" t="s">
        <v>555</v>
      </c>
      <c r="D7832" t="str">
        <f>VLOOKUP(LEFT(C7832,3),Ref!$S$2:$T$4,2,FALSE)</f>
        <v>Dry</v>
      </c>
      <c r="E7832" t="str">
        <f t="shared" si="122"/>
        <v>By W and D</v>
      </c>
      <c r="F7832" t="str">
        <f>VLOOKUP(MID(C7832,4,10),Ref!$B$2:$E$19,4,FALSE)</f>
        <v>Sulfur</v>
      </c>
      <c r="G7832" s="1">
        <v>198.48699999999999</v>
      </c>
      <c r="H7832" s="1">
        <f>VLOOKUP(MID(C7832,4,10),Ref!$B$2:$D$19,3,FALSE)*G7832</f>
        <v>99.243499999999997</v>
      </c>
    </row>
    <row r="7833" spans="1:8" x14ac:dyDescent="0.25">
      <c r="A7833" t="s">
        <v>408</v>
      </c>
      <c r="B7833" t="str">
        <f>VLOOKUP(A7833,Ref!$L$2:$O$194,4,FALSE)</f>
        <v>San Rafael</v>
      </c>
      <c r="C7833" t="s">
        <v>556</v>
      </c>
      <c r="D7833" t="str">
        <f>VLOOKUP(LEFT(C7833,3),Ref!$S$2:$T$4,2,FALSE)</f>
        <v>Dry</v>
      </c>
      <c r="E7833" t="str">
        <f t="shared" si="122"/>
        <v>By W and D</v>
      </c>
      <c r="F7833" t="str">
        <f>VLOOKUP(MID(C7833,4,10),Ref!$B$2:$E$19,4,FALSE)</f>
        <v>Sulfur</v>
      </c>
      <c r="G7833" s="1">
        <v>1.67082</v>
      </c>
      <c r="H7833" s="1">
        <f>VLOOKUP(MID(C7833,4,10),Ref!$B$2:$D$19,3,FALSE)*G7833</f>
        <v>0.54557387755102038</v>
      </c>
    </row>
    <row r="7834" spans="1:8" x14ac:dyDescent="0.25">
      <c r="A7834" t="s">
        <v>408</v>
      </c>
      <c r="B7834" t="str">
        <f>VLOOKUP(A7834,Ref!$L$2:$O$194,4,FALSE)</f>
        <v>San Rafael</v>
      </c>
      <c r="C7834" t="s">
        <v>557</v>
      </c>
      <c r="D7834" t="str">
        <f>VLOOKUP(LEFT(C7834,3),Ref!$S$2:$T$4,2,FALSE)</f>
        <v>Dry</v>
      </c>
      <c r="E7834" t="str">
        <f t="shared" si="122"/>
        <v>By W and D</v>
      </c>
      <c r="F7834" t="str">
        <f>VLOOKUP(MID(C7834,4,10),Ref!$B$2:$E$19,4,FALSE)</f>
        <v>Sulfur</v>
      </c>
      <c r="G7834" s="1">
        <v>469.09500000000003</v>
      </c>
      <c r="H7834" s="1">
        <f>VLOOKUP(MID(C7834,4,10),Ref!$B$2:$D$19,3,FALSE)*G7834</f>
        <v>156.36500000000001</v>
      </c>
    </row>
    <row r="7835" spans="1:8" x14ac:dyDescent="0.25">
      <c r="A7835" t="s">
        <v>408</v>
      </c>
      <c r="B7835" t="str">
        <f>VLOOKUP(A7835,Ref!$L$2:$O$194,4,FALSE)</f>
        <v>San Rafael</v>
      </c>
      <c r="C7835" t="s">
        <v>558</v>
      </c>
      <c r="D7835" t="str">
        <f>VLOOKUP(LEFT(C7835,3),Ref!$S$2:$T$4,2,FALSE)</f>
        <v>Wet</v>
      </c>
      <c r="E7835" t="str">
        <f t="shared" si="122"/>
        <v>By W and D</v>
      </c>
      <c r="F7835" t="str">
        <f>VLOOKUP(MID(C7835,4,10),Ref!$B$2:$E$19,4,FALSE)</f>
        <v>Sulfur</v>
      </c>
      <c r="G7835" s="1">
        <v>1.2797400000000001</v>
      </c>
      <c r="H7835" s="1">
        <f>VLOOKUP(MID(C7835,4,10),Ref!$B$2:$D$19,3,FALSE)*G7835</f>
        <v>0.63987000000000005</v>
      </c>
    </row>
    <row r="7836" spans="1:8" x14ac:dyDescent="0.25">
      <c r="A7836" t="s">
        <v>408</v>
      </c>
      <c r="B7836" t="str">
        <f>VLOOKUP(A7836,Ref!$L$2:$O$194,4,FALSE)</f>
        <v>San Rafael</v>
      </c>
      <c r="C7836" t="s">
        <v>559</v>
      </c>
      <c r="D7836" t="str">
        <f>VLOOKUP(LEFT(C7836,3),Ref!$S$2:$T$4,2,FALSE)</f>
        <v>Wet</v>
      </c>
      <c r="E7836" t="str">
        <f t="shared" si="122"/>
        <v>By W and D</v>
      </c>
      <c r="F7836" t="str">
        <f>VLOOKUP(MID(C7836,4,10),Ref!$B$2:$E$19,4,FALSE)</f>
        <v>Sulfur</v>
      </c>
      <c r="G7836" s="1">
        <v>5.4470200000000003E-3</v>
      </c>
      <c r="H7836" s="1">
        <f>VLOOKUP(MID(C7836,4,10),Ref!$B$2:$D$19,3,FALSE)*G7836</f>
        <v>1.7786187755102041E-3</v>
      </c>
    </row>
    <row r="7837" spans="1:8" x14ac:dyDescent="0.25">
      <c r="A7837" t="s">
        <v>408</v>
      </c>
      <c r="B7837" t="str">
        <f>VLOOKUP(A7837,Ref!$L$2:$O$194,4,FALSE)</f>
        <v>San Rafael</v>
      </c>
      <c r="C7837" t="s">
        <v>560</v>
      </c>
      <c r="D7837" t="str">
        <f>VLOOKUP(LEFT(C7837,3),Ref!$S$2:$T$4,2,FALSE)</f>
        <v>Wet</v>
      </c>
      <c r="E7837" t="str">
        <f t="shared" si="122"/>
        <v>By W and D</v>
      </c>
      <c r="F7837" t="str">
        <f>VLOOKUP(MID(C7837,4,10),Ref!$B$2:$E$19,4,FALSE)</f>
        <v>Sulfur</v>
      </c>
      <c r="G7837" s="1">
        <v>863.09199999999998</v>
      </c>
      <c r="H7837" s="1">
        <f>VLOOKUP(MID(C7837,4,10),Ref!$B$2:$D$19,3,FALSE)*G7837</f>
        <v>287.69733333333329</v>
      </c>
    </row>
    <row r="7838" spans="1:8" x14ac:dyDescent="0.25">
      <c r="A7838" t="s">
        <v>408</v>
      </c>
      <c r="B7838" t="str">
        <f>VLOOKUP(A7838,Ref!$L$2:$O$194,4,FALSE)</f>
        <v>San Rafael</v>
      </c>
      <c r="C7838" t="s">
        <v>561</v>
      </c>
      <c r="D7838" t="str">
        <f>VLOOKUP(LEFT(C7838,3),Ref!$S$2:$T$4,2,FALSE)</f>
        <v>Total (Dry+Wet)</v>
      </c>
      <c r="E7838" t="str">
        <f t="shared" si="122"/>
        <v>Total</v>
      </c>
      <c r="F7838" t="str">
        <f>VLOOKUP(MID(C7838,4,10),Ref!$B$2:$E$19,4,FALSE)</f>
        <v>Sulfur</v>
      </c>
      <c r="G7838" s="1">
        <v>199.767</v>
      </c>
      <c r="H7838" s="1">
        <f>VLOOKUP(MID(C7838,4,10),Ref!$B$2:$D$19,3,FALSE)*G7838</f>
        <v>99.883499999999998</v>
      </c>
    </row>
    <row r="7839" spans="1:8" x14ac:dyDescent="0.25">
      <c r="A7839" t="s">
        <v>408</v>
      </c>
      <c r="B7839" t="str">
        <f>VLOOKUP(A7839,Ref!$L$2:$O$194,4,FALSE)</f>
        <v>San Rafael</v>
      </c>
      <c r="C7839" t="s">
        <v>562</v>
      </c>
      <c r="D7839" t="str">
        <f>VLOOKUP(LEFT(C7839,3),Ref!$S$2:$T$4,2,FALSE)</f>
        <v>Total (Dry+Wet)</v>
      </c>
      <c r="E7839" t="str">
        <f t="shared" si="122"/>
        <v>Total</v>
      </c>
      <c r="F7839" t="str">
        <f>VLOOKUP(MID(C7839,4,10),Ref!$B$2:$E$19,4,FALSE)</f>
        <v>Sulfur</v>
      </c>
      <c r="G7839" s="1">
        <v>1.6762600000000001</v>
      </c>
      <c r="H7839" s="1">
        <f>VLOOKUP(MID(C7839,4,10),Ref!$B$2:$D$19,3,FALSE)*G7839</f>
        <v>0.5473502040816326</v>
      </c>
    </row>
    <row r="7840" spans="1:8" x14ac:dyDescent="0.25">
      <c r="A7840" t="s">
        <v>408</v>
      </c>
      <c r="B7840" t="str">
        <f>VLOOKUP(A7840,Ref!$L$2:$O$194,4,FALSE)</f>
        <v>San Rafael</v>
      </c>
      <c r="C7840" t="s">
        <v>563</v>
      </c>
      <c r="D7840" t="str">
        <f>VLOOKUP(LEFT(C7840,3),Ref!$S$2:$T$4,2,FALSE)</f>
        <v>Total (Dry+Wet)</v>
      </c>
      <c r="E7840" t="str">
        <f t="shared" si="122"/>
        <v>Total</v>
      </c>
      <c r="F7840" t="str">
        <f>VLOOKUP(MID(C7840,4,10),Ref!$B$2:$E$19,4,FALSE)</f>
        <v>Sulfur</v>
      </c>
      <c r="G7840" s="1">
        <v>1332.18</v>
      </c>
      <c r="H7840" s="1">
        <f>VLOOKUP(MID(C7840,4,10),Ref!$B$2:$D$19,3,FALSE)*G7840</f>
        <v>444.06</v>
      </c>
    </row>
    <row r="7841" spans="1:8" x14ac:dyDescent="0.25">
      <c r="A7841" t="s">
        <v>408</v>
      </c>
      <c r="B7841" t="str">
        <f>VLOOKUP(A7841,Ref!$L$2:$O$194,4,FALSE)</f>
        <v>San Rafael</v>
      </c>
      <c r="C7841" t="s">
        <v>564</v>
      </c>
      <c r="D7841" t="str">
        <f>VLOOKUP(LEFT(C7841,3),Ref!$S$2:$T$4,2,FALSE)</f>
        <v>Dry</v>
      </c>
      <c r="E7841" t="str">
        <f t="shared" si="122"/>
        <v>By W and D</v>
      </c>
      <c r="F7841" t="str">
        <f>VLOOKUP(MID(C7841,4,10),Ref!$B$2:$E$19,4,FALSE)</f>
        <v>Total Sulfur</v>
      </c>
      <c r="G7841" s="1">
        <v>256.15199999999999</v>
      </c>
      <c r="H7841" s="1">
        <f>VLOOKUP(MID(C7841,4,10),Ref!$B$2:$D$19,3,FALSE)*G7841</f>
        <v>256.15199999999999</v>
      </c>
    </row>
    <row r="7842" spans="1:8" x14ac:dyDescent="0.25">
      <c r="A7842" t="s">
        <v>408</v>
      </c>
      <c r="B7842" t="str">
        <f>VLOOKUP(A7842,Ref!$L$2:$O$194,4,FALSE)</f>
        <v>San Rafael</v>
      </c>
      <c r="C7842" t="s">
        <v>565</v>
      </c>
      <c r="D7842" t="str">
        <f>VLOOKUP(LEFT(C7842,3),Ref!$S$2:$T$4,2,FALSE)</f>
        <v>Wet</v>
      </c>
      <c r="E7842" t="str">
        <f t="shared" si="122"/>
        <v>By W and D</v>
      </c>
      <c r="F7842" t="str">
        <f>VLOOKUP(MID(C7842,4,10),Ref!$B$2:$E$19,4,FALSE)</f>
        <v>Total Sulfur</v>
      </c>
      <c r="G7842" s="1">
        <v>288.33600000000001</v>
      </c>
      <c r="H7842" s="1">
        <f>VLOOKUP(MID(C7842,4,10),Ref!$B$2:$D$19,3,FALSE)*G7842</f>
        <v>288.33600000000001</v>
      </c>
    </row>
    <row r="7843" spans="1:8" x14ac:dyDescent="0.25">
      <c r="A7843" t="s">
        <v>408</v>
      </c>
      <c r="B7843" t="str">
        <f>VLOOKUP(A7843,Ref!$L$2:$O$194,4,FALSE)</f>
        <v>San Rafael</v>
      </c>
      <c r="C7843" t="s">
        <v>566</v>
      </c>
      <c r="D7843" t="str">
        <f>VLOOKUP(LEFT(C7843,3),Ref!$S$2:$T$4,2,FALSE)</f>
        <v>Total (Dry+Wet)</v>
      </c>
      <c r="E7843" t="str">
        <f t="shared" si="122"/>
        <v>Total</v>
      </c>
      <c r="F7843" t="str">
        <f>VLOOKUP(MID(C7843,4,10),Ref!$B$2:$E$19,4,FALSE)</f>
        <v>Total Sulfur</v>
      </c>
      <c r="G7843" s="1">
        <v>544.48900000000003</v>
      </c>
      <c r="H7843" s="1">
        <f>VLOOKUP(MID(C7843,4,10),Ref!$B$2:$D$19,3,FALSE)*G7843</f>
        <v>544.48900000000003</v>
      </c>
    </row>
    <row r="7844" spans="1:8" x14ac:dyDescent="0.25">
      <c r="A7844" t="s">
        <v>408</v>
      </c>
      <c r="B7844" t="str">
        <f>VLOOKUP(A7844,Ref!$L$2:$O$194,4,FALSE)</f>
        <v>San Rafael</v>
      </c>
      <c r="C7844" t="s">
        <v>567</v>
      </c>
      <c r="D7844" t="str">
        <f>VLOOKUP(LEFT(C7844,3),Ref!$S$2:$T$4,2,FALSE)</f>
        <v>Dry</v>
      </c>
      <c r="E7844" t="str">
        <f t="shared" si="122"/>
        <v>By W and D</v>
      </c>
      <c r="F7844" t="str">
        <f>VLOOKUP(MID(C7844,4,10),Ref!$B$2:$E$19,4,FALSE)</f>
        <v>Nitrogen</v>
      </c>
      <c r="G7844" s="1">
        <v>16.2849</v>
      </c>
      <c r="H7844" s="1">
        <f>VLOOKUP(MID(C7844,4,10),Ref!$B$2:$D$19,3,FALSE)*G7844</f>
        <v>7.5996200000000007</v>
      </c>
    </row>
    <row r="7845" spans="1:8" x14ac:dyDescent="0.25">
      <c r="A7845" t="s">
        <v>408</v>
      </c>
      <c r="B7845" t="str">
        <f>VLOOKUP(A7845,Ref!$L$2:$O$194,4,FALSE)</f>
        <v>San Rafael</v>
      </c>
      <c r="C7845" t="s">
        <v>568</v>
      </c>
      <c r="D7845" t="str">
        <f>VLOOKUP(LEFT(C7845,3),Ref!$S$2:$T$4,2,FALSE)</f>
        <v>Dry</v>
      </c>
      <c r="E7845" t="str">
        <f t="shared" si="122"/>
        <v>By W and D</v>
      </c>
      <c r="F7845" t="str">
        <f>VLOOKUP(MID(C7845,4,10),Ref!$B$2:$E$19,4,FALSE)</f>
        <v>Nitrogen</v>
      </c>
      <c r="G7845" s="1">
        <v>677.18</v>
      </c>
      <c r="H7845" s="1">
        <f>VLOOKUP(MID(C7845,4,10),Ref!$B$2:$D$19,3,FALSE)*G7845</f>
        <v>206.09826086956522</v>
      </c>
    </row>
    <row r="7846" spans="1:8" x14ac:dyDescent="0.25">
      <c r="A7846" t="s">
        <v>408</v>
      </c>
      <c r="B7846" t="str">
        <f>VLOOKUP(A7846,Ref!$L$2:$O$194,4,FALSE)</f>
        <v>San Rafael</v>
      </c>
      <c r="C7846" t="s">
        <v>569</v>
      </c>
      <c r="D7846" t="str">
        <f>VLOOKUP(LEFT(C7846,3),Ref!$S$2:$T$4,2,FALSE)</f>
        <v>Dry</v>
      </c>
      <c r="E7846" t="str">
        <f t="shared" si="122"/>
        <v>By W and D</v>
      </c>
      <c r="F7846" t="str">
        <f>VLOOKUP(MID(C7846,4,10),Ref!$B$2:$E$19,4,FALSE)</f>
        <v>Nitrogen</v>
      </c>
      <c r="G7846" s="1">
        <v>51.485199999999999</v>
      </c>
      <c r="H7846" s="1">
        <f>VLOOKUP(MID(C7846,4,10),Ref!$B$2:$D$19,3,FALSE)*G7846</f>
        <v>11.625690322580645</v>
      </c>
    </row>
    <row r="7847" spans="1:8" x14ac:dyDescent="0.25">
      <c r="A7847" t="s">
        <v>408</v>
      </c>
      <c r="B7847" t="str">
        <f>VLOOKUP(A7847,Ref!$L$2:$O$194,4,FALSE)</f>
        <v>San Rafael</v>
      </c>
      <c r="C7847" t="s">
        <v>570</v>
      </c>
      <c r="D7847" t="str">
        <f>VLOOKUP(LEFT(C7847,3),Ref!$S$2:$T$4,2,FALSE)</f>
        <v>Dry</v>
      </c>
      <c r="E7847" t="str">
        <f t="shared" si="122"/>
        <v>By W and D</v>
      </c>
      <c r="F7847" t="str">
        <f>VLOOKUP(MID(C7847,4,10),Ref!$B$2:$E$19,4,FALSE)</f>
        <v>Nitrogen</v>
      </c>
      <c r="G7847" s="1">
        <v>177.405</v>
      </c>
      <c r="H7847" s="1">
        <f>VLOOKUP(MID(C7847,4,10),Ref!$B$2:$D$19,3,FALSE)*G7847</f>
        <v>45.99388888888889</v>
      </c>
    </row>
    <row r="7848" spans="1:8" x14ac:dyDescent="0.25">
      <c r="A7848" t="s">
        <v>408</v>
      </c>
      <c r="B7848" t="str">
        <f>VLOOKUP(A7848,Ref!$L$2:$O$194,4,FALSE)</f>
        <v>San Rafael</v>
      </c>
      <c r="C7848" t="s">
        <v>571</v>
      </c>
      <c r="D7848" t="str">
        <f>VLOOKUP(LEFT(C7848,3),Ref!$S$2:$T$4,2,FALSE)</f>
        <v>Dry</v>
      </c>
      <c r="E7848" t="str">
        <f t="shared" si="122"/>
        <v>By W and D</v>
      </c>
      <c r="F7848" t="str">
        <f>VLOOKUP(MID(C7848,4,10),Ref!$B$2:$E$19,4,FALSE)</f>
        <v>Nitrogen</v>
      </c>
      <c r="G7848" s="1">
        <v>12500.4</v>
      </c>
      <c r="H7848" s="1">
        <f>VLOOKUP(MID(C7848,4,10),Ref!$B$2:$D$19,3,FALSE)*G7848</f>
        <v>2777.8666666666663</v>
      </c>
    </row>
    <row r="7849" spans="1:8" x14ac:dyDescent="0.25">
      <c r="A7849" t="s">
        <v>408</v>
      </c>
      <c r="B7849" t="str">
        <f>VLOOKUP(A7849,Ref!$L$2:$O$194,4,FALSE)</f>
        <v>San Rafael</v>
      </c>
      <c r="C7849" t="s">
        <v>572</v>
      </c>
      <c r="D7849" t="str">
        <f>VLOOKUP(LEFT(C7849,3),Ref!$S$2:$T$4,2,FALSE)</f>
        <v>Dry</v>
      </c>
      <c r="E7849" t="str">
        <f t="shared" si="122"/>
        <v>By W and D</v>
      </c>
      <c r="F7849" t="str">
        <f>VLOOKUP(MID(C7849,4,10),Ref!$B$2:$E$19,4,FALSE)</f>
        <v>Nitrogen</v>
      </c>
      <c r="G7849" s="1">
        <v>3.7084999999999999</v>
      </c>
      <c r="H7849" s="1">
        <f>VLOOKUP(MID(C7849,4,10),Ref!$B$2:$D$19,3,FALSE)*G7849</f>
        <v>1.1046595744680849</v>
      </c>
    </row>
    <row r="7850" spans="1:8" x14ac:dyDescent="0.25">
      <c r="A7850" t="s">
        <v>408</v>
      </c>
      <c r="B7850" t="str">
        <f>VLOOKUP(A7850,Ref!$L$2:$O$194,4,FALSE)</f>
        <v>San Rafael</v>
      </c>
      <c r="C7850" t="s">
        <v>573</v>
      </c>
      <c r="D7850" t="str">
        <f>VLOOKUP(LEFT(C7850,3),Ref!$S$2:$T$4,2,FALSE)</f>
        <v>Dry</v>
      </c>
      <c r="E7850" t="str">
        <f t="shared" si="122"/>
        <v>By W and D</v>
      </c>
      <c r="F7850" t="str">
        <f>VLOOKUP(MID(C7850,4,10),Ref!$B$2:$E$19,4,FALSE)</f>
        <v>Nitrogen</v>
      </c>
      <c r="G7850" s="1">
        <v>576.77599999999995</v>
      </c>
      <c r="H7850" s="1">
        <f>VLOOKUP(MID(C7850,4,10),Ref!$B$2:$D$19,3,FALSE)*G7850</f>
        <v>66.734413223140493</v>
      </c>
    </row>
    <row r="7851" spans="1:8" x14ac:dyDescent="0.25">
      <c r="A7851" t="s">
        <v>408</v>
      </c>
      <c r="B7851" t="str">
        <f>VLOOKUP(A7851,Ref!$L$2:$O$194,4,FALSE)</f>
        <v>San Rafael</v>
      </c>
      <c r="C7851" t="s">
        <v>574</v>
      </c>
      <c r="D7851" t="str">
        <f>VLOOKUP(LEFT(C7851,3),Ref!$S$2:$T$4,2,FALSE)</f>
        <v>Dry</v>
      </c>
      <c r="E7851" t="str">
        <f t="shared" si="122"/>
        <v>By W and D</v>
      </c>
      <c r="F7851" t="str">
        <f>VLOOKUP(MID(C7851,4,10),Ref!$B$2:$E$19,4,FALSE)</f>
        <v>Nitrogen</v>
      </c>
      <c r="G7851" s="1">
        <v>271.60300000000001</v>
      </c>
      <c r="H7851" s="1">
        <f>VLOOKUP(MID(C7851,4,10),Ref!$B$2:$D$19,3,FALSE)*G7851</f>
        <v>28.166237037037035</v>
      </c>
    </row>
    <row r="7852" spans="1:8" x14ac:dyDescent="0.25">
      <c r="A7852" t="s">
        <v>408</v>
      </c>
      <c r="B7852" t="str">
        <f>VLOOKUP(A7852,Ref!$L$2:$O$194,4,FALSE)</f>
        <v>San Rafael</v>
      </c>
      <c r="C7852" t="s">
        <v>575</v>
      </c>
      <c r="D7852" t="str">
        <f>VLOOKUP(LEFT(C7852,3),Ref!$S$2:$T$4,2,FALSE)</f>
        <v>Dry</v>
      </c>
      <c r="E7852" t="str">
        <f t="shared" si="122"/>
        <v>By W and D</v>
      </c>
      <c r="F7852" t="str">
        <f>VLOOKUP(MID(C7852,4,10),Ref!$B$2:$E$19,4,FALSE)</f>
        <v>Nitrogen</v>
      </c>
      <c r="G7852" s="1">
        <v>355.12599999999998</v>
      </c>
      <c r="H7852" s="1">
        <f>VLOOKUP(MID(C7852,4,10),Ref!$B$2:$D$19,3,FALSE)*G7852</f>
        <v>41.779529411764706</v>
      </c>
    </row>
    <row r="7853" spans="1:8" x14ac:dyDescent="0.25">
      <c r="A7853" t="s">
        <v>408</v>
      </c>
      <c r="B7853" t="str">
        <f>VLOOKUP(A7853,Ref!$L$2:$O$194,4,FALSE)</f>
        <v>San Rafael</v>
      </c>
      <c r="C7853" t="s">
        <v>576</v>
      </c>
      <c r="D7853" t="str">
        <f>VLOOKUP(LEFT(C7853,3),Ref!$S$2:$T$4,2,FALSE)</f>
        <v>Dry</v>
      </c>
      <c r="E7853" t="str">
        <f t="shared" si="122"/>
        <v>By W and D</v>
      </c>
      <c r="F7853" t="str">
        <f>VLOOKUP(MID(C7853,4,10),Ref!$B$2:$E$19,4,FALSE)</f>
        <v>Nitrogen</v>
      </c>
      <c r="G7853" s="1">
        <v>2.65211</v>
      </c>
      <c r="H7853" s="1">
        <f>VLOOKUP(MID(C7853,4,10),Ref!$B$2:$D$19,3,FALSE)*G7853</f>
        <v>0.46999417721518988</v>
      </c>
    </row>
    <row r="7854" spans="1:8" x14ac:dyDescent="0.25">
      <c r="A7854" t="s">
        <v>408</v>
      </c>
      <c r="B7854" t="str">
        <f>VLOOKUP(A7854,Ref!$L$2:$O$194,4,FALSE)</f>
        <v>San Rafael</v>
      </c>
      <c r="C7854" t="s">
        <v>577</v>
      </c>
      <c r="D7854" t="str">
        <f>VLOOKUP(LEFT(C7854,3),Ref!$S$2:$T$4,2,FALSE)</f>
        <v>Dry</v>
      </c>
      <c r="E7854" t="str">
        <f t="shared" si="122"/>
        <v>By W and D</v>
      </c>
      <c r="F7854" t="str">
        <f>VLOOKUP(MID(C7854,4,10),Ref!$B$2:$E$19,4,FALSE)</f>
        <v>Nitrogen</v>
      </c>
      <c r="G7854" s="1">
        <v>3740.66</v>
      </c>
      <c r="H7854" s="1">
        <f>VLOOKUP(MID(C7854,4,10),Ref!$B$2:$D$19,3,FALSE)*G7854</f>
        <v>3080.5435294117647</v>
      </c>
    </row>
    <row r="7855" spans="1:8" x14ac:dyDescent="0.25">
      <c r="A7855" t="s">
        <v>408</v>
      </c>
      <c r="B7855" t="str">
        <f>VLOOKUP(A7855,Ref!$L$2:$O$194,4,FALSE)</f>
        <v>San Rafael</v>
      </c>
      <c r="C7855" t="s">
        <v>578</v>
      </c>
      <c r="D7855" t="str">
        <f>VLOOKUP(LEFT(C7855,3),Ref!$S$2:$T$4,2,FALSE)</f>
        <v>Dry</v>
      </c>
      <c r="E7855" t="str">
        <f t="shared" si="122"/>
        <v>By W and D</v>
      </c>
      <c r="F7855" t="str">
        <f>VLOOKUP(MID(C7855,4,10),Ref!$B$2:$E$19,4,FALSE)</f>
        <v>Nitrogen</v>
      </c>
      <c r="G7855" s="1">
        <v>248.143</v>
      </c>
      <c r="H7855" s="1">
        <f>VLOOKUP(MID(C7855,4,10),Ref!$B$2:$D$19,3,FALSE)*G7855</f>
        <v>56.032290322580643</v>
      </c>
    </row>
    <row r="7856" spans="1:8" x14ac:dyDescent="0.25">
      <c r="A7856" t="s">
        <v>408</v>
      </c>
      <c r="B7856" t="str">
        <f>VLOOKUP(A7856,Ref!$L$2:$O$194,4,FALSE)</f>
        <v>San Rafael</v>
      </c>
      <c r="C7856" t="s">
        <v>579</v>
      </c>
      <c r="D7856" t="str">
        <f>VLOOKUP(LEFT(C7856,3),Ref!$S$2:$T$4,2,FALSE)</f>
        <v>Dry</v>
      </c>
      <c r="E7856" t="str">
        <f t="shared" si="122"/>
        <v>By W and D</v>
      </c>
      <c r="F7856" t="str">
        <f>VLOOKUP(MID(C7856,4,10),Ref!$B$2:$E$19,4,FALSE)</f>
        <v>Nitrogen</v>
      </c>
      <c r="G7856" s="1">
        <v>167.53899999999999</v>
      </c>
      <c r="H7856" s="1">
        <f>VLOOKUP(MID(C7856,4,10),Ref!$B$2:$D$19,3,FALSE)*G7856</f>
        <v>130.30811111111112</v>
      </c>
    </row>
    <row r="7857" spans="1:8" x14ac:dyDescent="0.25">
      <c r="A7857" t="s">
        <v>408</v>
      </c>
      <c r="B7857" t="str">
        <f>VLOOKUP(A7857,Ref!$L$2:$O$194,4,FALSE)</f>
        <v>San Rafael</v>
      </c>
      <c r="C7857" t="s">
        <v>580</v>
      </c>
      <c r="D7857" t="str">
        <f>VLOOKUP(LEFT(C7857,3),Ref!$S$2:$T$4,2,FALSE)</f>
        <v>Wet</v>
      </c>
      <c r="E7857" t="str">
        <f t="shared" si="122"/>
        <v>By W and D</v>
      </c>
      <c r="F7857" t="str">
        <f>VLOOKUP(MID(C7857,4,10),Ref!$B$2:$E$19,4,FALSE)</f>
        <v>Nitrogen</v>
      </c>
      <c r="G7857" s="1">
        <v>3.9152800000000002E-8</v>
      </c>
      <c r="H7857" s="1">
        <f>VLOOKUP(MID(C7857,4,10),Ref!$B$2:$D$19,3,FALSE)*G7857</f>
        <v>1.8271306666666668E-8</v>
      </c>
    </row>
    <row r="7858" spans="1:8" x14ac:dyDescent="0.25">
      <c r="A7858" t="s">
        <v>408</v>
      </c>
      <c r="B7858" t="str">
        <f>VLOOKUP(A7858,Ref!$L$2:$O$194,4,FALSE)</f>
        <v>San Rafael</v>
      </c>
      <c r="C7858" t="s">
        <v>581</v>
      </c>
      <c r="D7858" t="str">
        <f>VLOOKUP(LEFT(C7858,3),Ref!$S$2:$T$4,2,FALSE)</f>
        <v>Wet</v>
      </c>
      <c r="E7858" t="str">
        <f t="shared" si="122"/>
        <v>By W and D</v>
      </c>
      <c r="F7858" t="str">
        <f>VLOOKUP(MID(C7858,4,10),Ref!$B$2:$E$19,4,FALSE)</f>
        <v>Nitrogen</v>
      </c>
      <c r="G7858" s="1">
        <v>1.1479199999999999E-4</v>
      </c>
      <c r="H7858" s="1">
        <f>VLOOKUP(MID(C7858,4,10),Ref!$B$2:$D$19,3,FALSE)*G7858</f>
        <v>3.4936695652173912E-5</v>
      </c>
    </row>
    <row r="7859" spans="1:8" x14ac:dyDescent="0.25">
      <c r="A7859" t="s">
        <v>408</v>
      </c>
      <c r="B7859" t="str">
        <f>VLOOKUP(A7859,Ref!$L$2:$O$194,4,FALSE)</f>
        <v>San Rafael</v>
      </c>
      <c r="C7859" t="s">
        <v>582</v>
      </c>
      <c r="D7859" t="str">
        <f>VLOOKUP(LEFT(C7859,3),Ref!$S$2:$T$4,2,FALSE)</f>
        <v>Wet</v>
      </c>
      <c r="E7859" t="str">
        <f t="shared" si="122"/>
        <v>By W and D</v>
      </c>
      <c r="F7859" t="str">
        <f>VLOOKUP(MID(C7859,4,10),Ref!$B$2:$E$19,4,FALSE)</f>
        <v>Nitrogen</v>
      </c>
      <c r="G7859" s="1">
        <v>2.0661399999999999</v>
      </c>
      <c r="H7859" s="1">
        <f>VLOOKUP(MID(C7859,4,10),Ref!$B$2:$D$19,3,FALSE)*G7859</f>
        <v>0.46654774193548382</v>
      </c>
    </row>
    <row r="7860" spans="1:8" x14ac:dyDescent="0.25">
      <c r="A7860" t="s">
        <v>408</v>
      </c>
      <c r="B7860" t="str">
        <f>VLOOKUP(A7860,Ref!$L$2:$O$194,4,FALSE)</f>
        <v>San Rafael</v>
      </c>
      <c r="C7860" t="s">
        <v>583</v>
      </c>
      <c r="D7860" t="str">
        <f>VLOOKUP(LEFT(C7860,3),Ref!$S$2:$T$4,2,FALSE)</f>
        <v>Wet</v>
      </c>
      <c r="E7860" t="str">
        <f t="shared" si="122"/>
        <v>By W and D</v>
      </c>
      <c r="F7860" t="str">
        <f>VLOOKUP(MID(C7860,4,10),Ref!$B$2:$E$19,4,FALSE)</f>
        <v>Nitrogen</v>
      </c>
      <c r="G7860" s="1">
        <v>10.608000000000001</v>
      </c>
      <c r="H7860" s="1">
        <f>VLOOKUP(MID(C7860,4,10),Ref!$B$2:$D$19,3,FALSE)*G7860</f>
        <v>2.7502222222222223</v>
      </c>
    </row>
    <row r="7861" spans="1:8" x14ac:dyDescent="0.25">
      <c r="A7861" t="s">
        <v>408</v>
      </c>
      <c r="B7861" t="str">
        <f>VLOOKUP(A7861,Ref!$L$2:$O$194,4,FALSE)</f>
        <v>San Rafael</v>
      </c>
      <c r="C7861" t="s">
        <v>584</v>
      </c>
      <c r="D7861" t="str">
        <f>VLOOKUP(LEFT(C7861,3),Ref!$S$2:$T$4,2,FALSE)</f>
        <v>Wet</v>
      </c>
      <c r="E7861" t="str">
        <f t="shared" si="122"/>
        <v>By W and D</v>
      </c>
      <c r="F7861" t="str">
        <f>VLOOKUP(MID(C7861,4,10),Ref!$B$2:$E$19,4,FALSE)</f>
        <v>Nitrogen</v>
      </c>
      <c r="G7861" s="1">
        <v>478.66</v>
      </c>
      <c r="H7861" s="1">
        <f>VLOOKUP(MID(C7861,4,10),Ref!$B$2:$D$19,3,FALSE)*G7861</f>
        <v>106.36888888888889</v>
      </c>
    </row>
    <row r="7862" spans="1:8" x14ac:dyDescent="0.25">
      <c r="A7862" t="s">
        <v>408</v>
      </c>
      <c r="B7862" t="str">
        <f>VLOOKUP(A7862,Ref!$L$2:$O$194,4,FALSE)</f>
        <v>San Rafael</v>
      </c>
      <c r="C7862" t="s">
        <v>585</v>
      </c>
      <c r="D7862" t="str">
        <f>VLOOKUP(LEFT(C7862,3),Ref!$S$2:$T$4,2,FALSE)</f>
        <v>Wet</v>
      </c>
      <c r="E7862" t="str">
        <f t="shared" si="122"/>
        <v>By W and D</v>
      </c>
      <c r="F7862" t="str">
        <f>VLOOKUP(MID(C7862,4,10),Ref!$B$2:$E$19,4,FALSE)</f>
        <v>Nitrogen</v>
      </c>
      <c r="G7862" s="1">
        <v>5.4421599999999997E-3</v>
      </c>
      <c r="H7862" s="1">
        <f>VLOOKUP(MID(C7862,4,10),Ref!$B$2:$D$19,3,FALSE)*G7862</f>
        <v>1.6210689361702126E-3</v>
      </c>
    </row>
    <row r="7863" spans="1:8" x14ac:dyDescent="0.25">
      <c r="A7863" t="s">
        <v>408</v>
      </c>
      <c r="B7863" t="str">
        <f>VLOOKUP(A7863,Ref!$L$2:$O$194,4,FALSE)</f>
        <v>San Rafael</v>
      </c>
      <c r="C7863" t="s">
        <v>586</v>
      </c>
      <c r="D7863" t="str">
        <f>VLOOKUP(LEFT(C7863,3),Ref!$S$2:$T$4,2,FALSE)</f>
        <v>Wet</v>
      </c>
      <c r="E7863" t="str">
        <f t="shared" si="122"/>
        <v>By W and D</v>
      </c>
      <c r="F7863" t="str">
        <f>VLOOKUP(MID(C7863,4,10),Ref!$B$2:$E$19,4,FALSE)</f>
        <v>Nitrogen</v>
      </c>
      <c r="G7863" s="1">
        <v>2.9921099999999999E-2</v>
      </c>
      <c r="H7863" s="1">
        <f>VLOOKUP(MID(C7863,4,10),Ref!$B$2:$D$19,3,FALSE)*G7863</f>
        <v>3.4619454545454544E-3</v>
      </c>
    </row>
    <row r="7864" spans="1:8" x14ac:dyDescent="0.25">
      <c r="A7864" t="s">
        <v>408</v>
      </c>
      <c r="B7864" t="str">
        <f>VLOOKUP(A7864,Ref!$L$2:$O$194,4,FALSE)</f>
        <v>San Rafael</v>
      </c>
      <c r="C7864" t="s">
        <v>587</v>
      </c>
      <c r="D7864" t="str">
        <f>VLOOKUP(LEFT(C7864,3),Ref!$S$2:$T$4,2,FALSE)</f>
        <v>Wet</v>
      </c>
      <c r="E7864" t="str">
        <f t="shared" si="122"/>
        <v>By W and D</v>
      </c>
      <c r="F7864" t="str">
        <f>VLOOKUP(MID(C7864,4,10),Ref!$B$2:$E$19,4,FALSE)</f>
        <v>Nitrogen</v>
      </c>
      <c r="G7864" s="1">
        <v>5.2085200000000003E-3</v>
      </c>
      <c r="H7864" s="1">
        <f>VLOOKUP(MID(C7864,4,10),Ref!$B$2:$D$19,3,FALSE)*G7864</f>
        <v>5.4014281481481487E-4</v>
      </c>
    </row>
    <row r="7865" spans="1:8" x14ac:dyDescent="0.25">
      <c r="A7865" t="s">
        <v>408</v>
      </c>
      <c r="B7865" t="str">
        <f>VLOOKUP(A7865,Ref!$L$2:$O$194,4,FALSE)</f>
        <v>San Rafael</v>
      </c>
      <c r="C7865" t="s">
        <v>588</v>
      </c>
      <c r="D7865" t="str">
        <f>VLOOKUP(LEFT(C7865,3),Ref!$S$2:$T$4,2,FALSE)</f>
        <v>Wet</v>
      </c>
      <c r="E7865" t="str">
        <f t="shared" si="122"/>
        <v>By W and D</v>
      </c>
      <c r="F7865" t="str">
        <f>VLOOKUP(MID(C7865,4,10),Ref!$B$2:$E$19,4,FALSE)</f>
        <v>Nitrogen</v>
      </c>
      <c r="G7865" s="1">
        <v>65.7119</v>
      </c>
      <c r="H7865" s="1">
        <f>VLOOKUP(MID(C7865,4,10),Ref!$B$2:$D$19,3,FALSE)*G7865</f>
        <v>7.7308117647058818</v>
      </c>
    </row>
    <row r="7866" spans="1:8" x14ac:dyDescent="0.25">
      <c r="A7866" t="s">
        <v>408</v>
      </c>
      <c r="B7866" t="str">
        <f>VLOOKUP(A7866,Ref!$L$2:$O$194,4,FALSE)</f>
        <v>San Rafael</v>
      </c>
      <c r="C7866" t="s">
        <v>589</v>
      </c>
      <c r="D7866" t="str">
        <f>VLOOKUP(LEFT(C7866,3),Ref!$S$2:$T$4,2,FALSE)</f>
        <v>Wet</v>
      </c>
      <c r="E7866" t="str">
        <f t="shared" si="122"/>
        <v>By W and D</v>
      </c>
      <c r="F7866" t="str">
        <f>VLOOKUP(MID(C7866,4,10),Ref!$B$2:$E$19,4,FALSE)</f>
        <v>Nitrogen</v>
      </c>
      <c r="G7866" s="1">
        <v>0.55371300000000001</v>
      </c>
      <c r="H7866" s="1">
        <f>VLOOKUP(MID(C7866,4,10),Ref!$B$2:$D$19,3,FALSE)*G7866</f>
        <v>9.8126354430379745E-2</v>
      </c>
    </row>
    <row r="7867" spans="1:8" x14ac:dyDescent="0.25">
      <c r="A7867" t="s">
        <v>408</v>
      </c>
      <c r="B7867" t="str">
        <f>VLOOKUP(A7867,Ref!$L$2:$O$194,4,FALSE)</f>
        <v>San Rafael</v>
      </c>
      <c r="C7867" t="s">
        <v>590</v>
      </c>
      <c r="D7867" t="str">
        <f>VLOOKUP(LEFT(C7867,3),Ref!$S$2:$T$4,2,FALSE)</f>
        <v>Wet</v>
      </c>
      <c r="E7867" t="str">
        <f t="shared" si="122"/>
        <v>By W and D</v>
      </c>
      <c r="F7867" t="str">
        <f>VLOOKUP(MID(C7867,4,10),Ref!$B$2:$E$19,4,FALSE)</f>
        <v>Nitrogen</v>
      </c>
      <c r="G7867" s="1">
        <v>29.940999999999999</v>
      </c>
      <c r="H7867" s="1">
        <f>VLOOKUP(MID(C7867,4,10),Ref!$B$2:$D$19,3,FALSE)*G7867</f>
        <v>24.657294117647055</v>
      </c>
    </row>
    <row r="7868" spans="1:8" x14ac:dyDescent="0.25">
      <c r="A7868" t="s">
        <v>408</v>
      </c>
      <c r="B7868" t="str">
        <f>VLOOKUP(A7868,Ref!$L$2:$O$194,4,FALSE)</f>
        <v>San Rafael</v>
      </c>
      <c r="C7868" t="s">
        <v>591</v>
      </c>
      <c r="D7868" t="str">
        <f>VLOOKUP(LEFT(C7868,3),Ref!$S$2:$T$4,2,FALSE)</f>
        <v>Wet</v>
      </c>
      <c r="E7868" t="str">
        <f t="shared" si="122"/>
        <v>By W and D</v>
      </c>
      <c r="F7868" t="str">
        <f>VLOOKUP(MID(C7868,4,10),Ref!$B$2:$E$19,4,FALSE)</f>
        <v>Nitrogen</v>
      </c>
      <c r="G7868" s="1">
        <v>297.74</v>
      </c>
      <c r="H7868" s="1">
        <f>VLOOKUP(MID(C7868,4,10),Ref!$B$2:$D$19,3,FALSE)*G7868</f>
        <v>67.231612903225809</v>
      </c>
    </row>
    <row r="7869" spans="1:8" x14ac:dyDescent="0.25">
      <c r="A7869" t="s">
        <v>408</v>
      </c>
      <c r="B7869" t="str">
        <f>VLOOKUP(A7869,Ref!$L$2:$O$194,4,FALSE)</f>
        <v>San Rafael</v>
      </c>
      <c r="C7869" t="s">
        <v>592</v>
      </c>
      <c r="D7869" t="str">
        <f>VLOOKUP(LEFT(C7869,3),Ref!$S$2:$T$4,2,FALSE)</f>
        <v>Wet</v>
      </c>
      <c r="E7869" t="str">
        <f t="shared" si="122"/>
        <v>By W and D</v>
      </c>
      <c r="F7869" t="str">
        <f>VLOOKUP(MID(C7869,4,10),Ref!$B$2:$E$19,4,FALSE)</f>
        <v>Nitrogen</v>
      </c>
      <c r="G7869" s="1">
        <v>198.05</v>
      </c>
      <c r="H7869" s="1">
        <f>VLOOKUP(MID(C7869,4,10),Ref!$B$2:$D$19,3,FALSE)*G7869</f>
        <v>154.03888888888889</v>
      </c>
    </row>
    <row r="7870" spans="1:8" x14ac:dyDescent="0.25">
      <c r="A7870" t="s">
        <v>408</v>
      </c>
      <c r="B7870" t="str">
        <f>VLOOKUP(A7870,Ref!$L$2:$O$194,4,FALSE)</f>
        <v>San Rafael</v>
      </c>
      <c r="C7870" t="s">
        <v>593</v>
      </c>
      <c r="D7870" t="str">
        <f>VLOOKUP(LEFT(C7870,3),Ref!$S$2:$T$4,2,FALSE)</f>
        <v>Total (Dry+Wet)</v>
      </c>
      <c r="E7870" t="str">
        <f t="shared" si="122"/>
        <v>Total</v>
      </c>
      <c r="F7870" t="str">
        <f>VLOOKUP(MID(C7870,4,10),Ref!$B$2:$E$19,4,FALSE)</f>
        <v>Nitrogen</v>
      </c>
      <c r="G7870" s="1">
        <v>16.2849</v>
      </c>
      <c r="H7870" s="1">
        <f>VLOOKUP(MID(C7870,4,10),Ref!$B$2:$D$19,3,FALSE)*G7870</f>
        <v>7.5996200000000007</v>
      </c>
    </row>
    <row r="7871" spans="1:8" x14ac:dyDescent="0.25">
      <c r="A7871" t="s">
        <v>408</v>
      </c>
      <c r="B7871" t="str">
        <f>VLOOKUP(A7871,Ref!$L$2:$O$194,4,FALSE)</f>
        <v>San Rafael</v>
      </c>
      <c r="C7871" t="s">
        <v>594</v>
      </c>
      <c r="D7871" t="str">
        <f>VLOOKUP(LEFT(C7871,3),Ref!$S$2:$T$4,2,FALSE)</f>
        <v>Total (Dry+Wet)</v>
      </c>
      <c r="E7871" t="str">
        <f t="shared" si="122"/>
        <v>Total</v>
      </c>
      <c r="F7871" t="str">
        <f>VLOOKUP(MID(C7871,4,10),Ref!$B$2:$E$19,4,FALSE)</f>
        <v>Nitrogen</v>
      </c>
      <c r="G7871" s="1">
        <v>677.18100000000004</v>
      </c>
      <c r="H7871" s="1">
        <f>VLOOKUP(MID(C7871,4,10),Ref!$B$2:$D$19,3,FALSE)*G7871</f>
        <v>206.09856521739133</v>
      </c>
    </row>
    <row r="7872" spans="1:8" x14ac:dyDescent="0.25">
      <c r="A7872" t="s">
        <v>408</v>
      </c>
      <c r="B7872" t="str">
        <f>VLOOKUP(A7872,Ref!$L$2:$O$194,4,FALSE)</f>
        <v>San Rafael</v>
      </c>
      <c r="C7872" t="s">
        <v>595</v>
      </c>
      <c r="D7872" t="str">
        <f>VLOOKUP(LEFT(C7872,3),Ref!$S$2:$T$4,2,FALSE)</f>
        <v>Total (Dry+Wet)</v>
      </c>
      <c r="E7872" t="str">
        <f t="shared" si="122"/>
        <v>Total</v>
      </c>
      <c r="F7872" t="str">
        <f>VLOOKUP(MID(C7872,4,10),Ref!$B$2:$E$19,4,FALSE)</f>
        <v>Nitrogen</v>
      </c>
      <c r="G7872" s="1">
        <v>53.551400000000001</v>
      </c>
      <c r="H7872" s="1">
        <f>VLOOKUP(MID(C7872,4,10),Ref!$B$2:$D$19,3,FALSE)*G7872</f>
        <v>12.092251612903226</v>
      </c>
    </row>
    <row r="7873" spans="1:8" x14ac:dyDescent="0.25">
      <c r="A7873" t="s">
        <v>408</v>
      </c>
      <c r="B7873" t="str">
        <f>VLOOKUP(A7873,Ref!$L$2:$O$194,4,FALSE)</f>
        <v>San Rafael</v>
      </c>
      <c r="C7873" t="s">
        <v>596</v>
      </c>
      <c r="D7873" t="str">
        <f>VLOOKUP(LEFT(C7873,3),Ref!$S$2:$T$4,2,FALSE)</f>
        <v>Total (Dry+Wet)</v>
      </c>
      <c r="E7873" t="str">
        <f t="shared" si="122"/>
        <v>Total</v>
      </c>
      <c r="F7873" t="str">
        <f>VLOOKUP(MID(C7873,4,10),Ref!$B$2:$E$19,4,FALSE)</f>
        <v>Nitrogen</v>
      </c>
      <c r="G7873" s="1">
        <v>188.01300000000001</v>
      </c>
      <c r="H7873" s="1">
        <f>VLOOKUP(MID(C7873,4,10),Ref!$B$2:$D$19,3,FALSE)*G7873</f>
        <v>48.74411111111111</v>
      </c>
    </row>
    <row r="7874" spans="1:8" x14ac:dyDescent="0.25">
      <c r="A7874" t="s">
        <v>408</v>
      </c>
      <c r="B7874" t="str">
        <f>VLOOKUP(A7874,Ref!$L$2:$O$194,4,FALSE)</f>
        <v>San Rafael</v>
      </c>
      <c r="C7874" t="s">
        <v>597</v>
      </c>
      <c r="D7874" t="str">
        <f>VLOOKUP(LEFT(C7874,3),Ref!$S$2:$T$4,2,FALSE)</f>
        <v>Total (Dry+Wet)</v>
      </c>
      <c r="E7874" t="str">
        <f t="shared" si="122"/>
        <v>Total</v>
      </c>
      <c r="F7874" t="str">
        <f>VLOOKUP(MID(C7874,4,10),Ref!$B$2:$E$19,4,FALSE)</f>
        <v>Nitrogen</v>
      </c>
      <c r="G7874" s="1">
        <v>12979.1</v>
      </c>
      <c r="H7874" s="1">
        <f>VLOOKUP(MID(C7874,4,10),Ref!$B$2:$D$19,3,FALSE)*G7874</f>
        <v>2884.2444444444445</v>
      </c>
    </row>
    <row r="7875" spans="1:8" x14ac:dyDescent="0.25">
      <c r="A7875" t="s">
        <v>408</v>
      </c>
      <c r="B7875" t="str">
        <f>VLOOKUP(A7875,Ref!$L$2:$O$194,4,FALSE)</f>
        <v>San Rafael</v>
      </c>
      <c r="C7875" t="s">
        <v>598</v>
      </c>
      <c r="D7875" t="str">
        <f>VLOOKUP(LEFT(C7875,3),Ref!$S$2:$T$4,2,FALSE)</f>
        <v>Total (Dry+Wet)</v>
      </c>
      <c r="E7875" t="str">
        <f t="shared" ref="E7875:E7938" si="123">IF(OR(D7875="Dry",D7875="Wet"),"By W and D","Total")</f>
        <v>Total</v>
      </c>
      <c r="F7875" t="str">
        <f>VLOOKUP(MID(C7875,4,10),Ref!$B$2:$E$19,4,FALSE)</f>
        <v>Nitrogen</v>
      </c>
      <c r="G7875" s="1">
        <v>3.71394</v>
      </c>
      <c r="H7875" s="1">
        <f>VLOOKUP(MID(C7875,4,10),Ref!$B$2:$D$19,3,FALSE)*G7875</f>
        <v>1.1062799999999999</v>
      </c>
    </row>
    <row r="7876" spans="1:8" x14ac:dyDescent="0.25">
      <c r="A7876" t="s">
        <v>408</v>
      </c>
      <c r="B7876" t="str">
        <f>VLOOKUP(A7876,Ref!$L$2:$O$194,4,FALSE)</f>
        <v>San Rafael</v>
      </c>
      <c r="C7876" t="s">
        <v>599</v>
      </c>
      <c r="D7876" t="str">
        <f>VLOOKUP(LEFT(C7876,3),Ref!$S$2:$T$4,2,FALSE)</f>
        <v>Total (Dry+Wet)</v>
      </c>
      <c r="E7876" t="str">
        <f t="shared" si="123"/>
        <v>Total</v>
      </c>
      <c r="F7876" t="str">
        <f>VLOOKUP(MID(C7876,4,10),Ref!$B$2:$E$19,4,FALSE)</f>
        <v>Nitrogen</v>
      </c>
      <c r="G7876" s="1">
        <v>576.80499999999995</v>
      </c>
      <c r="H7876" s="1">
        <f>VLOOKUP(MID(C7876,4,10),Ref!$B$2:$D$19,3,FALSE)*G7876</f>
        <v>66.737768595041317</v>
      </c>
    </row>
    <row r="7877" spans="1:8" x14ac:dyDescent="0.25">
      <c r="A7877" t="s">
        <v>408</v>
      </c>
      <c r="B7877" t="str">
        <f>VLOOKUP(A7877,Ref!$L$2:$O$194,4,FALSE)</f>
        <v>San Rafael</v>
      </c>
      <c r="C7877" t="s">
        <v>600</v>
      </c>
      <c r="D7877" t="str">
        <f>VLOOKUP(LEFT(C7877,3),Ref!$S$2:$T$4,2,FALSE)</f>
        <v>Total (Dry+Wet)</v>
      </c>
      <c r="E7877" t="str">
        <f t="shared" si="123"/>
        <v>Total</v>
      </c>
      <c r="F7877" t="str">
        <f>VLOOKUP(MID(C7877,4,10),Ref!$B$2:$E$19,4,FALSE)</f>
        <v>Nitrogen</v>
      </c>
      <c r="G7877" s="1">
        <v>271.608</v>
      </c>
      <c r="H7877" s="1">
        <f>VLOOKUP(MID(C7877,4,10),Ref!$B$2:$D$19,3,FALSE)*G7877</f>
        <v>28.166755555555554</v>
      </c>
    </row>
    <row r="7878" spans="1:8" x14ac:dyDescent="0.25">
      <c r="A7878" t="s">
        <v>408</v>
      </c>
      <c r="B7878" t="str">
        <f>VLOOKUP(A7878,Ref!$L$2:$O$194,4,FALSE)</f>
        <v>San Rafael</v>
      </c>
      <c r="C7878" t="s">
        <v>601</v>
      </c>
      <c r="D7878" t="str">
        <f>VLOOKUP(LEFT(C7878,3),Ref!$S$2:$T$4,2,FALSE)</f>
        <v>Total (Dry+Wet)</v>
      </c>
      <c r="E7878" t="str">
        <f t="shared" si="123"/>
        <v>Total</v>
      </c>
      <c r="F7878" t="str">
        <f>VLOOKUP(MID(C7878,4,10),Ref!$B$2:$E$19,4,FALSE)</f>
        <v>Nitrogen</v>
      </c>
      <c r="G7878" s="1">
        <v>420.83699999999999</v>
      </c>
      <c r="H7878" s="1">
        <f>VLOOKUP(MID(C7878,4,10),Ref!$B$2:$D$19,3,FALSE)*G7878</f>
        <v>49.510235294117642</v>
      </c>
    </row>
    <row r="7879" spans="1:8" x14ac:dyDescent="0.25">
      <c r="A7879" t="s">
        <v>408</v>
      </c>
      <c r="B7879" t="str">
        <f>VLOOKUP(A7879,Ref!$L$2:$O$194,4,FALSE)</f>
        <v>San Rafael</v>
      </c>
      <c r="C7879" t="s">
        <v>602</v>
      </c>
      <c r="D7879" t="str">
        <f>VLOOKUP(LEFT(C7879,3),Ref!$S$2:$T$4,2,FALSE)</f>
        <v>Total (Dry+Wet)</v>
      </c>
      <c r="E7879" t="str">
        <f t="shared" si="123"/>
        <v>Total</v>
      </c>
      <c r="F7879" t="str">
        <f>VLOOKUP(MID(C7879,4,10),Ref!$B$2:$E$19,4,FALSE)</f>
        <v>Nitrogen</v>
      </c>
      <c r="G7879" s="1">
        <v>3.20581</v>
      </c>
      <c r="H7879" s="1">
        <f>VLOOKUP(MID(C7879,4,10),Ref!$B$2:$D$19,3,FALSE)*G7879</f>
        <v>0.56811822784810129</v>
      </c>
    </row>
    <row r="7880" spans="1:8" x14ac:dyDescent="0.25">
      <c r="A7880" t="s">
        <v>408</v>
      </c>
      <c r="B7880" t="str">
        <f>VLOOKUP(A7880,Ref!$L$2:$O$194,4,FALSE)</f>
        <v>San Rafael</v>
      </c>
      <c r="C7880" t="s">
        <v>603</v>
      </c>
      <c r="D7880" t="str">
        <f>VLOOKUP(LEFT(C7880,3),Ref!$S$2:$T$4,2,FALSE)</f>
        <v>Total (Dry+Wet)</v>
      </c>
      <c r="E7880" t="str">
        <f t="shared" si="123"/>
        <v>Total</v>
      </c>
      <c r="F7880" t="str">
        <f>VLOOKUP(MID(C7880,4,10),Ref!$B$2:$E$19,4,FALSE)</f>
        <v>Nitrogen</v>
      </c>
      <c r="G7880" s="1">
        <v>3770.6</v>
      </c>
      <c r="H7880" s="1">
        <f>VLOOKUP(MID(C7880,4,10),Ref!$B$2:$D$19,3,FALSE)*G7880</f>
        <v>3105.2</v>
      </c>
    </row>
    <row r="7881" spans="1:8" x14ac:dyDescent="0.25">
      <c r="A7881" t="s">
        <v>408</v>
      </c>
      <c r="B7881" t="str">
        <f>VLOOKUP(A7881,Ref!$L$2:$O$194,4,FALSE)</f>
        <v>San Rafael</v>
      </c>
      <c r="C7881" t="s">
        <v>604</v>
      </c>
      <c r="D7881" t="str">
        <f>VLOOKUP(LEFT(C7881,3),Ref!$S$2:$T$4,2,FALSE)</f>
        <v>Total (Dry+Wet)</v>
      </c>
      <c r="E7881" t="str">
        <f t="shared" si="123"/>
        <v>Total</v>
      </c>
      <c r="F7881" t="str">
        <f>VLOOKUP(MID(C7881,4,10),Ref!$B$2:$E$19,4,FALSE)</f>
        <v>Nitrogen</v>
      </c>
      <c r="G7881" s="1">
        <v>545.88</v>
      </c>
      <c r="H7881" s="1">
        <f>VLOOKUP(MID(C7881,4,10),Ref!$B$2:$D$19,3,FALSE)*G7881</f>
        <v>123.26322580645162</v>
      </c>
    </row>
    <row r="7882" spans="1:8" x14ac:dyDescent="0.25">
      <c r="A7882" t="s">
        <v>408</v>
      </c>
      <c r="B7882" t="str">
        <f>VLOOKUP(A7882,Ref!$L$2:$O$194,4,FALSE)</f>
        <v>San Rafael</v>
      </c>
      <c r="C7882" t="s">
        <v>605</v>
      </c>
      <c r="D7882" t="str">
        <f>VLOOKUP(LEFT(C7882,3),Ref!$S$2:$T$4,2,FALSE)</f>
        <v>Total (Dry+Wet)</v>
      </c>
      <c r="E7882" t="str">
        <f t="shared" si="123"/>
        <v>Total</v>
      </c>
      <c r="F7882" t="str">
        <f>VLOOKUP(MID(C7882,4,10),Ref!$B$2:$E$19,4,FALSE)</f>
        <v>Nitrogen</v>
      </c>
      <c r="G7882" s="1">
        <v>365.59</v>
      </c>
      <c r="H7882" s="1">
        <f>VLOOKUP(MID(C7882,4,10),Ref!$B$2:$D$19,3,FALSE)*G7882</f>
        <v>284.34777777777776</v>
      </c>
    </row>
    <row r="7883" spans="1:8" x14ac:dyDescent="0.25">
      <c r="A7883" t="s">
        <v>408</v>
      </c>
      <c r="B7883" t="str">
        <f>VLOOKUP(A7883,Ref!$L$2:$O$194,4,FALSE)</f>
        <v>San Rafael</v>
      </c>
      <c r="C7883" t="s">
        <v>606</v>
      </c>
      <c r="D7883" t="str">
        <f>VLOOKUP(LEFT(C7883,3),Ref!$S$2:$T$4,2,FALSE)</f>
        <v>Dry</v>
      </c>
      <c r="E7883" t="str">
        <f t="shared" si="123"/>
        <v>By W and D</v>
      </c>
      <c r="F7883" t="str">
        <f>VLOOKUP(MID(C7883,4,10),Ref!$B$2:$E$19,4,FALSE)</f>
        <v>Total Nitrogen</v>
      </c>
      <c r="G7883" s="1">
        <v>6454.33</v>
      </c>
      <c r="H7883" s="1">
        <f>VLOOKUP(MID(C7883,4,10),Ref!$B$2:$D$19,3,FALSE)*G7883</f>
        <v>6454.33</v>
      </c>
    </row>
    <row r="7884" spans="1:8" x14ac:dyDescent="0.25">
      <c r="A7884" t="s">
        <v>408</v>
      </c>
      <c r="B7884" t="str">
        <f>VLOOKUP(A7884,Ref!$L$2:$O$194,4,FALSE)</f>
        <v>San Rafael</v>
      </c>
      <c r="C7884" t="s">
        <v>607</v>
      </c>
      <c r="D7884" t="str">
        <f>VLOOKUP(LEFT(C7884,3),Ref!$S$2:$T$4,2,FALSE)</f>
        <v>Wet</v>
      </c>
      <c r="E7884" t="str">
        <f t="shared" si="123"/>
        <v>By W and D</v>
      </c>
      <c r="F7884" t="str">
        <f>VLOOKUP(MID(C7884,4,10),Ref!$B$2:$E$19,4,FALSE)</f>
        <v>Total Nitrogen</v>
      </c>
      <c r="G7884" s="1">
        <v>363.35</v>
      </c>
      <c r="H7884" s="1">
        <f>VLOOKUP(MID(C7884,4,10),Ref!$B$2:$D$19,3,FALSE)*G7884</f>
        <v>363.35</v>
      </c>
    </row>
    <row r="7885" spans="1:8" x14ac:dyDescent="0.25">
      <c r="A7885" t="s">
        <v>408</v>
      </c>
      <c r="B7885" t="str">
        <f>VLOOKUP(A7885,Ref!$L$2:$O$194,4,FALSE)</f>
        <v>San Rafael</v>
      </c>
      <c r="C7885" t="s">
        <v>608</v>
      </c>
      <c r="D7885" t="str">
        <f>VLOOKUP(LEFT(C7885,3),Ref!$S$2:$T$4,2,FALSE)</f>
        <v>Total (Dry+Wet)</v>
      </c>
      <c r="E7885" t="str">
        <f t="shared" si="123"/>
        <v>Total</v>
      </c>
      <c r="F7885" t="str">
        <f>VLOOKUP(MID(C7885,4,10),Ref!$B$2:$E$19,4,FALSE)</f>
        <v>Total Nitrogen</v>
      </c>
      <c r="G7885" s="1">
        <v>6817.67</v>
      </c>
      <c r="H7885" s="1">
        <f>VLOOKUP(MID(C7885,4,10),Ref!$B$2:$D$19,3,FALSE)*G7885</f>
        <v>6817.67</v>
      </c>
    </row>
    <row r="7886" spans="1:8" x14ac:dyDescent="0.25">
      <c r="A7886" t="s">
        <v>410</v>
      </c>
      <c r="B7886" t="str">
        <f>VLOOKUP(A7886,Ref!$L$2:$O$194,4,FALSE)</f>
        <v>Redwood National Park</v>
      </c>
      <c r="C7886" t="s">
        <v>555</v>
      </c>
      <c r="D7886" t="str">
        <f>VLOOKUP(LEFT(C7886,3),Ref!$S$2:$T$4,2,FALSE)</f>
        <v>Dry</v>
      </c>
      <c r="E7886" t="str">
        <f t="shared" si="123"/>
        <v>By W and D</v>
      </c>
      <c r="F7886" t="str">
        <f>VLOOKUP(MID(C7886,4,10),Ref!$B$2:$E$19,4,FALSE)</f>
        <v>Sulfur</v>
      </c>
      <c r="G7886" s="1">
        <v>95.311899999999994</v>
      </c>
      <c r="H7886" s="1">
        <f>VLOOKUP(MID(C7886,4,10),Ref!$B$2:$D$19,3,FALSE)*G7886</f>
        <v>47.655949999999997</v>
      </c>
    </row>
    <row r="7887" spans="1:8" x14ac:dyDescent="0.25">
      <c r="A7887" t="s">
        <v>410</v>
      </c>
      <c r="B7887" t="str">
        <f>VLOOKUP(A7887,Ref!$L$2:$O$194,4,FALSE)</f>
        <v>Redwood National Park</v>
      </c>
      <c r="C7887" t="s">
        <v>556</v>
      </c>
      <c r="D7887" t="str">
        <f>VLOOKUP(LEFT(C7887,3),Ref!$S$2:$T$4,2,FALSE)</f>
        <v>Dry</v>
      </c>
      <c r="E7887" t="str">
        <f t="shared" si="123"/>
        <v>By W and D</v>
      </c>
      <c r="F7887" t="str">
        <f>VLOOKUP(MID(C7887,4,10),Ref!$B$2:$E$19,4,FALSE)</f>
        <v>Sulfur</v>
      </c>
      <c r="G7887" s="1">
        <v>0.16003400000000001</v>
      </c>
      <c r="H7887" s="1">
        <f>VLOOKUP(MID(C7887,4,10),Ref!$B$2:$D$19,3,FALSE)*G7887</f>
        <v>5.2255999999999997E-2</v>
      </c>
    </row>
    <row r="7888" spans="1:8" x14ac:dyDescent="0.25">
      <c r="A7888" t="s">
        <v>410</v>
      </c>
      <c r="B7888" t="str">
        <f>VLOOKUP(A7888,Ref!$L$2:$O$194,4,FALSE)</f>
        <v>Redwood National Park</v>
      </c>
      <c r="C7888" t="s">
        <v>557</v>
      </c>
      <c r="D7888" t="str">
        <f>VLOOKUP(LEFT(C7888,3),Ref!$S$2:$T$4,2,FALSE)</f>
        <v>Dry</v>
      </c>
      <c r="E7888" t="str">
        <f t="shared" si="123"/>
        <v>By W and D</v>
      </c>
      <c r="F7888" t="str">
        <f>VLOOKUP(MID(C7888,4,10),Ref!$B$2:$E$19,4,FALSE)</f>
        <v>Sulfur</v>
      </c>
      <c r="G7888" s="1">
        <v>239.40299999999999</v>
      </c>
      <c r="H7888" s="1">
        <f>VLOOKUP(MID(C7888,4,10),Ref!$B$2:$D$19,3,FALSE)*G7888</f>
        <v>79.800999999999988</v>
      </c>
    </row>
    <row r="7889" spans="1:8" x14ac:dyDescent="0.25">
      <c r="A7889" t="s">
        <v>410</v>
      </c>
      <c r="B7889" t="str">
        <f>VLOOKUP(A7889,Ref!$L$2:$O$194,4,FALSE)</f>
        <v>Redwood National Park</v>
      </c>
      <c r="C7889" t="s">
        <v>558</v>
      </c>
      <c r="D7889" t="str">
        <f>VLOOKUP(LEFT(C7889,3),Ref!$S$2:$T$4,2,FALSE)</f>
        <v>Wet</v>
      </c>
      <c r="E7889" t="str">
        <f t="shared" si="123"/>
        <v>By W and D</v>
      </c>
      <c r="F7889" t="str">
        <f>VLOOKUP(MID(C7889,4,10),Ref!$B$2:$E$19,4,FALSE)</f>
        <v>Sulfur</v>
      </c>
      <c r="G7889" s="1">
        <v>2.1761499999999998</v>
      </c>
      <c r="H7889" s="1">
        <f>VLOOKUP(MID(C7889,4,10),Ref!$B$2:$D$19,3,FALSE)*G7889</f>
        <v>1.0880749999999999</v>
      </c>
    </row>
    <row r="7890" spans="1:8" x14ac:dyDescent="0.25">
      <c r="A7890" t="s">
        <v>410</v>
      </c>
      <c r="B7890" t="str">
        <f>VLOOKUP(A7890,Ref!$L$2:$O$194,4,FALSE)</f>
        <v>Redwood National Park</v>
      </c>
      <c r="C7890" t="s">
        <v>559</v>
      </c>
      <c r="D7890" t="str">
        <f>VLOOKUP(LEFT(C7890,3),Ref!$S$2:$T$4,2,FALSE)</f>
        <v>Wet</v>
      </c>
      <c r="E7890" t="str">
        <f t="shared" si="123"/>
        <v>By W and D</v>
      </c>
      <c r="F7890" t="str">
        <f>VLOOKUP(MID(C7890,4,10),Ref!$B$2:$E$19,4,FALSE)</f>
        <v>Sulfur</v>
      </c>
      <c r="G7890" s="1">
        <v>8.4991100000000007E-3</v>
      </c>
      <c r="H7890" s="1">
        <f>VLOOKUP(MID(C7890,4,10),Ref!$B$2:$D$19,3,FALSE)*G7890</f>
        <v>2.7752195918367348E-3</v>
      </c>
    </row>
    <row r="7891" spans="1:8" x14ac:dyDescent="0.25">
      <c r="A7891" t="s">
        <v>410</v>
      </c>
      <c r="B7891" t="str">
        <f>VLOOKUP(A7891,Ref!$L$2:$O$194,4,FALSE)</f>
        <v>Redwood National Park</v>
      </c>
      <c r="C7891" t="s">
        <v>560</v>
      </c>
      <c r="D7891" t="str">
        <f>VLOOKUP(LEFT(C7891,3),Ref!$S$2:$T$4,2,FALSE)</f>
        <v>Wet</v>
      </c>
      <c r="E7891" t="str">
        <f t="shared" si="123"/>
        <v>By W and D</v>
      </c>
      <c r="F7891" t="str">
        <f>VLOOKUP(MID(C7891,4,10),Ref!$B$2:$E$19,4,FALSE)</f>
        <v>Sulfur</v>
      </c>
      <c r="G7891" s="1">
        <v>7005.16</v>
      </c>
      <c r="H7891" s="1">
        <f>VLOOKUP(MID(C7891,4,10),Ref!$B$2:$D$19,3,FALSE)*G7891</f>
        <v>2335.0533333333333</v>
      </c>
    </row>
    <row r="7892" spans="1:8" x14ac:dyDescent="0.25">
      <c r="A7892" t="s">
        <v>410</v>
      </c>
      <c r="B7892" t="str">
        <f>VLOOKUP(A7892,Ref!$L$2:$O$194,4,FALSE)</f>
        <v>Redwood National Park</v>
      </c>
      <c r="C7892" t="s">
        <v>561</v>
      </c>
      <c r="D7892" t="str">
        <f>VLOOKUP(LEFT(C7892,3),Ref!$S$2:$T$4,2,FALSE)</f>
        <v>Total (Dry+Wet)</v>
      </c>
      <c r="E7892" t="str">
        <f t="shared" si="123"/>
        <v>Total</v>
      </c>
      <c r="F7892" t="str">
        <f>VLOOKUP(MID(C7892,4,10),Ref!$B$2:$E$19,4,FALSE)</f>
        <v>Sulfur</v>
      </c>
      <c r="G7892" s="1">
        <v>97.488</v>
      </c>
      <c r="H7892" s="1">
        <f>VLOOKUP(MID(C7892,4,10),Ref!$B$2:$D$19,3,FALSE)*G7892</f>
        <v>48.744</v>
      </c>
    </row>
    <row r="7893" spans="1:8" x14ac:dyDescent="0.25">
      <c r="A7893" t="s">
        <v>410</v>
      </c>
      <c r="B7893" t="str">
        <f>VLOOKUP(A7893,Ref!$L$2:$O$194,4,FALSE)</f>
        <v>Redwood National Park</v>
      </c>
      <c r="C7893" t="s">
        <v>562</v>
      </c>
      <c r="D7893" t="str">
        <f>VLOOKUP(LEFT(C7893,3),Ref!$S$2:$T$4,2,FALSE)</f>
        <v>Total (Dry+Wet)</v>
      </c>
      <c r="E7893" t="str">
        <f t="shared" si="123"/>
        <v>Total</v>
      </c>
      <c r="F7893" t="str">
        <f>VLOOKUP(MID(C7893,4,10),Ref!$B$2:$E$19,4,FALSE)</f>
        <v>Sulfur</v>
      </c>
      <c r="G7893" s="1">
        <v>0.16853299999999999</v>
      </c>
      <c r="H7893" s="1">
        <f>VLOOKUP(MID(C7893,4,10),Ref!$B$2:$D$19,3,FALSE)*G7893</f>
        <v>5.5031183673469382E-2</v>
      </c>
    </row>
    <row r="7894" spans="1:8" x14ac:dyDescent="0.25">
      <c r="A7894" t="s">
        <v>410</v>
      </c>
      <c r="B7894" t="str">
        <f>VLOOKUP(A7894,Ref!$L$2:$O$194,4,FALSE)</f>
        <v>Redwood National Park</v>
      </c>
      <c r="C7894" t="s">
        <v>563</v>
      </c>
      <c r="D7894" t="str">
        <f>VLOOKUP(LEFT(C7894,3),Ref!$S$2:$T$4,2,FALSE)</f>
        <v>Total (Dry+Wet)</v>
      </c>
      <c r="E7894" t="str">
        <f t="shared" si="123"/>
        <v>Total</v>
      </c>
      <c r="F7894" t="str">
        <f>VLOOKUP(MID(C7894,4,10),Ref!$B$2:$E$19,4,FALSE)</f>
        <v>Sulfur</v>
      </c>
      <c r="G7894" s="1">
        <v>7244.55</v>
      </c>
      <c r="H7894" s="1">
        <f>VLOOKUP(MID(C7894,4,10),Ref!$B$2:$D$19,3,FALSE)*G7894</f>
        <v>2414.85</v>
      </c>
    </row>
    <row r="7895" spans="1:8" x14ac:dyDescent="0.25">
      <c r="A7895" t="s">
        <v>410</v>
      </c>
      <c r="B7895" t="str">
        <f>VLOOKUP(A7895,Ref!$L$2:$O$194,4,FALSE)</f>
        <v>Redwood National Park</v>
      </c>
      <c r="C7895" t="s">
        <v>564</v>
      </c>
      <c r="D7895" t="str">
        <f>VLOOKUP(LEFT(C7895,3),Ref!$S$2:$T$4,2,FALSE)</f>
        <v>Dry</v>
      </c>
      <c r="E7895" t="str">
        <f t="shared" si="123"/>
        <v>By W and D</v>
      </c>
      <c r="F7895" t="str">
        <f>VLOOKUP(MID(C7895,4,10),Ref!$B$2:$E$19,4,FALSE)</f>
        <v>Total Sulfur</v>
      </c>
      <c r="G7895" s="1">
        <v>127.508</v>
      </c>
      <c r="H7895" s="1">
        <f>VLOOKUP(MID(C7895,4,10),Ref!$B$2:$D$19,3,FALSE)*G7895</f>
        <v>127.508</v>
      </c>
    </row>
    <row r="7896" spans="1:8" x14ac:dyDescent="0.25">
      <c r="A7896" t="s">
        <v>410</v>
      </c>
      <c r="B7896" t="str">
        <f>VLOOKUP(A7896,Ref!$L$2:$O$194,4,FALSE)</f>
        <v>Redwood National Park</v>
      </c>
      <c r="C7896" t="s">
        <v>565</v>
      </c>
      <c r="D7896" t="str">
        <f>VLOOKUP(LEFT(C7896,3),Ref!$S$2:$T$4,2,FALSE)</f>
        <v>Wet</v>
      </c>
      <c r="E7896" t="str">
        <f t="shared" si="123"/>
        <v>By W and D</v>
      </c>
      <c r="F7896" t="str">
        <f>VLOOKUP(MID(C7896,4,10),Ref!$B$2:$E$19,4,FALSE)</f>
        <v>Total Sulfur</v>
      </c>
      <c r="G7896" s="1">
        <v>2336.12</v>
      </c>
      <c r="H7896" s="1">
        <f>VLOOKUP(MID(C7896,4,10),Ref!$B$2:$D$19,3,FALSE)*G7896</f>
        <v>2336.12</v>
      </c>
    </row>
    <row r="7897" spans="1:8" x14ac:dyDescent="0.25">
      <c r="A7897" t="s">
        <v>410</v>
      </c>
      <c r="B7897" t="str">
        <f>VLOOKUP(A7897,Ref!$L$2:$O$194,4,FALSE)</f>
        <v>Redwood National Park</v>
      </c>
      <c r="C7897" t="s">
        <v>566</v>
      </c>
      <c r="D7897" t="str">
        <f>VLOOKUP(LEFT(C7897,3),Ref!$S$2:$T$4,2,FALSE)</f>
        <v>Total (Dry+Wet)</v>
      </c>
      <c r="E7897" t="str">
        <f t="shared" si="123"/>
        <v>Total</v>
      </c>
      <c r="F7897" t="str">
        <f>VLOOKUP(MID(C7897,4,10),Ref!$B$2:$E$19,4,FALSE)</f>
        <v>Total Sulfur</v>
      </c>
      <c r="G7897" s="1">
        <v>2463.63</v>
      </c>
      <c r="H7897" s="1">
        <f>VLOOKUP(MID(C7897,4,10),Ref!$B$2:$D$19,3,FALSE)*G7897</f>
        <v>2463.63</v>
      </c>
    </row>
    <row r="7898" spans="1:8" x14ac:dyDescent="0.25">
      <c r="A7898" t="s">
        <v>410</v>
      </c>
      <c r="B7898" t="str">
        <f>VLOOKUP(A7898,Ref!$L$2:$O$194,4,FALSE)</f>
        <v>Redwood National Park</v>
      </c>
      <c r="C7898" t="s">
        <v>567</v>
      </c>
      <c r="D7898" t="str">
        <f>VLOOKUP(LEFT(C7898,3),Ref!$S$2:$T$4,2,FALSE)</f>
        <v>Dry</v>
      </c>
      <c r="E7898" t="str">
        <f t="shared" si="123"/>
        <v>By W and D</v>
      </c>
      <c r="F7898" t="str">
        <f>VLOOKUP(MID(C7898,4,10),Ref!$B$2:$E$19,4,FALSE)</f>
        <v>Nitrogen</v>
      </c>
      <c r="G7898" s="1">
        <v>11.569000000000001</v>
      </c>
      <c r="H7898" s="1">
        <f>VLOOKUP(MID(C7898,4,10),Ref!$B$2:$D$19,3,FALSE)*G7898</f>
        <v>5.3988666666666667</v>
      </c>
    </row>
    <row r="7899" spans="1:8" x14ac:dyDescent="0.25">
      <c r="A7899" t="s">
        <v>410</v>
      </c>
      <c r="B7899" t="str">
        <f>VLOOKUP(A7899,Ref!$L$2:$O$194,4,FALSE)</f>
        <v>Redwood National Park</v>
      </c>
      <c r="C7899" t="s">
        <v>568</v>
      </c>
      <c r="D7899" t="str">
        <f>VLOOKUP(LEFT(C7899,3),Ref!$S$2:$T$4,2,FALSE)</f>
        <v>Dry</v>
      </c>
      <c r="E7899" t="str">
        <f t="shared" si="123"/>
        <v>By W and D</v>
      </c>
      <c r="F7899" t="str">
        <f>VLOOKUP(MID(C7899,4,10),Ref!$B$2:$E$19,4,FALSE)</f>
        <v>Nitrogen</v>
      </c>
      <c r="G7899" s="1">
        <v>347.63200000000001</v>
      </c>
      <c r="H7899" s="1">
        <f>VLOOKUP(MID(C7899,4,10),Ref!$B$2:$D$19,3,FALSE)*G7899</f>
        <v>105.80104347826088</v>
      </c>
    </row>
    <row r="7900" spans="1:8" x14ac:dyDescent="0.25">
      <c r="A7900" t="s">
        <v>410</v>
      </c>
      <c r="B7900" t="str">
        <f>VLOOKUP(A7900,Ref!$L$2:$O$194,4,FALSE)</f>
        <v>Redwood National Park</v>
      </c>
      <c r="C7900" t="s">
        <v>569</v>
      </c>
      <c r="D7900" t="str">
        <f>VLOOKUP(LEFT(C7900,3),Ref!$S$2:$T$4,2,FALSE)</f>
        <v>Dry</v>
      </c>
      <c r="E7900" t="str">
        <f t="shared" si="123"/>
        <v>By W and D</v>
      </c>
      <c r="F7900" t="str">
        <f>VLOOKUP(MID(C7900,4,10),Ref!$B$2:$E$19,4,FALSE)</f>
        <v>Nitrogen</v>
      </c>
      <c r="G7900" s="1">
        <v>5.5180100000000003</v>
      </c>
      <c r="H7900" s="1">
        <f>VLOOKUP(MID(C7900,4,10),Ref!$B$2:$D$19,3,FALSE)*G7900</f>
        <v>1.2460022580645163</v>
      </c>
    </row>
    <row r="7901" spans="1:8" x14ac:dyDescent="0.25">
      <c r="A7901" t="s">
        <v>410</v>
      </c>
      <c r="B7901" t="str">
        <f>VLOOKUP(A7901,Ref!$L$2:$O$194,4,FALSE)</f>
        <v>Redwood National Park</v>
      </c>
      <c r="C7901" t="s">
        <v>570</v>
      </c>
      <c r="D7901" t="str">
        <f>VLOOKUP(LEFT(C7901,3),Ref!$S$2:$T$4,2,FALSE)</f>
        <v>Dry</v>
      </c>
      <c r="E7901" t="str">
        <f t="shared" si="123"/>
        <v>By W and D</v>
      </c>
      <c r="F7901" t="str">
        <f>VLOOKUP(MID(C7901,4,10),Ref!$B$2:$E$19,4,FALSE)</f>
        <v>Nitrogen</v>
      </c>
      <c r="G7901" s="1">
        <v>22.281300000000002</v>
      </c>
      <c r="H7901" s="1">
        <f>VLOOKUP(MID(C7901,4,10),Ref!$B$2:$D$19,3,FALSE)*G7901</f>
        <v>5.7766333333333337</v>
      </c>
    </row>
    <row r="7902" spans="1:8" x14ac:dyDescent="0.25">
      <c r="A7902" t="s">
        <v>410</v>
      </c>
      <c r="B7902" t="str">
        <f>VLOOKUP(A7902,Ref!$L$2:$O$194,4,FALSE)</f>
        <v>Redwood National Park</v>
      </c>
      <c r="C7902" t="s">
        <v>571</v>
      </c>
      <c r="D7902" t="str">
        <f>VLOOKUP(LEFT(C7902,3),Ref!$S$2:$T$4,2,FALSE)</f>
        <v>Dry</v>
      </c>
      <c r="E7902" t="str">
        <f t="shared" si="123"/>
        <v>By W and D</v>
      </c>
      <c r="F7902" t="str">
        <f>VLOOKUP(MID(C7902,4,10),Ref!$B$2:$E$19,4,FALSE)</f>
        <v>Nitrogen</v>
      </c>
      <c r="G7902" s="1">
        <v>668.024</v>
      </c>
      <c r="H7902" s="1">
        <f>VLOOKUP(MID(C7902,4,10),Ref!$B$2:$D$19,3,FALSE)*G7902</f>
        <v>148.44977777777777</v>
      </c>
    </row>
    <row r="7903" spans="1:8" x14ac:dyDescent="0.25">
      <c r="A7903" t="s">
        <v>410</v>
      </c>
      <c r="B7903" t="str">
        <f>VLOOKUP(A7903,Ref!$L$2:$O$194,4,FALSE)</f>
        <v>Redwood National Park</v>
      </c>
      <c r="C7903" t="s">
        <v>572</v>
      </c>
      <c r="D7903" t="str">
        <f>VLOOKUP(LEFT(C7903,3),Ref!$S$2:$T$4,2,FALSE)</f>
        <v>Dry</v>
      </c>
      <c r="E7903" t="str">
        <f t="shared" si="123"/>
        <v>By W and D</v>
      </c>
      <c r="F7903" t="str">
        <f>VLOOKUP(MID(C7903,4,10),Ref!$B$2:$E$19,4,FALSE)</f>
        <v>Nitrogen</v>
      </c>
      <c r="G7903" s="1">
        <v>3.1019399999999999</v>
      </c>
      <c r="H7903" s="1">
        <f>VLOOKUP(MID(C7903,4,10),Ref!$B$2:$D$19,3,FALSE)*G7903</f>
        <v>0.92398212765957444</v>
      </c>
    </row>
    <row r="7904" spans="1:8" x14ac:dyDescent="0.25">
      <c r="A7904" t="s">
        <v>410</v>
      </c>
      <c r="B7904" t="str">
        <f>VLOOKUP(A7904,Ref!$L$2:$O$194,4,FALSE)</f>
        <v>Redwood National Park</v>
      </c>
      <c r="C7904" t="s">
        <v>573</v>
      </c>
      <c r="D7904" t="str">
        <f>VLOOKUP(LEFT(C7904,3),Ref!$S$2:$T$4,2,FALSE)</f>
        <v>Dry</v>
      </c>
      <c r="E7904" t="str">
        <f t="shared" si="123"/>
        <v>By W and D</v>
      </c>
      <c r="F7904" t="str">
        <f>VLOOKUP(MID(C7904,4,10),Ref!$B$2:$E$19,4,FALSE)</f>
        <v>Nitrogen</v>
      </c>
      <c r="G7904" s="1">
        <v>183.19499999999999</v>
      </c>
      <c r="H7904" s="1">
        <f>VLOOKUP(MID(C7904,4,10),Ref!$B$2:$D$19,3,FALSE)*G7904</f>
        <v>21.196115702479339</v>
      </c>
    </row>
    <row r="7905" spans="1:8" x14ac:dyDescent="0.25">
      <c r="A7905" t="s">
        <v>410</v>
      </c>
      <c r="B7905" t="str">
        <f>VLOOKUP(A7905,Ref!$L$2:$O$194,4,FALSE)</f>
        <v>Redwood National Park</v>
      </c>
      <c r="C7905" t="s">
        <v>574</v>
      </c>
      <c r="D7905" t="str">
        <f>VLOOKUP(LEFT(C7905,3),Ref!$S$2:$T$4,2,FALSE)</f>
        <v>Dry</v>
      </c>
      <c r="E7905" t="str">
        <f t="shared" si="123"/>
        <v>By W and D</v>
      </c>
      <c r="F7905" t="str">
        <f>VLOOKUP(MID(C7905,4,10),Ref!$B$2:$E$19,4,FALSE)</f>
        <v>Nitrogen</v>
      </c>
      <c r="G7905" s="1">
        <v>67.665099999999995</v>
      </c>
      <c r="H7905" s="1">
        <f>VLOOKUP(MID(C7905,4,10),Ref!$B$2:$D$19,3,FALSE)*G7905</f>
        <v>7.0171214814814808</v>
      </c>
    </row>
    <row r="7906" spans="1:8" x14ac:dyDescent="0.25">
      <c r="A7906" t="s">
        <v>410</v>
      </c>
      <c r="B7906" t="str">
        <f>VLOOKUP(A7906,Ref!$L$2:$O$194,4,FALSE)</f>
        <v>Redwood National Park</v>
      </c>
      <c r="C7906" t="s">
        <v>575</v>
      </c>
      <c r="D7906" t="str">
        <f>VLOOKUP(LEFT(C7906,3),Ref!$S$2:$T$4,2,FALSE)</f>
        <v>Dry</v>
      </c>
      <c r="E7906" t="str">
        <f t="shared" si="123"/>
        <v>By W and D</v>
      </c>
      <c r="F7906" t="str">
        <f>VLOOKUP(MID(C7906,4,10),Ref!$B$2:$E$19,4,FALSE)</f>
        <v>Nitrogen</v>
      </c>
      <c r="G7906" s="1">
        <v>265.28699999999998</v>
      </c>
      <c r="H7906" s="1">
        <f>VLOOKUP(MID(C7906,4,10),Ref!$B$2:$D$19,3,FALSE)*G7906</f>
        <v>31.210235294117645</v>
      </c>
    </row>
    <row r="7907" spans="1:8" x14ac:dyDescent="0.25">
      <c r="A7907" t="s">
        <v>410</v>
      </c>
      <c r="B7907" t="str">
        <f>VLOOKUP(A7907,Ref!$L$2:$O$194,4,FALSE)</f>
        <v>Redwood National Park</v>
      </c>
      <c r="C7907" t="s">
        <v>576</v>
      </c>
      <c r="D7907" t="str">
        <f>VLOOKUP(LEFT(C7907,3),Ref!$S$2:$T$4,2,FALSE)</f>
        <v>Dry</v>
      </c>
      <c r="E7907" t="str">
        <f t="shared" si="123"/>
        <v>By W and D</v>
      </c>
      <c r="F7907" t="str">
        <f>VLOOKUP(MID(C7907,4,10),Ref!$B$2:$E$19,4,FALSE)</f>
        <v>Nitrogen</v>
      </c>
      <c r="G7907" s="1">
        <v>1.46401</v>
      </c>
      <c r="H7907" s="1">
        <f>VLOOKUP(MID(C7907,4,10),Ref!$B$2:$D$19,3,FALSE)*G7907</f>
        <v>0.25944481012658227</v>
      </c>
    </row>
    <row r="7908" spans="1:8" x14ac:dyDescent="0.25">
      <c r="A7908" t="s">
        <v>410</v>
      </c>
      <c r="B7908" t="str">
        <f>VLOOKUP(A7908,Ref!$L$2:$O$194,4,FALSE)</f>
        <v>Redwood National Park</v>
      </c>
      <c r="C7908" t="s">
        <v>577</v>
      </c>
      <c r="D7908" t="str">
        <f>VLOOKUP(LEFT(C7908,3),Ref!$S$2:$T$4,2,FALSE)</f>
        <v>Dry</v>
      </c>
      <c r="E7908" t="str">
        <f t="shared" si="123"/>
        <v>By W and D</v>
      </c>
      <c r="F7908" t="str">
        <f>VLOOKUP(MID(C7908,4,10),Ref!$B$2:$E$19,4,FALSE)</f>
        <v>Nitrogen</v>
      </c>
      <c r="G7908" s="1">
        <v>180.93899999999999</v>
      </c>
      <c r="H7908" s="1">
        <f>VLOOKUP(MID(C7908,4,10),Ref!$B$2:$D$19,3,FALSE)*G7908</f>
        <v>149.0085882352941</v>
      </c>
    </row>
    <row r="7909" spans="1:8" x14ac:dyDescent="0.25">
      <c r="A7909" t="s">
        <v>410</v>
      </c>
      <c r="B7909" t="str">
        <f>VLOOKUP(A7909,Ref!$L$2:$O$194,4,FALSE)</f>
        <v>Redwood National Park</v>
      </c>
      <c r="C7909" t="s">
        <v>578</v>
      </c>
      <c r="D7909" t="str">
        <f>VLOOKUP(LEFT(C7909,3),Ref!$S$2:$T$4,2,FALSE)</f>
        <v>Dry</v>
      </c>
      <c r="E7909" t="str">
        <f t="shared" si="123"/>
        <v>By W and D</v>
      </c>
      <c r="F7909" t="str">
        <f>VLOOKUP(MID(C7909,4,10),Ref!$B$2:$E$19,4,FALSE)</f>
        <v>Nitrogen</v>
      </c>
      <c r="G7909" s="1">
        <v>53.082999999999998</v>
      </c>
      <c r="H7909" s="1">
        <f>VLOOKUP(MID(C7909,4,10),Ref!$B$2:$D$19,3,FALSE)*G7909</f>
        <v>11.98648387096774</v>
      </c>
    </row>
    <row r="7910" spans="1:8" x14ac:dyDescent="0.25">
      <c r="A7910" t="s">
        <v>410</v>
      </c>
      <c r="B7910" t="str">
        <f>VLOOKUP(A7910,Ref!$L$2:$O$194,4,FALSE)</f>
        <v>Redwood National Park</v>
      </c>
      <c r="C7910" t="s">
        <v>579</v>
      </c>
      <c r="D7910" t="str">
        <f>VLOOKUP(LEFT(C7910,3),Ref!$S$2:$T$4,2,FALSE)</f>
        <v>Dry</v>
      </c>
      <c r="E7910" t="str">
        <f t="shared" si="123"/>
        <v>By W and D</v>
      </c>
      <c r="F7910" t="str">
        <f>VLOOKUP(MID(C7910,4,10),Ref!$B$2:$E$19,4,FALSE)</f>
        <v>Nitrogen</v>
      </c>
      <c r="G7910" s="1">
        <v>50.891800000000003</v>
      </c>
      <c r="H7910" s="1">
        <f>VLOOKUP(MID(C7910,4,10),Ref!$B$2:$D$19,3,FALSE)*G7910</f>
        <v>39.582511111111117</v>
      </c>
    </row>
    <row r="7911" spans="1:8" x14ac:dyDescent="0.25">
      <c r="A7911" t="s">
        <v>410</v>
      </c>
      <c r="B7911" t="str">
        <f>VLOOKUP(A7911,Ref!$L$2:$O$194,4,FALSE)</f>
        <v>Redwood National Park</v>
      </c>
      <c r="C7911" t="s">
        <v>580</v>
      </c>
      <c r="D7911" t="str">
        <f>VLOOKUP(LEFT(C7911,3),Ref!$S$2:$T$4,2,FALSE)</f>
        <v>Wet</v>
      </c>
      <c r="E7911" t="str">
        <f t="shared" si="123"/>
        <v>By W and D</v>
      </c>
      <c r="F7911" t="str">
        <f>VLOOKUP(MID(C7911,4,10),Ref!$B$2:$E$19,4,FALSE)</f>
        <v>Nitrogen</v>
      </c>
      <c r="G7911" s="1">
        <v>1.6863700000000001E-6</v>
      </c>
      <c r="H7911" s="1">
        <f>VLOOKUP(MID(C7911,4,10),Ref!$B$2:$D$19,3,FALSE)*G7911</f>
        <v>7.869726666666667E-7</v>
      </c>
    </row>
    <row r="7912" spans="1:8" x14ac:dyDescent="0.25">
      <c r="A7912" t="s">
        <v>410</v>
      </c>
      <c r="B7912" t="str">
        <f>VLOOKUP(A7912,Ref!$L$2:$O$194,4,FALSE)</f>
        <v>Redwood National Park</v>
      </c>
      <c r="C7912" t="s">
        <v>581</v>
      </c>
      <c r="D7912" t="str">
        <f>VLOOKUP(LEFT(C7912,3),Ref!$S$2:$T$4,2,FALSE)</f>
        <v>Wet</v>
      </c>
      <c r="E7912" t="str">
        <f t="shared" si="123"/>
        <v>By W and D</v>
      </c>
      <c r="F7912" t="str">
        <f>VLOOKUP(MID(C7912,4,10),Ref!$B$2:$E$19,4,FALSE)</f>
        <v>Nitrogen</v>
      </c>
      <c r="G7912" s="1">
        <v>5.5128399999999998E-4</v>
      </c>
      <c r="H7912" s="1">
        <f>VLOOKUP(MID(C7912,4,10),Ref!$B$2:$D$19,3,FALSE)*G7912</f>
        <v>1.6778208695652174E-4</v>
      </c>
    </row>
    <row r="7913" spans="1:8" x14ac:dyDescent="0.25">
      <c r="A7913" t="s">
        <v>410</v>
      </c>
      <c r="B7913" t="str">
        <f>VLOOKUP(A7913,Ref!$L$2:$O$194,4,FALSE)</f>
        <v>Redwood National Park</v>
      </c>
      <c r="C7913" t="s">
        <v>582</v>
      </c>
      <c r="D7913" t="str">
        <f>VLOOKUP(LEFT(C7913,3),Ref!$S$2:$T$4,2,FALSE)</f>
        <v>Wet</v>
      </c>
      <c r="E7913" t="str">
        <f t="shared" si="123"/>
        <v>By W and D</v>
      </c>
      <c r="F7913" t="str">
        <f>VLOOKUP(MID(C7913,4,10),Ref!$B$2:$E$19,4,FALSE)</f>
        <v>Nitrogen</v>
      </c>
      <c r="G7913" s="1">
        <v>10.1366</v>
      </c>
      <c r="H7913" s="1">
        <f>VLOOKUP(MID(C7913,4,10),Ref!$B$2:$D$19,3,FALSE)*G7913</f>
        <v>2.2889096774193547</v>
      </c>
    </row>
    <row r="7914" spans="1:8" x14ac:dyDescent="0.25">
      <c r="A7914" t="s">
        <v>410</v>
      </c>
      <c r="B7914" t="str">
        <f>VLOOKUP(A7914,Ref!$L$2:$O$194,4,FALSE)</f>
        <v>Redwood National Park</v>
      </c>
      <c r="C7914" t="s">
        <v>583</v>
      </c>
      <c r="D7914" t="str">
        <f>VLOOKUP(LEFT(C7914,3),Ref!$S$2:$T$4,2,FALSE)</f>
        <v>Wet</v>
      </c>
      <c r="E7914" t="str">
        <f t="shared" si="123"/>
        <v>By W and D</v>
      </c>
      <c r="F7914" t="str">
        <f>VLOOKUP(MID(C7914,4,10),Ref!$B$2:$E$19,4,FALSE)</f>
        <v>Nitrogen</v>
      </c>
      <c r="G7914" s="1">
        <v>15.988799999999999</v>
      </c>
      <c r="H7914" s="1">
        <f>VLOOKUP(MID(C7914,4,10),Ref!$B$2:$D$19,3,FALSE)*G7914</f>
        <v>4.1452444444444438</v>
      </c>
    </row>
    <row r="7915" spans="1:8" x14ac:dyDescent="0.25">
      <c r="A7915" t="s">
        <v>410</v>
      </c>
      <c r="B7915" t="str">
        <f>VLOOKUP(A7915,Ref!$L$2:$O$194,4,FALSE)</f>
        <v>Redwood National Park</v>
      </c>
      <c r="C7915" t="s">
        <v>584</v>
      </c>
      <c r="D7915" t="str">
        <f>VLOOKUP(LEFT(C7915,3),Ref!$S$2:$T$4,2,FALSE)</f>
        <v>Wet</v>
      </c>
      <c r="E7915" t="str">
        <f t="shared" si="123"/>
        <v>By W and D</v>
      </c>
      <c r="F7915" t="str">
        <f>VLOOKUP(MID(C7915,4,10),Ref!$B$2:$E$19,4,FALSE)</f>
        <v>Nitrogen</v>
      </c>
      <c r="G7915" s="1">
        <v>1393.46</v>
      </c>
      <c r="H7915" s="1">
        <f>VLOOKUP(MID(C7915,4,10),Ref!$B$2:$D$19,3,FALSE)*G7915</f>
        <v>309.65777777777777</v>
      </c>
    </row>
    <row r="7916" spans="1:8" x14ac:dyDescent="0.25">
      <c r="A7916" t="s">
        <v>410</v>
      </c>
      <c r="B7916" t="str">
        <f>VLOOKUP(A7916,Ref!$L$2:$O$194,4,FALSE)</f>
        <v>Redwood National Park</v>
      </c>
      <c r="C7916" t="s">
        <v>585</v>
      </c>
      <c r="D7916" t="str">
        <f>VLOOKUP(LEFT(C7916,3),Ref!$S$2:$T$4,2,FALSE)</f>
        <v>Wet</v>
      </c>
      <c r="E7916" t="str">
        <f t="shared" si="123"/>
        <v>By W and D</v>
      </c>
      <c r="F7916" t="str">
        <f>VLOOKUP(MID(C7916,4,10),Ref!$B$2:$E$19,4,FALSE)</f>
        <v>Nitrogen</v>
      </c>
      <c r="G7916" s="1">
        <v>8.5629499999999997E-3</v>
      </c>
      <c r="H7916" s="1">
        <f>VLOOKUP(MID(C7916,4,10),Ref!$B$2:$D$19,3,FALSE)*G7916</f>
        <v>2.5506659574468082E-3</v>
      </c>
    </row>
    <row r="7917" spans="1:8" x14ac:dyDescent="0.25">
      <c r="A7917" t="s">
        <v>410</v>
      </c>
      <c r="B7917" t="str">
        <f>VLOOKUP(A7917,Ref!$L$2:$O$194,4,FALSE)</f>
        <v>Redwood National Park</v>
      </c>
      <c r="C7917" t="s">
        <v>586</v>
      </c>
      <c r="D7917" t="str">
        <f>VLOOKUP(LEFT(C7917,3),Ref!$S$2:$T$4,2,FALSE)</f>
        <v>Wet</v>
      </c>
      <c r="E7917" t="str">
        <f t="shared" si="123"/>
        <v>By W and D</v>
      </c>
      <c r="F7917" t="str">
        <f>VLOOKUP(MID(C7917,4,10),Ref!$B$2:$E$19,4,FALSE)</f>
        <v>Nitrogen</v>
      </c>
      <c r="G7917" s="1">
        <v>0.18438399999999999</v>
      </c>
      <c r="H7917" s="1">
        <f>VLOOKUP(MID(C7917,4,10),Ref!$B$2:$D$19,3,FALSE)*G7917</f>
        <v>2.1333685950413222E-2</v>
      </c>
    </row>
    <row r="7918" spans="1:8" x14ac:dyDescent="0.25">
      <c r="A7918" t="s">
        <v>410</v>
      </c>
      <c r="B7918" t="str">
        <f>VLOOKUP(A7918,Ref!$L$2:$O$194,4,FALSE)</f>
        <v>Redwood National Park</v>
      </c>
      <c r="C7918" t="s">
        <v>587</v>
      </c>
      <c r="D7918" t="str">
        <f>VLOOKUP(LEFT(C7918,3),Ref!$S$2:$T$4,2,FALSE)</f>
        <v>Wet</v>
      </c>
      <c r="E7918" t="str">
        <f t="shared" si="123"/>
        <v>By W and D</v>
      </c>
      <c r="F7918" t="str">
        <f>VLOOKUP(MID(C7918,4,10),Ref!$B$2:$E$19,4,FALSE)</f>
        <v>Nitrogen</v>
      </c>
      <c r="G7918" s="1">
        <v>1.6507000000000001E-2</v>
      </c>
      <c r="H7918" s="1">
        <f>VLOOKUP(MID(C7918,4,10),Ref!$B$2:$D$19,3,FALSE)*G7918</f>
        <v>1.711837037037037E-3</v>
      </c>
    </row>
    <row r="7919" spans="1:8" x14ac:dyDescent="0.25">
      <c r="A7919" t="s">
        <v>410</v>
      </c>
      <c r="B7919" t="str">
        <f>VLOOKUP(A7919,Ref!$L$2:$O$194,4,FALSE)</f>
        <v>Redwood National Park</v>
      </c>
      <c r="C7919" t="s">
        <v>588</v>
      </c>
      <c r="D7919" t="str">
        <f>VLOOKUP(LEFT(C7919,3),Ref!$S$2:$T$4,2,FALSE)</f>
        <v>Wet</v>
      </c>
      <c r="E7919" t="str">
        <f t="shared" si="123"/>
        <v>By W and D</v>
      </c>
      <c r="F7919" t="str">
        <f>VLOOKUP(MID(C7919,4,10),Ref!$B$2:$E$19,4,FALSE)</f>
        <v>Nitrogen</v>
      </c>
      <c r="G7919" s="1">
        <v>276.25099999999998</v>
      </c>
      <c r="H7919" s="1">
        <f>VLOOKUP(MID(C7919,4,10),Ref!$B$2:$D$19,3,FALSE)*G7919</f>
        <v>32.500117647058822</v>
      </c>
    </row>
    <row r="7920" spans="1:8" x14ac:dyDescent="0.25">
      <c r="A7920" t="s">
        <v>410</v>
      </c>
      <c r="B7920" t="str">
        <f>VLOOKUP(A7920,Ref!$L$2:$O$194,4,FALSE)</f>
        <v>Redwood National Park</v>
      </c>
      <c r="C7920" t="s">
        <v>589</v>
      </c>
      <c r="D7920" t="str">
        <f>VLOOKUP(LEFT(C7920,3),Ref!$S$2:$T$4,2,FALSE)</f>
        <v>Wet</v>
      </c>
      <c r="E7920" t="str">
        <f t="shared" si="123"/>
        <v>By W and D</v>
      </c>
      <c r="F7920" t="str">
        <f>VLOOKUP(MID(C7920,4,10),Ref!$B$2:$E$19,4,FALSE)</f>
        <v>Nitrogen</v>
      </c>
      <c r="G7920" s="1">
        <v>3.0785499999999999</v>
      </c>
      <c r="H7920" s="1">
        <f>VLOOKUP(MID(C7920,4,10),Ref!$B$2:$D$19,3,FALSE)*G7920</f>
        <v>0.54556582278481014</v>
      </c>
    </row>
    <row r="7921" spans="1:8" x14ac:dyDescent="0.25">
      <c r="A7921" t="s">
        <v>410</v>
      </c>
      <c r="B7921" t="str">
        <f>VLOOKUP(A7921,Ref!$L$2:$O$194,4,FALSE)</f>
        <v>Redwood National Park</v>
      </c>
      <c r="C7921" t="s">
        <v>590</v>
      </c>
      <c r="D7921" t="str">
        <f>VLOOKUP(LEFT(C7921,3),Ref!$S$2:$T$4,2,FALSE)</f>
        <v>Wet</v>
      </c>
      <c r="E7921" t="str">
        <f t="shared" si="123"/>
        <v>By W and D</v>
      </c>
      <c r="F7921" t="str">
        <f>VLOOKUP(MID(C7921,4,10),Ref!$B$2:$E$19,4,FALSE)</f>
        <v>Nitrogen</v>
      </c>
      <c r="G7921" s="1">
        <v>178.15299999999999</v>
      </c>
      <c r="H7921" s="1">
        <f>VLOOKUP(MID(C7921,4,10),Ref!$B$2:$D$19,3,FALSE)*G7921</f>
        <v>146.71423529411763</v>
      </c>
    </row>
    <row r="7922" spans="1:8" x14ac:dyDescent="0.25">
      <c r="A7922" t="s">
        <v>410</v>
      </c>
      <c r="B7922" t="str">
        <f>VLOOKUP(A7922,Ref!$L$2:$O$194,4,FALSE)</f>
        <v>Redwood National Park</v>
      </c>
      <c r="C7922" t="s">
        <v>591</v>
      </c>
      <c r="D7922" t="str">
        <f>VLOOKUP(LEFT(C7922,3),Ref!$S$2:$T$4,2,FALSE)</f>
        <v>Wet</v>
      </c>
      <c r="E7922" t="str">
        <f t="shared" si="123"/>
        <v>By W and D</v>
      </c>
      <c r="F7922" t="str">
        <f>VLOOKUP(MID(C7922,4,10),Ref!$B$2:$E$19,4,FALSE)</f>
        <v>Nitrogen</v>
      </c>
      <c r="G7922" s="1">
        <v>2052.08</v>
      </c>
      <c r="H7922" s="1">
        <f>VLOOKUP(MID(C7922,4,10),Ref!$B$2:$D$19,3,FALSE)*G7922</f>
        <v>463.3729032258064</v>
      </c>
    </row>
    <row r="7923" spans="1:8" x14ac:dyDescent="0.25">
      <c r="A7923" t="s">
        <v>410</v>
      </c>
      <c r="B7923" t="str">
        <f>VLOOKUP(A7923,Ref!$L$2:$O$194,4,FALSE)</f>
        <v>Redwood National Park</v>
      </c>
      <c r="C7923" t="s">
        <v>592</v>
      </c>
      <c r="D7923" t="str">
        <f>VLOOKUP(LEFT(C7923,3),Ref!$S$2:$T$4,2,FALSE)</f>
        <v>Wet</v>
      </c>
      <c r="E7923" t="str">
        <f t="shared" si="123"/>
        <v>By W and D</v>
      </c>
      <c r="F7923" t="str">
        <f>VLOOKUP(MID(C7923,4,10),Ref!$B$2:$E$19,4,FALSE)</f>
        <v>Nitrogen</v>
      </c>
      <c r="G7923" s="1">
        <v>1267.25</v>
      </c>
      <c r="H7923" s="1">
        <f>VLOOKUP(MID(C7923,4,10),Ref!$B$2:$D$19,3,FALSE)*G7923</f>
        <v>985.63888888888891</v>
      </c>
    </row>
    <row r="7924" spans="1:8" x14ac:dyDescent="0.25">
      <c r="A7924" t="s">
        <v>410</v>
      </c>
      <c r="B7924" t="str">
        <f>VLOOKUP(A7924,Ref!$L$2:$O$194,4,FALSE)</f>
        <v>Redwood National Park</v>
      </c>
      <c r="C7924" t="s">
        <v>593</v>
      </c>
      <c r="D7924" t="str">
        <f>VLOOKUP(LEFT(C7924,3),Ref!$S$2:$T$4,2,FALSE)</f>
        <v>Total (Dry+Wet)</v>
      </c>
      <c r="E7924" t="str">
        <f t="shared" si="123"/>
        <v>Total</v>
      </c>
      <c r="F7924" t="str">
        <f>VLOOKUP(MID(C7924,4,10),Ref!$B$2:$E$19,4,FALSE)</f>
        <v>Nitrogen</v>
      </c>
      <c r="G7924" s="1">
        <v>11.569000000000001</v>
      </c>
      <c r="H7924" s="1">
        <f>VLOOKUP(MID(C7924,4,10),Ref!$B$2:$D$19,3,FALSE)*G7924</f>
        <v>5.3988666666666667</v>
      </c>
    </row>
    <row r="7925" spans="1:8" x14ac:dyDescent="0.25">
      <c r="A7925" t="s">
        <v>410</v>
      </c>
      <c r="B7925" t="str">
        <f>VLOOKUP(A7925,Ref!$L$2:$O$194,4,FALSE)</f>
        <v>Redwood National Park</v>
      </c>
      <c r="C7925" t="s">
        <v>594</v>
      </c>
      <c r="D7925" t="str">
        <f>VLOOKUP(LEFT(C7925,3),Ref!$S$2:$T$4,2,FALSE)</f>
        <v>Total (Dry+Wet)</v>
      </c>
      <c r="E7925" t="str">
        <f t="shared" si="123"/>
        <v>Total</v>
      </c>
      <c r="F7925" t="str">
        <f>VLOOKUP(MID(C7925,4,10),Ref!$B$2:$E$19,4,FALSE)</f>
        <v>Nitrogen</v>
      </c>
      <c r="G7925" s="1">
        <v>347.63200000000001</v>
      </c>
      <c r="H7925" s="1">
        <f>VLOOKUP(MID(C7925,4,10),Ref!$B$2:$D$19,3,FALSE)*G7925</f>
        <v>105.80104347826088</v>
      </c>
    </row>
    <row r="7926" spans="1:8" x14ac:dyDescent="0.25">
      <c r="A7926" t="s">
        <v>410</v>
      </c>
      <c r="B7926" t="str">
        <f>VLOOKUP(A7926,Ref!$L$2:$O$194,4,FALSE)</f>
        <v>Redwood National Park</v>
      </c>
      <c r="C7926" t="s">
        <v>595</v>
      </c>
      <c r="D7926" t="str">
        <f>VLOOKUP(LEFT(C7926,3),Ref!$S$2:$T$4,2,FALSE)</f>
        <v>Total (Dry+Wet)</v>
      </c>
      <c r="E7926" t="str">
        <f t="shared" si="123"/>
        <v>Total</v>
      </c>
      <c r="F7926" t="str">
        <f>VLOOKUP(MID(C7926,4,10),Ref!$B$2:$E$19,4,FALSE)</f>
        <v>Nitrogen</v>
      </c>
      <c r="G7926" s="1">
        <v>15.6546</v>
      </c>
      <c r="H7926" s="1">
        <f>VLOOKUP(MID(C7926,4,10),Ref!$B$2:$D$19,3,FALSE)*G7926</f>
        <v>3.5349096774193547</v>
      </c>
    </row>
    <row r="7927" spans="1:8" x14ac:dyDescent="0.25">
      <c r="A7927" t="s">
        <v>410</v>
      </c>
      <c r="B7927" t="str">
        <f>VLOOKUP(A7927,Ref!$L$2:$O$194,4,FALSE)</f>
        <v>Redwood National Park</v>
      </c>
      <c r="C7927" t="s">
        <v>596</v>
      </c>
      <c r="D7927" t="str">
        <f>VLOOKUP(LEFT(C7927,3),Ref!$S$2:$T$4,2,FALSE)</f>
        <v>Total (Dry+Wet)</v>
      </c>
      <c r="E7927" t="str">
        <f t="shared" si="123"/>
        <v>Total</v>
      </c>
      <c r="F7927" t="str">
        <f>VLOOKUP(MID(C7927,4,10),Ref!$B$2:$E$19,4,FALSE)</f>
        <v>Nitrogen</v>
      </c>
      <c r="G7927" s="1">
        <v>38.270099999999999</v>
      </c>
      <c r="H7927" s="1">
        <f>VLOOKUP(MID(C7927,4,10),Ref!$B$2:$D$19,3,FALSE)*G7927</f>
        <v>9.9218777777777767</v>
      </c>
    </row>
    <row r="7928" spans="1:8" x14ac:dyDescent="0.25">
      <c r="A7928" t="s">
        <v>410</v>
      </c>
      <c r="B7928" t="str">
        <f>VLOOKUP(A7928,Ref!$L$2:$O$194,4,FALSE)</f>
        <v>Redwood National Park</v>
      </c>
      <c r="C7928" t="s">
        <v>597</v>
      </c>
      <c r="D7928" t="str">
        <f>VLOOKUP(LEFT(C7928,3),Ref!$S$2:$T$4,2,FALSE)</f>
        <v>Total (Dry+Wet)</v>
      </c>
      <c r="E7928" t="str">
        <f t="shared" si="123"/>
        <v>Total</v>
      </c>
      <c r="F7928" t="str">
        <f>VLOOKUP(MID(C7928,4,10),Ref!$B$2:$E$19,4,FALSE)</f>
        <v>Nitrogen</v>
      </c>
      <c r="G7928" s="1">
        <v>2061.4899999999998</v>
      </c>
      <c r="H7928" s="1">
        <f>VLOOKUP(MID(C7928,4,10),Ref!$B$2:$D$19,3,FALSE)*G7928</f>
        <v>458.10888888888883</v>
      </c>
    </row>
    <row r="7929" spans="1:8" x14ac:dyDescent="0.25">
      <c r="A7929" t="s">
        <v>410</v>
      </c>
      <c r="B7929" t="str">
        <f>VLOOKUP(A7929,Ref!$L$2:$O$194,4,FALSE)</f>
        <v>Redwood National Park</v>
      </c>
      <c r="C7929" t="s">
        <v>598</v>
      </c>
      <c r="D7929" t="str">
        <f>VLOOKUP(LEFT(C7929,3),Ref!$S$2:$T$4,2,FALSE)</f>
        <v>Total (Dry+Wet)</v>
      </c>
      <c r="E7929" t="str">
        <f t="shared" si="123"/>
        <v>Total</v>
      </c>
      <c r="F7929" t="str">
        <f>VLOOKUP(MID(C7929,4,10),Ref!$B$2:$E$19,4,FALSE)</f>
        <v>Nitrogen</v>
      </c>
      <c r="G7929" s="1">
        <v>3.1105</v>
      </c>
      <c r="H7929" s="1">
        <f>VLOOKUP(MID(C7929,4,10),Ref!$B$2:$D$19,3,FALSE)*G7929</f>
        <v>0.92653191489361697</v>
      </c>
    </row>
    <row r="7930" spans="1:8" x14ac:dyDescent="0.25">
      <c r="A7930" t="s">
        <v>410</v>
      </c>
      <c r="B7930" t="str">
        <f>VLOOKUP(A7930,Ref!$L$2:$O$194,4,FALSE)</f>
        <v>Redwood National Park</v>
      </c>
      <c r="C7930" t="s">
        <v>599</v>
      </c>
      <c r="D7930" t="str">
        <f>VLOOKUP(LEFT(C7930,3),Ref!$S$2:$T$4,2,FALSE)</f>
        <v>Total (Dry+Wet)</v>
      </c>
      <c r="E7930" t="str">
        <f t="shared" si="123"/>
        <v>Total</v>
      </c>
      <c r="F7930" t="str">
        <f>VLOOKUP(MID(C7930,4,10),Ref!$B$2:$E$19,4,FALSE)</f>
        <v>Nitrogen</v>
      </c>
      <c r="G7930" s="1">
        <v>183.38</v>
      </c>
      <c r="H7930" s="1">
        <f>VLOOKUP(MID(C7930,4,10),Ref!$B$2:$D$19,3,FALSE)*G7930</f>
        <v>21.217520661157025</v>
      </c>
    </row>
    <row r="7931" spans="1:8" x14ac:dyDescent="0.25">
      <c r="A7931" t="s">
        <v>410</v>
      </c>
      <c r="B7931" t="str">
        <f>VLOOKUP(A7931,Ref!$L$2:$O$194,4,FALSE)</f>
        <v>Redwood National Park</v>
      </c>
      <c r="C7931" t="s">
        <v>600</v>
      </c>
      <c r="D7931" t="str">
        <f>VLOOKUP(LEFT(C7931,3),Ref!$S$2:$T$4,2,FALSE)</f>
        <v>Total (Dry+Wet)</v>
      </c>
      <c r="E7931" t="str">
        <f t="shared" si="123"/>
        <v>Total</v>
      </c>
      <c r="F7931" t="str">
        <f>VLOOKUP(MID(C7931,4,10),Ref!$B$2:$E$19,4,FALSE)</f>
        <v>Nitrogen</v>
      </c>
      <c r="G7931" s="1">
        <v>67.681700000000006</v>
      </c>
      <c r="H7931" s="1">
        <f>VLOOKUP(MID(C7931,4,10),Ref!$B$2:$D$19,3,FALSE)*G7931</f>
        <v>7.0188429629629638</v>
      </c>
    </row>
    <row r="7932" spans="1:8" x14ac:dyDescent="0.25">
      <c r="A7932" t="s">
        <v>410</v>
      </c>
      <c r="B7932" t="str">
        <f>VLOOKUP(A7932,Ref!$L$2:$O$194,4,FALSE)</f>
        <v>Redwood National Park</v>
      </c>
      <c r="C7932" t="s">
        <v>601</v>
      </c>
      <c r="D7932" t="str">
        <f>VLOOKUP(LEFT(C7932,3),Ref!$S$2:$T$4,2,FALSE)</f>
        <v>Total (Dry+Wet)</v>
      </c>
      <c r="E7932" t="str">
        <f t="shared" si="123"/>
        <v>Total</v>
      </c>
      <c r="F7932" t="str">
        <f>VLOOKUP(MID(C7932,4,10),Ref!$B$2:$E$19,4,FALSE)</f>
        <v>Nitrogen</v>
      </c>
      <c r="G7932" s="1">
        <v>541.53499999999997</v>
      </c>
      <c r="H7932" s="1">
        <f>VLOOKUP(MID(C7932,4,10),Ref!$B$2:$D$19,3,FALSE)*G7932</f>
        <v>63.709999999999994</v>
      </c>
    </row>
    <row r="7933" spans="1:8" x14ac:dyDescent="0.25">
      <c r="A7933" t="s">
        <v>410</v>
      </c>
      <c r="B7933" t="str">
        <f>VLOOKUP(A7933,Ref!$L$2:$O$194,4,FALSE)</f>
        <v>Redwood National Park</v>
      </c>
      <c r="C7933" t="s">
        <v>602</v>
      </c>
      <c r="D7933" t="str">
        <f>VLOOKUP(LEFT(C7933,3),Ref!$S$2:$T$4,2,FALSE)</f>
        <v>Total (Dry+Wet)</v>
      </c>
      <c r="E7933" t="str">
        <f t="shared" si="123"/>
        <v>Total</v>
      </c>
      <c r="F7933" t="str">
        <f>VLOOKUP(MID(C7933,4,10),Ref!$B$2:$E$19,4,FALSE)</f>
        <v>Nitrogen</v>
      </c>
      <c r="G7933" s="1">
        <v>4.5425500000000003</v>
      </c>
      <c r="H7933" s="1">
        <f>VLOOKUP(MID(C7933,4,10),Ref!$B$2:$D$19,3,FALSE)*G7933</f>
        <v>0.80500886075949374</v>
      </c>
    </row>
    <row r="7934" spans="1:8" x14ac:dyDescent="0.25">
      <c r="A7934" t="s">
        <v>410</v>
      </c>
      <c r="B7934" t="str">
        <f>VLOOKUP(A7934,Ref!$L$2:$O$194,4,FALSE)</f>
        <v>Redwood National Park</v>
      </c>
      <c r="C7934" t="s">
        <v>603</v>
      </c>
      <c r="D7934" t="str">
        <f>VLOOKUP(LEFT(C7934,3),Ref!$S$2:$T$4,2,FALSE)</f>
        <v>Total (Dry+Wet)</v>
      </c>
      <c r="E7934" t="str">
        <f t="shared" si="123"/>
        <v>Total</v>
      </c>
      <c r="F7934" t="str">
        <f>VLOOKUP(MID(C7934,4,10),Ref!$B$2:$E$19,4,FALSE)</f>
        <v>Nitrogen</v>
      </c>
      <c r="G7934" s="1">
        <v>359.09199999999998</v>
      </c>
      <c r="H7934" s="1">
        <f>VLOOKUP(MID(C7934,4,10),Ref!$B$2:$D$19,3,FALSE)*G7934</f>
        <v>295.72282352941176</v>
      </c>
    </row>
    <row r="7935" spans="1:8" x14ac:dyDescent="0.25">
      <c r="A7935" t="s">
        <v>410</v>
      </c>
      <c r="B7935" t="str">
        <f>VLOOKUP(A7935,Ref!$L$2:$O$194,4,FALSE)</f>
        <v>Redwood National Park</v>
      </c>
      <c r="C7935" t="s">
        <v>604</v>
      </c>
      <c r="D7935" t="str">
        <f>VLOOKUP(LEFT(C7935,3),Ref!$S$2:$T$4,2,FALSE)</f>
        <v>Total (Dry+Wet)</v>
      </c>
      <c r="E7935" t="str">
        <f t="shared" si="123"/>
        <v>Total</v>
      </c>
      <c r="F7935" t="str">
        <f>VLOOKUP(MID(C7935,4,10),Ref!$B$2:$E$19,4,FALSE)</f>
        <v>Nitrogen</v>
      </c>
      <c r="G7935" s="1">
        <v>2105.17</v>
      </c>
      <c r="H7935" s="1">
        <f>VLOOKUP(MID(C7935,4,10),Ref!$B$2:$D$19,3,FALSE)*G7935</f>
        <v>475.3609677419355</v>
      </c>
    </row>
    <row r="7936" spans="1:8" x14ac:dyDescent="0.25">
      <c r="A7936" t="s">
        <v>410</v>
      </c>
      <c r="B7936" t="str">
        <f>VLOOKUP(A7936,Ref!$L$2:$O$194,4,FALSE)</f>
        <v>Redwood National Park</v>
      </c>
      <c r="C7936" t="s">
        <v>605</v>
      </c>
      <c r="D7936" t="str">
        <f>VLOOKUP(LEFT(C7936,3),Ref!$S$2:$T$4,2,FALSE)</f>
        <v>Total (Dry+Wet)</v>
      </c>
      <c r="E7936" t="str">
        <f t="shared" si="123"/>
        <v>Total</v>
      </c>
      <c r="F7936" t="str">
        <f>VLOOKUP(MID(C7936,4,10),Ref!$B$2:$E$19,4,FALSE)</f>
        <v>Nitrogen</v>
      </c>
      <c r="G7936" s="1">
        <v>1318.13</v>
      </c>
      <c r="H7936" s="1">
        <f>VLOOKUP(MID(C7936,4,10),Ref!$B$2:$D$19,3,FALSE)*G7936</f>
        <v>1025.2122222222224</v>
      </c>
    </row>
    <row r="7937" spans="1:8" x14ac:dyDescent="0.25">
      <c r="A7937" t="s">
        <v>410</v>
      </c>
      <c r="B7937" t="str">
        <f>VLOOKUP(A7937,Ref!$L$2:$O$194,4,FALSE)</f>
        <v>Redwood National Park</v>
      </c>
      <c r="C7937" t="s">
        <v>606</v>
      </c>
      <c r="D7937" t="str">
        <f>VLOOKUP(LEFT(C7937,3),Ref!$S$2:$T$4,2,FALSE)</f>
        <v>Dry</v>
      </c>
      <c r="E7937" t="str">
        <f t="shared" si="123"/>
        <v>By W and D</v>
      </c>
      <c r="F7937" t="str">
        <f>VLOOKUP(MID(C7937,4,10),Ref!$B$2:$E$19,4,FALSE)</f>
        <v>Total Nitrogen</v>
      </c>
      <c r="G7937" s="1">
        <v>527.85799999999995</v>
      </c>
      <c r="H7937" s="1">
        <f>VLOOKUP(MID(C7937,4,10),Ref!$B$2:$D$19,3,FALSE)*G7937</f>
        <v>527.85799999999995</v>
      </c>
    </row>
    <row r="7938" spans="1:8" x14ac:dyDescent="0.25">
      <c r="A7938" t="s">
        <v>410</v>
      </c>
      <c r="B7938" t="str">
        <f>VLOOKUP(A7938,Ref!$L$2:$O$194,4,FALSE)</f>
        <v>Redwood National Park</v>
      </c>
      <c r="C7938" t="s">
        <v>607</v>
      </c>
      <c r="D7938" t="str">
        <f>VLOOKUP(LEFT(C7938,3),Ref!$S$2:$T$4,2,FALSE)</f>
        <v>Wet</v>
      </c>
      <c r="E7938" t="str">
        <f t="shared" si="123"/>
        <v>By W and D</v>
      </c>
      <c r="F7938" t="str">
        <f>VLOOKUP(MID(C7938,4,10),Ref!$B$2:$E$19,4,FALSE)</f>
        <v>Total Nitrogen</v>
      </c>
      <c r="G7938" s="1">
        <v>1944.9</v>
      </c>
      <c r="H7938" s="1">
        <f>VLOOKUP(MID(C7938,4,10),Ref!$B$2:$D$19,3,FALSE)*G7938</f>
        <v>1944.9</v>
      </c>
    </row>
    <row r="7939" spans="1:8" x14ac:dyDescent="0.25">
      <c r="A7939" t="s">
        <v>410</v>
      </c>
      <c r="B7939" t="str">
        <f>VLOOKUP(A7939,Ref!$L$2:$O$194,4,FALSE)</f>
        <v>Redwood National Park</v>
      </c>
      <c r="C7939" t="s">
        <v>608</v>
      </c>
      <c r="D7939" t="str">
        <f>VLOOKUP(LEFT(C7939,3),Ref!$S$2:$T$4,2,FALSE)</f>
        <v>Total (Dry+Wet)</v>
      </c>
      <c r="E7939" t="str">
        <f t="shared" ref="E7939:E8002" si="124">IF(OR(D7939="Dry",D7939="Wet"),"By W and D","Total")</f>
        <v>Total</v>
      </c>
      <c r="F7939" t="str">
        <f>VLOOKUP(MID(C7939,4,10),Ref!$B$2:$E$19,4,FALSE)</f>
        <v>Total Nitrogen</v>
      </c>
      <c r="G7939" s="1">
        <v>2472.75</v>
      </c>
      <c r="H7939" s="1">
        <f>VLOOKUP(MID(C7939,4,10),Ref!$B$2:$D$19,3,FALSE)*G7939</f>
        <v>2472.75</v>
      </c>
    </row>
    <row r="7940" spans="1:8" x14ac:dyDescent="0.25">
      <c r="A7940" t="s">
        <v>412</v>
      </c>
      <c r="B7940" t="str">
        <f>VLOOKUP(A7940,Ref!$L$2:$O$194,4,FALSE)</f>
        <v>Rocky Mountain National Park (Headquarters)</v>
      </c>
      <c r="C7940" t="s">
        <v>555</v>
      </c>
      <c r="D7940" t="str">
        <f>VLOOKUP(LEFT(C7940,3),Ref!$S$2:$T$4,2,FALSE)</f>
        <v>Dry</v>
      </c>
      <c r="E7940" t="str">
        <f t="shared" si="124"/>
        <v>By W and D</v>
      </c>
      <c r="F7940" t="str">
        <f>VLOOKUP(MID(C7940,4,10),Ref!$B$2:$E$19,4,FALSE)</f>
        <v>Sulfur</v>
      </c>
      <c r="G7940" s="1">
        <v>255.655</v>
      </c>
      <c r="H7940" s="1">
        <f>VLOOKUP(MID(C7940,4,10),Ref!$B$2:$D$19,3,FALSE)*G7940</f>
        <v>127.8275</v>
      </c>
    </row>
    <row r="7941" spans="1:8" x14ac:dyDescent="0.25">
      <c r="A7941" t="s">
        <v>412</v>
      </c>
      <c r="B7941" t="str">
        <f>VLOOKUP(A7941,Ref!$L$2:$O$194,4,FALSE)</f>
        <v>Rocky Mountain National Park (Headquarters)</v>
      </c>
      <c r="C7941" t="s">
        <v>556</v>
      </c>
      <c r="D7941" t="str">
        <f>VLOOKUP(LEFT(C7941,3),Ref!$S$2:$T$4,2,FALSE)</f>
        <v>Dry</v>
      </c>
      <c r="E7941" t="str">
        <f t="shared" si="124"/>
        <v>By W and D</v>
      </c>
      <c r="F7941" t="str">
        <f>VLOOKUP(MID(C7941,4,10),Ref!$B$2:$E$19,4,FALSE)</f>
        <v>Sulfur</v>
      </c>
      <c r="G7941" s="1">
        <v>1.57368</v>
      </c>
      <c r="H7941" s="1">
        <f>VLOOKUP(MID(C7941,4,10),Ref!$B$2:$D$19,3,FALSE)*G7941</f>
        <v>0.51385469387755101</v>
      </c>
    </row>
    <row r="7942" spans="1:8" x14ac:dyDescent="0.25">
      <c r="A7942" t="s">
        <v>412</v>
      </c>
      <c r="B7942" t="str">
        <f>VLOOKUP(A7942,Ref!$L$2:$O$194,4,FALSE)</f>
        <v>Rocky Mountain National Park (Headquarters)</v>
      </c>
      <c r="C7942" t="s">
        <v>557</v>
      </c>
      <c r="D7942" t="str">
        <f>VLOOKUP(LEFT(C7942,3),Ref!$S$2:$T$4,2,FALSE)</f>
        <v>Dry</v>
      </c>
      <c r="E7942" t="str">
        <f t="shared" si="124"/>
        <v>By W and D</v>
      </c>
      <c r="F7942" t="str">
        <f>VLOOKUP(MID(C7942,4,10),Ref!$B$2:$E$19,4,FALSE)</f>
        <v>Sulfur</v>
      </c>
      <c r="G7942" s="1">
        <v>377.69200000000001</v>
      </c>
      <c r="H7942" s="1">
        <f>VLOOKUP(MID(C7942,4,10),Ref!$B$2:$D$19,3,FALSE)*G7942</f>
        <v>125.89733333333334</v>
      </c>
    </row>
    <row r="7943" spans="1:8" x14ac:dyDescent="0.25">
      <c r="A7943" t="s">
        <v>412</v>
      </c>
      <c r="B7943" t="str">
        <f>VLOOKUP(A7943,Ref!$L$2:$O$194,4,FALSE)</f>
        <v>Rocky Mountain National Park (Headquarters)</v>
      </c>
      <c r="C7943" t="s">
        <v>558</v>
      </c>
      <c r="D7943" t="str">
        <f>VLOOKUP(LEFT(C7943,3),Ref!$S$2:$T$4,2,FALSE)</f>
        <v>Wet</v>
      </c>
      <c r="E7943" t="str">
        <f t="shared" si="124"/>
        <v>By W and D</v>
      </c>
      <c r="F7943" t="str">
        <f>VLOOKUP(MID(C7943,4,10),Ref!$B$2:$E$19,4,FALSE)</f>
        <v>Sulfur</v>
      </c>
      <c r="G7943" s="1">
        <v>1.43842</v>
      </c>
      <c r="H7943" s="1">
        <f>VLOOKUP(MID(C7943,4,10),Ref!$B$2:$D$19,3,FALSE)*G7943</f>
        <v>0.71921000000000002</v>
      </c>
    </row>
    <row r="7944" spans="1:8" x14ac:dyDescent="0.25">
      <c r="A7944" t="s">
        <v>412</v>
      </c>
      <c r="B7944" t="str">
        <f>VLOOKUP(A7944,Ref!$L$2:$O$194,4,FALSE)</f>
        <v>Rocky Mountain National Park (Headquarters)</v>
      </c>
      <c r="C7944" t="s">
        <v>559</v>
      </c>
      <c r="D7944" t="str">
        <f>VLOOKUP(LEFT(C7944,3),Ref!$S$2:$T$4,2,FALSE)</f>
        <v>Wet</v>
      </c>
      <c r="E7944" t="str">
        <f t="shared" si="124"/>
        <v>By W and D</v>
      </c>
      <c r="F7944" t="str">
        <f>VLOOKUP(MID(C7944,4,10),Ref!$B$2:$E$19,4,FALSE)</f>
        <v>Sulfur</v>
      </c>
      <c r="G7944" s="1">
        <v>4.8627799999999999E-2</v>
      </c>
      <c r="H7944" s="1">
        <f>VLOOKUP(MID(C7944,4,10),Ref!$B$2:$D$19,3,FALSE)*G7944</f>
        <v>1.5878465306122448E-2</v>
      </c>
    </row>
    <row r="7945" spans="1:8" x14ac:dyDescent="0.25">
      <c r="A7945" t="s">
        <v>412</v>
      </c>
      <c r="B7945" t="str">
        <f>VLOOKUP(A7945,Ref!$L$2:$O$194,4,FALSE)</f>
        <v>Rocky Mountain National Park (Headquarters)</v>
      </c>
      <c r="C7945" t="s">
        <v>560</v>
      </c>
      <c r="D7945" t="str">
        <f>VLOOKUP(LEFT(C7945,3),Ref!$S$2:$T$4,2,FALSE)</f>
        <v>Wet</v>
      </c>
      <c r="E7945" t="str">
        <f t="shared" si="124"/>
        <v>By W and D</v>
      </c>
      <c r="F7945" t="str">
        <f>VLOOKUP(MID(C7945,4,10),Ref!$B$2:$E$19,4,FALSE)</f>
        <v>Sulfur</v>
      </c>
      <c r="G7945" s="1">
        <v>5473.44</v>
      </c>
      <c r="H7945" s="1">
        <f>VLOOKUP(MID(C7945,4,10),Ref!$B$2:$D$19,3,FALSE)*G7945</f>
        <v>1824.4799999999998</v>
      </c>
    </row>
    <row r="7946" spans="1:8" x14ac:dyDescent="0.25">
      <c r="A7946" t="s">
        <v>412</v>
      </c>
      <c r="B7946" t="str">
        <f>VLOOKUP(A7946,Ref!$L$2:$O$194,4,FALSE)</f>
        <v>Rocky Mountain National Park (Headquarters)</v>
      </c>
      <c r="C7946" t="s">
        <v>561</v>
      </c>
      <c r="D7946" t="str">
        <f>VLOOKUP(LEFT(C7946,3),Ref!$S$2:$T$4,2,FALSE)</f>
        <v>Total (Dry+Wet)</v>
      </c>
      <c r="E7946" t="str">
        <f t="shared" si="124"/>
        <v>Total</v>
      </c>
      <c r="F7946" t="str">
        <f>VLOOKUP(MID(C7946,4,10),Ref!$B$2:$E$19,4,FALSE)</f>
        <v>Sulfur</v>
      </c>
      <c r="G7946" s="1">
        <v>257.09399999999999</v>
      </c>
      <c r="H7946" s="1">
        <f>VLOOKUP(MID(C7946,4,10),Ref!$B$2:$D$19,3,FALSE)*G7946</f>
        <v>128.547</v>
      </c>
    </row>
    <row r="7947" spans="1:8" x14ac:dyDescent="0.25">
      <c r="A7947" t="s">
        <v>412</v>
      </c>
      <c r="B7947" t="str">
        <f>VLOOKUP(A7947,Ref!$L$2:$O$194,4,FALSE)</f>
        <v>Rocky Mountain National Park (Headquarters)</v>
      </c>
      <c r="C7947" t="s">
        <v>562</v>
      </c>
      <c r="D7947" t="str">
        <f>VLOOKUP(LEFT(C7947,3),Ref!$S$2:$T$4,2,FALSE)</f>
        <v>Total (Dry+Wet)</v>
      </c>
      <c r="E7947" t="str">
        <f t="shared" si="124"/>
        <v>Total</v>
      </c>
      <c r="F7947" t="str">
        <f>VLOOKUP(MID(C7947,4,10),Ref!$B$2:$E$19,4,FALSE)</f>
        <v>Sulfur</v>
      </c>
      <c r="G7947" s="1">
        <v>1.6223000000000001</v>
      </c>
      <c r="H7947" s="1">
        <f>VLOOKUP(MID(C7947,4,10),Ref!$B$2:$D$19,3,FALSE)*G7947</f>
        <v>0.52973061224489792</v>
      </c>
    </row>
    <row r="7948" spans="1:8" x14ac:dyDescent="0.25">
      <c r="A7948" t="s">
        <v>412</v>
      </c>
      <c r="B7948" t="str">
        <f>VLOOKUP(A7948,Ref!$L$2:$O$194,4,FALSE)</f>
        <v>Rocky Mountain National Park (Headquarters)</v>
      </c>
      <c r="C7948" t="s">
        <v>563</v>
      </c>
      <c r="D7948" t="str">
        <f>VLOOKUP(LEFT(C7948,3),Ref!$S$2:$T$4,2,FALSE)</f>
        <v>Total (Dry+Wet)</v>
      </c>
      <c r="E7948" t="str">
        <f t="shared" si="124"/>
        <v>Total</v>
      </c>
      <c r="F7948" t="str">
        <f>VLOOKUP(MID(C7948,4,10),Ref!$B$2:$E$19,4,FALSE)</f>
        <v>Sulfur</v>
      </c>
      <c r="G7948" s="1">
        <v>5851.13</v>
      </c>
      <c r="H7948" s="1">
        <f>VLOOKUP(MID(C7948,4,10),Ref!$B$2:$D$19,3,FALSE)*G7948</f>
        <v>1950.3766666666666</v>
      </c>
    </row>
    <row r="7949" spans="1:8" x14ac:dyDescent="0.25">
      <c r="A7949" t="s">
        <v>412</v>
      </c>
      <c r="B7949" t="str">
        <f>VLOOKUP(A7949,Ref!$L$2:$O$194,4,FALSE)</f>
        <v>Rocky Mountain National Park (Headquarters)</v>
      </c>
      <c r="C7949" t="s">
        <v>564</v>
      </c>
      <c r="D7949" t="str">
        <f>VLOOKUP(LEFT(C7949,3),Ref!$S$2:$T$4,2,FALSE)</f>
        <v>Dry</v>
      </c>
      <c r="E7949" t="str">
        <f t="shared" si="124"/>
        <v>By W and D</v>
      </c>
      <c r="F7949" t="str">
        <f>VLOOKUP(MID(C7949,4,10),Ref!$B$2:$E$19,4,FALSE)</f>
        <v>Total Sulfur</v>
      </c>
      <c r="G7949" s="1">
        <v>254.238</v>
      </c>
      <c r="H7949" s="1">
        <f>VLOOKUP(MID(C7949,4,10),Ref!$B$2:$D$19,3,FALSE)*G7949</f>
        <v>254.238</v>
      </c>
    </row>
    <row r="7950" spans="1:8" x14ac:dyDescent="0.25">
      <c r="A7950" t="s">
        <v>412</v>
      </c>
      <c r="B7950" t="str">
        <f>VLOOKUP(A7950,Ref!$L$2:$O$194,4,FALSE)</f>
        <v>Rocky Mountain National Park (Headquarters)</v>
      </c>
      <c r="C7950" t="s">
        <v>565</v>
      </c>
      <c r="D7950" t="str">
        <f>VLOOKUP(LEFT(C7950,3),Ref!$S$2:$T$4,2,FALSE)</f>
        <v>Wet</v>
      </c>
      <c r="E7950" t="str">
        <f t="shared" si="124"/>
        <v>By W and D</v>
      </c>
      <c r="F7950" t="str">
        <f>VLOOKUP(MID(C7950,4,10),Ref!$B$2:$E$19,4,FALSE)</f>
        <v>Total Sulfur</v>
      </c>
      <c r="G7950" s="1">
        <v>1825.2</v>
      </c>
      <c r="H7950" s="1">
        <f>VLOOKUP(MID(C7950,4,10),Ref!$B$2:$D$19,3,FALSE)*G7950</f>
        <v>1825.2</v>
      </c>
    </row>
    <row r="7951" spans="1:8" x14ac:dyDescent="0.25">
      <c r="A7951" t="s">
        <v>412</v>
      </c>
      <c r="B7951" t="str">
        <f>VLOOKUP(A7951,Ref!$L$2:$O$194,4,FALSE)</f>
        <v>Rocky Mountain National Park (Headquarters)</v>
      </c>
      <c r="C7951" t="s">
        <v>566</v>
      </c>
      <c r="D7951" t="str">
        <f>VLOOKUP(LEFT(C7951,3),Ref!$S$2:$T$4,2,FALSE)</f>
        <v>Total (Dry+Wet)</v>
      </c>
      <c r="E7951" t="str">
        <f t="shared" si="124"/>
        <v>Total</v>
      </c>
      <c r="F7951" t="str">
        <f>VLOOKUP(MID(C7951,4,10),Ref!$B$2:$E$19,4,FALSE)</f>
        <v>Total Sulfur</v>
      </c>
      <c r="G7951" s="1">
        <v>2079.44</v>
      </c>
      <c r="H7951" s="1">
        <f>VLOOKUP(MID(C7951,4,10),Ref!$B$2:$D$19,3,FALSE)*G7951</f>
        <v>2079.44</v>
      </c>
    </row>
    <row r="7952" spans="1:8" x14ac:dyDescent="0.25">
      <c r="A7952" t="s">
        <v>412</v>
      </c>
      <c r="B7952" t="str">
        <f>VLOOKUP(A7952,Ref!$L$2:$O$194,4,FALSE)</f>
        <v>Rocky Mountain National Park (Headquarters)</v>
      </c>
      <c r="C7952" t="s">
        <v>567</v>
      </c>
      <c r="D7952" t="str">
        <f>VLOOKUP(LEFT(C7952,3),Ref!$S$2:$T$4,2,FALSE)</f>
        <v>Dry</v>
      </c>
      <c r="E7952" t="str">
        <f t="shared" si="124"/>
        <v>By W and D</v>
      </c>
      <c r="F7952" t="str">
        <f>VLOOKUP(MID(C7952,4,10),Ref!$B$2:$E$19,4,FALSE)</f>
        <v>Nitrogen</v>
      </c>
      <c r="G7952" s="1">
        <v>16.979900000000001</v>
      </c>
      <c r="H7952" s="1">
        <f>VLOOKUP(MID(C7952,4,10),Ref!$B$2:$D$19,3,FALSE)*G7952</f>
        <v>7.9239533333333334</v>
      </c>
    </row>
    <row r="7953" spans="1:8" x14ac:dyDescent="0.25">
      <c r="A7953" t="s">
        <v>412</v>
      </c>
      <c r="B7953" t="str">
        <f>VLOOKUP(A7953,Ref!$L$2:$O$194,4,FALSE)</f>
        <v>Rocky Mountain National Park (Headquarters)</v>
      </c>
      <c r="C7953" t="s">
        <v>568</v>
      </c>
      <c r="D7953" t="str">
        <f>VLOOKUP(LEFT(C7953,3),Ref!$S$2:$T$4,2,FALSE)</f>
        <v>Dry</v>
      </c>
      <c r="E7953" t="str">
        <f t="shared" si="124"/>
        <v>By W and D</v>
      </c>
      <c r="F7953" t="str">
        <f>VLOOKUP(MID(C7953,4,10),Ref!$B$2:$E$19,4,FALSE)</f>
        <v>Nitrogen</v>
      </c>
      <c r="G7953" s="1">
        <v>326.87400000000002</v>
      </c>
      <c r="H7953" s="1">
        <f>VLOOKUP(MID(C7953,4,10),Ref!$B$2:$D$19,3,FALSE)*G7953</f>
        <v>99.483391304347833</v>
      </c>
    </row>
    <row r="7954" spans="1:8" x14ac:dyDescent="0.25">
      <c r="A7954" t="s">
        <v>412</v>
      </c>
      <c r="B7954" t="str">
        <f>VLOOKUP(A7954,Ref!$L$2:$O$194,4,FALSE)</f>
        <v>Rocky Mountain National Park (Headquarters)</v>
      </c>
      <c r="C7954" t="s">
        <v>569</v>
      </c>
      <c r="D7954" t="str">
        <f>VLOOKUP(LEFT(C7954,3),Ref!$S$2:$T$4,2,FALSE)</f>
        <v>Dry</v>
      </c>
      <c r="E7954" t="str">
        <f t="shared" si="124"/>
        <v>By W and D</v>
      </c>
      <c r="F7954" t="str">
        <f>VLOOKUP(MID(C7954,4,10),Ref!$B$2:$E$19,4,FALSE)</f>
        <v>Nitrogen</v>
      </c>
      <c r="G7954" s="1">
        <v>11.134600000000001</v>
      </c>
      <c r="H7954" s="1">
        <f>VLOOKUP(MID(C7954,4,10),Ref!$B$2:$D$19,3,FALSE)*G7954</f>
        <v>2.5142645161290322</v>
      </c>
    </row>
    <row r="7955" spans="1:8" x14ac:dyDescent="0.25">
      <c r="A7955" t="s">
        <v>412</v>
      </c>
      <c r="B7955" t="str">
        <f>VLOOKUP(A7955,Ref!$L$2:$O$194,4,FALSE)</f>
        <v>Rocky Mountain National Park (Headquarters)</v>
      </c>
      <c r="C7955" t="s">
        <v>570</v>
      </c>
      <c r="D7955" t="str">
        <f>VLOOKUP(LEFT(C7955,3),Ref!$S$2:$T$4,2,FALSE)</f>
        <v>Dry</v>
      </c>
      <c r="E7955" t="str">
        <f t="shared" si="124"/>
        <v>By W and D</v>
      </c>
      <c r="F7955" t="str">
        <f>VLOOKUP(MID(C7955,4,10),Ref!$B$2:$E$19,4,FALSE)</f>
        <v>Nitrogen</v>
      </c>
      <c r="G7955" s="1">
        <v>183.381</v>
      </c>
      <c r="H7955" s="1">
        <f>VLOOKUP(MID(C7955,4,10),Ref!$B$2:$D$19,3,FALSE)*G7955</f>
        <v>47.543222222222219</v>
      </c>
    </row>
    <row r="7956" spans="1:8" x14ac:dyDescent="0.25">
      <c r="A7956" t="s">
        <v>412</v>
      </c>
      <c r="B7956" t="str">
        <f>VLOOKUP(A7956,Ref!$L$2:$O$194,4,FALSE)</f>
        <v>Rocky Mountain National Park (Headquarters)</v>
      </c>
      <c r="C7956" t="s">
        <v>571</v>
      </c>
      <c r="D7956" t="str">
        <f>VLOOKUP(LEFT(C7956,3),Ref!$S$2:$T$4,2,FALSE)</f>
        <v>Dry</v>
      </c>
      <c r="E7956" t="str">
        <f t="shared" si="124"/>
        <v>By W and D</v>
      </c>
      <c r="F7956" t="str">
        <f>VLOOKUP(MID(C7956,4,10),Ref!$B$2:$E$19,4,FALSE)</f>
        <v>Nitrogen</v>
      </c>
      <c r="G7956" s="1">
        <v>4517.17</v>
      </c>
      <c r="H7956" s="1">
        <f>VLOOKUP(MID(C7956,4,10),Ref!$B$2:$D$19,3,FALSE)*G7956</f>
        <v>1003.8155555555555</v>
      </c>
    </row>
    <row r="7957" spans="1:8" x14ac:dyDescent="0.25">
      <c r="A7957" t="s">
        <v>412</v>
      </c>
      <c r="B7957" t="str">
        <f>VLOOKUP(A7957,Ref!$L$2:$O$194,4,FALSE)</f>
        <v>Rocky Mountain National Park (Headquarters)</v>
      </c>
      <c r="C7957" t="s">
        <v>572</v>
      </c>
      <c r="D7957" t="str">
        <f>VLOOKUP(LEFT(C7957,3),Ref!$S$2:$T$4,2,FALSE)</f>
        <v>Dry</v>
      </c>
      <c r="E7957" t="str">
        <f t="shared" si="124"/>
        <v>By W and D</v>
      </c>
      <c r="F7957" t="str">
        <f>VLOOKUP(MID(C7957,4,10),Ref!$B$2:$E$19,4,FALSE)</f>
        <v>Nitrogen</v>
      </c>
      <c r="G7957" s="1">
        <v>2.7602699999999998</v>
      </c>
      <c r="H7957" s="1">
        <f>VLOOKUP(MID(C7957,4,10),Ref!$B$2:$D$19,3,FALSE)*G7957</f>
        <v>0.82220808510638288</v>
      </c>
    </row>
    <row r="7958" spans="1:8" x14ac:dyDescent="0.25">
      <c r="A7958" t="s">
        <v>412</v>
      </c>
      <c r="B7958" t="str">
        <f>VLOOKUP(A7958,Ref!$L$2:$O$194,4,FALSE)</f>
        <v>Rocky Mountain National Park (Headquarters)</v>
      </c>
      <c r="C7958" t="s">
        <v>573</v>
      </c>
      <c r="D7958" t="str">
        <f>VLOOKUP(LEFT(C7958,3),Ref!$S$2:$T$4,2,FALSE)</f>
        <v>Dry</v>
      </c>
      <c r="E7958" t="str">
        <f t="shared" si="124"/>
        <v>By W and D</v>
      </c>
      <c r="F7958" t="str">
        <f>VLOOKUP(MID(C7958,4,10),Ref!$B$2:$E$19,4,FALSE)</f>
        <v>Nitrogen</v>
      </c>
      <c r="G7958" s="1">
        <v>463.66</v>
      </c>
      <c r="H7958" s="1">
        <f>VLOOKUP(MID(C7958,4,10),Ref!$B$2:$D$19,3,FALSE)*G7958</f>
        <v>53.646611570247941</v>
      </c>
    </row>
    <row r="7959" spans="1:8" x14ac:dyDescent="0.25">
      <c r="A7959" t="s">
        <v>412</v>
      </c>
      <c r="B7959" t="str">
        <f>VLOOKUP(A7959,Ref!$L$2:$O$194,4,FALSE)</f>
        <v>Rocky Mountain National Park (Headquarters)</v>
      </c>
      <c r="C7959" t="s">
        <v>574</v>
      </c>
      <c r="D7959" t="str">
        <f>VLOOKUP(LEFT(C7959,3),Ref!$S$2:$T$4,2,FALSE)</f>
        <v>Dry</v>
      </c>
      <c r="E7959" t="str">
        <f t="shared" si="124"/>
        <v>By W and D</v>
      </c>
      <c r="F7959" t="str">
        <f>VLOOKUP(MID(C7959,4,10),Ref!$B$2:$E$19,4,FALSE)</f>
        <v>Nitrogen</v>
      </c>
      <c r="G7959" s="1">
        <v>191.21799999999999</v>
      </c>
      <c r="H7959" s="1">
        <f>VLOOKUP(MID(C7959,4,10),Ref!$B$2:$D$19,3,FALSE)*G7959</f>
        <v>19.830014814814813</v>
      </c>
    </row>
    <row r="7960" spans="1:8" x14ac:dyDescent="0.25">
      <c r="A7960" t="s">
        <v>412</v>
      </c>
      <c r="B7960" t="str">
        <f>VLOOKUP(A7960,Ref!$L$2:$O$194,4,FALSE)</f>
        <v>Rocky Mountain National Park (Headquarters)</v>
      </c>
      <c r="C7960" t="s">
        <v>575</v>
      </c>
      <c r="D7960" t="str">
        <f>VLOOKUP(LEFT(C7960,3),Ref!$S$2:$T$4,2,FALSE)</f>
        <v>Dry</v>
      </c>
      <c r="E7960" t="str">
        <f t="shared" si="124"/>
        <v>By W and D</v>
      </c>
      <c r="F7960" t="str">
        <f>VLOOKUP(MID(C7960,4,10),Ref!$B$2:$E$19,4,FALSE)</f>
        <v>Nitrogen</v>
      </c>
      <c r="G7960" s="1">
        <v>552.90599999999995</v>
      </c>
      <c r="H7960" s="1">
        <f>VLOOKUP(MID(C7960,4,10),Ref!$B$2:$D$19,3,FALSE)*G7960</f>
        <v>65.047764705882344</v>
      </c>
    </row>
    <row r="7961" spans="1:8" x14ac:dyDescent="0.25">
      <c r="A7961" t="s">
        <v>412</v>
      </c>
      <c r="B7961" t="str">
        <f>VLOOKUP(A7961,Ref!$L$2:$O$194,4,FALSE)</f>
        <v>Rocky Mountain National Park (Headquarters)</v>
      </c>
      <c r="C7961" t="s">
        <v>576</v>
      </c>
      <c r="D7961" t="str">
        <f>VLOOKUP(LEFT(C7961,3),Ref!$S$2:$T$4,2,FALSE)</f>
        <v>Dry</v>
      </c>
      <c r="E7961" t="str">
        <f t="shared" si="124"/>
        <v>By W and D</v>
      </c>
      <c r="F7961" t="str">
        <f>VLOOKUP(MID(C7961,4,10),Ref!$B$2:$E$19,4,FALSE)</f>
        <v>Nitrogen</v>
      </c>
      <c r="G7961" s="1">
        <v>7.0480700000000001</v>
      </c>
      <c r="H7961" s="1">
        <f>VLOOKUP(MID(C7961,4,10),Ref!$B$2:$D$19,3,FALSE)*G7961</f>
        <v>1.2490250632911393</v>
      </c>
    </row>
    <row r="7962" spans="1:8" x14ac:dyDescent="0.25">
      <c r="A7962" t="s">
        <v>412</v>
      </c>
      <c r="B7962" t="str">
        <f>VLOOKUP(A7962,Ref!$L$2:$O$194,4,FALSE)</f>
        <v>Rocky Mountain National Park (Headquarters)</v>
      </c>
      <c r="C7962" t="s">
        <v>577</v>
      </c>
      <c r="D7962" t="str">
        <f>VLOOKUP(LEFT(C7962,3),Ref!$S$2:$T$4,2,FALSE)</f>
        <v>Dry</v>
      </c>
      <c r="E7962" t="str">
        <f t="shared" si="124"/>
        <v>By W and D</v>
      </c>
      <c r="F7962" t="str">
        <f>VLOOKUP(MID(C7962,4,10),Ref!$B$2:$E$19,4,FALSE)</f>
        <v>Nitrogen</v>
      </c>
      <c r="G7962" s="1">
        <v>271.66800000000001</v>
      </c>
      <c r="H7962" s="1">
        <f>VLOOKUP(MID(C7962,4,10),Ref!$B$2:$D$19,3,FALSE)*G7962</f>
        <v>223.72658823529412</v>
      </c>
    </row>
    <row r="7963" spans="1:8" x14ac:dyDescent="0.25">
      <c r="A7963" t="s">
        <v>412</v>
      </c>
      <c r="B7963" t="str">
        <f>VLOOKUP(A7963,Ref!$L$2:$O$194,4,FALSE)</f>
        <v>Rocky Mountain National Park (Headquarters)</v>
      </c>
      <c r="C7963" t="s">
        <v>578</v>
      </c>
      <c r="D7963" t="str">
        <f>VLOOKUP(LEFT(C7963,3),Ref!$S$2:$T$4,2,FALSE)</f>
        <v>Dry</v>
      </c>
      <c r="E7963" t="str">
        <f t="shared" si="124"/>
        <v>By W and D</v>
      </c>
      <c r="F7963" t="str">
        <f>VLOOKUP(MID(C7963,4,10),Ref!$B$2:$E$19,4,FALSE)</f>
        <v>Nitrogen</v>
      </c>
      <c r="G7963" s="1">
        <v>138.732</v>
      </c>
      <c r="H7963" s="1">
        <f>VLOOKUP(MID(C7963,4,10),Ref!$B$2:$D$19,3,FALSE)*G7963</f>
        <v>31.32658064516129</v>
      </c>
    </row>
    <row r="7964" spans="1:8" x14ac:dyDescent="0.25">
      <c r="A7964" t="s">
        <v>412</v>
      </c>
      <c r="B7964" t="str">
        <f>VLOOKUP(A7964,Ref!$L$2:$O$194,4,FALSE)</f>
        <v>Rocky Mountain National Park (Headquarters)</v>
      </c>
      <c r="C7964" t="s">
        <v>579</v>
      </c>
      <c r="D7964" t="str">
        <f>VLOOKUP(LEFT(C7964,3),Ref!$S$2:$T$4,2,FALSE)</f>
        <v>Dry</v>
      </c>
      <c r="E7964" t="str">
        <f t="shared" si="124"/>
        <v>By W and D</v>
      </c>
      <c r="F7964" t="str">
        <f>VLOOKUP(MID(C7964,4,10),Ref!$B$2:$E$19,4,FALSE)</f>
        <v>Nitrogen</v>
      </c>
      <c r="G7964" s="1">
        <v>119.515</v>
      </c>
      <c r="H7964" s="1">
        <f>VLOOKUP(MID(C7964,4,10),Ref!$B$2:$D$19,3,FALSE)*G7964</f>
        <v>92.956111111111113</v>
      </c>
    </row>
    <row r="7965" spans="1:8" x14ac:dyDescent="0.25">
      <c r="A7965" t="s">
        <v>412</v>
      </c>
      <c r="B7965" t="str">
        <f>VLOOKUP(A7965,Ref!$L$2:$O$194,4,FALSE)</f>
        <v>Rocky Mountain National Park (Headquarters)</v>
      </c>
      <c r="C7965" t="s">
        <v>580</v>
      </c>
      <c r="D7965" t="str">
        <f>VLOOKUP(LEFT(C7965,3),Ref!$S$2:$T$4,2,FALSE)</f>
        <v>Wet</v>
      </c>
      <c r="E7965" t="str">
        <f t="shared" si="124"/>
        <v>By W and D</v>
      </c>
      <c r="F7965" t="str">
        <f>VLOOKUP(MID(C7965,4,10),Ref!$B$2:$E$19,4,FALSE)</f>
        <v>Nitrogen</v>
      </c>
      <c r="G7965" s="1">
        <v>4.9721499999999996E-9</v>
      </c>
      <c r="H7965" s="1">
        <f>VLOOKUP(MID(C7965,4,10),Ref!$B$2:$D$19,3,FALSE)*G7965</f>
        <v>2.3203366666666666E-9</v>
      </c>
    </row>
    <row r="7966" spans="1:8" x14ac:dyDescent="0.25">
      <c r="A7966" t="s">
        <v>412</v>
      </c>
      <c r="B7966" t="str">
        <f>VLOOKUP(A7966,Ref!$L$2:$O$194,4,FALSE)</f>
        <v>Rocky Mountain National Park (Headquarters)</v>
      </c>
      <c r="C7966" t="s">
        <v>581</v>
      </c>
      <c r="D7966" t="str">
        <f>VLOOKUP(LEFT(C7966,3),Ref!$S$2:$T$4,2,FALSE)</f>
        <v>Wet</v>
      </c>
      <c r="E7966" t="str">
        <f t="shared" si="124"/>
        <v>By W and D</v>
      </c>
      <c r="F7966" t="str">
        <f>VLOOKUP(MID(C7966,4,10),Ref!$B$2:$E$19,4,FALSE)</f>
        <v>Nitrogen</v>
      </c>
      <c r="G7966" s="1">
        <v>3.7481100000000003E-5</v>
      </c>
      <c r="H7966" s="1">
        <f>VLOOKUP(MID(C7966,4,10),Ref!$B$2:$D$19,3,FALSE)*G7966</f>
        <v>1.1407291304347827E-5</v>
      </c>
    </row>
    <row r="7967" spans="1:8" x14ac:dyDescent="0.25">
      <c r="A7967" t="s">
        <v>412</v>
      </c>
      <c r="B7967" t="str">
        <f>VLOOKUP(A7967,Ref!$L$2:$O$194,4,FALSE)</f>
        <v>Rocky Mountain National Park (Headquarters)</v>
      </c>
      <c r="C7967" t="s">
        <v>582</v>
      </c>
      <c r="D7967" t="str">
        <f>VLOOKUP(LEFT(C7967,3),Ref!$S$2:$T$4,2,FALSE)</f>
        <v>Wet</v>
      </c>
      <c r="E7967" t="str">
        <f t="shared" si="124"/>
        <v>By W and D</v>
      </c>
      <c r="F7967" t="str">
        <f>VLOOKUP(MID(C7967,4,10),Ref!$B$2:$E$19,4,FALSE)</f>
        <v>Nitrogen</v>
      </c>
      <c r="G7967" s="1">
        <v>2.2323</v>
      </c>
      <c r="H7967" s="1">
        <f>VLOOKUP(MID(C7967,4,10),Ref!$B$2:$D$19,3,FALSE)*G7967</f>
        <v>0.50406774193548387</v>
      </c>
    </row>
    <row r="7968" spans="1:8" x14ac:dyDescent="0.25">
      <c r="A7968" t="s">
        <v>412</v>
      </c>
      <c r="B7968" t="str">
        <f>VLOOKUP(A7968,Ref!$L$2:$O$194,4,FALSE)</f>
        <v>Rocky Mountain National Park (Headquarters)</v>
      </c>
      <c r="C7968" t="s">
        <v>583</v>
      </c>
      <c r="D7968" t="str">
        <f>VLOOKUP(LEFT(C7968,3),Ref!$S$2:$T$4,2,FALSE)</f>
        <v>Wet</v>
      </c>
      <c r="E7968" t="str">
        <f t="shared" si="124"/>
        <v>By W and D</v>
      </c>
      <c r="F7968" t="str">
        <f>VLOOKUP(MID(C7968,4,10),Ref!$B$2:$E$19,4,FALSE)</f>
        <v>Nitrogen</v>
      </c>
      <c r="G7968" s="1">
        <v>3.7450700000000001</v>
      </c>
      <c r="H7968" s="1">
        <f>VLOOKUP(MID(C7968,4,10),Ref!$B$2:$D$19,3,FALSE)*G7968</f>
        <v>0.97094407407407402</v>
      </c>
    </row>
    <row r="7969" spans="1:8" x14ac:dyDescent="0.25">
      <c r="A7969" t="s">
        <v>412</v>
      </c>
      <c r="B7969" t="str">
        <f>VLOOKUP(A7969,Ref!$L$2:$O$194,4,FALSE)</f>
        <v>Rocky Mountain National Park (Headquarters)</v>
      </c>
      <c r="C7969" t="s">
        <v>584</v>
      </c>
      <c r="D7969" t="str">
        <f>VLOOKUP(LEFT(C7969,3),Ref!$S$2:$T$4,2,FALSE)</f>
        <v>Wet</v>
      </c>
      <c r="E7969" t="str">
        <f t="shared" si="124"/>
        <v>By W and D</v>
      </c>
      <c r="F7969" t="str">
        <f>VLOOKUP(MID(C7969,4,10),Ref!$B$2:$E$19,4,FALSE)</f>
        <v>Nitrogen</v>
      </c>
      <c r="G7969" s="1">
        <v>2790.48</v>
      </c>
      <c r="H7969" s="1">
        <f>VLOOKUP(MID(C7969,4,10),Ref!$B$2:$D$19,3,FALSE)*G7969</f>
        <v>620.10666666666668</v>
      </c>
    </row>
    <row r="7970" spans="1:8" x14ac:dyDescent="0.25">
      <c r="A7970" t="s">
        <v>412</v>
      </c>
      <c r="B7970" t="str">
        <f>VLOOKUP(A7970,Ref!$L$2:$O$194,4,FALSE)</f>
        <v>Rocky Mountain National Park (Headquarters)</v>
      </c>
      <c r="C7970" t="s">
        <v>585</v>
      </c>
      <c r="D7970" t="str">
        <f>VLOOKUP(LEFT(C7970,3),Ref!$S$2:$T$4,2,FALSE)</f>
        <v>Wet</v>
      </c>
      <c r="E7970" t="str">
        <f t="shared" si="124"/>
        <v>By W and D</v>
      </c>
      <c r="F7970" t="str">
        <f>VLOOKUP(MID(C7970,4,10),Ref!$B$2:$E$19,4,FALSE)</f>
        <v>Nitrogen</v>
      </c>
      <c r="G7970" s="1">
        <v>2.6637200000000001E-3</v>
      </c>
      <c r="H7970" s="1">
        <f>VLOOKUP(MID(C7970,4,10),Ref!$B$2:$D$19,3,FALSE)*G7970</f>
        <v>7.9344851063829791E-4</v>
      </c>
    </row>
    <row r="7971" spans="1:8" x14ac:dyDescent="0.25">
      <c r="A7971" t="s">
        <v>412</v>
      </c>
      <c r="B7971" t="str">
        <f>VLOOKUP(A7971,Ref!$L$2:$O$194,4,FALSE)</f>
        <v>Rocky Mountain National Park (Headquarters)</v>
      </c>
      <c r="C7971" t="s">
        <v>586</v>
      </c>
      <c r="D7971" t="str">
        <f>VLOOKUP(LEFT(C7971,3),Ref!$S$2:$T$4,2,FALSE)</f>
        <v>Wet</v>
      </c>
      <c r="E7971" t="str">
        <f t="shared" si="124"/>
        <v>By W and D</v>
      </c>
      <c r="F7971" t="str">
        <f>VLOOKUP(MID(C7971,4,10),Ref!$B$2:$E$19,4,FALSE)</f>
        <v>Nitrogen</v>
      </c>
      <c r="G7971" s="1">
        <v>0.10721</v>
      </c>
      <c r="H7971" s="1">
        <f>VLOOKUP(MID(C7971,4,10),Ref!$B$2:$D$19,3,FALSE)*G7971</f>
        <v>1.2404462809917355E-2</v>
      </c>
    </row>
    <row r="7972" spans="1:8" x14ac:dyDescent="0.25">
      <c r="A7972" t="s">
        <v>412</v>
      </c>
      <c r="B7972" t="str">
        <f>VLOOKUP(A7972,Ref!$L$2:$O$194,4,FALSE)</f>
        <v>Rocky Mountain National Park (Headquarters)</v>
      </c>
      <c r="C7972" t="s">
        <v>587</v>
      </c>
      <c r="D7972" t="str">
        <f>VLOOKUP(LEFT(C7972,3),Ref!$S$2:$T$4,2,FALSE)</f>
        <v>Wet</v>
      </c>
      <c r="E7972" t="str">
        <f t="shared" si="124"/>
        <v>By W and D</v>
      </c>
      <c r="F7972" t="str">
        <f>VLOOKUP(MID(C7972,4,10),Ref!$B$2:$E$19,4,FALSE)</f>
        <v>Nitrogen</v>
      </c>
      <c r="G7972" s="1">
        <v>4.63451E-2</v>
      </c>
      <c r="H7972" s="1">
        <f>VLOOKUP(MID(C7972,4,10),Ref!$B$2:$D$19,3,FALSE)*G7972</f>
        <v>4.8061585185185185E-3</v>
      </c>
    </row>
    <row r="7973" spans="1:8" x14ac:dyDescent="0.25">
      <c r="A7973" t="s">
        <v>412</v>
      </c>
      <c r="B7973" t="str">
        <f>VLOOKUP(A7973,Ref!$L$2:$O$194,4,FALSE)</f>
        <v>Rocky Mountain National Park (Headquarters)</v>
      </c>
      <c r="C7973" t="s">
        <v>588</v>
      </c>
      <c r="D7973" t="str">
        <f>VLOOKUP(LEFT(C7973,3),Ref!$S$2:$T$4,2,FALSE)</f>
        <v>Wet</v>
      </c>
      <c r="E7973" t="str">
        <f t="shared" si="124"/>
        <v>By W and D</v>
      </c>
      <c r="F7973" t="str">
        <f>VLOOKUP(MID(C7973,4,10),Ref!$B$2:$E$19,4,FALSE)</f>
        <v>Nitrogen</v>
      </c>
      <c r="G7973" s="1">
        <v>379.673</v>
      </c>
      <c r="H7973" s="1">
        <f>VLOOKUP(MID(C7973,4,10),Ref!$B$2:$D$19,3,FALSE)*G7973</f>
        <v>44.667411764705882</v>
      </c>
    </row>
    <row r="7974" spans="1:8" x14ac:dyDescent="0.25">
      <c r="A7974" t="s">
        <v>412</v>
      </c>
      <c r="B7974" t="str">
        <f>VLOOKUP(A7974,Ref!$L$2:$O$194,4,FALSE)</f>
        <v>Rocky Mountain National Park (Headquarters)</v>
      </c>
      <c r="C7974" t="s">
        <v>589</v>
      </c>
      <c r="D7974" t="str">
        <f>VLOOKUP(LEFT(C7974,3),Ref!$S$2:$T$4,2,FALSE)</f>
        <v>Wet</v>
      </c>
      <c r="E7974" t="str">
        <f t="shared" si="124"/>
        <v>By W and D</v>
      </c>
      <c r="F7974" t="str">
        <f>VLOOKUP(MID(C7974,4,10),Ref!$B$2:$E$19,4,FALSE)</f>
        <v>Nitrogen</v>
      </c>
      <c r="G7974" s="1">
        <v>4.2469599999999996</v>
      </c>
      <c r="H7974" s="1">
        <f>VLOOKUP(MID(C7974,4,10),Ref!$B$2:$D$19,3,FALSE)*G7974</f>
        <v>0.75262582278481005</v>
      </c>
    </row>
    <row r="7975" spans="1:8" x14ac:dyDescent="0.25">
      <c r="A7975" t="s">
        <v>412</v>
      </c>
      <c r="B7975" t="str">
        <f>VLOOKUP(A7975,Ref!$L$2:$O$194,4,FALSE)</f>
        <v>Rocky Mountain National Park (Headquarters)</v>
      </c>
      <c r="C7975" t="s">
        <v>590</v>
      </c>
      <c r="D7975" t="str">
        <f>VLOOKUP(LEFT(C7975,3),Ref!$S$2:$T$4,2,FALSE)</f>
        <v>Wet</v>
      </c>
      <c r="E7975" t="str">
        <f t="shared" si="124"/>
        <v>By W and D</v>
      </c>
      <c r="F7975" t="str">
        <f>VLOOKUP(MID(C7975,4,10),Ref!$B$2:$E$19,4,FALSE)</f>
        <v>Nitrogen</v>
      </c>
      <c r="G7975" s="1">
        <v>60.722499999999997</v>
      </c>
      <c r="H7975" s="1">
        <f>VLOOKUP(MID(C7975,4,10),Ref!$B$2:$D$19,3,FALSE)*G7975</f>
        <v>50.006764705882347</v>
      </c>
    </row>
    <row r="7976" spans="1:8" x14ac:dyDescent="0.25">
      <c r="A7976" t="s">
        <v>412</v>
      </c>
      <c r="B7976" t="str">
        <f>VLOOKUP(A7976,Ref!$L$2:$O$194,4,FALSE)</f>
        <v>Rocky Mountain National Park (Headquarters)</v>
      </c>
      <c r="C7976" t="s">
        <v>591</v>
      </c>
      <c r="D7976" t="str">
        <f>VLOOKUP(LEFT(C7976,3),Ref!$S$2:$T$4,2,FALSE)</f>
        <v>Wet</v>
      </c>
      <c r="E7976" t="str">
        <f t="shared" si="124"/>
        <v>By W and D</v>
      </c>
      <c r="F7976" t="str">
        <f>VLOOKUP(MID(C7976,4,10),Ref!$B$2:$E$19,4,FALSE)</f>
        <v>Nitrogen</v>
      </c>
      <c r="G7976" s="1">
        <v>1594.76</v>
      </c>
      <c r="H7976" s="1">
        <f>VLOOKUP(MID(C7976,4,10),Ref!$B$2:$D$19,3,FALSE)*G7976</f>
        <v>360.10709677419356</v>
      </c>
    </row>
    <row r="7977" spans="1:8" x14ac:dyDescent="0.25">
      <c r="A7977" t="s">
        <v>412</v>
      </c>
      <c r="B7977" t="str">
        <f>VLOOKUP(A7977,Ref!$L$2:$O$194,4,FALSE)</f>
        <v>Rocky Mountain National Park (Headquarters)</v>
      </c>
      <c r="C7977" t="s">
        <v>592</v>
      </c>
      <c r="D7977" t="str">
        <f>VLOOKUP(LEFT(C7977,3),Ref!$S$2:$T$4,2,FALSE)</f>
        <v>Wet</v>
      </c>
      <c r="E7977" t="str">
        <f t="shared" si="124"/>
        <v>By W and D</v>
      </c>
      <c r="F7977" t="str">
        <f>VLOOKUP(MID(C7977,4,10),Ref!$B$2:$E$19,4,FALSE)</f>
        <v>Nitrogen</v>
      </c>
      <c r="G7977" s="1">
        <v>1595.73</v>
      </c>
      <c r="H7977" s="1">
        <f>VLOOKUP(MID(C7977,4,10),Ref!$B$2:$D$19,3,FALSE)*G7977</f>
        <v>1241.1233333333334</v>
      </c>
    </row>
    <row r="7978" spans="1:8" x14ac:dyDescent="0.25">
      <c r="A7978" t="s">
        <v>412</v>
      </c>
      <c r="B7978" t="str">
        <f>VLOOKUP(A7978,Ref!$L$2:$O$194,4,FALSE)</f>
        <v>Rocky Mountain National Park (Headquarters)</v>
      </c>
      <c r="C7978" t="s">
        <v>593</v>
      </c>
      <c r="D7978" t="str">
        <f>VLOOKUP(LEFT(C7978,3),Ref!$S$2:$T$4,2,FALSE)</f>
        <v>Total (Dry+Wet)</v>
      </c>
      <c r="E7978" t="str">
        <f t="shared" si="124"/>
        <v>Total</v>
      </c>
      <c r="F7978" t="str">
        <f>VLOOKUP(MID(C7978,4,10),Ref!$B$2:$E$19,4,FALSE)</f>
        <v>Nitrogen</v>
      </c>
      <c r="G7978" s="1">
        <v>16.979900000000001</v>
      </c>
      <c r="H7978" s="1">
        <f>VLOOKUP(MID(C7978,4,10),Ref!$B$2:$D$19,3,FALSE)*G7978</f>
        <v>7.9239533333333334</v>
      </c>
    </row>
    <row r="7979" spans="1:8" x14ac:dyDescent="0.25">
      <c r="A7979" t="s">
        <v>412</v>
      </c>
      <c r="B7979" t="str">
        <f>VLOOKUP(A7979,Ref!$L$2:$O$194,4,FALSE)</f>
        <v>Rocky Mountain National Park (Headquarters)</v>
      </c>
      <c r="C7979" t="s">
        <v>594</v>
      </c>
      <c r="D7979" t="str">
        <f>VLOOKUP(LEFT(C7979,3),Ref!$S$2:$T$4,2,FALSE)</f>
        <v>Total (Dry+Wet)</v>
      </c>
      <c r="E7979" t="str">
        <f t="shared" si="124"/>
        <v>Total</v>
      </c>
      <c r="F7979" t="str">
        <f>VLOOKUP(MID(C7979,4,10),Ref!$B$2:$E$19,4,FALSE)</f>
        <v>Nitrogen</v>
      </c>
      <c r="G7979" s="1">
        <v>326.87400000000002</v>
      </c>
      <c r="H7979" s="1">
        <f>VLOOKUP(MID(C7979,4,10),Ref!$B$2:$D$19,3,FALSE)*G7979</f>
        <v>99.483391304347833</v>
      </c>
    </row>
    <row r="7980" spans="1:8" x14ac:dyDescent="0.25">
      <c r="A7980" t="s">
        <v>412</v>
      </c>
      <c r="B7980" t="str">
        <f>VLOOKUP(A7980,Ref!$L$2:$O$194,4,FALSE)</f>
        <v>Rocky Mountain National Park (Headquarters)</v>
      </c>
      <c r="C7980" t="s">
        <v>595</v>
      </c>
      <c r="D7980" t="str">
        <f>VLOOKUP(LEFT(C7980,3),Ref!$S$2:$T$4,2,FALSE)</f>
        <v>Total (Dry+Wet)</v>
      </c>
      <c r="E7980" t="str">
        <f t="shared" si="124"/>
        <v>Total</v>
      </c>
      <c r="F7980" t="str">
        <f>VLOOKUP(MID(C7980,4,10),Ref!$B$2:$E$19,4,FALSE)</f>
        <v>Nitrogen</v>
      </c>
      <c r="G7980" s="1">
        <v>13.366899999999999</v>
      </c>
      <c r="H7980" s="1">
        <f>VLOOKUP(MID(C7980,4,10),Ref!$B$2:$D$19,3,FALSE)*G7980</f>
        <v>3.018332258064516</v>
      </c>
    </row>
    <row r="7981" spans="1:8" x14ac:dyDescent="0.25">
      <c r="A7981" t="s">
        <v>412</v>
      </c>
      <c r="B7981" t="str">
        <f>VLOOKUP(A7981,Ref!$L$2:$O$194,4,FALSE)</f>
        <v>Rocky Mountain National Park (Headquarters)</v>
      </c>
      <c r="C7981" t="s">
        <v>596</v>
      </c>
      <c r="D7981" t="str">
        <f>VLOOKUP(LEFT(C7981,3),Ref!$S$2:$T$4,2,FALSE)</f>
        <v>Total (Dry+Wet)</v>
      </c>
      <c r="E7981" t="str">
        <f t="shared" si="124"/>
        <v>Total</v>
      </c>
      <c r="F7981" t="str">
        <f>VLOOKUP(MID(C7981,4,10),Ref!$B$2:$E$19,4,FALSE)</f>
        <v>Nitrogen</v>
      </c>
      <c r="G7981" s="1">
        <v>187.126</v>
      </c>
      <c r="H7981" s="1">
        <f>VLOOKUP(MID(C7981,4,10),Ref!$B$2:$D$19,3,FALSE)*G7981</f>
        <v>48.514148148148145</v>
      </c>
    </row>
    <row r="7982" spans="1:8" x14ac:dyDescent="0.25">
      <c r="A7982" t="s">
        <v>412</v>
      </c>
      <c r="B7982" t="str">
        <f>VLOOKUP(A7982,Ref!$L$2:$O$194,4,FALSE)</f>
        <v>Rocky Mountain National Park (Headquarters)</v>
      </c>
      <c r="C7982" t="s">
        <v>597</v>
      </c>
      <c r="D7982" t="str">
        <f>VLOOKUP(LEFT(C7982,3),Ref!$S$2:$T$4,2,FALSE)</f>
        <v>Total (Dry+Wet)</v>
      </c>
      <c r="E7982" t="str">
        <f t="shared" si="124"/>
        <v>Total</v>
      </c>
      <c r="F7982" t="str">
        <f>VLOOKUP(MID(C7982,4,10),Ref!$B$2:$E$19,4,FALSE)</f>
        <v>Nitrogen</v>
      </c>
      <c r="G7982" s="1">
        <v>7307.63</v>
      </c>
      <c r="H7982" s="1">
        <f>VLOOKUP(MID(C7982,4,10),Ref!$B$2:$D$19,3,FALSE)*G7982</f>
        <v>1623.9177777777777</v>
      </c>
    </row>
    <row r="7983" spans="1:8" x14ac:dyDescent="0.25">
      <c r="A7983" t="s">
        <v>412</v>
      </c>
      <c r="B7983" t="str">
        <f>VLOOKUP(A7983,Ref!$L$2:$O$194,4,FALSE)</f>
        <v>Rocky Mountain National Park (Headquarters)</v>
      </c>
      <c r="C7983" t="s">
        <v>598</v>
      </c>
      <c r="D7983" t="str">
        <f>VLOOKUP(LEFT(C7983,3),Ref!$S$2:$T$4,2,FALSE)</f>
        <v>Total (Dry+Wet)</v>
      </c>
      <c r="E7983" t="str">
        <f t="shared" si="124"/>
        <v>Total</v>
      </c>
      <c r="F7983" t="str">
        <f>VLOOKUP(MID(C7983,4,10),Ref!$B$2:$E$19,4,FALSE)</f>
        <v>Nitrogen</v>
      </c>
      <c r="G7983" s="1">
        <v>2.76294</v>
      </c>
      <c r="H7983" s="1">
        <f>VLOOKUP(MID(C7983,4,10),Ref!$B$2:$D$19,3,FALSE)*G7983</f>
        <v>0.82300340425531915</v>
      </c>
    </row>
    <row r="7984" spans="1:8" x14ac:dyDescent="0.25">
      <c r="A7984" t="s">
        <v>412</v>
      </c>
      <c r="B7984" t="str">
        <f>VLOOKUP(A7984,Ref!$L$2:$O$194,4,FALSE)</f>
        <v>Rocky Mountain National Park (Headquarters)</v>
      </c>
      <c r="C7984" t="s">
        <v>599</v>
      </c>
      <c r="D7984" t="str">
        <f>VLOOKUP(LEFT(C7984,3),Ref!$S$2:$T$4,2,FALSE)</f>
        <v>Total (Dry+Wet)</v>
      </c>
      <c r="E7984" t="str">
        <f t="shared" si="124"/>
        <v>Total</v>
      </c>
      <c r="F7984" t="str">
        <f>VLOOKUP(MID(C7984,4,10),Ref!$B$2:$E$19,4,FALSE)</f>
        <v>Nitrogen</v>
      </c>
      <c r="G7984" s="1">
        <v>463.767</v>
      </c>
      <c r="H7984" s="1">
        <f>VLOOKUP(MID(C7984,4,10),Ref!$B$2:$D$19,3,FALSE)*G7984</f>
        <v>53.658991735537192</v>
      </c>
    </row>
    <row r="7985" spans="1:8" x14ac:dyDescent="0.25">
      <c r="A7985" t="s">
        <v>412</v>
      </c>
      <c r="B7985" t="str">
        <f>VLOOKUP(A7985,Ref!$L$2:$O$194,4,FALSE)</f>
        <v>Rocky Mountain National Park (Headquarters)</v>
      </c>
      <c r="C7985" t="s">
        <v>600</v>
      </c>
      <c r="D7985" t="str">
        <f>VLOOKUP(LEFT(C7985,3),Ref!$S$2:$T$4,2,FALSE)</f>
        <v>Total (Dry+Wet)</v>
      </c>
      <c r="E7985" t="str">
        <f t="shared" si="124"/>
        <v>Total</v>
      </c>
      <c r="F7985" t="str">
        <f>VLOOKUP(MID(C7985,4,10),Ref!$B$2:$E$19,4,FALSE)</f>
        <v>Nitrogen</v>
      </c>
      <c r="G7985" s="1">
        <v>191.26400000000001</v>
      </c>
      <c r="H7985" s="1">
        <f>VLOOKUP(MID(C7985,4,10),Ref!$B$2:$D$19,3,FALSE)*G7985</f>
        <v>19.834785185185186</v>
      </c>
    </row>
    <row r="7986" spans="1:8" x14ac:dyDescent="0.25">
      <c r="A7986" t="s">
        <v>412</v>
      </c>
      <c r="B7986" t="str">
        <f>VLOOKUP(A7986,Ref!$L$2:$O$194,4,FALSE)</f>
        <v>Rocky Mountain National Park (Headquarters)</v>
      </c>
      <c r="C7986" t="s">
        <v>601</v>
      </c>
      <c r="D7986" t="str">
        <f>VLOOKUP(LEFT(C7986,3),Ref!$S$2:$T$4,2,FALSE)</f>
        <v>Total (Dry+Wet)</v>
      </c>
      <c r="E7986" t="str">
        <f t="shared" si="124"/>
        <v>Total</v>
      </c>
      <c r="F7986" t="str">
        <f>VLOOKUP(MID(C7986,4,10),Ref!$B$2:$E$19,4,FALSE)</f>
        <v>Nitrogen</v>
      </c>
      <c r="G7986" s="1">
        <v>932.57799999999997</v>
      </c>
      <c r="H7986" s="1">
        <f>VLOOKUP(MID(C7986,4,10),Ref!$B$2:$D$19,3,FALSE)*G7986</f>
        <v>109.7150588235294</v>
      </c>
    </row>
    <row r="7987" spans="1:8" x14ac:dyDescent="0.25">
      <c r="A7987" t="s">
        <v>412</v>
      </c>
      <c r="B7987" t="str">
        <f>VLOOKUP(A7987,Ref!$L$2:$O$194,4,FALSE)</f>
        <v>Rocky Mountain National Park (Headquarters)</v>
      </c>
      <c r="C7987" t="s">
        <v>602</v>
      </c>
      <c r="D7987" t="str">
        <f>VLOOKUP(LEFT(C7987,3),Ref!$S$2:$T$4,2,FALSE)</f>
        <v>Total (Dry+Wet)</v>
      </c>
      <c r="E7987" t="str">
        <f t="shared" si="124"/>
        <v>Total</v>
      </c>
      <c r="F7987" t="str">
        <f>VLOOKUP(MID(C7987,4,10),Ref!$B$2:$E$19,4,FALSE)</f>
        <v>Nitrogen</v>
      </c>
      <c r="G7987" s="1">
        <v>11.2951</v>
      </c>
      <c r="H7987" s="1">
        <f>VLOOKUP(MID(C7987,4,10),Ref!$B$2:$D$19,3,FALSE)*G7987</f>
        <v>2.0016632911392405</v>
      </c>
    </row>
    <row r="7988" spans="1:8" x14ac:dyDescent="0.25">
      <c r="A7988" t="s">
        <v>412</v>
      </c>
      <c r="B7988" t="str">
        <f>VLOOKUP(A7988,Ref!$L$2:$O$194,4,FALSE)</f>
        <v>Rocky Mountain National Park (Headquarters)</v>
      </c>
      <c r="C7988" t="s">
        <v>603</v>
      </c>
      <c r="D7988" t="str">
        <f>VLOOKUP(LEFT(C7988,3),Ref!$S$2:$T$4,2,FALSE)</f>
        <v>Total (Dry+Wet)</v>
      </c>
      <c r="E7988" t="str">
        <f t="shared" si="124"/>
        <v>Total</v>
      </c>
      <c r="F7988" t="str">
        <f>VLOOKUP(MID(C7988,4,10),Ref!$B$2:$E$19,4,FALSE)</f>
        <v>Nitrogen</v>
      </c>
      <c r="G7988" s="1">
        <v>332.39</v>
      </c>
      <c r="H7988" s="1">
        <f>VLOOKUP(MID(C7988,4,10),Ref!$B$2:$D$19,3,FALSE)*G7988</f>
        <v>273.73294117647055</v>
      </c>
    </row>
    <row r="7989" spans="1:8" x14ac:dyDescent="0.25">
      <c r="A7989" t="s">
        <v>412</v>
      </c>
      <c r="B7989" t="str">
        <f>VLOOKUP(A7989,Ref!$L$2:$O$194,4,FALSE)</f>
        <v>Rocky Mountain National Park (Headquarters)</v>
      </c>
      <c r="C7989" t="s">
        <v>604</v>
      </c>
      <c r="D7989" t="str">
        <f>VLOOKUP(LEFT(C7989,3),Ref!$S$2:$T$4,2,FALSE)</f>
        <v>Total (Dry+Wet)</v>
      </c>
      <c r="E7989" t="str">
        <f t="shared" si="124"/>
        <v>Total</v>
      </c>
      <c r="F7989" t="str">
        <f>VLOOKUP(MID(C7989,4,10),Ref!$B$2:$E$19,4,FALSE)</f>
        <v>Nitrogen</v>
      </c>
      <c r="G7989" s="1">
        <v>1733.5</v>
      </c>
      <c r="H7989" s="1">
        <f>VLOOKUP(MID(C7989,4,10),Ref!$B$2:$D$19,3,FALSE)*G7989</f>
        <v>391.43548387096774</v>
      </c>
    </row>
    <row r="7990" spans="1:8" x14ac:dyDescent="0.25">
      <c r="A7990" t="s">
        <v>412</v>
      </c>
      <c r="B7990" t="str">
        <f>VLOOKUP(A7990,Ref!$L$2:$O$194,4,FALSE)</f>
        <v>Rocky Mountain National Park (Headquarters)</v>
      </c>
      <c r="C7990" t="s">
        <v>605</v>
      </c>
      <c r="D7990" t="str">
        <f>VLOOKUP(LEFT(C7990,3),Ref!$S$2:$T$4,2,FALSE)</f>
        <v>Total (Dry+Wet)</v>
      </c>
      <c r="E7990" t="str">
        <f t="shared" si="124"/>
        <v>Total</v>
      </c>
      <c r="F7990" t="str">
        <f>VLOOKUP(MID(C7990,4,10),Ref!$B$2:$E$19,4,FALSE)</f>
        <v>Nitrogen</v>
      </c>
      <c r="G7990" s="1">
        <v>1715.24</v>
      </c>
      <c r="H7990" s="1">
        <f>VLOOKUP(MID(C7990,4,10),Ref!$B$2:$D$19,3,FALSE)*G7990</f>
        <v>1334.0755555555556</v>
      </c>
    </row>
    <row r="7991" spans="1:8" x14ac:dyDescent="0.25">
      <c r="A7991" t="s">
        <v>412</v>
      </c>
      <c r="B7991" t="str">
        <f>VLOOKUP(A7991,Ref!$L$2:$O$194,4,FALSE)</f>
        <v>Rocky Mountain National Park (Headquarters)</v>
      </c>
      <c r="C7991" t="s">
        <v>606</v>
      </c>
      <c r="D7991" t="str">
        <f>VLOOKUP(LEFT(C7991,3),Ref!$S$2:$T$4,2,FALSE)</f>
        <v>Dry</v>
      </c>
      <c r="E7991" t="str">
        <f t="shared" si="124"/>
        <v>By W and D</v>
      </c>
      <c r="F7991" t="str">
        <f>VLOOKUP(MID(C7991,4,10),Ref!$B$2:$E$19,4,FALSE)</f>
        <v>Total Nitrogen</v>
      </c>
      <c r="G7991" s="1">
        <v>1649.88</v>
      </c>
      <c r="H7991" s="1">
        <f>VLOOKUP(MID(C7991,4,10),Ref!$B$2:$D$19,3,FALSE)*G7991</f>
        <v>1649.88</v>
      </c>
    </row>
    <row r="7992" spans="1:8" x14ac:dyDescent="0.25">
      <c r="A7992" t="s">
        <v>412</v>
      </c>
      <c r="B7992" t="str">
        <f>VLOOKUP(A7992,Ref!$L$2:$O$194,4,FALSE)</f>
        <v>Rocky Mountain National Park (Headquarters)</v>
      </c>
      <c r="C7992" t="s">
        <v>607</v>
      </c>
      <c r="D7992" t="str">
        <f>VLOOKUP(LEFT(C7992,3),Ref!$S$2:$T$4,2,FALSE)</f>
        <v>Wet</v>
      </c>
      <c r="E7992" t="str">
        <f t="shared" si="124"/>
        <v>By W and D</v>
      </c>
      <c r="F7992" t="str">
        <f>VLOOKUP(MID(C7992,4,10),Ref!$B$2:$E$19,4,FALSE)</f>
        <v>Total Nitrogen</v>
      </c>
      <c r="G7992" s="1">
        <v>2318.2600000000002</v>
      </c>
      <c r="H7992" s="1">
        <f>VLOOKUP(MID(C7992,4,10),Ref!$B$2:$D$19,3,FALSE)*G7992</f>
        <v>2318.2600000000002</v>
      </c>
    </row>
    <row r="7993" spans="1:8" x14ac:dyDescent="0.25">
      <c r="A7993" t="s">
        <v>412</v>
      </c>
      <c r="B7993" t="str">
        <f>VLOOKUP(A7993,Ref!$L$2:$O$194,4,FALSE)</f>
        <v>Rocky Mountain National Park (Headquarters)</v>
      </c>
      <c r="C7993" t="s">
        <v>608</v>
      </c>
      <c r="D7993" t="str">
        <f>VLOOKUP(LEFT(C7993,3),Ref!$S$2:$T$4,2,FALSE)</f>
        <v>Total (Dry+Wet)</v>
      </c>
      <c r="E7993" t="str">
        <f t="shared" si="124"/>
        <v>Total</v>
      </c>
      <c r="F7993" t="str">
        <f>VLOOKUP(MID(C7993,4,10),Ref!$B$2:$E$19,4,FALSE)</f>
        <v>Total Nitrogen</v>
      </c>
      <c r="G7993" s="1">
        <v>3968.15</v>
      </c>
      <c r="H7993" s="1">
        <f>VLOOKUP(MID(C7993,4,10),Ref!$B$2:$D$19,3,FALSE)*G7993</f>
        <v>3968.15</v>
      </c>
    </row>
    <row r="7994" spans="1:8" x14ac:dyDescent="0.25">
      <c r="A7994" t="s">
        <v>416</v>
      </c>
      <c r="B7994" t="str">
        <f>VLOOKUP(A7994,Ref!$L$2:$O$194,4,FALSE)</f>
        <v>Rocky Mountain National Park</v>
      </c>
      <c r="C7994" t="s">
        <v>555</v>
      </c>
      <c r="D7994" t="str">
        <f>VLOOKUP(LEFT(C7994,3),Ref!$S$2:$T$4,2,FALSE)</f>
        <v>Dry</v>
      </c>
      <c r="E7994" t="str">
        <f t="shared" si="124"/>
        <v>By W and D</v>
      </c>
      <c r="F7994" t="str">
        <f>VLOOKUP(MID(C7994,4,10),Ref!$B$2:$E$19,4,FALSE)</f>
        <v>Sulfur</v>
      </c>
      <c r="G7994" s="1">
        <v>327.95699999999999</v>
      </c>
      <c r="H7994" s="1">
        <f>VLOOKUP(MID(C7994,4,10),Ref!$B$2:$D$19,3,FALSE)*G7994</f>
        <v>163.9785</v>
      </c>
    </row>
    <row r="7995" spans="1:8" x14ac:dyDescent="0.25">
      <c r="A7995" t="s">
        <v>416</v>
      </c>
      <c r="B7995" t="str">
        <f>VLOOKUP(A7995,Ref!$L$2:$O$194,4,FALSE)</f>
        <v>Rocky Mountain National Park</v>
      </c>
      <c r="C7995" t="s">
        <v>556</v>
      </c>
      <c r="D7995" t="str">
        <f>VLOOKUP(LEFT(C7995,3),Ref!$S$2:$T$4,2,FALSE)</f>
        <v>Dry</v>
      </c>
      <c r="E7995" t="str">
        <f t="shared" si="124"/>
        <v>By W and D</v>
      </c>
      <c r="F7995" t="str">
        <f>VLOOKUP(MID(C7995,4,10),Ref!$B$2:$E$19,4,FALSE)</f>
        <v>Sulfur</v>
      </c>
      <c r="G7995" s="1">
        <v>2.27094</v>
      </c>
      <c r="H7995" s="1">
        <f>VLOOKUP(MID(C7995,4,10),Ref!$B$2:$D$19,3,FALSE)*G7995</f>
        <v>0.74153142857142851</v>
      </c>
    </row>
    <row r="7996" spans="1:8" x14ac:dyDescent="0.25">
      <c r="A7996" t="s">
        <v>416</v>
      </c>
      <c r="B7996" t="str">
        <f>VLOOKUP(A7996,Ref!$L$2:$O$194,4,FALSE)</f>
        <v>Rocky Mountain National Park</v>
      </c>
      <c r="C7996" t="s">
        <v>557</v>
      </c>
      <c r="D7996" t="str">
        <f>VLOOKUP(LEFT(C7996,3),Ref!$S$2:$T$4,2,FALSE)</f>
        <v>Dry</v>
      </c>
      <c r="E7996" t="str">
        <f t="shared" si="124"/>
        <v>By W and D</v>
      </c>
      <c r="F7996" t="str">
        <f>VLOOKUP(MID(C7996,4,10),Ref!$B$2:$E$19,4,FALSE)</f>
        <v>Sulfur</v>
      </c>
      <c r="G7996" s="1">
        <v>456.53899999999999</v>
      </c>
      <c r="H7996" s="1">
        <f>VLOOKUP(MID(C7996,4,10),Ref!$B$2:$D$19,3,FALSE)*G7996</f>
        <v>152.17966666666666</v>
      </c>
    </row>
    <row r="7997" spans="1:8" x14ac:dyDescent="0.25">
      <c r="A7997" t="s">
        <v>416</v>
      </c>
      <c r="B7997" t="str">
        <f>VLOOKUP(A7997,Ref!$L$2:$O$194,4,FALSE)</f>
        <v>Rocky Mountain National Park</v>
      </c>
      <c r="C7997" t="s">
        <v>558</v>
      </c>
      <c r="D7997" t="str">
        <f>VLOOKUP(LEFT(C7997,3),Ref!$S$2:$T$4,2,FALSE)</f>
        <v>Wet</v>
      </c>
      <c r="E7997" t="str">
        <f t="shared" si="124"/>
        <v>By W and D</v>
      </c>
      <c r="F7997" t="str">
        <f>VLOOKUP(MID(C7997,4,10),Ref!$B$2:$E$19,4,FALSE)</f>
        <v>Sulfur</v>
      </c>
      <c r="G7997" s="1">
        <v>2.5960399999999999</v>
      </c>
      <c r="H7997" s="1">
        <f>VLOOKUP(MID(C7997,4,10),Ref!$B$2:$D$19,3,FALSE)*G7997</f>
        <v>1.29802</v>
      </c>
    </row>
    <row r="7998" spans="1:8" x14ac:dyDescent="0.25">
      <c r="A7998" t="s">
        <v>416</v>
      </c>
      <c r="B7998" t="str">
        <f>VLOOKUP(A7998,Ref!$L$2:$O$194,4,FALSE)</f>
        <v>Rocky Mountain National Park</v>
      </c>
      <c r="C7998" t="s">
        <v>559</v>
      </c>
      <c r="D7998" t="str">
        <f>VLOOKUP(LEFT(C7998,3),Ref!$S$2:$T$4,2,FALSE)</f>
        <v>Wet</v>
      </c>
      <c r="E7998" t="str">
        <f t="shared" si="124"/>
        <v>By W and D</v>
      </c>
      <c r="F7998" t="str">
        <f>VLOOKUP(MID(C7998,4,10),Ref!$B$2:$E$19,4,FALSE)</f>
        <v>Sulfur</v>
      </c>
      <c r="G7998" s="1">
        <v>9.0789999999999996E-2</v>
      </c>
      <c r="H7998" s="1">
        <f>VLOOKUP(MID(C7998,4,10),Ref!$B$2:$D$19,3,FALSE)*G7998</f>
        <v>2.9645714285714282E-2</v>
      </c>
    </row>
    <row r="7999" spans="1:8" x14ac:dyDescent="0.25">
      <c r="A7999" t="s">
        <v>416</v>
      </c>
      <c r="B7999" t="str">
        <f>VLOOKUP(A7999,Ref!$L$2:$O$194,4,FALSE)</f>
        <v>Rocky Mountain National Park</v>
      </c>
      <c r="C7999" t="s">
        <v>560</v>
      </c>
      <c r="D7999" t="str">
        <f>VLOOKUP(LEFT(C7999,3),Ref!$S$2:$T$4,2,FALSE)</f>
        <v>Wet</v>
      </c>
      <c r="E7999" t="str">
        <f t="shared" si="124"/>
        <v>By W and D</v>
      </c>
      <c r="F7999" t="str">
        <f>VLOOKUP(MID(C7999,4,10),Ref!$B$2:$E$19,4,FALSE)</f>
        <v>Sulfur</v>
      </c>
      <c r="G7999" s="1">
        <v>3999.45</v>
      </c>
      <c r="H7999" s="1">
        <f>VLOOKUP(MID(C7999,4,10),Ref!$B$2:$D$19,3,FALSE)*G7999</f>
        <v>1333.1499999999999</v>
      </c>
    </row>
    <row r="8000" spans="1:8" x14ac:dyDescent="0.25">
      <c r="A8000" t="s">
        <v>416</v>
      </c>
      <c r="B8000" t="str">
        <f>VLOOKUP(A8000,Ref!$L$2:$O$194,4,FALSE)</f>
        <v>Rocky Mountain National Park</v>
      </c>
      <c r="C8000" t="s">
        <v>561</v>
      </c>
      <c r="D8000" t="str">
        <f>VLOOKUP(LEFT(C8000,3),Ref!$S$2:$T$4,2,FALSE)</f>
        <v>Total (Dry+Wet)</v>
      </c>
      <c r="E8000" t="str">
        <f t="shared" si="124"/>
        <v>Total</v>
      </c>
      <c r="F8000" t="str">
        <f>VLOOKUP(MID(C8000,4,10),Ref!$B$2:$E$19,4,FALSE)</f>
        <v>Sulfur</v>
      </c>
      <c r="G8000" s="1">
        <v>330.553</v>
      </c>
      <c r="H8000" s="1">
        <f>VLOOKUP(MID(C8000,4,10),Ref!$B$2:$D$19,3,FALSE)*G8000</f>
        <v>165.2765</v>
      </c>
    </row>
    <row r="8001" spans="1:8" x14ac:dyDescent="0.25">
      <c r="A8001" t="s">
        <v>416</v>
      </c>
      <c r="B8001" t="str">
        <f>VLOOKUP(A8001,Ref!$L$2:$O$194,4,FALSE)</f>
        <v>Rocky Mountain National Park</v>
      </c>
      <c r="C8001" t="s">
        <v>562</v>
      </c>
      <c r="D8001" t="str">
        <f>VLOOKUP(LEFT(C8001,3),Ref!$S$2:$T$4,2,FALSE)</f>
        <v>Total (Dry+Wet)</v>
      </c>
      <c r="E8001" t="str">
        <f t="shared" si="124"/>
        <v>Total</v>
      </c>
      <c r="F8001" t="str">
        <f>VLOOKUP(MID(C8001,4,10),Ref!$B$2:$E$19,4,FALSE)</f>
        <v>Sulfur</v>
      </c>
      <c r="G8001" s="1">
        <v>2.3617400000000002</v>
      </c>
      <c r="H8001" s="1">
        <f>VLOOKUP(MID(C8001,4,10),Ref!$B$2:$D$19,3,FALSE)*G8001</f>
        <v>0.77118040816326527</v>
      </c>
    </row>
    <row r="8002" spans="1:8" x14ac:dyDescent="0.25">
      <c r="A8002" t="s">
        <v>416</v>
      </c>
      <c r="B8002" t="str">
        <f>VLOOKUP(A8002,Ref!$L$2:$O$194,4,FALSE)</f>
        <v>Rocky Mountain National Park</v>
      </c>
      <c r="C8002" t="s">
        <v>563</v>
      </c>
      <c r="D8002" t="str">
        <f>VLOOKUP(LEFT(C8002,3),Ref!$S$2:$T$4,2,FALSE)</f>
        <v>Total (Dry+Wet)</v>
      </c>
      <c r="E8002" t="str">
        <f t="shared" si="124"/>
        <v>Total</v>
      </c>
      <c r="F8002" t="str">
        <f>VLOOKUP(MID(C8002,4,10),Ref!$B$2:$E$19,4,FALSE)</f>
        <v>Sulfur</v>
      </c>
      <c r="G8002" s="1">
        <v>4455.97</v>
      </c>
      <c r="H8002" s="1">
        <f>VLOOKUP(MID(C8002,4,10),Ref!$B$2:$D$19,3,FALSE)*G8002</f>
        <v>1485.3233333333333</v>
      </c>
    </row>
    <row r="8003" spans="1:8" x14ac:dyDescent="0.25">
      <c r="A8003" t="s">
        <v>416</v>
      </c>
      <c r="B8003" t="str">
        <f>VLOOKUP(A8003,Ref!$L$2:$O$194,4,FALSE)</f>
        <v>Rocky Mountain National Park</v>
      </c>
      <c r="C8003" t="s">
        <v>564</v>
      </c>
      <c r="D8003" t="str">
        <f>VLOOKUP(LEFT(C8003,3),Ref!$S$2:$T$4,2,FALSE)</f>
        <v>Dry</v>
      </c>
      <c r="E8003" t="str">
        <f t="shared" ref="E8003:E8066" si="125">IF(OR(D8003="Dry",D8003="Wet"),"By W and D","Total")</f>
        <v>By W and D</v>
      </c>
      <c r="F8003" t="str">
        <f>VLOOKUP(MID(C8003,4,10),Ref!$B$2:$E$19,4,FALSE)</f>
        <v>Total Sulfur</v>
      </c>
      <c r="G8003" s="1">
        <v>316.89699999999999</v>
      </c>
      <c r="H8003" s="1">
        <f>VLOOKUP(MID(C8003,4,10),Ref!$B$2:$D$19,3,FALSE)*G8003</f>
        <v>316.89699999999999</v>
      </c>
    </row>
    <row r="8004" spans="1:8" x14ac:dyDescent="0.25">
      <c r="A8004" t="s">
        <v>416</v>
      </c>
      <c r="B8004" t="str">
        <f>VLOOKUP(A8004,Ref!$L$2:$O$194,4,FALSE)</f>
        <v>Rocky Mountain National Park</v>
      </c>
      <c r="C8004" t="s">
        <v>565</v>
      </c>
      <c r="D8004" t="str">
        <f>VLOOKUP(LEFT(C8004,3),Ref!$S$2:$T$4,2,FALSE)</f>
        <v>Wet</v>
      </c>
      <c r="E8004" t="str">
        <f t="shared" si="125"/>
        <v>By W and D</v>
      </c>
      <c r="F8004" t="str">
        <f>VLOOKUP(MID(C8004,4,10),Ref!$B$2:$E$19,4,FALSE)</f>
        <v>Total Sulfur</v>
      </c>
      <c r="G8004" s="1">
        <v>1334.47</v>
      </c>
      <c r="H8004" s="1">
        <f>VLOOKUP(MID(C8004,4,10),Ref!$B$2:$D$19,3,FALSE)*G8004</f>
        <v>1334.47</v>
      </c>
    </row>
    <row r="8005" spans="1:8" x14ac:dyDescent="0.25">
      <c r="A8005" t="s">
        <v>416</v>
      </c>
      <c r="B8005" t="str">
        <f>VLOOKUP(A8005,Ref!$L$2:$O$194,4,FALSE)</f>
        <v>Rocky Mountain National Park</v>
      </c>
      <c r="C8005" t="s">
        <v>566</v>
      </c>
      <c r="D8005" t="str">
        <f>VLOOKUP(LEFT(C8005,3),Ref!$S$2:$T$4,2,FALSE)</f>
        <v>Total (Dry+Wet)</v>
      </c>
      <c r="E8005" t="str">
        <f t="shared" si="125"/>
        <v>Total</v>
      </c>
      <c r="F8005" t="str">
        <f>VLOOKUP(MID(C8005,4,10),Ref!$B$2:$E$19,4,FALSE)</f>
        <v>Total Sulfur</v>
      </c>
      <c r="G8005" s="1">
        <v>1651.36</v>
      </c>
      <c r="H8005" s="1">
        <f>VLOOKUP(MID(C8005,4,10),Ref!$B$2:$D$19,3,FALSE)*G8005</f>
        <v>1651.36</v>
      </c>
    </row>
    <row r="8006" spans="1:8" x14ac:dyDescent="0.25">
      <c r="A8006" t="s">
        <v>416</v>
      </c>
      <c r="B8006" t="str">
        <f>VLOOKUP(A8006,Ref!$L$2:$O$194,4,FALSE)</f>
        <v>Rocky Mountain National Park</v>
      </c>
      <c r="C8006" t="s">
        <v>567</v>
      </c>
      <c r="D8006" t="str">
        <f>VLOOKUP(LEFT(C8006,3),Ref!$S$2:$T$4,2,FALSE)</f>
        <v>Dry</v>
      </c>
      <c r="E8006" t="str">
        <f t="shared" si="125"/>
        <v>By W and D</v>
      </c>
      <c r="F8006" t="str">
        <f>VLOOKUP(MID(C8006,4,10),Ref!$B$2:$E$19,4,FALSE)</f>
        <v>Nitrogen</v>
      </c>
      <c r="G8006" s="1">
        <v>35.145699999999998</v>
      </c>
      <c r="H8006" s="1">
        <f>VLOOKUP(MID(C8006,4,10),Ref!$B$2:$D$19,3,FALSE)*G8006</f>
        <v>16.401326666666666</v>
      </c>
    </row>
    <row r="8007" spans="1:8" x14ac:dyDescent="0.25">
      <c r="A8007" t="s">
        <v>416</v>
      </c>
      <c r="B8007" t="str">
        <f>VLOOKUP(A8007,Ref!$L$2:$O$194,4,FALSE)</f>
        <v>Rocky Mountain National Park</v>
      </c>
      <c r="C8007" t="s">
        <v>568</v>
      </c>
      <c r="D8007" t="str">
        <f>VLOOKUP(LEFT(C8007,3),Ref!$S$2:$T$4,2,FALSE)</f>
        <v>Dry</v>
      </c>
      <c r="E8007" t="str">
        <f t="shared" si="125"/>
        <v>By W and D</v>
      </c>
      <c r="F8007" t="str">
        <f>VLOOKUP(MID(C8007,4,10),Ref!$B$2:$E$19,4,FALSE)</f>
        <v>Nitrogen</v>
      </c>
      <c r="G8007" s="1">
        <v>645.99599999999998</v>
      </c>
      <c r="H8007" s="1">
        <f>VLOOKUP(MID(C8007,4,10),Ref!$B$2:$D$19,3,FALSE)*G8007</f>
        <v>196.60747826086958</v>
      </c>
    </row>
    <row r="8008" spans="1:8" x14ac:dyDescent="0.25">
      <c r="A8008" t="s">
        <v>416</v>
      </c>
      <c r="B8008" t="str">
        <f>VLOOKUP(A8008,Ref!$L$2:$O$194,4,FALSE)</f>
        <v>Rocky Mountain National Park</v>
      </c>
      <c r="C8008" t="s">
        <v>569</v>
      </c>
      <c r="D8008" t="str">
        <f>VLOOKUP(LEFT(C8008,3),Ref!$S$2:$T$4,2,FALSE)</f>
        <v>Dry</v>
      </c>
      <c r="E8008" t="str">
        <f t="shared" si="125"/>
        <v>By W and D</v>
      </c>
      <c r="F8008" t="str">
        <f>VLOOKUP(MID(C8008,4,10),Ref!$B$2:$E$19,4,FALSE)</f>
        <v>Nitrogen</v>
      </c>
      <c r="G8008" s="1">
        <v>17.402699999999999</v>
      </c>
      <c r="H8008" s="1">
        <f>VLOOKUP(MID(C8008,4,10),Ref!$B$2:$D$19,3,FALSE)*G8008</f>
        <v>3.9296419354838705</v>
      </c>
    </row>
    <row r="8009" spans="1:8" x14ac:dyDescent="0.25">
      <c r="A8009" t="s">
        <v>416</v>
      </c>
      <c r="B8009" t="str">
        <f>VLOOKUP(A8009,Ref!$L$2:$O$194,4,FALSE)</f>
        <v>Rocky Mountain National Park</v>
      </c>
      <c r="C8009" t="s">
        <v>570</v>
      </c>
      <c r="D8009" t="str">
        <f>VLOOKUP(LEFT(C8009,3),Ref!$S$2:$T$4,2,FALSE)</f>
        <v>Dry</v>
      </c>
      <c r="E8009" t="str">
        <f t="shared" si="125"/>
        <v>By W and D</v>
      </c>
      <c r="F8009" t="str">
        <f>VLOOKUP(MID(C8009,4,10),Ref!$B$2:$E$19,4,FALSE)</f>
        <v>Nitrogen</v>
      </c>
      <c r="G8009" s="1">
        <v>237.529</v>
      </c>
      <c r="H8009" s="1">
        <f>VLOOKUP(MID(C8009,4,10),Ref!$B$2:$D$19,3,FALSE)*G8009</f>
        <v>61.581592592592585</v>
      </c>
    </row>
    <row r="8010" spans="1:8" x14ac:dyDescent="0.25">
      <c r="A8010" t="s">
        <v>416</v>
      </c>
      <c r="B8010" t="str">
        <f>VLOOKUP(A8010,Ref!$L$2:$O$194,4,FALSE)</f>
        <v>Rocky Mountain National Park</v>
      </c>
      <c r="C8010" t="s">
        <v>571</v>
      </c>
      <c r="D8010" t="str">
        <f>VLOOKUP(LEFT(C8010,3),Ref!$S$2:$T$4,2,FALSE)</f>
        <v>Dry</v>
      </c>
      <c r="E8010" t="str">
        <f t="shared" si="125"/>
        <v>By W and D</v>
      </c>
      <c r="F8010" t="str">
        <f>VLOOKUP(MID(C8010,4,10),Ref!$B$2:$E$19,4,FALSE)</f>
        <v>Nitrogen</v>
      </c>
      <c r="G8010" s="1">
        <v>5999.13</v>
      </c>
      <c r="H8010" s="1">
        <f>VLOOKUP(MID(C8010,4,10),Ref!$B$2:$D$19,3,FALSE)*G8010</f>
        <v>1333.1399999999999</v>
      </c>
    </row>
    <row r="8011" spans="1:8" x14ac:dyDescent="0.25">
      <c r="A8011" t="s">
        <v>416</v>
      </c>
      <c r="B8011" t="str">
        <f>VLOOKUP(A8011,Ref!$L$2:$O$194,4,FALSE)</f>
        <v>Rocky Mountain National Park</v>
      </c>
      <c r="C8011" t="s">
        <v>572</v>
      </c>
      <c r="D8011" t="str">
        <f>VLOOKUP(LEFT(C8011,3),Ref!$S$2:$T$4,2,FALSE)</f>
        <v>Dry</v>
      </c>
      <c r="E8011" t="str">
        <f t="shared" si="125"/>
        <v>By W and D</v>
      </c>
      <c r="F8011" t="str">
        <f>VLOOKUP(MID(C8011,4,10),Ref!$B$2:$E$19,4,FALSE)</f>
        <v>Nitrogen</v>
      </c>
      <c r="G8011" s="1">
        <v>5.2401799999999996</v>
      </c>
      <c r="H8011" s="1">
        <f>VLOOKUP(MID(C8011,4,10),Ref!$B$2:$D$19,3,FALSE)*G8011</f>
        <v>1.5609046808510636</v>
      </c>
    </row>
    <row r="8012" spans="1:8" x14ac:dyDescent="0.25">
      <c r="A8012" t="s">
        <v>416</v>
      </c>
      <c r="B8012" t="str">
        <f>VLOOKUP(A8012,Ref!$L$2:$O$194,4,FALSE)</f>
        <v>Rocky Mountain National Park</v>
      </c>
      <c r="C8012" t="s">
        <v>573</v>
      </c>
      <c r="D8012" t="str">
        <f>VLOOKUP(LEFT(C8012,3),Ref!$S$2:$T$4,2,FALSE)</f>
        <v>Dry</v>
      </c>
      <c r="E8012" t="str">
        <f t="shared" si="125"/>
        <v>By W and D</v>
      </c>
      <c r="F8012" t="str">
        <f>VLOOKUP(MID(C8012,4,10),Ref!$B$2:$E$19,4,FALSE)</f>
        <v>Nitrogen</v>
      </c>
      <c r="G8012" s="1">
        <v>600.62099999999998</v>
      </c>
      <c r="H8012" s="1">
        <f>VLOOKUP(MID(C8012,4,10),Ref!$B$2:$D$19,3,FALSE)*G8012</f>
        <v>69.493338842975206</v>
      </c>
    </row>
    <row r="8013" spans="1:8" x14ac:dyDescent="0.25">
      <c r="A8013" t="s">
        <v>416</v>
      </c>
      <c r="B8013" t="str">
        <f>VLOOKUP(A8013,Ref!$L$2:$O$194,4,FALSE)</f>
        <v>Rocky Mountain National Park</v>
      </c>
      <c r="C8013" t="s">
        <v>574</v>
      </c>
      <c r="D8013" t="str">
        <f>VLOOKUP(LEFT(C8013,3),Ref!$S$2:$T$4,2,FALSE)</f>
        <v>Dry</v>
      </c>
      <c r="E8013" t="str">
        <f t="shared" si="125"/>
        <v>By W and D</v>
      </c>
      <c r="F8013" t="str">
        <f>VLOOKUP(MID(C8013,4,10),Ref!$B$2:$E$19,4,FALSE)</f>
        <v>Nitrogen</v>
      </c>
      <c r="G8013" s="1">
        <v>255.678</v>
      </c>
      <c r="H8013" s="1">
        <f>VLOOKUP(MID(C8013,4,10),Ref!$B$2:$D$19,3,FALSE)*G8013</f>
        <v>26.514755555555553</v>
      </c>
    </row>
    <row r="8014" spans="1:8" x14ac:dyDescent="0.25">
      <c r="A8014" t="s">
        <v>416</v>
      </c>
      <c r="B8014" t="str">
        <f>VLOOKUP(A8014,Ref!$L$2:$O$194,4,FALSE)</f>
        <v>Rocky Mountain National Park</v>
      </c>
      <c r="C8014" t="s">
        <v>575</v>
      </c>
      <c r="D8014" t="str">
        <f>VLOOKUP(LEFT(C8014,3),Ref!$S$2:$T$4,2,FALSE)</f>
        <v>Dry</v>
      </c>
      <c r="E8014" t="str">
        <f t="shared" si="125"/>
        <v>By W and D</v>
      </c>
      <c r="F8014" t="str">
        <f>VLOOKUP(MID(C8014,4,10),Ref!$B$2:$E$19,4,FALSE)</f>
        <v>Nitrogen</v>
      </c>
      <c r="G8014" s="1">
        <v>536.54</v>
      </c>
      <c r="H8014" s="1">
        <f>VLOOKUP(MID(C8014,4,10),Ref!$B$2:$D$19,3,FALSE)*G8014</f>
        <v>63.122352941176466</v>
      </c>
    </row>
    <row r="8015" spans="1:8" x14ac:dyDescent="0.25">
      <c r="A8015" t="s">
        <v>416</v>
      </c>
      <c r="B8015" t="str">
        <f>VLOOKUP(A8015,Ref!$L$2:$O$194,4,FALSE)</f>
        <v>Rocky Mountain National Park</v>
      </c>
      <c r="C8015" t="s">
        <v>576</v>
      </c>
      <c r="D8015" t="str">
        <f>VLOOKUP(LEFT(C8015,3),Ref!$S$2:$T$4,2,FALSE)</f>
        <v>Dry</v>
      </c>
      <c r="E8015" t="str">
        <f t="shared" si="125"/>
        <v>By W and D</v>
      </c>
      <c r="F8015" t="str">
        <f>VLOOKUP(MID(C8015,4,10),Ref!$B$2:$E$19,4,FALSE)</f>
        <v>Nitrogen</v>
      </c>
      <c r="G8015" s="1">
        <v>7.2569499999999998</v>
      </c>
      <c r="H8015" s="1">
        <f>VLOOKUP(MID(C8015,4,10),Ref!$B$2:$D$19,3,FALSE)*G8015</f>
        <v>1.2860417721518986</v>
      </c>
    </row>
    <row r="8016" spans="1:8" x14ac:dyDescent="0.25">
      <c r="A8016" t="s">
        <v>416</v>
      </c>
      <c r="B8016" t="str">
        <f>VLOOKUP(A8016,Ref!$L$2:$O$194,4,FALSE)</f>
        <v>Rocky Mountain National Park</v>
      </c>
      <c r="C8016" t="s">
        <v>577</v>
      </c>
      <c r="D8016" t="str">
        <f>VLOOKUP(LEFT(C8016,3),Ref!$S$2:$T$4,2,FALSE)</f>
        <v>Dry</v>
      </c>
      <c r="E8016" t="str">
        <f t="shared" si="125"/>
        <v>By W and D</v>
      </c>
      <c r="F8016" t="str">
        <f>VLOOKUP(MID(C8016,4,10),Ref!$B$2:$E$19,4,FALSE)</f>
        <v>Nitrogen</v>
      </c>
      <c r="G8016" s="1">
        <v>586.09199999999998</v>
      </c>
      <c r="H8016" s="1">
        <f>VLOOKUP(MID(C8016,4,10),Ref!$B$2:$D$19,3,FALSE)*G8016</f>
        <v>482.66399999999999</v>
      </c>
    </row>
    <row r="8017" spans="1:8" x14ac:dyDescent="0.25">
      <c r="A8017" t="s">
        <v>416</v>
      </c>
      <c r="B8017" t="str">
        <f>VLOOKUP(A8017,Ref!$L$2:$O$194,4,FALSE)</f>
        <v>Rocky Mountain National Park</v>
      </c>
      <c r="C8017" t="s">
        <v>578</v>
      </c>
      <c r="D8017" t="str">
        <f>VLOOKUP(LEFT(C8017,3),Ref!$S$2:$T$4,2,FALSE)</f>
        <v>Dry</v>
      </c>
      <c r="E8017" t="str">
        <f t="shared" si="125"/>
        <v>By W and D</v>
      </c>
      <c r="F8017" t="str">
        <f>VLOOKUP(MID(C8017,4,10),Ref!$B$2:$E$19,4,FALSE)</f>
        <v>Nitrogen</v>
      </c>
      <c r="G8017" s="1">
        <v>172.20099999999999</v>
      </c>
      <c r="H8017" s="1">
        <f>VLOOKUP(MID(C8017,4,10),Ref!$B$2:$D$19,3,FALSE)*G8017</f>
        <v>38.884096774193544</v>
      </c>
    </row>
    <row r="8018" spans="1:8" x14ac:dyDescent="0.25">
      <c r="A8018" t="s">
        <v>416</v>
      </c>
      <c r="B8018" t="str">
        <f>VLOOKUP(A8018,Ref!$L$2:$O$194,4,FALSE)</f>
        <v>Rocky Mountain National Park</v>
      </c>
      <c r="C8018" t="s">
        <v>579</v>
      </c>
      <c r="D8018" t="str">
        <f>VLOOKUP(LEFT(C8018,3),Ref!$S$2:$T$4,2,FALSE)</f>
        <v>Dry</v>
      </c>
      <c r="E8018" t="str">
        <f t="shared" si="125"/>
        <v>By W and D</v>
      </c>
      <c r="F8018" t="str">
        <f>VLOOKUP(MID(C8018,4,10),Ref!$B$2:$E$19,4,FALSE)</f>
        <v>Nitrogen</v>
      </c>
      <c r="G8018" s="1">
        <v>148.32300000000001</v>
      </c>
      <c r="H8018" s="1">
        <f>VLOOKUP(MID(C8018,4,10),Ref!$B$2:$D$19,3,FALSE)*G8018</f>
        <v>115.36233333333334</v>
      </c>
    </row>
    <row r="8019" spans="1:8" x14ac:dyDescent="0.25">
      <c r="A8019" t="s">
        <v>416</v>
      </c>
      <c r="B8019" t="str">
        <f>VLOOKUP(A8019,Ref!$L$2:$O$194,4,FALSE)</f>
        <v>Rocky Mountain National Park</v>
      </c>
      <c r="C8019" t="s">
        <v>580</v>
      </c>
      <c r="D8019" t="str">
        <f>VLOOKUP(LEFT(C8019,3),Ref!$S$2:$T$4,2,FALSE)</f>
        <v>Wet</v>
      </c>
      <c r="E8019" t="str">
        <f t="shared" si="125"/>
        <v>By W and D</v>
      </c>
      <c r="F8019" t="str">
        <f>VLOOKUP(MID(C8019,4,10),Ref!$B$2:$E$19,4,FALSE)</f>
        <v>Nitrogen</v>
      </c>
      <c r="G8019" s="1">
        <v>1.05482E-8</v>
      </c>
      <c r="H8019" s="1">
        <f>VLOOKUP(MID(C8019,4,10),Ref!$B$2:$D$19,3,FALSE)*G8019</f>
        <v>4.9224933333333333E-9</v>
      </c>
    </row>
    <row r="8020" spans="1:8" x14ac:dyDescent="0.25">
      <c r="A8020" t="s">
        <v>416</v>
      </c>
      <c r="B8020" t="str">
        <f>VLOOKUP(A8020,Ref!$L$2:$O$194,4,FALSE)</f>
        <v>Rocky Mountain National Park</v>
      </c>
      <c r="C8020" t="s">
        <v>581</v>
      </c>
      <c r="D8020" t="str">
        <f>VLOOKUP(LEFT(C8020,3),Ref!$S$2:$T$4,2,FALSE)</f>
        <v>Wet</v>
      </c>
      <c r="E8020" t="str">
        <f t="shared" si="125"/>
        <v>By W and D</v>
      </c>
      <c r="F8020" t="str">
        <f>VLOOKUP(MID(C8020,4,10),Ref!$B$2:$E$19,4,FALSE)</f>
        <v>Nitrogen</v>
      </c>
      <c r="G8020" s="1">
        <v>8.4704900000000003E-5</v>
      </c>
      <c r="H8020" s="1">
        <f>VLOOKUP(MID(C8020,4,10),Ref!$B$2:$D$19,3,FALSE)*G8020</f>
        <v>2.5779752173913047E-5</v>
      </c>
    </row>
    <row r="8021" spans="1:8" x14ac:dyDescent="0.25">
      <c r="A8021" t="s">
        <v>416</v>
      </c>
      <c r="B8021" t="str">
        <f>VLOOKUP(A8021,Ref!$L$2:$O$194,4,FALSE)</f>
        <v>Rocky Mountain National Park</v>
      </c>
      <c r="C8021" t="s">
        <v>582</v>
      </c>
      <c r="D8021" t="str">
        <f>VLOOKUP(LEFT(C8021,3),Ref!$S$2:$T$4,2,FALSE)</f>
        <v>Wet</v>
      </c>
      <c r="E8021" t="str">
        <f t="shared" si="125"/>
        <v>By W and D</v>
      </c>
      <c r="F8021" t="str">
        <f>VLOOKUP(MID(C8021,4,10),Ref!$B$2:$E$19,4,FALSE)</f>
        <v>Nitrogen</v>
      </c>
      <c r="G8021" s="1">
        <v>3.9616400000000001</v>
      </c>
      <c r="H8021" s="1">
        <f>VLOOKUP(MID(C8021,4,10),Ref!$B$2:$D$19,3,FALSE)*G8021</f>
        <v>0.89456387096774193</v>
      </c>
    </row>
    <row r="8022" spans="1:8" x14ac:dyDescent="0.25">
      <c r="A8022" t="s">
        <v>416</v>
      </c>
      <c r="B8022" t="str">
        <f>VLOOKUP(A8022,Ref!$L$2:$O$194,4,FALSE)</f>
        <v>Rocky Mountain National Park</v>
      </c>
      <c r="C8022" t="s">
        <v>583</v>
      </c>
      <c r="D8022" t="str">
        <f>VLOOKUP(LEFT(C8022,3),Ref!$S$2:$T$4,2,FALSE)</f>
        <v>Wet</v>
      </c>
      <c r="E8022" t="str">
        <f t="shared" si="125"/>
        <v>By W and D</v>
      </c>
      <c r="F8022" t="str">
        <f>VLOOKUP(MID(C8022,4,10),Ref!$B$2:$E$19,4,FALSE)</f>
        <v>Nitrogen</v>
      </c>
      <c r="G8022" s="1">
        <v>11.8986</v>
      </c>
      <c r="H8022" s="1">
        <f>VLOOKUP(MID(C8022,4,10),Ref!$B$2:$D$19,3,FALSE)*G8022</f>
        <v>3.0848222222222219</v>
      </c>
    </row>
    <row r="8023" spans="1:8" x14ac:dyDescent="0.25">
      <c r="A8023" t="s">
        <v>416</v>
      </c>
      <c r="B8023" t="str">
        <f>VLOOKUP(A8023,Ref!$L$2:$O$194,4,FALSE)</f>
        <v>Rocky Mountain National Park</v>
      </c>
      <c r="C8023" t="s">
        <v>584</v>
      </c>
      <c r="D8023" t="str">
        <f>VLOOKUP(LEFT(C8023,3),Ref!$S$2:$T$4,2,FALSE)</f>
        <v>Wet</v>
      </c>
      <c r="E8023" t="str">
        <f t="shared" si="125"/>
        <v>By W and D</v>
      </c>
      <c r="F8023" t="str">
        <f>VLOOKUP(MID(C8023,4,10),Ref!$B$2:$E$19,4,FALSE)</f>
        <v>Nitrogen</v>
      </c>
      <c r="G8023" s="1">
        <v>2931.68</v>
      </c>
      <c r="H8023" s="1">
        <f>VLOOKUP(MID(C8023,4,10),Ref!$B$2:$D$19,3,FALSE)*G8023</f>
        <v>651.48444444444442</v>
      </c>
    </row>
    <row r="8024" spans="1:8" x14ac:dyDescent="0.25">
      <c r="A8024" t="s">
        <v>416</v>
      </c>
      <c r="B8024" t="str">
        <f>VLOOKUP(A8024,Ref!$L$2:$O$194,4,FALSE)</f>
        <v>Rocky Mountain National Park</v>
      </c>
      <c r="C8024" t="s">
        <v>585</v>
      </c>
      <c r="D8024" t="str">
        <f>VLOOKUP(LEFT(C8024,3),Ref!$S$2:$T$4,2,FALSE)</f>
        <v>Wet</v>
      </c>
      <c r="E8024" t="str">
        <f t="shared" si="125"/>
        <v>By W and D</v>
      </c>
      <c r="F8024" t="str">
        <f>VLOOKUP(MID(C8024,4,10),Ref!$B$2:$E$19,4,FALSE)</f>
        <v>Nitrogen</v>
      </c>
      <c r="G8024" s="1">
        <v>6.3705599999999999E-3</v>
      </c>
      <c r="H8024" s="1">
        <f>VLOOKUP(MID(C8024,4,10),Ref!$B$2:$D$19,3,FALSE)*G8024</f>
        <v>1.8976136170212766E-3</v>
      </c>
    </row>
    <row r="8025" spans="1:8" x14ac:dyDescent="0.25">
      <c r="A8025" t="s">
        <v>416</v>
      </c>
      <c r="B8025" t="str">
        <f>VLOOKUP(A8025,Ref!$L$2:$O$194,4,FALSE)</f>
        <v>Rocky Mountain National Park</v>
      </c>
      <c r="C8025" t="s">
        <v>586</v>
      </c>
      <c r="D8025" t="str">
        <f>VLOOKUP(LEFT(C8025,3),Ref!$S$2:$T$4,2,FALSE)</f>
        <v>Wet</v>
      </c>
      <c r="E8025" t="str">
        <f t="shared" si="125"/>
        <v>By W and D</v>
      </c>
      <c r="F8025" t="str">
        <f>VLOOKUP(MID(C8025,4,10),Ref!$B$2:$E$19,4,FALSE)</f>
        <v>Nitrogen</v>
      </c>
      <c r="G8025" s="1">
        <v>0.125698</v>
      </c>
      <c r="H8025" s="1">
        <f>VLOOKUP(MID(C8025,4,10),Ref!$B$2:$D$19,3,FALSE)*G8025</f>
        <v>1.4543570247933886E-2</v>
      </c>
    </row>
    <row r="8026" spans="1:8" x14ac:dyDescent="0.25">
      <c r="A8026" t="s">
        <v>416</v>
      </c>
      <c r="B8026" t="str">
        <f>VLOOKUP(A8026,Ref!$L$2:$O$194,4,FALSE)</f>
        <v>Rocky Mountain National Park</v>
      </c>
      <c r="C8026" t="s">
        <v>587</v>
      </c>
      <c r="D8026" t="str">
        <f>VLOOKUP(LEFT(C8026,3),Ref!$S$2:$T$4,2,FALSE)</f>
        <v>Wet</v>
      </c>
      <c r="E8026" t="str">
        <f t="shared" si="125"/>
        <v>By W and D</v>
      </c>
      <c r="F8026" t="str">
        <f>VLOOKUP(MID(C8026,4,10),Ref!$B$2:$E$19,4,FALSE)</f>
        <v>Nitrogen</v>
      </c>
      <c r="G8026" s="1">
        <v>5.5768600000000002E-2</v>
      </c>
      <c r="H8026" s="1">
        <f>VLOOKUP(MID(C8026,4,10),Ref!$B$2:$D$19,3,FALSE)*G8026</f>
        <v>5.7834103703703708E-3</v>
      </c>
    </row>
    <row r="8027" spans="1:8" x14ac:dyDescent="0.25">
      <c r="A8027" t="s">
        <v>416</v>
      </c>
      <c r="B8027" t="str">
        <f>VLOOKUP(A8027,Ref!$L$2:$O$194,4,FALSE)</f>
        <v>Rocky Mountain National Park</v>
      </c>
      <c r="C8027" t="s">
        <v>588</v>
      </c>
      <c r="D8027" t="str">
        <f>VLOOKUP(LEFT(C8027,3),Ref!$S$2:$T$4,2,FALSE)</f>
        <v>Wet</v>
      </c>
      <c r="E8027" t="str">
        <f t="shared" si="125"/>
        <v>By W and D</v>
      </c>
      <c r="F8027" t="str">
        <f>VLOOKUP(MID(C8027,4,10),Ref!$B$2:$E$19,4,FALSE)</f>
        <v>Nitrogen</v>
      </c>
      <c r="G8027" s="1">
        <v>456.07600000000002</v>
      </c>
      <c r="H8027" s="1">
        <f>VLOOKUP(MID(C8027,4,10),Ref!$B$2:$D$19,3,FALSE)*G8027</f>
        <v>53.655999999999999</v>
      </c>
    </row>
    <row r="8028" spans="1:8" x14ac:dyDescent="0.25">
      <c r="A8028" t="s">
        <v>416</v>
      </c>
      <c r="B8028" t="str">
        <f>VLOOKUP(A8028,Ref!$L$2:$O$194,4,FALSE)</f>
        <v>Rocky Mountain National Park</v>
      </c>
      <c r="C8028" t="s">
        <v>589</v>
      </c>
      <c r="D8028" t="str">
        <f>VLOOKUP(LEFT(C8028,3),Ref!$S$2:$T$4,2,FALSE)</f>
        <v>Wet</v>
      </c>
      <c r="E8028" t="str">
        <f t="shared" si="125"/>
        <v>By W and D</v>
      </c>
      <c r="F8028" t="str">
        <f>VLOOKUP(MID(C8028,4,10),Ref!$B$2:$E$19,4,FALSE)</f>
        <v>Nitrogen</v>
      </c>
      <c r="G8028" s="1">
        <v>3.9787699999999999</v>
      </c>
      <c r="H8028" s="1">
        <f>VLOOKUP(MID(C8028,4,10),Ref!$B$2:$D$19,3,FALSE)*G8028</f>
        <v>0.70509848101265826</v>
      </c>
    </row>
    <row r="8029" spans="1:8" x14ac:dyDescent="0.25">
      <c r="A8029" t="s">
        <v>416</v>
      </c>
      <c r="B8029" t="str">
        <f>VLOOKUP(A8029,Ref!$L$2:$O$194,4,FALSE)</f>
        <v>Rocky Mountain National Park</v>
      </c>
      <c r="C8029" t="s">
        <v>590</v>
      </c>
      <c r="D8029" t="str">
        <f>VLOOKUP(LEFT(C8029,3),Ref!$S$2:$T$4,2,FALSE)</f>
        <v>Wet</v>
      </c>
      <c r="E8029" t="str">
        <f t="shared" si="125"/>
        <v>By W and D</v>
      </c>
      <c r="F8029" t="str">
        <f>VLOOKUP(MID(C8029,4,10),Ref!$B$2:$E$19,4,FALSE)</f>
        <v>Nitrogen</v>
      </c>
      <c r="G8029" s="1">
        <v>90.969099999999997</v>
      </c>
      <c r="H8029" s="1">
        <f>VLOOKUP(MID(C8029,4,10),Ref!$B$2:$D$19,3,FALSE)*G8029</f>
        <v>74.915729411764701</v>
      </c>
    </row>
    <row r="8030" spans="1:8" x14ac:dyDescent="0.25">
      <c r="A8030" t="s">
        <v>416</v>
      </c>
      <c r="B8030" t="str">
        <f>VLOOKUP(A8030,Ref!$L$2:$O$194,4,FALSE)</f>
        <v>Rocky Mountain National Park</v>
      </c>
      <c r="C8030" t="s">
        <v>591</v>
      </c>
      <c r="D8030" t="str">
        <f>VLOOKUP(LEFT(C8030,3),Ref!$S$2:$T$4,2,FALSE)</f>
        <v>Wet</v>
      </c>
      <c r="E8030" t="str">
        <f t="shared" si="125"/>
        <v>By W and D</v>
      </c>
      <c r="F8030" t="str">
        <f>VLOOKUP(MID(C8030,4,10),Ref!$B$2:$E$19,4,FALSE)</f>
        <v>Nitrogen</v>
      </c>
      <c r="G8030" s="1">
        <v>1188.6099999999999</v>
      </c>
      <c r="H8030" s="1">
        <f>VLOOKUP(MID(C8030,4,10),Ref!$B$2:$D$19,3,FALSE)*G8030</f>
        <v>268.39580645161288</v>
      </c>
    </row>
    <row r="8031" spans="1:8" x14ac:dyDescent="0.25">
      <c r="A8031" t="s">
        <v>416</v>
      </c>
      <c r="B8031" t="str">
        <f>VLOOKUP(A8031,Ref!$L$2:$O$194,4,FALSE)</f>
        <v>Rocky Mountain National Park</v>
      </c>
      <c r="C8031" t="s">
        <v>592</v>
      </c>
      <c r="D8031" t="str">
        <f>VLOOKUP(LEFT(C8031,3),Ref!$S$2:$T$4,2,FALSE)</f>
        <v>Wet</v>
      </c>
      <c r="E8031" t="str">
        <f t="shared" si="125"/>
        <v>By W and D</v>
      </c>
      <c r="F8031" t="str">
        <f>VLOOKUP(MID(C8031,4,10),Ref!$B$2:$E$19,4,FALSE)</f>
        <v>Nitrogen</v>
      </c>
      <c r="G8031" s="1">
        <v>1196.4000000000001</v>
      </c>
      <c r="H8031" s="1">
        <f>VLOOKUP(MID(C8031,4,10),Ref!$B$2:$D$19,3,FALSE)*G8031</f>
        <v>930.53333333333342</v>
      </c>
    </row>
    <row r="8032" spans="1:8" x14ac:dyDescent="0.25">
      <c r="A8032" t="s">
        <v>416</v>
      </c>
      <c r="B8032" t="str">
        <f>VLOOKUP(A8032,Ref!$L$2:$O$194,4,FALSE)</f>
        <v>Rocky Mountain National Park</v>
      </c>
      <c r="C8032" t="s">
        <v>593</v>
      </c>
      <c r="D8032" t="str">
        <f>VLOOKUP(LEFT(C8032,3),Ref!$S$2:$T$4,2,FALSE)</f>
        <v>Total (Dry+Wet)</v>
      </c>
      <c r="E8032" t="str">
        <f t="shared" si="125"/>
        <v>Total</v>
      </c>
      <c r="F8032" t="str">
        <f>VLOOKUP(MID(C8032,4,10),Ref!$B$2:$E$19,4,FALSE)</f>
        <v>Nitrogen</v>
      </c>
      <c r="G8032" s="1">
        <v>35.145699999999998</v>
      </c>
      <c r="H8032" s="1">
        <f>VLOOKUP(MID(C8032,4,10),Ref!$B$2:$D$19,3,FALSE)*G8032</f>
        <v>16.401326666666666</v>
      </c>
    </row>
    <row r="8033" spans="1:8" x14ac:dyDescent="0.25">
      <c r="A8033" t="s">
        <v>416</v>
      </c>
      <c r="B8033" t="str">
        <f>VLOOKUP(A8033,Ref!$L$2:$O$194,4,FALSE)</f>
        <v>Rocky Mountain National Park</v>
      </c>
      <c r="C8033" t="s">
        <v>594</v>
      </c>
      <c r="D8033" t="str">
        <f>VLOOKUP(LEFT(C8033,3),Ref!$S$2:$T$4,2,FALSE)</f>
        <v>Total (Dry+Wet)</v>
      </c>
      <c r="E8033" t="str">
        <f t="shared" si="125"/>
        <v>Total</v>
      </c>
      <c r="F8033" t="str">
        <f>VLOOKUP(MID(C8033,4,10),Ref!$B$2:$E$19,4,FALSE)</f>
        <v>Nitrogen</v>
      </c>
      <c r="G8033" s="1">
        <v>645.99599999999998</v>
      </c>
      <c r="H8033" s="1">
        <f>VLOOKUP(MID(C8033,4,10),Ref!$B$2:$D$19,3,FALSE)*G8033</f>
        <v>196.60747826086958</v>
      </c>
    </row>
    <row r="8034" spans="1:8" x14ac:dyDescent="0.25">
      <c r="A8034" t="s">
        <v>416</v>
      </c>
      <c r="B8034" t="str">
        <f>VLOOKUP(A8034,Ref!$L$2:$O$194,4,FALSE)</f>
        <v>Rocky Mountain National Park</v>
      </c>
      <c r="C8034" t="s">
        <v>595</v>
      </c>
      <c r="D8034" t="str">
        <f>VLOOKUP(LEFT(C8034,3),Ref!$S$2:$T$4,2,FALSE)</f>
        <v>Total (Dry+Wet)</v>
      </c>
      <c r="E8034" t="str">
        <f t="shared" si="125"/>
        <v>Total</v>
      </c>
      <c r="F8034" t="str">
        <f>VLOOKUP(MID(C8034,4,10),Ref!$B$2:$E$19,4,FALSE)</f>
        <v>Nitrogen</v>
      </c>
      <c r="G8034" s="1">
        <v>21.3644</v>
      </c>
      <c r="H8034" s="1">
        <f>VLOOKUP(MID(C8034,4,10),Ref!$B$2:$D$19,3,FALSE)*G8034</f>
        <v>4.8242193548387098</v>
      </c>
    </row>
    <row r="8035" spans="1:8" x14ac:dyDescent="0.25">
      <c r="A8035" t="s">
        <v>416</v>
      </c>
      <c r="B8035" t="str">
        <f>VLOOKUP(A8035,Ref!$L$2:$O$194,4,FALSE)</f>
        <v>Rocky Mountain National Park</v>
      </c>
      <c r="C8035" t="s">
        <v>596</v>
      </c>
      <c r="D8035" t="str">
        <f>VLOOKUP(LEFT(C8035,3),Ref!$S$2:$T$4,2,FALSE)</f>
        <v>Total (Dry+Wet)</v>
      </c>
      <c r="E8035" t="str">
        <f t="shared" si="125"/>
        <v>Total</v>
      </c>
      <c r="F8035" t="str">
        <f>VLOOKUP(MID(C8035,4,10),Ref!$B$2:$E$19,4,FALSE)</f>
        <v>Nitrogen</v>
      </c>
      <c r="G8035" s="1">
        <v>249.42699999999999</v>
      </c>
      <c r="H8035" s="1">
        <f>VLOOKUP(MID(C8035,4,10),Ref!$B$2:$D$19,3,FALSE)*G8035</f>
        <v>64.666259259259249</v>
      </c>
    </row>
    <row r="8036" spans="1:8" x14ac:dyDescent="0.25">
      <c r="A8036" t="s">
        <v>416</v>
      </c>
      <c r="B8036" t="str">
        <f>VLOOKUP(A8036,Ref!$L$2:$O$194,4,FALSE)</f>
        <v>Rocky Mountain National Park</v>
      </c>
      <c r="C8036" t="s">
        <v>597</v>
      </c>
      <c r="D8036" t="str">
        <f>VLOOKUP(LEFT(C8036,3),Ref!$S$2:$T$4,2,FALSE)</f>
        <v>Total (Dry+Wet)</v>
      </c>
      <c r="E8036" t="str">
        <f t="shared" si="125"/>
        <v>Total</v>
      </c>
      <c r="F8036" t="str">
        <f>VLOOKUP(MID(C8036,4,10),Ref!$B$2:$E$19,4,FALSE)</f>
        <v>Nitrogen</v>
      </c>
      <c r="G8036" s="1">
        <v>8930.7999999999993</v>
      </c>
      <c r="H8036" s="1">
        <f>VLOOKUP(MID(C8036,4,10),Ref!$B$2:$D$19,3,FALSE)*G8036</f>
        <v>1984.622222222222</v>
      </c>
    </row>
    <row r="8037" spans="1:8" x14ac:dyDescent="0.25">
      <c r="A8037" t="s">
        <v>416</v>
      </c>
      <c r="B8037" t="str">
        <f>VLOOKUP(A8037,Ref!$L$2:$O$194,4,FALSE)</f>
        <v>Rocky Mountain National Park</v>
      </c>
      <c r="C8037" t="s">
        <v>598</v>
      </c>
      <c r="D8037" t="str">
        <f>VLOOKUP(LEFT(C8037,3),Ref!$S$2:$T$4,2,FALSE)</f>
        <v>Total (Dry+Wet)</v>
      </c>
      <c r="E8037" t="str">
        <f t="shared" si="125"/>
        <v>Total</v>
      </c>
      <c r="F8037" t="str">
        <f>VLOOKUP(MID(C8037,4,10),Ref!$B$2:$E$19,4,FALSE)</f>
        <v>Nitrogen</v>
      </c>
      <c r="G8037" s="1">
        <v>5.24655</v>
      </c>
      <c r="H8037" s="1">
        <f>VLOOKUP(MID(C8037,4,10),Ref!$B$2:$D$19,3,FALSE)*G8037</f>
        <v>1.5628021276595745</v>
      </c>
    </row>
    <row r="8038" spans="1:8" x14ac:dyDescent="0.25">
      <c r="A8038" t="s">
        <v>416</v>
      </c>
      <c r="B8038" t="str">
        <f>VLOOKUP(A8038,Ref!$L$2:$O$194,4,FALSE)</f>
        <v>Rocky Mountain National Park</v>
      </c>
      <c r="C8038" t="s">
        <v>599</v>
      </c>
      <c r="D8038" t="str">
        <f>VLOOKUP(LEFT(C8038,3),Ref!$S$2:$T$4,2,FALSE)</f>
        <v>Total (Dry+Wet)</v>
      </c>
      <c r="E8038" t="str">
        <f t="shared" si="125"/>
        <v>Total</v>
      </c>
      <c r="F8038" t="str">
        <f>VLOOKUP(MID(C8038,4,10),Ref!$B$2:$E$19,4,FALSE)</f>
        <v>Nitrogen</v>
      </c>
      <c r="G8038" s="1">
        <v>600.74699999999996</v>
      </c>
      <c r="H8038" s="1">
        <f>VLOOKUP(MID(C8038,4,10),Ref!$B$2:$D$19,3,FALSE)*G8038</f>
        <v>69.507917355371902</v>
      </c>
    </row>
    <row r="8039" spans="1:8" x14ac:dyDescent="0.25">
      <c r="A8039" t="s">
        <v>416</v>
      </c>
      <c r="B8039" t="str">
        <f>VLOOKUP(A8039,Ref!$L$2:$O$194,4,FALSE)</f>
        <v>Rocky Mountain National Park</v>
      </c>
      <c r="C8039" t="s">
        <v>600</v>
      </c>
      <c r="D8039" t="str">
        <f>VLOOKUP(LEFT(C8039,3),Ref!$S$2:$T$4,2,FALSE)</f>
        <v>Total (Dry+Wet)</v>
      </c>
      <c r="E8039" t="str">
        <f t="shared" si="125"/>
        <v>Total</v>
      </c>
      <c r="F8039" t="str">
        <f>VLOOKUP(MID(C8039,4,10),Ref!$B$2:$E$19,4,FALSE)</f>
        <v>Nitrogen</v>
      </c>
      <c r="G8039" s="1">
        <v>255.73400000000001</v>
      </c>
      <c r="H8039" s="1">
        <f>VLOOKUP(MID(C8039,4,10),Ref!$B$2:$D$19,3,FALSE)*G8039</f>
        <v>26.520562962962963</v>
      </c>
    </row>
    <row r="8040" spans="1:8" x14ac:dyDescent="0.25">
      <c r="A8040" t="s">
        <v>416</v>
      </c>
      <c r="B8040" t="str">
        <f>VLOOKUP(A8040,Ref!$L$2:$O$194,4,FALSE)</f>
        <v>Rocky Mountain National Park</v>
      </c>
      <c r="C8040" t="s">
        <v>601</v>
      </c>
      <c r="D8040" t="str">
        <f>VLOOKUP(LEFT(C8040,3),Ref!$S$2:$T$4,2,FALSE)</f>
        <v>Total (Dry+Wet)</v>
      </c>
      <c r="E8040" t="str">
        <f t="shared" si="125"/>
        <v>Total</v>
      </c>
      <c r="F8040" t="str">
        <f>VLOOKUP(MID(C8040,4,10),Ref!$B$2:$E$19,4,FALSE)</f>
        <v>Nitrogen</v>
      </c>
      <c r="G8040" s="1">
        <v>992.61500000000001</v>
      </c>
      <c r="H8040" s="1">
        <f>VLOOKUP(MID(C8040,4,10),Ref!$B$2:$D$19,3,FALSE)*G8040</f>
        <v>116.77823529411765</v>
      </c>
    </row>
    <row r="8041" spans="1:8" x14ac:dyDescent="0.25">
      <c r="A8041" t="s">
        <v>416</v>
      </c>
      <c r="B8041" t="str">
        <f>VLOOKUP(A8041,Ref!$L$2:$O$194,4,FALSE)</f>
        <v>Rocky Mountain National Park</v>
      </c>
      <c r="C8041" t="s">
        <v>602</v>
      </c>
      <c r="D8041" t="str">
        <f>VLOOKUP(LEFT(C8041,3),Ref!$S$2:$T$4,2,FALSE)</f>
        <v>Total (Dry+Wet)</v>
      </c>
      <c r="E8041" t="str">
        <f t="shared" si="125"/>
        <v>Total</v>
      </c>
      <c r="F8041" t="str">
        <f>VLOOKUP(MID(C8041,4,10),Ref!$B$2:$E$19,4,FALSE)</f>
        <v>Nitrogen</v>
      </c>
      <c r="G8041" s="1">
        <v>11.2357</v>
      </c>
      <c r="H8041" s="1">
        <f>VLOOKUP(MID(C8041,4,10),Ref!$B$2:$D$19,3,FALSE)*G8041</f>
        <v>1.9911367088607594</v>
      </c>
    </row>
    <row r="8042" spans="1:8" x14ac:dyDescent="0.25">
      <c r="A8042" t="s">
        <v>416</v>
      </c>
      <c r="B8042" t="str">
        <f>VLOOKUP(A8042,Ref!$L$2:$O$194,4,FALSE)</f>
        <v>Rocky Mountain National Park</v>
      </c>
      <c r="C8042" t="s">
        <v>603</v>
      </c>
      <c r="D8042" t="str">
        <f>VLOOKUP(LEFT(C8042,3),Ref!$S$2:$T$4,2,FALSE)</f>
        <v>Total (Dry+Wet)</v>
      </c>
      <c r="E8042" t="str">
        <f t="shared" si="125"/>
        <v>Total</v>
      </c>
      <c r="F8042" t="str">
        <f>VLOOKUP(MID(C8042,4,10),Ref!$B$2:$E$19,4,FALSE)</f>
        <v>Nitrogen</v>
      </c>
      <c r="G8042" s="1">
        <v>677.06</v>
      </c>
      <c r="H8042" s="1">
        <f>VLOOKUP(MID(C8042,4,10),Ref!$B$2:$D$19,3,FALSE)*G8042</f>
        <v>557.57882352941169</v>
      </c>
    </row>
    <row r="8043" spans="1:8" x14ac:dyDescent="0.25">
      <c r="A8043" t="s">
        <v>416</v>
      </c>
      <c r="B8043" t="str">
        <f>VLOOKUP(A8043,Ref!$L$2:$O$194,4,FALSE)</f>
        <v>Rocky Mountain National Park</v>
      </c>
      <c r="C8043" t="s">
        <v>604</v>
      </c>
      <c r="D8043" t="str">
        <f>VLOOKUP(LEFT(C8043,3),Ref!$S$2:$T$4,2,FALSE)</f>
        <v>Total (Dry+Wet)</v>
      </c>
      <c r="E8043" t="str">
        <f t="shared" si="125"/>
        <v>Total</v>
      </c>
      <c r="F8043" t="str">
        <f>VLOOKUP(MID(C8043,4,10),Ref!$B$2:$E$19,4,FALSE)</f>
        <v>Nitrogen</v>
      </c>
      <c r="G8043" s="1">
        <v>1360.8</v>
      </c>
      <c r="H8043" s="1">
        <f>VLOOKUP(MID(C8043,4,10),Ref!$B$2:$D$19,3,FALSE)*G8043</f>
        <v>307.27741935483868</v>
      </c>
    </row>
    <row r="8044" spans="1:8" x14ac:dyDescent="0.25">
      <c r="A8044" t="s">
        <v>416</v>
      </c>
      <c r="B8044" t="str">
        <f>VLOOKUP(A8044,Ref!$L$2:$O$194,4,FALSE)</f>
        <v>Rocky Mountain National Park</v>
      </c>
      <c r="C8044" t="s">
        <v>605</v>
      </c>
      <c r="D8044" t="str">
        <f>VLOOKUP(LEFT(C8044,3),Ref!$S$2:$T$4,2,FALSE)</f>
        <v>Total (Dry+Wet)</v>
      </c>
      <c r="E8044" t="str">
        <f t="shared" si="125"/>
        <v>Total</v>
      </c>
      <c r="F8044" t="str">
        <f>VLOOKUP(MID(C8044,4,10),Ref!$B$2:$E$19,4,FALSE)</f>
        <v>Nitrogen</v>
      </c>
      <c r="G8044" s="1">
        <v>1344.72</v>
      </c>
      <c r="H8044" s="1">
        <f>VLOOKUP(MID(C8044,4,10),Ref!$B$2:$D$19,3,FALSE)*G8044</f>
        <v>1045.8933333333334</v>
      </c>
    </row>
    <row r="8045" spans="1:8" x14ac:dyDescent="0.25">
      <c r="A8045" t="s">
        <v>416</v>
      </c>
      <c r="B8045" t="str">
        <f>VLOOKUP(A8045,Ref!$L$2:$O$194,4,FALSE)</f>
        <v>Rocky Mountain National Park</v>
      </c>
      <c r="C8045" t="s">
        <v>606</v>
      </c>
      <c r="D8045" t="str">
        <f>VLOOKUP(LEFT(C8045,3),Ref!$S$2:$T$4,2,FALSE)</f>
        <v>Dry</v>
      </c>
      <c r="E8045" t="str">
        <f t="shared" si="125"/>
        <v>By W and D</v>
      </c>
      <c r="F8045" t="str">
        <f>VLOOKUP(MID(C8045,4,10),Ref!$B$2:$E$19,4,FALSE)</f>
        <v>Total Nitrogen</v>
      </c>
      <c r="G8045" s="1">
        <v>2410.5500000000002</v>
      </c>
      <c r="H8045" s="1">
        <f>VLOOKUP(MID(C8045,4,10),Ref!$B$2:$D$19,3,FALSE)*G8045</f>
        <v>2410.5500000000002</v>
      </c>
    </row>
    <row r="8046" spans="1:8" x14ac:dyDescent="0.25">
      <c r="A8046" t="s">
        <v>416</v>
      </c>
      <c r="B8046" t="str">
        <f>VLOOKUP(A8046,Ref!$L$2:$O$194,4,FALSE)</f>
        <v>Rocky Mountain National Park</v>
      </c>
      <c r="C8046" t="s">
        <v>607</v>
      </c>
      <c r="D8046" t="str">
        <f>VLOOKUP(LEFT(C8046,3),Ref!$S$2:$T$4,2,FALSE)</f>
        <v>Wet</v>
      </c>
      <c r="E8046" t="str">
        <f t="shared" si="125"/>
        <v>By W and D</v>
      </c>
      <c r="F8046" t="str">
        <f>VLOOKUP(MID(C8046,4,10),Ref!$B$2:$E$19,4,FALSE)</f>
        <v>Total Nitrogen</v>
      </c>
      <c r="G8046" s="1">
        <v>1983.7</v>
      </c>
      <c r="H8046" s="1">
        <f>VLOOKUP(MID(C8046,4,10),Ref!$B$2:$D$19,3,FALSE)*G8046</f>
        <v>1983.7</v>
      </c>
    </row>
    <row r="8047" spans="1:8" x14ac:dyDescent="0.25">
      <c r="A8047" t="s">
        <v>416</v>
      </c>
      <c r="B8047" t="str">
        <f>VLOOKUP(A8047,Ref!$L$2:$O$194,4,FALSE)</f>
        <v>Rocky Mountain National Park</v>
      </c>
      <c r="C8047" t="s">
        <v>608</v>
      </c>
      <c r="D8047" t="str">
        <f>VLOOKUP(LEFT(C8047,3),Ref!$S$2:$T$4,2,FALSE)</f>
        <v>Total (Dry+Wet)</v>
      </c>
      <c r="E8047" t="str">
        <f t="shared" si="125"/>
        <v>Total</v>
      </c>
      <c r="F8047" t="str">
        <f>VLOOKUP(MID(C8047,4,10),Ref!$B$2:$E$19,4,FALSE)</f>
        <v>Total Nitrogen</v>
      </c>
      <c r="G8047" s="1">
        <v>4394.26</v>
      </c>
      <c r="H8047" s="1">
        <f>VLOOKUP(MID(C8047,4,10),Ref!$B$2:$D$19,3,FALSE)*G8047</f>
        <v>4394.26</v>
      </c>
    </row>
    <row r="8048" spans="1:8" x14ac:dyDescent="0.25">
      <c r="A8048" t="s">
        <v>418</v>
      </c>
      <c r="B8048" t="str">
        <f>VLOOKUP(A8048,Ref!$L$2:$O$194,4,FALSE)</f>
        <v>San Andres</v>
      </c>
      <c r="C8048" t="s">
        <v>555</v>
      </c>
      <c r="D8048" t="str">
        <f>VLOOKUP(LEFT(C8048,3),Ref!$S$2:$T$4,2,FALSE)</f>
        <v>Dry</v>
      </c>
      <c r="E8048" t="str">
        <f t="shared" si="125"/>
        <v>By W and D</v>
      </c>
      <c r="F8048" t="str">
        <f>VLOOKUP(MID(C8048,4,10),Ref!$B$2:$E$19,4,FALSE)</f>
        <v>Sulfur</v>
      </c>
      <c r="G8048" s="1">
        <v>389.58600000000001</v>
      </c>
      <c r="H8048" s="1">
        <f>VLOOKUP(MID(C8048,4,10),Ref!$B$2:$D$19,3,FALSE)*G8048</f>
        <v>194.79300000000001</v>
      </c>
    </row>
    <row r="8049" spans="1:8" x14ac:dyDescent="0.25">
      <c r="A8049" t="s">
        <v>418</v>
      </c>
      <c r="B8049" t="str">
        <f>VLOOKUP(A8049,Ref!$L$2:$O$194,4,FALSE)</f>
        <v>San Andres</v>
      </c>
      <c r="C8049" t="s">
        <v>556</v>
      </c>
      <c r="D8049" t="str">
        <f>VLOOKUP(LEFT(C8049,3),Ref!$S$2:$T$4,2,FALSE)</f>
        <v>Dry</v>
      </c>
      <c r="E8049" t="str">
        <f t="shared" si="125"/>
        <v>By W and D</v>
      </c>
      <c r="F8049" t="str">
        <f>VLOOKUP(MID(C8049,4,10),Ref!$B$2:$E$19,4,FALSE)</f>
        <v>Sulfur</v>
      </c>
      <c r="G8049" s="1">
        <v>4.2828799999999996</v>
      </c>
      <c r="H8049" s="1">
        <f>VLOOKUP(MID(C8049,4,10),Ref!$B$2:$D$19,3,FALSE)*G8049</f>
        <v>1.3984914285714283</v>
      </c>
    </row>
    <row r="8050" spans="1:8" x14ac:dyDescent="0.25">
      <c r="A8050" t="s">
        <v>418</v>
      </c>
      <c r="B8050" t="str">
        <f>VLOOKUP(A8050,Ref!$L$2:$O$194,4,FALSE)</f>
        <v>San Andres</v>
      </c>
      <c r="C8050" t="s">
        <v>557</v>
      </c>
      <c r="D8050" t="str">
        <f>VLOOKUP(LEFT(C8050,3),Ref!$S$2:$T$4,2,FALSE)</f>
        <v>Dry</v>
      </c>
      <c r="E8050" t="str">
        <f t="shared" si="125"/>
        <v>By W and D</v>
      </c>
      <c r="F8050" t="str">
        <f>VLOOKUP(MID(C8050,4,10),Ref!$B$2:$E$19,4,FALSE)</f>
        <v>Sulfur</v>
      </c>
      <c r="G8050" s="1">
        <v>278.00700000000001</v>
      </c>
      <c r="H8050" s="1">
        <f>VLOOKUP(MID(C8050,4,10),Ref!$B$2:$D$19,3,FALSE)*G8050</f>
        <v>92.668999999999997</v>
      </c>
    </row>
    <row r="8051" spans="1:8" x14ac:dyDescent="0.25">
      <c r="A8051" t="s">
        <v>418</v>
      </c>
      <c r="B8051" t="str">
        <f>VLOOKUP(A8051,Ref!$L$2:$O$194,4,FALSE)</f>
        <v>San Andres</v>
      </c>
      <c r="C8051" t="s">
        <v>558</v>
      </c>
      <c r="D8051" t="str">
        <f>VLOOKUP(LEFT(C8051,3),Ref!$S$2:$T$4,2,FALSE)</f>
        <v>Wet</v>
      </c>
      <c r="E8051" t="str">
        <f t="shared" si="125"/>
        <v>By W and D</v>
      </c>
      <c r="F8051" t="str">
        <f>VLOOKUP(MID(C8051,4,10),Ref!$B$2:$E$19,4,FALSE)</f>
        <v>Sulfur</v>
      </c>
      <c r="G8051" s="1">
        <v>3.6703700000000001</v>
      </c>
      <c r="H8051" s="1">
        <f>VLOOKUP(MID(C8051,4,10),Ref!$B$2:$D$19,3,FALSE)*G8051</f>
        <v>1.8351850000000001</v>
      </c>
    </row>
    <row r="8052" spans="1:8" x14ac:dyDescent="0.25">
      <c r="A8052" t="s">
        <v>418</v>
      </c>
      <c r="B8052" t="str">
        <f>VLOOKUP(A8052,Ref!$L$2:$O$194,4,FALSE)</f>
        <v>San Andres</v>
      </c>
      <c r="C8052" t="s">
        <v>559</v>
      </c>
      <c r="D8052" t="str">
        <f>VLOOKUP(LEFT(C8052,3),Ref!$S$2:$T$4,2,FALSE)</f>
        <v>Wet</v>
      </c>
      <c r="E8052" t="str">
        <f t="shared" si="125"/>
        <v>By W and D</v>
      </c>
      <c r="F8052" t="str">
        <f>VLOOKUP(MID(C8052,4,10),Ref!$B$2:$E$19,4,FALSE)</f>
        <v>Sulfur</v>
      </c>
      <c r="G8052" s="1">
        <v>6.5056500000000003E-2</v>
      </c>
      <c r="H8052" s="1">
        <f>VLOOKUP(MID(C8052,4,10),Ref!$B$2:$D$19,3,FALSE)*G8052</f>
        <v>2.1242938775510204E-2</v>
      </c>
    </row>
    <row r="8053" spans="1:8" x14ac:dyDescent="0.25">
      <c r="A8053" t="s">
        <v>418</v>
      </c>
      <c r="B8053" t="str">
        <f>VLOOKUP(A8053,Ref!$L$2:$O$194,4,FALSE)</f>
        <v>San Andres</v>
      </c>
      <c r="C8053" t="s">
        <v>560</v>
      </c>
      <c r="D8053" t="str">
        <f>VLOOKUP(LEFT(C8053,3),Ref!$S$2:$T$4,2,FALSE)</f>
        <v>Wet</v>
      </c>
      <c r="E8053" t="str">
        <f t="shared" si="125"/>
        <v>By W and D</v>
      </c>
      <c r="F8053" t="str">
        <f>VLOOKUP(MID(C8053,4,10),Ref!$B$2:$E$19,4,FALSE)</f>
        <v>Sulfur</v>
      </c>
      <c r="G8053" s="1">
        <v>2023.36</v>
      </c>
      <c r="H8053" s="1">
        <f>VLOOKUP(MID(C8053,4,10),Ref!$B$2:$D$19,3,FALSE)*G8053</f>
        <v>674.45333333333326</v>
      </c>
    </row>
    <row r="8054" spans="1:8" x14ac:dyDescent="0.25">
      <c r="A8054" t="s">
        <v>418</v>
      </c>
      <c r="B8054" t="str">
        <f>VLOOKUP(A8054,Ref!$L$2:$O$194,4,FALSE)</f>
        <v>San Andres</v>
      </c>
      <c r="C8054" t="s">
        <v>561</v>
      </c>
      <c r="D8054" t="str">
        <f>VLOOKUP(LEFT(C8054,3),Ref!$S$2:$T$4,2,FALSE)</f>
        <v>Total (Dry+Wet)</v>
      </c>
      <c r="E8054" t="str">
        <f t="shared" si="125"/>
        <v>Total</v>
      </c>
      <c r="F8054" t="str">
        <f>VLOOKUP(MID(C8054,4,10),Ref!$B$2:$E$19,4,FALSE)</f>
        <v>Sulfur</v>
      </c>
      <c r="G8054" s="1">
        <v>393.25599999999997</v>
      </c>
      <c r="H8054" s="1">
        <f>VLOOKUP(MID(C8054,4,10),Ref!$B$2:$D$19,3,FALSE)*G8054</f>
        <v>196.62799999999999</v>
      </c>
    </row>
    <row r="8055" spans="1:8" x14ac:dyDescent="0.25">
      <c r="A8055" t="s">
        <v>418</v>
      </c>
      <c r="B8055" t="str">
        <f>VLOOKUP(A8055,Ref!$L$2:$O$194,4,FALSE)</f>
        <v>San Andres</v>
      </c>
      <c r="C8055" t="s">
        <v>562</v>
      </c>
      <c r="D8055" t="str">
        <f>VLOOKUP(LEFT(C8055,3),Ref!$S$2:$T$4,2,FALSE)</f>
        <v>Total (Dry+Wet)</v>
      </c>
      <c r="E8055" t="str">
        <f t="shared" si="125"/>
        <v>Total</v>
      </c>
      <c r="F8055" t="str">
        <f>VLOOKUP(MID(C8055,4,10),Ref!$B$2:$E$19,4,FALSE)</f>
        <v>Sulfur</v>
      </c>
      <c r="G8055" s="1">
        <v>4.3479400000000004</v>
      </c>
      <c r="H8055" s="1">
        <f>VLOOKUP(MID(C8055,4,10),Ref!$B$2:$D$19,3,FALSE)*G8055</f>
        <v>1.4197355102040816</v>
      </c>
    </row>
    <row r="8056" spans="1:8" x14ac:dyDescent="0.25">
      <c r="A8056" t="s">
        <v>418</v>
      </c>
      <c r="B8056" t="str">
        <f>VLOOKUP(A8056,Ref!$L$2:$O$194,4,FALSE)</f>
        <v>San Andres</v>
      </c>
      <c r="C8056" t="s">
        <v>563</v>
      </c>
      <c r="D8056" t="str">
        <f>VLOOKUP(LEFT(C8056,3),Ref!$S$2:$T$4,2,FALSE)</f>
        <v>Total (Dry+Wet)</v>
      </c>
      <c r="E8056" t="str">
        <f t="shared" si="125"/>
        <v>Total</v>
      </c>
      <c r="F8056" t="str">
        <f>VLOOKUP(MID(C8056,4,10),Ref!$B$2:$E$19,4,FALSE)</f>
        <v>Sulfur</v>
      </c>
      <c r="G8056" s="1">
        <v>2301.37</v>
      </c>
      <c r="H8056" s="1">
        <f>VLOOKUP(MID(C8056,4,10),Ref!$B$2:$D$19,3,FALSE)*G8056</f>
        <v>767.12333333333322</v>
      </c>
    </row>
    <row r="8057" spans="1:8" x14ac:dyDescent="0.25">
      <c r="A8057" t="s">
        <v>418</v>
      </c>
      <c r="B8057" t="str">
        <f>VLOOKUP(A8057,Ref!$L$2:$O$194,4,FALSE)</f>
        <v>San Andres</v>
      </c>
      <c r="C8057" t="s">
        <v>564</v>
      </c>
      <c r="D8057" t="str">
        <f>VLOOKUP(LEFT(C8057,3),Ref!$S$2:$T$4,2,FALSE)</f>
        <v>Dry</v>
      </c>
      <c r="E8057" t="str">
        <f t="shared" si="125"/>
        <v>By W and D</v>
      </c>
      <c r="F8057" t="str">
        <f>VLOOKUP(MID(C8057,4,10),Ref!$B$2:$E$19,4,FALSE)</f>
        <v>Total Sulfur</v>
      </c>
      <c r="G8057" s="1">
        <v>288.86</v>
      </c>
      <c r="H8057" s="1">
        <f>VLOOKUP(MID(C8057,4,10),Ref!$B$2:$D$19,3,FALSE)*G8057</f>
        <v>288.86</v>
      </c>
    </row>
    <row r="8058" spans="1:8" x14ac:dyDescent="0.25">
      <c r="A8058" t="s">
        <v>418</v>
      </c>
      <c r="B8058" t="str">
        <f>VLOOKUP(A8058,Ref!$L$2:$O$194,4,FALSE)</f>
        <v>San Andres</v>
      </c>
      <c r="C8058" t="s">
        <v>565</v>
      </c>
      <c r="D8058" t="str">
        <f>VLOOKUP(LEFT(C8058,3),Ref!$S$2:$T$4,2,FALSE)</f>
        <v>Wet</v>
      </c>
      <c r="E8058" t="str">
        <f t="shared" si="125"/>
        <v>By W and D</v>
      </c>
      <c r="F8058" t="str">
        <f>VLOOKUP(MID(C8058,4,10),Ref!$B$2:$E$19,4,FALSE)</f>
        <v>Total Sulfur</v>
      </c>
      <c r="G8058" s="1">
        <v>676.30399999999997</v>
      </c>
      <c r="H8058" s="1">
        <f>VLOOKUP(MID(C8058,4,10),Ref!$B$2:$D$19,3,FALSE)*G8058</f>
        <v>676.30399999999997</v>
      </c>
    </row>
    <row r="8059" spans="1:8" x14ac:dyDescent="0.25">
      <c r="A8059" t="s">
        <v>418</v>
      </c>
      <c r="B8059" t="str">
        <f>VLOOKUP(A8059,Ref!$L$2:$O$194,4,FALSE)</f>
        <v>San Andres</v>
      </c>
      <c r="C8059" t="s">
        <v>566</v>
      </c>
      <c r="D8059" t="str">
        <f>VLOOKUP(LEFT(C8059,3),Ref!$S$2:$T$4,2,FALSE)</f>
        <v>Total (Dry+Wet)</v>
      </c>
      <c r="E8059" t="str">
        <f t="shared" si="125"/>
        <v>Total</v>
      </c>
      <c r="F8059" t="str">
        <f>VLOOKUP(MID(C8059,4,10),Ref!$B$2:$E$19,4,FALSE)</f>
        <v>Total Sulfur</v>
      </c>
      <c r="G8059" s="1">
        <v>965.16300000000001</v>
      </c>
      <c r="H8059" s="1">
        <f>VLOOKUP(MID(C8059,4,10),Ref!$B$2:$D$19,3,FALSE)*G8059</f>
        <v>965.16300000000001</v>
      </c>
    </row>
    <row r="8060" spans="1:8" x14ac:dyDescent="0.25">
      <c r="A8060" t="s">
        <v>418</v>
      </c>
      <c r="B8060" t="str">
        <f>VLOOKUP(A8060,Ref!$L$2:$O$194,4,FALSE)</f>
        <v>San Andres</v>
      </c>
      <c r="C8060" t="s">
        <v>567</v>
      </c>
      <c r="D8060" t="str">
        <f>VLOOKUP(LEFT(C8060,3),Ref!$S$2:$T$4,2,FALSE)</f>
        <v>Dry</v>
      </c>
      <c r="E8060" t="str">
        <f t="shared" si="125"/>
        <v>By W and D</v>
      </c>
      <c r="F8060" t="str">
        <f>VLOOKUP(MID(C8060,4,10),Ref!$B$2:$E$19,4,FALSE)</f>
        <v>Nitrogen</v>
      </c>
      <c r="G8060" s="1">
        <v>12.800800000000001</v>
      </c>
      <c r="H8060" s="1">
        <f>VLOOKUP(MID(C8060,4,10),Ref!$B$2:$D$19,3,FALSE)*G8060</f>
        <v>5.9737066666666667</v>
      </c>
    </row>
    <row r="8061" spans="1:8" x14ac:dyDescent="0.25">
      <c r="A8061" t="s">
        <v>418</v>
      </c>
      <c r="B8061" t="str">
        <f>VLOOKUP(A8061,Ref!$L$2:$O$194,4,FALSE)</f>
        <v>San Andres</v>
      </c>
      <c r="C8061" t="s">
        <v>568</v>
      </c>
      <c r="D8061" t="str">
        <f>VLOOKUP(LEFT(C8061,3),Ref!$S$2:$T$4,2,FALSE)</f>
        <v>Dry</v>
      </c>
      <c r="E8061" t="str">
        <f t="shared" si="125"/>
        <v>By W and D</v>
      </c>
      <c r="F8061" t="str">
        <f>VLOOKUP(MID(C8061,4,10),Ref!$B$2:$E$19,4,FALSE)</f>
        <v>Nitrogen</v>
      </c>
      <c r="G8061" s="1">
        <v>364.452</v>
      </c>
      <c r="H8061" s="1">
        <f>VLOOKUP(MID(C8061,4,10),Ref!$B$2:$D$19,3,FALSE)*G8061</f>
        <v>110.92017391304348</v>
      </c>
    </row>
    <row r="8062" spans="1:8" x14ac:dyDescent="0.25">
      <c r="A8062" t="s">
        <v>418</v>
      </c>
      <c r="B8062" t="str">
        <f>VLOOKUP(A8062,Ref!$L$2:$O$194,4,FALSE)</f>
        <v>San Andres</v>
      </c>
      <c r="C8062" t="s">
        <v>569</v>
      </c>
      <c r="D8062" t="str">
        <f>VLOOKUP(LEFT(C8062,3),Ref!$S$2:$T$4,2,FALSE)</f>
        <v>Dry</v>
      </c>
      <c r="E8062" t="str">
        <f t="shared" si="125"/>
        <v>By W and D</v>
      </c>
      <c r="F8062" t="str">
        <f>VLOOKUP(MID(C8062,4,10),Ref!$B$2:$E$19,4,FALSE)</f>
        <v>Nitrogen</v>
      </c>
      <c r="G8062" s="1">
        <v>14.766500000000001</v>
      </c>
      <c r="H8062" s="1">
        <f>VLOOKUP(MID(C8062,4,10),Ref!$B$2:$D$19,3,FALSE)*G8062</f>
        <v>3.3343709677419358</v>
      </c>
    </row>
    <row r="8063" spans="1:8" x14ac:dyDescent="0.25">
      <c r="A8063" t="s">
        <v>418</v>
      </c>
      <c r="B8063" t="str">
        <f>VLOOKUP(A8063,Ref!$L$2:$O$194,4,FALSE)</f>
        <v>San Andres</v>
      </c>
      <c r="C8063" t="s">
        <v>570</v>
      </c>
      <c r="D8063" t="str">
        <f>VLOOKUP(LEFT(C8063,3),Ref!$S$2:$T$4,2,FALSE)</f>
        <v>Dry</v>
      </c>
      <c r="E8063" t="str">
        <f t="shared" si="125"/>
        <v>By W and D</v>
      </c>
      <c r="F8063" t="str">
        <f>VLOOKUP(MID(C8063,4,10),Ref!$B$2:$E$19,4,FALSE)</f>
        <v>Nitrogen</v>
      </c>
      <c r="G8063" s="1">
        <v>70.212699999999998</v>
      </c>
      <c r="H8063" s="1">
        <f>VLOOKUP(MID(C8063,4,10),Ref!$B$2:$D$19,3,FALSE)*G8063</f>
        <v>18.203292592592589</v>
      </c>
    </row>
    <row r="8064" spans="1:8" x14ac:dyDescent="0.25">
      <c r="A8064" t="s">
        <v>418</v>
      </c>
      <c r="B8064" t="str">
        <f>VLOOKUP(A8064,Ref!$L$2:$O$194,4,FALSE)</f>
        <v>San Andres</v>
      </c>
      <c r="C8064" t="s">
        <v>571</v>
      </c>
      <c r="D8064" t="str">
        <f>VLOOKUP(LEFT(C8064,3),Ref!$S$2:$T$4,2,FALSE)</f>
        <v>Dry</v>
      </c>
      <c r="E8064" t="str">
        <f t="shared" si="125"/>
        <v>By W and D</v>
      </c>
      <c r="F8064" t="str">
        <f>VLOOKUP(MID(C8064,4,10),Ref!$B$2:$E$19,4,FALSE)</f>
        <v>Nitrogen</v>
      </c>
      <c r="G8064" s="1">
        <v>3512.37</v>
      </c>
      <c r="H8064" s="1">
        <f>VLOOKUP(MID(C8064,4,10),Ref!$B$2:$D$19,3,FALSE)*G8064</f>
        <v>780.52666666666664</v>
      </c>
    </row>
    <row r="8065" spans="1:8" x14ac:dyDescent="0.25">
      <c r="A8065" t="s">
        <v>418</v>
      </c>
      <c r="B8065" t="str">
        <f>VLOOKUP(A8065,Ref!$L$2:$O$194,4,FALSE)</f>
        <v>San Andres</v>
      </c>
      <c r="C8065" t="s">
        <v>572</v>
      </c>
      <c r="D8065" t="str">
        <f>VLOOKUP(LEFT(C8065,3),Ref!$S$2:$T$4,2,FALSE)</f>
        <v>Dry</v>
      </c>
      <c r="E8065" t="str">
        <f t="shared" si="125"/>
        <v>By W and D</v>
      </c>
      <c r="F8065" t="str">
        <f>VLOOKUP(MID(C8065,4,10),Ref!$B$2:$E$19,4,FALSE)</f>
        <v>Nitrogen</v>
      </c>
      <c r="G8065" s="1">
        <v>2.4626199999999998</v>
      </c>
      <c r="H8065" s="1">
        <f>VLOOKUP(MID(C8065,4,10),Ref!$B$2:$D$19,3,FALSE)*G8065</f>
        <v>0.73354638297872332</v>
      </c>
    </row>
    <row r="8066" spans="1:8" x14ac:dyDescent="0.25">
      <c r="A8066" t="s">
        <v>418</v>
      </c>
      <c r="B8066" t="str">
        <f>VLOOKUP(A8066,Ref!$L$2:$O$194,4,FALSE)</f>
        <v>San Andres</v>
      </c>
      <c r="C8066" t="s">
        <v>573</v>
      </c>
      <c r="D8066" t="str">
        <f>VLOOKUP(LEFT(C8066,3),Ref!$S$2:$T$4,2,FALSE)</f>
        <v>Dry</v>
      </c>
      <c r="E8066" t="str">
        <f t="shared" si="125"/>
        <v>By W and D</v>
      </c>
      <c r="F8066" t="str">
        <f>VLOOKUP(MID(C8066,4,10),Ref!$B$2:$E$19,4,FALSE)</f>
        <v>Nitrogen</v>
      </c>
      <c r="G8066" s="1">
        <v>339.83699999999999</v>
      </c>
      <c r="H8066" s="1">
        <f>VLOOKUP(MID(C8066,4,10),Ref!$B$2:$D$19,3,FALSE)*G8066</f>
        <v>39.31998347107438</v>
      </c>
    </row>
    <row r="8067" spans="1:8" x14ac:dyDescent="0.25">
      <c r="A8067" t="s">
        <v>418</v>
      </c>
      <c r="B8067" t="str">
        <f>VLOOKUP(A8067,Ref!$L$2:$O$194,4,FALSE)</f>
        <v>San Andres</v>
      </c>
      <c r="C8067" t="s">
        <v>574</v>
      </c>
      <c r="D8067" t="str">
        <f>VLOOKUP(LEFT(C8067,3),Ref!$S$2:$T$4,2,FALSE)</f>
        <v>Dry</v>
      </c>
      <c r="E8067" t="str">
        <f t="shared" ref="E8067:E8130" si="126">IF(OR(D8067="Dry",D8067="Wet"),"By W and D","Total")</f>
        <v>By W and D</v>
      </c>
      <c r="F8067" t="str">
        <f>VLOOKUP(MID(C8067,4,10),Ref!$B$2:$E$19,4,FALSE)</f>
        <v>Nitrogen</v>
      </c>
      <c r="G8067" s="1">
        <v>162.41300000000001</v>
      </c>
      <c r="H8067" s="1">
        <f>VLOOKUP(MID(C8067,4,10),Ref!$B$2:$D$19,3,FALSE)*G8067</f>
        <v>16.84282962962963</v>
      </c>
    </row>
    <row r="8068" spans="1:8" x14ac:dyDescent="0.25">
      <c r="A8068" t="s">
        <v>418</v>
      </c>
      <c r="B8068" t="str">
        <f>VLOOKUP(A8068,Ref!$L$2:$O$194,4,FALSE)</f>
        <v>San Andres</v>
      </c>
      <c r="C8068" t="s">
        <v>575</v>
      </c>
      <c r="D8068" t="str">
        <f>VLOOKUP(LEFT(C8068,3),Ref!$S$2:$T$4,2,FALSE)</f>
        <v>Dry</v>
      </c>
      <c r="E8068" t="str">
        <f t="shared" si="126"/>
        <v>By W and D</v>
      </c>
      <c r="F8068" t="str">
        <f>VLOOKUP(MID(C8068,4,10),Ref!$B$2:$E$19,4,FALSE)</f>
        <v>Nitrogen</v>
      </c>
      <c r="G8068" s="1">
        <v>287.774</v>
      </c>
      <c r="H8068" s="1">
        <f>VLOOKUP(MID(C8068,4,10),Ref!$B$2:$D$19,3,FALSE)*G8068</f>
        <v>33.855764705882351</v>
      </c>
    </row>
    <row r="8069" spans="1:8" x14ac:dyDescent="0.25">
      <c r="A8069" t="s">
        <v>418</v>
      </c>
      <c r="B8069" t="str">
        <f>VLOOKUP(A8069,Ref!$L$2:$O$194,4,FALSE)</f>
        <v>San Andres</v>
      </c>
      <c r="C8069" t="s">
        <v>576</v>
      </c>
      <c r="D8069" t="str">
        <f>VLOOKUP(LEFT(C8069,3),Ref!$S$2:$T$4,2,FALSE)</f>
        <v>Dry</v>
      </c>
      <c r="E8069" t="str">
        <f t="shared" si="126"/>
        <v>By W and D</v>
      </c>
      <c r="F8069" t="str">
        <f>VLOOKUP(MID(C8069,4,10),Ref!$B$2:$E$19,4,FALSE)</f>
        <v>Nitrogen</v>
      </c>
      <c r="G8069" s="1">
        <v>2.7326899999999998</v>
      </c>
      <c r="H8069" s="1">
        <f>VLOOKUP(MID(C8069,4,10),Ref!$B$2:$D$19,3,FALSE)*G8069</f>
        <v>0.48427417721518984</v>
      </c>
    </row>
    <row r="8070" spans="1:8" x14ac:dyDescent="0.25">
      <c r="A8070" t="s">
        <v>418</v>
      </c>
      <c r="B8070" t="str">
        <f>VLOOKUP(A8070,Ref!$L$2:$O$194,4,FALSE)</f>
        <v>San Andres</v>
      </c>
      <c r="C8070" t="s">
        <v>577</v>
      </c>
      <c r="D8070" t="str">
        <f>VLOOKUP(LEFT(C8070,3),Ref!$S$2:$T$4,2,FALSE)</f>
        <v>Dry</v>
      </c>
      <c r="E8070" t="str">
        <f t="shared" si="126"/>
        <v>By W and D</v>
      </c>
      <c r="F8070" t="str">
        <f>VLOOKUP(MID(C8070,4,10),Ref!$B$2:$E$19,4,FALSE)</f>
        <v>Nitrogen</v>
      </c>
      <c r="G8070" s="1">
        <v>1125.82</v>
      </c>
      <c r="H8070" s="1">
        <f>VLOOKUP(MID(C8070,4,10),Ref!$B$2:$D$19,3,FALSE)*G8070</f>
        <v>927.14588235294104</v>
      </c>
    </row>
    <row r="8071" spans="1:8" x14ac:dyDescent="0.25">
      <c r="A8071" t="s">
        <v>418</v>
      </c>
      <c r="B8071" t="str">
        <f>VLOOKUP(A8071,Ref!$L$2:$O$194,4,FALSE)</f>
        <v>San Andres</v>
      </c>
      <c r="C8071" t="s">
        <v>578</v>
      </c>
      <c r="D8071" t="str">
        <f>VLOOKUP(LEFT(C8071,3),Ref!$S$2:$T$4,2,FALSE)</f>
        <v>Dry</v>
      </c>
      <c r="E8071" t="str">
        <f t="shared" si="126"/>
        <v>By W and D</v>
      </c>
      <c r="F8071" t="str">
        <f>VLOOKUP(MID(C8071,4,10),Ref!$B$2:$E$19,4,FALSE)</f>
        <v>Nitrogen</v>
      </c>
      <c r="G8071" s="1">
        <v>93.1738</v>
      </c>
      <c r="H8071" s="1">
        <f>VLOOKUP(MID(C8071,4,10),Ref!$B$2:$D$19,3,FALSE)*G8071</f>
        <v>21.039245161290321</v>
      </c>
    </row>
    <row r="8072" spans="1:8" x14ac:dyDescent="0.25">
      <c r="A8072" t="s">
        <v>418</v>
      </c>
      <c r="B8072" t="str">
        <f>VLOOKUP(A8072,Ref!$L$2:$O$194,4,FALSE)</f>
        <v>San Andres</v>
      </c>
      <c r="C8072" t="s">
        <v>579</v>
      </c>
      <c r="D8072" t="str">
        <f>VLOOKUP(LEFT(C8072,3),Ref!$S$2:$T$4,2,FALSE)</f>
        <v>Dry</v>
      </c>
      <c r="E8072" t="str">
        <f t="shared" si="126"/>
        <v>By W and D</v>
      </c>
      <c r="F8072" t="str">
        <f>VLOOKUP(MID(C8072,4,10),Ref!$B$2:$E$19,4,FALSE)</f>
        <v>Nitrogen</v>
      </c>
      <c r="G8072" s="1">
        <v>89.340999999999994</v>
      </c>
      <c r="H8072" s="1">
        <f>VLOOKUP(MID(C8072,4,10),Ref!$B$2:$D$19,3,FALSE)*G8072</f>
        <v>69.487444444444435</v>
      </c>
    </row>
    <row r="8073" spans="1:8" x14ac:dyDescent="0.25">
      <c r="A8073" t="s">
        <v>418</v>
      </c>
      <c r="B8073" t="str">
        <f>VLOOKUP(A8073,Ref!$L$2:$O$194,4,FALSE)</f>
        <v>San Andres</v>
      </c>
      <c r="C8073" t="s">
        <v>580</v>
      </c>
      <c r="D8073" t="str">
        <f>VLOOKUP(LEFT(C8073,3),Ref!$S$2:$T$4,2,FALSE)</f>
        <v>Wet</v>
      </c>
      <c r="E8073" t="str">
        <f t="shared" si="126"/>
        <v>By W and D</v>
      </c>
      <c r="F8073" t="str">
        <f>VLOOKUP(MID(C8073,4,10),Ref!$B$2:$E$19,4,FALSE)</f>
        <v>Nitrogen</v>
      </c>
      <c r="G8073" s="1">
        <v>7.8569499999999994E-8</v>
      </c>
      <c r="H8073" s="1">
        <f>VLOOKUP(MID(C8073,4,10),Ref!$B$2:$D$19,3,FALSE)*G8073</f>
        <v>3.6665766666666662E-8</v>
      </c>
    </row>
    <row r="8074" spans="1:8" x14ac:dyDescent="0.25">
      <c r="A8074" t="s">
        <v>418</v>
      </c>
      <c r="B8074" t="str">
        <f>VLOOKUP(A8074,Ref!$L$2:$O$194,4,FALSE)</f>
        <v>San Andres</v>
      </c>
      <c r="C8074" t="s">
        <v>581</v>
      </c>
      <c r="D8074" t="str">
        <f>VLOOKUP(LEFT(C8074,3),Ref!$S$2:$T$4,2,FALSE)</f>
        <v>Wet</v>
      </c>
      <c r="E8074" t="str">
        <f t="shared" si="126"/>
        <v>By W and D</v>
      </c>
      <c r="F8074" t="str">
        <f>VLOOKUP(MID(C8074,4,10),Ref!$B$2:$E$19,4,FALSE)</f>
        <v>Nitrogen</v>
      </c>
      <c r="G8074" s="1">
        <v>3.89757E-5</v>
      </c>
      <c r="H8074" s="1">
        <f>VLOOKUP(MID(C8074,4,10),Ref!$B$2:$D$19,3,FALSE)*G8074</f>
        <v>1.1862169565217393E-5</v>
      </c>
    </row>
    <row r="8075" spans="1:8" x14ac:dyDescent="0.25">
      <c r="A8075" t="s">
        <v>418</v>
      </c>
      <c r="B8075" t="str">
        <f>VLOOKUP(A8075,Ref!$L$2:$O$194,4,FALSE)</f>
        <v>San Andres</v>
      </c>
      <c r="C8075" t="s">
        <v>582</v>
      </c>
      <c r="D8075" t="str">
        <f>VLOOKUP(LEFT(C8075,3),Ref!$S$2:$T$4,2,FALSE)</f>
        <v>Wet</v>
      </c>
      <c r="E8075" t="str">
        <f t="shared" si="126"/>
        <v>By W and D</v>
      </c>
      <c r="F8075" t="str">
        <f>VLOOKUP(MID(C8075,4,10),Ref!$B$2:$E$19,4,FALSE)</f>
        <v>Nitrogen</v>
      </c>
      <c r="G8075" s="1">
        <v>11.004899999999999</v>
      </c>
      <c r="H8075" s="1">
        <f>VLOOKUP(MID(C8075,4,10),Ref!$B$2:$D$19,3,FALSE)*G8075</f>
        <v>2.4849774193548386</v>
      </c>
    </row>
    <row r="8076" spans="1:8" x14ac:dyDescent="0.25">
      <c r="A8076" t="s">
        <v>418</v>
      </c>
      <c r="B8076" t="str">
        <f>VLOOKUP(A8076,Ref!$L$2:$O$194,4,FALSE)</f>
        <v>San Andres</v>
      </c>
      <c r="C8076" t="s">
        <v>583</v>
      </c>
      <c r="D8076" t="str">
        <f>VLOOKUP(LEFT(C8076,3),Ref!$S$2:$T$4,2,FALSE)</f>
        <v>Wet</v>
      </c>
      <c r="E8076" t="str">
        <f t="shared" si="126"/>
        <v>By W and D</v>
      </c>
      <c r="F8076" t="str">
        <f>VLOOKUP(MID(C8076,4,10),Ref!$B$2:$E$19,4,FALSE)</f>
        <v>Nitrogen</v>
      </c>
      <c r="G8076" s="1">
        <v>5.18438</v>
      </c>
      <c r="H8076" s="1">
        <f>VLOOKUP(MID(C8076,4,10),Ref!$B$2:$D$19,3,FALSE)*G8076</f>
        <v>1.3440985185185184</v>
      </c>
    </row>
    <row r="8077" spans="1:8" x14ac:dyDescent="0.25">
      <c r="A8077" t="s">
        <v>418</v>
      </c>
      <c r="B8077" t="str">
        <f>VLOOKUP(A8077,Ref!$L$2:$O$194,4,FALSE)</f>
        <v>San Andres</v>
      </c>
      <c r="C8077" t="s">
        <v>584</v>
      </c>
      <c r="D8077" t="str">
        <f>VLOOKUP(LEFT(C8077,3),Ref!$S$2:$T$4,2,FALSE)</f>
        <v>Wet</v>
      </c>
      <c r="E8077" t="str">
        <f t="shared" si="126"/>
        <v>By W and D</v>
      </c>
      <c r="F8077" t="str">
        <f>VLOOKUP(MID(C8077,4,10),Ref!$B$2:$E$19,4,FALSE)</f>
        <v>Nitrogen</v>
      </c>
      <c r="G8077" s="1">
        <v>1323.35</v>
      </c>
      <c r="H8077" s="1">
        <f>VLOOKUP(MID(C8077,4,10),Ref!$B$2:$D$19,3,FALSE)*G8077</f>
        <v>294.07777777777773</v>
      </c>
    </row>
    <row r="8078" spans="1:8" x14ac:dyDescent="0.25">
      <c r="A8078" t="s">
        <v>418</v>
      </c>
      <c r="B8078" t="str">
        <f>VLOOKUP(A8078,Ref!$L$2:$O$194,4,FALSE)</f>
        <v>San Andres</v>
      </c>
      <c r="C8078" t="s">
        <v>585</v>
      </c>
      <c r="D8078" t="str">
        <f>VLOOKUP(LEFT(C8078,3),Ref!$S$2:$T$4,2,FALSE)</f>
        <v>Wet</v>
      </c>
      <c r="E8078" t="str">
        <f t="shared" si="126"/>
        <v>By W and D</v>
      </c>
      <c r="F8078" t="str">
        <f>VLOOKUP(MID(C8078,4,10),Ref!$B$2:$E$19,4,FALSE)</f>
        <v>Nitrogen</v>
      </c>
      <c r="G8078" s="1">
        <v>1.5585600000000001E-3</v>
      </c>
      <c r="H8078" s="1">
        <f>VLOOKUP(MID(C8078,4,10),Ref!$B$2:$D$19,3,FALSE)*G8078</f>
        <v>4.6425191489361703E-4</v>
      </c>
    </row>
    <row r="8079" spans="1:8" x14ac:dyDescent="0.25">
      <c r="A8079" t="s">
        <v>418</v>
      </c>
      <c r="B8079" t="str">
        <f>VLOOKUP(A8079,Ref!$L$2:$O$194,4,FALSE)</f>
        <v>San Andres</v>
      </c>
      <c r="C8079" t="s">
        <v>586</v>
      </c>
      <c r="D8079" t="str">
        <f>VLOOKUP(LEFT(C8079,3),Ref!$S$2:$T$4,2,FALSE)</f>
        <v>Wet</v>
      </c>
      <c r="E8079" t="str">
        <f t="shared" si="126"/>
        <v>By W and D</v>
      </c>
      <c r="F8079" t="str">
        <f>VLOOKUP(MID(C8079,4,10),Ref!$B$2:$E$19,4,FALSE)</f>
        <v>Nitrogen</v>
      </c>
      <c r="G8079" s="1">
        <v>9.8417199999999996E-2</v>
      </c>
      <c r="H8079" s="1">
        <f>VLOOKUP(MID(C8079,4,10),Ref!$B$2:$D$19,3,FALSE)*G8079</f>
        <v>1.1387114049586776E-2</v>
      </c>
    </row>
    <row r="8080" spans="1:8" x14ac:dyDescent="0.25">
      <c r="A8080" t="s">
        <v>418</v>
      </c>
      <c r="B8080" t="str">
        <f>VLOOKUP(A8080,Ref!$L$2:$O$194,4,FALSE)</f>
        <v>San Andres</v>
      </c>
      <c r="C8080" t="s">
        <v>587</v>
      </c>
      <c r="D8080" t="str">
        <f>VLOOKUP(LEFT(C8080,3),Ref!$S$2:$T$4,2,FALSE)</f>
        <v>Wet</v>
      </c>
      <c r="E8080" t="str">
        <f t="shared" si="126"/>
        <v>By W and D</v>
      </c>
      <c r="F8080" t="str">
        <f>VLOOKUP(MID(C8080,4,10),Ref!$B$2:$E$19,4,FALSE)</f>
        <v>Nitrogen</v>
      </c>
      <c r="G8080" s="1">
        <v>4.90313E-2</v>
      </c>
      <c r="H8080" s="1">
        <f>VLOOKUP(MID(C8080,4,10),Ref!$B$2:$D$19,3,FALSE)*G8080</f>
        <v>5.0847274074074071E-3</v>
      </c>
    </row>
    <row r="8081" spans="1:8" x14ac:dyDescent="0.25">
      <c r="A8081" t="s">
        <v>418</v>
      </c>
      <c r="B8081" t="str">
        <f>VLOOKUP(A8081,Ref!$L$2:$O$194,4,FALSE)</f>
        <v>San Andres</v>
      </c>
      <c r="C8081" t="s">
        <v>588</v>
      </c>
      <c r="D8081" t="str">
        <f>VLOOKUP(LEFT(C8081,3),Ref!$S$2:$T$4,2,FALSE)</f>
        <v>Wet</v>
      </c>
      <c r="E8081" t="str">
        <f t="shared" si="126"/>
        <v>By W and D</v>
      </c>
      <c r="F8081" t="str">
        <f>VLOOKUP(MID(C8081,4,10),Ref!$B$2:$E$19,4,FALSE)</f>
        <v>Nitrogen</v>
      </c>
      <c r="G8081" s="1">
        <v>374.858</v>
      </c>
      <c r="H8081" s="1">
        <f>VLOOKUP(MID(C8081,4,10),Ref!$B$2:$D$19,3,FALSE)*G8081</f>
        <v>44.100941176470592</v>
      </c>
    </row>
    <row r="8082" spans="1:8" x14ac:dyDescent="0.25">
      <c r="A8082" t="s">
        <v>418</v>
      </c>
      <c r="B8082" t="str">
        <f>VLOOKUP(A8082,Ref!$L$2:$O$194,4,FALSE)</f>
        <v>San Andres</v>
      </c>
      <c r="C8082" t="s">
        <v>589</v>
      </c>
      <c r="D8082" t="str">
        <f>VLOOKUP(LEFT(C8082,3),Ref!$S$2:$T$4,2,FALSE)</f>
        <v>Wet</v>
      </c>
      <c r="E8082" t="str">
        <f t="shared" si="126"/>
        <v>By W and D</v>
      </c>
      <c r="F8082" t="str">
        <f>VLOOKUP(MID(C8082,4,10),Ref!$B$2:$E$19,4,FALSE)</f>
        <v>Nitrogen</v>
      </c>
      <c r="G8082" s="1">
        <v>2.0497800000000002</v>
      </c>
      <c r="H8082" s="1">
        <f>VLOOKUP(MID(C8082,4,10),Ref!$B$2:$D$19,3,FALSE)*G8082</f>
        <v>0.36325215189873422</v>
      </c>
    </row>
    <row r="8083" spans="1:8" x14ac:dyDescent="0.25">
      <c r="A8083" t="s">
        <v>418</v>
      </c>
      <c r="B8083" t="str">
        <f>VLOOKUP(A8083,Ref!$L$2:$O$194,4,FALSE)</f>
        <v>San Andres</v>
      </c>
      <c r="C8083" t="s">
        <v>590</v>
      </c>
      <c r="D8083" t="str">
        <f>VLOOKUP(LEFT(C8083,3),Ref!$S$2:$T$4,2,FALSE)</f>
        <v>Wet</v>
      </c>
      <c r="E8083" t="str">
        <f t="shared" si="126"/>
        <v>By W and D</v>
      </c>
      <c r="F8083" t="str">
        <f>VLOOKUP(MID(C8083,4,10),Ref!$B$2:$E$19,4,FALSE)</f>
        <v>Nitrogen</v>
      </c>
      <c r="G8083" s="1">
        <v>101.43899999999999</v>
      </c>
      <c r="H8083" s="1">
        <f>VLOOKUP(MID(C8083,4,10),Ref!$B$2:$D$19,3,FALSE)*G8083</f>
        <v>83.537999999999997</v>
      </c>
    </row>
    <row r="8084" spans="1:8" x14ac:dyDescent="0.25">
      <c r="A8084" t="s">
        <v>418</v>
      </c>
      <c r="B8084" t="str">
        <f>VLOOKUP(A8084,Ref!$L$2:$O$194,4,FALSE)</f>
        <v>San Andres</v>
      </c>
      <c r="C8084" t="s">
        <v>591</v>
      </c>
      <c r="D8084" t="str">
        <f>VLOOKUP(LEFT(C8084,3),Ref!$S$2:$T$4,2,FALSE)</f>
        <v>Wet</v>
      </c>
      <c r="E8084" t="str">
        <f t="shared" si="126"/>
        <v>By W and D</v>
      </c>
      <c r="F8084" t="str">
        <f>VLOOKUP(MID(C8084,4,10),Ref!$B$2:$E$19,4,FALSE)</f>
        <v>Nitrogen</v>
      </c>
      <c r="G8084" s="1">
        <v>248.13900000000001</v>
      </c>
      <c r="H8084" s="1">
        <f>VLOOKUP(MID(C8084,4,10),Ref!$B$2:$D$19,3,FALSE)*G8084</f>
        <v>56.031387096774196</v>
      </c>
    </row>
    <row r="8085" spans="1:8" x14ac:dyDescent="0.25">
      <c r="A8085" t="s">
        <v>418</v>
      </c>
      <c r="B8085" t="str">
        <f>VLOOKUP(A8085,Ref!$L$2:$O$194,4,FALSE)</f>
        <v>San Andres</v>
      </c>
      <c r="C8085" t="s">
        <v>592</v>
      </c>
      <c r="D8085" t="str">
        <f>VLOOKUP(LEFT(C8085,3),Ref!$S$2:$T$4,2,FALSE)</f>
        <v>Wet</v>
      </c>
      <c r="E8085" t="str">
        <f t="shared" si="126"/>
        <v>By W and D</v>
      </c>
      <c r="F8085" t="str">
        <f>VLOOKUP(MID(C8085,4,10),Ref!$B$2:$E$19,4,FALSE)</f>
        <v>Nitrogen</v>
      </c>
      <c r="G8085" s="1">
        <v>442.11599999999999</v>
      </c>
      <c r="H8085" s="1">
        <f>VLOOKUP(MID(C8085,4,10),Ref!$B$2:$D$19,3,FALSE)*G8085</f>
        <v>343.86799999999999</v>
      </c>
    </row>
    <row r="8086" spans="1:8" x14ac:dyDescent="0.25">
      <c r="A8086" t="s">
        <v>418</v>
      </c>
      <c r="B8086" t="str">
        <f>VLOOKUP(A8086,Ref!$L$2:$O$194,4,FALSE)</f>
        <v>San Andres</v>
      </c>
      <c r="C8086" t="s">
        <v>593</v>
      </c>
      <c r="D8086" t="str">
        <f>VLOOKUP(LEFT(C8086,3),Ref!$S$2:$T$4,2,FALSE)</f>
        <v>Total (Dry+Wet)</v>
      </c>
      <c r="E8086" t="str">
        <f t="shared" si="126"/>
        <v>Total</v>
      </c>
      <c r="F8086" t="str">
        <f>VLOOKUP(MID(C8086,4,10),Ref!$B$2:$E$19,4,FALSE)</f>
        <v>Nitrogen</v>
      </c>
      <c r="G8086" s="1">
        <v>12.800800000000001</v>
      </c>
      <c r="H8086" s="1">
        <f>VLOOKUP(MID(C8086,4,10),Ref!$B$2:$D$19,3,FALSE)*G8086</f>
        <v>5.9737066666666667</v>
      </c>
    </row>
    <row r="8087" spans="1:8" x14ac:dyDescent="0.25">
      <c r="A8087" t="s">
        <v>418</v>
      </c>
      <c r="B8087" t="str">
        <f>VLOOKUP(A8087,Ref!$L$2:$O$194,4,FALSE)</f>
        <v>San Andres</v>
      </c>
      <c r="C8087" t="s">
        <v>594</v>
      </c>
      <c r="D8087" t="str">
        <f>VLOOKUP(LEFT(C8087,3),Ref!$S$2:$T$4,2,FALSE)</f>
        <v>Total (Dry+Wet)</v>
      </c>
      <c r="E8087" t="str">
        <f t="shared" si="126"/>
        <v>Total</v>
      </c>
      <c r="F8087" t="str">
        <f>VLOOKUP(MID(C8087,4,10),Ref!$B$2:$E$19,4,FALSE)</f>
        <v>Nitrogen</v>
      </c>
      <c r="G8087" s="1">
        <v>364.45299999999997</v>
      </c>
      <c r="H8087" s="1">
        <f>VLOOKUP(MID(C8087,4,10),Ref!$B$2:$D$19,3,FALSE)*G8087</f>
        <v>110.92047826086956</v>
      </c>
    </row>
    <row r="8088" spans="1:8" x14ac:dyDescent="0.25">
      <c r="A8088" t="s">
        <v>418</v>
      </c>
      <c r="B8088" t="str">
        <f>VLOOKUP(A8088,Ref!$L$2:$O$194,4,FALSE)</f>
        <v>San Andres</v>
      </c>
      <c r="C8088" t="s">
        <v>595</v>
      </c>
      <c r="D8088" t="str">
        <f>VLOOKUP(LEFT(C8088,3),Ref!$S$2:$T$4,2,FALSE)</f>
        <v>Total (Dry+Wet)</v>
      </c>
      <c r="E8088" t="str">
        <f t="shared" si="126"/>
        <v>Total</v>
      </c>
      <c r="F8088" t="str">
        <f>VLOOKUP(MID(C8088,4,10),Ref!$B$2:$E$19,4,FALSE)</f>
        <v>Nitrogen</v>
      </c>
      <c r="G8088" s="1">
        <v>25.7714</v>
      </c>
      <c r="H8088" s="1">
        <f>VLOOKUP(MID(C8088,4,10),Ref!$B$2:$D$19,3,FALSE)*G8088</f>
        <v>5.8193483870967739</v>
      </c>
    </row>
    <row r="8089" spans="1:8" x14ac:dyDescent="0.25">
      <c r="A8089" t="s">
        <v>418</v>
      </c>
      <c r="B8089" t="str">
        <f>VLOOKUP(A8089,Ref!$L$2:$O$194,4,FALSE)</f>
        <v>San Andres</v>
      </c>
      <c r="C8089" t="s">
        <v>596</v>
      </c>
      <c r="D8089" t="str">
        <f>VLOOKUP(LEFT(C8089,3),Ref!$S$2:$T$4,2,FALSE)</f>
        <v>Total (Dry+Wet)</v>
      </c>
      <c r="E8089" t="str">
        <f t="shared" si="126"/>
        <v>Total</v>
      </c>
      <c r="F8089" t="str">
        <f>VLOOKUP(MID(C8089,4,10),Ref!$B$2:$E$19,4,FALSE)</f>
        <v>Nitrogen</v>
      </c>
      <c r="G8089" s="1">
        <v>75.397199999999998</v>
      </c>
      <c r="H8089" s="1">
        <f>VLOOKUP(MID(C8089,4,10),Ref!$B$2:$D$19,3,FALSE)*G8089</f>
        <v>19.54742222222222</v>
      </c>
    </row>
    <row r="8090" spans="1:8" x14ac:dyDescent="0.25">
      <c r="A8090" t="s">
        <v>418</v>
      </c>
      <c r="B8090" t="str">
        <f>VLOOKUP(A8090,Ref!$L$2:$O$194,4,FALSE)</f>
        <v>San Andres</v>
      </c>
      <c r="C8090" t="s">
        <v>597</v>
      </c>
      <c r="D8090" t="str">
        <f>VLOOKUP(LEFT(C8090,3),Ref!$S$2:$T$4,2,FALSE)</f>
        <v>Total (Dry+Wet)</v>
      </c>
      <c r="E8090" t="str">
        <f t="shared" si="126"/>
        <v>Total</v>
      </c>
      <c r="F8090" t="str">
        <f>VLOOKUP(MID(C8090,4,10),Ref!$B$2:$E$19,4,FALSE)</f>
        <v>Nitrogen</v>
      </c>
      <c r="G8090" s="1">
        <v>4835.71</v>
      </c>
      <c r="H8090" s="1">
        <f>VLOOKUP(MID(C8090,4,10),Ref!$B$2:$D$19,3,FALSE)*G8090</f>
        <v>1074.6022222222223</v>
      </c>
    </row>
    <row r="8091" spans="1:8" x14ac:dyDescent="0.25">
      <c r="A8091" t="s">
        <v>418</v>
      </c>
      <c r="B8091" t="str">
        <f>VLOOKUP(A8091,Ref!$L$2:$O$194,4,FALSE)</f>
        <v>San Andres</v>
      </c>
      <c r="C8091" t="s">
        <v>598</v>
      </c>
      <c r="D8091" t="str">
        <f>VLOOKUP(LEFT(C8091,3),Ref!$S$2:$T$4,2,FALSE)</f>
        <v>Total (Dry+Wet)</v>
      </c>
      <c r="E8091" t="str">
        <f t="shared" si="126"/>
        <v>Total</v>
      </c>
      <c r="F8091" t="str">
        <f>VLOOKUP(MID(C8091,4,10),Ref!$B$2:$E$19,4,FALSE)</f>
        <v>Nitrogen</v>
      </c>
      <c r="G8091" s="1">
        <v>2.4641700000000002</v>
      </c>
      <c r="H8091" s="1">
        <f>VLOOKUP(MID(C8091,4,10),Ref!$B$2:$D$19,3,FALSE)*G8091</f>
        <v>0.73400808510638305</v>
      </c>
    </row>
    <row r="8092" spans="1:8" x14ac:dyDescent="0.25">
      <c r="A8092" t="s">
        <v>418</v>
      </c>
      <c r="B8092" t="str">
        <f>VLOOKUP(A8092,Ref!$L$2:$O$194,4,FALSE)</f>
        <v>San Andres</v>
      </c>
      <c r="C8092" t="s">
        <v>599</v>
      </c>
      <c r="D8092" t="str">
        <f>VLOOKUP(LEFT(C8092,3),Ref!$S$2:$T$4,2,FALSE)</f>
        <v>Total (Dry+Wet)</v>
      </c>
      <c r="E8092" t="str">
        <f t="shared" si="126"/>
        <v>Total</v>
      </c>
      <c r="F8092" t="str">
        <f>VLOOKUP(MID(C8092,4,10),Ref!$B$2:$E$19,4,FALSE)</f>
        <v>Nitrogen</v>
      </c>
      <c r="G8092" s="1">
        <v>339.935</v>
      </c>
      <c r="H8092" s="1">
        <f>VLOOKUP(MID(C8092,4,10),Ref!$B$2:$D$19,3,FALSE)*G8092</f>
        <v>39.331322314049586</v>
      </c>
    </row>
    <row r="8093" spans="1:8" x14ac:dyDescent="0.25">
      <c r="A8093" t="s">
        <v>418</v>
      </c>
      <c r="B8093" t="str">
        <f>VLOOKUP(A8093,Ref!$L$2:$O$194,4,FALSE)</f>
        <v>San Andres</v>
      </c>
      <c r="C8093" t="s">
        <v>600</v>
      </c>
      <c r="D8093" t="str">
        <f>VLOOKUP(LEFT(C8093,3),Ref!$S$2:$T$4,2,FALSE)</f>
        <v>Total (Dry+Wet)</v>
      </c>
      <c r="E8093" t="str">
        <f t="shared" si="126"/>
        <v>Total</v>
      </c>
      <c r="F8093" t="str">
        <f>VLOOKUP(MID(C8093,4,10),Ref!$B$2:$E$19,4,FALSE)</f>
        <v>Nitrogen</v>
      </c>
      <c r="G8093" s="1">
        <v>162.46199999999999</v>
      </c>
      <c r="H8093" s="1">
        <f>VLOOKUP(MID(C8093,4,10),Ref!$B$2:$D$19,3,FALSE)*G8093</f>
        <v>16.84791111111111</v>
      </c>
    </row>
    <row r="8094" spans="1:8" x14ac:dyDescent="0.25">
      <c r="A8094" t="s">
        <v>418</v>
      </c>
      <c r="B8094" t="str">
        <f>VLOOKUP(A8094,Ref!$L$2:$O$194,4,FALSE)</f>
        <v>San Andres</v>
      </c>
      <c r="C8094" t="s">
        <v>601</v>
      </c>
      <c r="D8094" t="str">
        <f>VLOOKUP(LEFT(C8094,3),Ref!$S$2:$T$4,2,FALSE)</f>
        <v>Total (Dry+Wet)</v>
      </c>
      <c r="E8094" t="str">
        <f t="shared" si="126"/>
        <v>Total</v>
      </c>
      <c r="F8094" t="str">
        <f>VLOOKUP(MID(C8094,4,10),Ref!$B$2:$E$19,4,FALSE)</f>
        <v>Nitrogen</v>
      </c>
      <c r="G8094" s="1">
        <v>662.63099999999997</v>
      </c>
      <c r="H8094" s="1">
        <f>VLOOKUP(MID(C8094,4,10),Ref!$B$2:$D$19,3,FALSE)*G8094</f>
        <v>77.95658823529412</v>
      </c>
    </row>
    <row r="8095" spans="1:8" x14ac:dyDescent="0.25">
      <c r="A8095" t="s">
        <v>418</v>
      </c>
      <c r="B8095" t="str">
        <f>VLOOKUP(A8095,Ref!$L$2:$O$194,4,FALSE)</f>
        <v>San Andres</v>
      </c>
      <c r="C8095" t="s">
        <v>602</v>
      </c>
      <c r="D8095" t="str">
        <f>VLOOKUP(LEFT(C8095,3),Ref!$S$2:$T$4,2,FALSE)</f>
        <v>Total (Dry+Wet)</v>
      </c>
      <c r="E8095" t="str">
        <f t="shared" si="126"/>
        <v>Total</v>
      </c>
      <c r="F8095" t="str">
        <f>VLOOKUP(MID(C8095,4,10),Ref!$B$2:$E$19,4,FALSE)</f>
        <v>Nitrogen</v>
      </c>
      <c r="G8095" s="1">
        <v>4.7824799999999996</v>
      </c>
      <c r="H8095" s="1">
        <f>VLOOKUP(MID(C8095,4,10),Ref!$B$2:$D$19,3,FALSE)*G8095</f>
        <v>0.84752810126582268</v>
      </c>
    </row>
    <row r="8096" spans="1:8" x14ac:dyDescent="0.25">
      <c r="A8096" t="s">
        <v>418</v>
      </c>
      <c r="B8096" t="str">
        <f>VLOOKUP(A8096,Ref!$L$2:$O$194,4,FALSE)</f>
        <v>San Andres</v>
      </c>
      <c r="C8096" t="s">
        <v>603</v>
      </c>
      <c r="D8096" t="str">
        <f>VLOOKUP(LEFT(C8096,3),Ref!$S$2:$T$4,2,FALSE)</f>
        <v>Total (Dry+Wet)</v>
      </c>
      <c r="E8096" t="str">
        <f t="shared" si="126"/>
        <v>Total</v>
      </c>
      <c r="F8096" t="str">
        <f>VLOOKUP(MID(C8096,4,10),Ref!$B$2:$E$19,4,FALSE)</f>
        <v>Nitrogen</v>
      </c>
      <c r="G8096" s="1">
        <v>1227.26</v>
      </c>
      <c r="H8096" s="1">
        <f>VLOOKUP(MID(C8096,4,10),Ref!$B$2:$D$19,3,FALSE)*G8096</f>
        <v>1010.6847058823529</v>
      </c>
    </row>
    <row r="8097" spans="1:8" x14ac:dyDescent="0.25">
      <c r="A8097" t="s">
        <v>418</v>
      </c>
      <c r="B8097" t="str">
        <f>VLOOKUP(A8097,Ref!$L$2:$O$194,4,FALSE)</f>
        <v>San Andres</v>
      </c>
      <c r="C8097" t="s">
        <v>604</v>
      </c>
      <c r="D8097" t="str">
        <f>VLOOKUP(LEFT(C8097,3),Ref!$S$2:$T$4,2,FALSE)</f>
        <v>Total (Dry+Wet)</v>
      </c>
      <c r="E8097" t="str">
        <f t="shared" si="126"/>
        <v>Total</v>
      </c>
      <c r="F8097" t="str">
        <f>VLOOKUP(MID(C8097,4,10),Ref!$B$2:$E$19,4,FALSE)</f>
        <v>Nitrogen</v>
      </c>
      <c r="G8097" s="1">
        <v>341.31400000000002</v>
      </c>
      <c r="H8097" s="1">
        <f>VLOOKUP(MID(C8097,4,10),Ref!$B$2:$D$19,3,FALSE)*G8097</f>
        <v>77.070903225806461</v>
      </c>
    </row>
    <row r="8098" spans="1:8" x14ac:dyDescent="0.25">
      <c r="A8098" t="s">
        <v>418</v>
      </c>
      <c r="B8098" t="str">
        <f>VLOOKUP(A8098,Ref!$L$2:$O$194,4,FALSE)</f>
        <v>San Andres</v>
      </c>
      <c r="C8098" t="s">
        <v>605</v>
      </c>
      <c r="D8098" t="str">
        <f>VLOOKUP(LEFT(C8098,3),Ref!$S$2:$T$4,2,FALSE)</f>
        <v>Total (Dry+Wet)</v>
      </c>
      <c r="E8098" t="str">
        <f t="shared" si="126"/>
        <v>Total</v>
      </c>
      <c r="F8098" t="str">
        <f>VLOOKUP(MID(C8098,4,10),Ref!$B$2:$E$19,4,FALSE)</f>
        <v>Nitrogen</v>
      </c>
      <c r="G8098" s="1">
        <v>531.45699999999999</v>
      </c>
      <c r="H8098" s="1">
        <f>VLOOKUP(MID(C8098,4,10),Ref!$B$2:$D$19,3,FALSE)*G8098</f>
        <v>413.35544444444446</v>
      </c>
    </row>
    <row r="8099" spans="1:8" x14ac:dyDescent="0.25">
      <c r="A8099" t="s">
        <v>418</v>
      </c>
      <c r="B8099" t="str">
        <f>VLOOKUP(A8099,Ref!$L$2:$O$194,4,FALSE)</f>
        <v>San Andres</v>
      </c>
      <c r="C8099" t="s">
        <v>606</v>
      </c>
      <c r="D8099" t="str">
        <f>VLOOKUP(LEFT(C8099,3),Ref!$S$2:$T$4,2,FALSE)</f>
        <v>Dry</v>
      </c>
      <c r="E8099" t="str">
        <f t="shared" si="126"/>
        <v>By W and D</v>
      </c>
      <c r="F8099" t="str">
        <f>VLOOKUP(MID(C8099,4,10),Ref!$B$2:$E$19,4,FALSE)</f>
        <v>Total Nitrogen</v>
      </c>
      <c r="G8099" s="1">
        <v>2027.86</v>
      </c>
      <c r="H8099" s="1">
        <f>VLOOKUP(MID(C8099,4,10),Ref!$B$2:$D$19,3,FALSE)*G8099</f>
        <v>2027.86</v>
      </c>
    </row>
    <row r="8100" spans="1:8" x14ac:dyDescent="0.25">
      <c r="A8100" t="s">
        <v>418</v>
      </c>
      <c r="B8100" t="str">
        <f>VLOOKUP(A8100,Ref!$L$2:$O$194,4,FALSE)</f>
        <v>San Andres</v>
      </c>
      <c r="C8100" t="s">
        <v>607</v>
      </c>
      <c r="D8100" t="str">
        <f>VLOOKUP(LEFT(C8100,3),Ref!$S$2:$T$4,2,FALSE)</f>
        <v>Wet</v>
      </c>
      <c r="E8100" t="str">
        <f t="shared" si="126"/>
        <v>By W and D</v>
      </c>
      <c r="F8100" t="str">
        <f>VLOOKUP(MID(C8100,4,10),Ref!$B$2:$E$19,4,FALSE)</f>
        <v>Total Nitrogen</v>
      </c>
      <c r="G8100" s="1">
        <v>825.827</v>
      </c>
      <c r="H8100" s="1">
        <f>VLOOKUP(MID(C8100,4,10),Ref!$B$2:$D$19,3,FALSE)*G8100</f>
        <v>825.827</v>
      </c>
    </row>
    <row r="8101" spans="1:8" x14ac:dyDescent="0.25">
      <c r="A8101" t="s">
        <v>418</v>
      </c>
      <c r="B8101" t="str">
        <f>VLOOKUP(A8101,Ref!$L$2:$O$194,4,FALSE)</f>
        <v>San Andres</v>
      </c>
      <c r="C8101" t="s">
        <v>608</v>
      </c>
      <c r="D8101" t="str">
        <f>VLOOKUP(LEFT(C8101,3),Ref!$S$2:$T$4,2,FALSE)</f>
        <v>Total (Dry+Wet)</v>
      </c>
      <c r="E8101" t="str">
        <f t="shared" si="126"/>
        <v>Total</v>
      </c>
      <c r="F8101" t="str">
        <f>VLOOKUP(MID(C8101,4,10),Ref!$B$2:$E$19,4,FALSE)</f>
        <v>Total Nitrogen</v>
      </c>
      <c r="G8101" s="1">
        <v>2853.7</v>
      </c>
      <c r="H8101" s="1">
        <f>VLOOKUP(MID(C8101,4,10),Ref!$B$2:$D$19,3,FALSE)*G8101</f>
        <v>2853.7</v>
      </c>
    </row>
    <row r="8102" spans="1:8" x14ac:dyDescent="0.25">
      <c r="A8102" t="s">
        <v>420</v>
      </c>
      <c r="B8102" t="str">
        <f>VLOOKUP(A8102,Ref!$L$2:$O$194,4,FALSE)</f>
        <v>Salt Creek</v>
      </c>
      <c r="C8102" t="s">
        <v>555</v>
      </c>
      <c r="D8102" t="str">
        <f>VLOOKUP(LEFT(C8102,3),Ref!$S$2:$T$4,2,FALSE)</f>
        <v>Dry</v>
      </c>
      <c r="E8102" t="str">
        <f t="shared" si="126"/>
        <v>By W and D</v>
      </c>
      <c r="F8102" t="str">
        <f>VLOOKUP(MID(C8102,4,10),Ref!$B$2:$E$19,4,FALSE)</f>
        <v>Sulfur</v>
      </c>
      <c r="G8102" s="1">
        <v>447.06299999999999</v>
      </c>
      <c r="H8102" s="1">
        <f>VLOOKUP(MID(C8102,4,10),Ref!$B$2:$D$19,3,FALSE)*G8102</f>
        <v>223.53149999999999</v>
      </c>
    </row>
    <row r="8103" spans="1:8" x14ac:dyDescent="0.25">
      <c r="A8103" t="s">
        <v>420</v>
      </c>
      <c r="B8103" t="str">
        <f>VLOOKUP(A8103,Ref!$L$2:$O$194,4,FALSE)</f>
        <v>Salt Creek</v>
      </c>
      <c r="C8103" t="s">
        <v>556</v>
      </c>
      <c r="D8103" t="str">
        <f>VLOOKUP(LEFT(C8103,3),Ref!$S$2:$T$4,2,FALSE)</f>
        <v>Dry</v>
      </c>
      <c r="E8103" t="str">
        <f t="shared" si="126"/>
        <v>By W and D</v>
      </c>
      <c r="F8103" t="str">
        <f>VLOOKUP(MID(C8103,4,10),Ref!$B$2:$E$19,4,FALSE)</f>
        <v>Sulfur</v>
      </c>
      <c r="G8103" s="1">
        <v>3.2516600000000002</v>
      </c>
      <c r="H8103" s="1">
        <f>VLOOKUP(MID(C8103,4,10),Ref!$B$2:$D$19,3,FALSE)*G8103</f>
        <v>1.0617665306122448</v>
      </c>
    </row>
    <row r="8104" spans="1:8" x14ac:dyDescent="0.25">
      <c r="A8104" t="s">
        <v>420</v>
      </c>
      <c r="B8104" t="str">
        <f>VLOOKUP(A8104,Ref!$L$2:$O$194,4,FALSE)</f>
        <v>Salt Creek</v>
      </c>
      <c r="C8104" t="s">
        <v>557</v>
      </c>
      <c r="D8104" t="str">
        <f>VLOOKUP(LEFT(C8104,3),Ref!$S$2:$T$4,2,FALSE)</f>
        <v>Dry</v>
      </c>
      <c r="E8104" t="str">
        <f t="shared" si="126"/>
        <v>By W and D</v>
      </c>
      <c r="F8104" t="str">
        <f>VLOOKUP(MID(C8104,4,10),Ref!$B$2:$E$19,4,FALSE)</f>
        <v>Sulfur</v>
      </c>
      <c r="G8104" s="1">
        <v>232.77500000000001</v>
      </c>
      <c r="H8104" s="1">
        <f>VLOOKUP(MID(C8104,4,10),Ref!$B$2:$D$19,3,FALSE)*G8104</f>
        <v>77.591666666666669</v>
      </c>
    </row>
    <row r="8105" spans="1:8" x14ac:dyDescent="0.25">
      <c r="A8105" t="s">
        <v>420</v>
      </c>
      <c r="B8105" t="str">
        <f>VLOOKUP(A8105,Ref!$L$2:$O$194,4,FALSE)</f>
        <v>Salt Creek</v>
      </c>
      <c r="C8105" t="s">
        <v>558</v>
      </c>
      <c r="D8105" t="str">
        <f>VLOOKUP(LEFT(C8105,3),Ref!$S$2:$T$4,2,FALSE)</f>
        <v>Wet</v>
      </c>
      <c r="E8105" t="str">
        <f t="shared" si="126"/>
        <v>By W and D</v>
      </c>
      <c r="F8105" t="str">
        <f>VLOOKUP(MID(C8105,4,10),Ref!$B$2:$E$19,4,FALSE)</f>
        <v>Sulfur</v>
      </c>
      <c r="G8105" s="1">
        <v>5.3755499999999996</v>
      </c>
      <c r="H8105" s="1">
        <f>VLOOKUP(MID(C8105,4,10),Ref!$B$2:$D$19,3,FALSE)*G8105</f>
        <v>2.6877749999999998</v>
      </c>
    </row>
    <row r="8106" spans="1:8" x14ac:dyDescent="0.25">
      <c r="A8106" t="s">
        <v>420</v>
      </c>
      <c r="B8106" t="str">
        <f>VLOOKUP(A8106,Ref!$L$2:$O$194,4,FALSE)</f>
        <v>Salt Creek</v>
      </c>
      <c r="C8106" t="s">
        <v>559</v>
      </c>
      <c r="D8106" t="str">
        <f>VLOOKUP(LEFT(C8106,3),Ref!$S$2:$T$4,2,FALSE)</f>
        <v>Wet</v>
      </c>
      <c r="E8106" t="str">
        <f t="shared" si="126"/>
        <v>By W and D</v>
      </c>
      <c r="F8106" t="str">
        <f>VLOOKUP(MID(C8106,4,10),Ref!$B$2:$E$19,4,FALSE)</f>
        <v>Sulfur</v>
      </c>
      <c r="G8106" s="1">
        <v>6.9448599999999999E-2</v>
      </c>
      <c r="H8106" s="1">
        <f>VLOOKUP(MID(C8106,4,10),Ref!$B$2:$D$19,3,FALSE)*G8106</f>
        <v>2.2677093877551017E-2</v>
      </c>
    </row>
    <row r="8107" spans="1:8" x14ac:dyDescent="0.25">
      <c r="A8107" t="s">
        <v>420</v>
      </c>
      <c r="B8107" t="str">
        <f>VLOOKUP(A8107,Ref!$L$2:$O$194,4,FALSE)</f>
        <v>Salt Creek</v>
      </c>
      <c r="C8107" t="s">
        <v>560</v>
      </c>
      <c r="D8107" t="str">
        <f>VLOOKUP(LEFT(C8107,3),Ref!$S$2:$T$4,2,FALSE)</f>
        <v>Wet</v>
      </c>
      <c r="E8107" t="str">
        <f t="shared" si="126"/>
        <v>By W and D</v>
      </c>
      <c r="F8107" t="str">
        <f>VLOOKUP(MID(C8107,4,10),Ref!$B$2:$E$19,4,FALSE)</f>
        <v>Sulfur</v>
      </c>
      <c r="G8107" s="1">
        <v>2111.98</v>
      </c>
      <c r="H8107" s="1">
        <f>VLOOKUP(MID(C8107,4,10),Ref!$B$2:$D$19,3,FALSE)*G8107</f>
        <v>703.99333333333334</v>
      </c>
    </row>
    <row r="8108" spans="1:8" x14ac:dyDescent="0.25">
      <c r="A8108" t="s">
        <v>420</v>
      </c>
      <c r="B8108" t="str">
        <f>VLOOKUP(A8108,Ref!$L$2:$O$194,4,FALSE)</f>
        <v>Salt Creek</v>
      </c>
      <c r="C8108" t="s">
        <v>561</v>
      </c>
      <c r="D8108" t="str">
        <f>VLOOKUP(LEFT(C8108,3),Ref!$S$2:$T$4,2,FALSE)</f>
        <v>Total (Dry+Wet)</v>
      </c>
      <c r="E8108" t="str">
        <f t="shared" si="126"/>
        <v>Total</v>
      </c>
      <c r="F8108" t="str">
        <f>VLOOKUP(MID(C8108,4,10),Ref!$B$2:$E$19,4,FALSE)</f>
        <v>Sulfur</v>
      </c>
      <c r="G8108" s="1">
        <v>452.43900000000002</v>
      </c>
      <c r="H8108" s="1">
        <f>VLOOKUP(MID(C8108,4,10),Ref!$B$2:$D$19,3,FALSE)*G8108</f>
        <v>226.21950000000001</v>
      </c>
    </row>
    <row r="8109" spans="1:8" x14ac:dyDescent="0.25">
      <c r="A8109" t="s">
        <v>420</v>
      </c>
      <c r="B8109" t="str">
        <f>VLOOKUP(A8109,Ref!$L$2:$O$194,4,FALSE)</f>
        <v>Salt Creek</v>
      </c>
      <c r="C8109" t="s">
        <v>562</v>
      </c>
      <c r="D8109" t="str">
        <f>VLOOKUP(LEFT(C8109,3),Ref!$S$2:$T$4,2,FALSE)</f>
        <v>Total (Dry+Wet)</v>
      </c>
      <c r="E8109" t="str">
        <f t="shared" si="126"/>
        <v>Total</v>
      </c>
      <c r="F8109" t="str">
        <f>VLOOKUP(MID(C8109,4,10),Ref!$B$2:$E$19,4,FALSE)</f>
        <v>Sulfur</v>
      </c>
      <c r="G8109" s="1">
        <v>3.3210999999999999</v>
      </c>
      <c r="H8109" s="1">
        <f>VLOOKUP(MID(C8109,4,10),Ref!$B$2:$D$19,3,FALSE)*G8109</f>
        <v>1.0844408163265304</v>
      </c>
    </row>
    <row r="8110" spans="1:8" x14ac:dyDescent="0.25">
      <c r="A8110" t="s">
        <v>420</v>
      </c>
      <c r="B8110" t="str">
        <f>VLOOKUP(A8110,Ref!$L$2:$O$194,4,FALSE)</f>
        <v>Salt Creek</v>
      </c>
      <c r="C8110" t="s">
        <v>563</v>
      </c>
      <c r="D8110" t="str">
        <f>VLOOKUP(LEFT(C8110,3),Ref!$S$2:$T$4,2,FALSE)</f>
        <v>Total (Dry+Wet)</v>
      </c>
      <c r="E8110" t="str">
        <f t="shared" si="126"/>
        <v>Total</v>
      </c>
      <c r="F8110" t="str">
        <f>VLOOKUP(MID(C8110,4,10),Ref!$B$2:$E$19,4,FALSE)</f>
        <v>Sulfur</v>
      </c>
      <c r="G8110" s="1">
        <v>2344.7600000000002</v>
      </c>
      <c r="H8110" s="1">
        <f>VLOOKUP(MID(C8110,4,10),Ref!$B$2:$D$19,3,FALSE)*G8110</f>
        <v>781.5866666666667</v>
      </c>
    </row>
    <row r="8111" spans="1:8" x14ac:dyDescent="0.25">
      <c r="A8111" t="s">
        <v>420</v>
      </c>
      <c r="B8111" t="str">
        <f>VLOOKUP(A8111,Ref!$L$2:$O$194,4,FALSE)</f>
        <v>Salt Creek</v>
      </c>
      <c r="C8111" t="s">
        <v>564</v>
      </c>
      <c r="D8111" t="str">
        <f>VLOOKUP(LEFT(C8111,3),Ref!$S$2:$T$4,2,FALSE)</f>
        <v>Dry</v>
      </c>
      <c r="E8111" t="str">
        <f t="shared" si="126"/>
        <v>By W and D</v>
      </c>
      <c r="F8111" t="str">
        <f>VLOOKUP(MID(C8111,4,10),Ref!$B$2:$E$19,4,FALSE)</f>
        <v>Total Sulfur</v>
      </c>
      <c r="G8111" s="1">
        <v>302.185</v>
      </c>
      <c r="H8111" s="1">
        <f>VLOOKUP(MID(C8111,4,10),Ref!$B$2:$D$19,3,FALSE)*G8111</f>
        <v>302.185</v>
      </c>
    </row>
    <row r="8112" spans="1:8" x14ac:dyDescent="0.25">
      <c r="A8112" t="s">
        <v>420</v>
      </c>
      <c r="B8112" t="str">
        <f>VLOOKUP(A8112,Ref!$L$2:$O$194,4,FALSE)</f>
        <v>Salt Creek</v>
      </c>
      <c r="C8112" t="s">
        <v>565</v>
      </c>
      <c r="D8112" t="str">
        <f>VLOOKUP(LEFT(C8112,3),Ref!$S$2:$T$4,2,FALSE)</f>
        <v>Wet</v>
      </c>
      <c r="E8112" t="str">
        <f t="shared" si="126"/>
        <v>By W and D</v>
      </c>
      <c r="F8112" t="str">
        <f>VLOOKUP(MID(C8112,4,10),Ref!$B$2:$E$19,4,FALSE)</f>
        <v>Total Sulfur</v>
      </c>
      <c r="G8112" s="1">
        <v>706.697</v>
      </c>
      <c r="H8112" s="1">
        <f>VLOOKUP(MID(C8112,4,10),Ref!$B$2:$D$19,3,FALSE)*G8112</f>
        <v>706.697</v>
      </c>
    </row>
    <row r="8113" spans="1:8" x14ac:dyDescent="0.25">
      <c r="A8113" t="s">
        <v>420</v>
      </c>
      <c r="B8113" t="str">
        <f>VLOOKUP(A8113,Ref!$L$2:$O$194,4,FALSE)</f>
        <v>Salt Creek</v>
      </c>
      <c r="C8113" t="s">
        <v>566</v>
      </c>
      <c r="D8113" t="str">
        <f>VLOOKUP(LEFT(C8113,3),Ref!$S$2:$T$4,2,FALSE)</f>
        <v>Total (Dry+Wet)</v>
      </c>
      <c r="E8113" t="str">
        <f t="shared" si="126"/>
        <v>Total</v>
      </c>
      <c r="F8113" t="str">
        <f>VLOOKUP(MID(C8113,4,10),Ref!$B$2:$E$19,4,FALSE)</f>
        <v>Total Sulfur</v>
      </c>
      <c r="G8113" s="1">
        <v>1008.88</v>
      </c>
      <c r="H8113" s="1">
        <f>VLOOKUP(MID(C8113,4,10),Ref!$B$2:$D$19,3,FALSE)*G8113</f>
        <v>1008.88</v>
      </c>
    </row>
    <row r="8114" spans="1:8" x14ac:dyDescent="0.25">
      <c r="A8114" t="s">
        <v>420</v>
      </c>
      <c r="B8114" t="str">
        <f>VLOOKUP(A8114,Ref!$L$2:$O$194,4,FALSE)</f>
        <v>Salt Creek</v>
      </c>
      <c r="C8114" t="s">
        <v>567</v>
      </c>
      <c r="D8114" t="str">
        <f>VLOOKUP(LEFT(C8114,3),Ref!$S$2:$T$4,2,FALSE)</f>
        <v>Dry</v>
      </c>
      <c r="E8114" t="str">
        <f t="shared" si="126"/>
        <v>By W and D</v>
      </c>
      <c r="F8114" t="str">
        <f>VLOOKUP(MID(C8114,4,10),Ref!$B$2:$E$19,4,FALSE)</f>
        <v>Nitrogen</v>
      </c>
      <c r="G8114" s="1">
        <v>41.347999999999999</v>
      </c>
      <c r="H8114" s="1">
        <f>VLOOKUP(MID(C8114,4,10),Ref!$B$2:$D$19,3,FALSE)*G8114</f>
        <v>19.295733333333335</v>
      </c>
    </row>
    <row r="8115" spans="1:8" x14ac:dyDescent="0.25">
      <c r="A8115" t="s">
        <v>420</v>
      </c>
      <c r="B8115" t="str">
        <f>VLOOKUP(A8115,Ref!$L$2:$O$194,4,FALSE)</f>
        <v>Salt Creek</v>
      </c>
      <c r="C8115" t="s">
        <v>568</v>
      </c>
      <c r="D8115" t="str">
        <f>VLOOKUP(LEFT(C8115,3),Ref!$S$2:$T$4,2,FALSE)</f>
        <v>Dry</v>
      </c>
      <c r="E8115" t="str">
        <f t="shared" si="126"/>
        <v>By W and D</v>
      </c>
      <c r="F8115" t="str">
        <f>VLOOKUP(MID(C8115,4,10),Ref!$B$2:$E$19,4,FALSE)</f>
        <v>Nitrogen</v>
      </c>
      <c r="G8115" s="1">
        <v>719.46799999999996</v>
      </c>
      <c r="H8115" s="1">
        <f>VLOOKUP(MID(C8115,4,10),Ref!$B$2:$D$19,3,FALSE)*G8115</f>
        <v>218.96852173913044</v>
      </c>
    </row>
    <row r="8116" spans="1:8" x14ac:dyDescent="0.25">
      <c r="A8116" t="s">
        <v>420</v>
      </c>
      <c r="B8116" t="str">
        <f>VLOOKUP(A8116,Ref!$L$2:$O$194,4,FALSE)</f>
        <v>Salt Creek</v>
      </c>
      <c r="C8116" t="s">
        <v>569</v>
      </c>
      <c r="D8116" t="str">
        <f>VLOOKUP(LEFT(C8116,3),Ref!$S$2:$T$4,2,FALSE)</f>
        <v>Dry</v>
      </c>
      <c r="E8116" t="str">
        <f t="shared" si="126"/>
        <v>By W and D</v>
      </c>
      <c r="F8116" t="str">
        <f>VLOOKUP(MID(C8116,4,10),Ref!$B$2:$E$19,4,FALSE)</f>
        <v>Nitrogen</v>
      </c>
      <c r="G8116" s="1">
        <v>4.5004400000000002</v>
      </c>
      <c r="H8116" s="1">
        <f>VLOOKUP(MID(C8116,4,10),Ref!$B$2:$D$19,3,FALSE)*G8116</f>
        <v>1.0162283870967743</v>
      </c>
    </row>
    <row r="8117" spans="1:8" x14ac:dyDescent="0.25">
      <c r="A8117" t="s">
        <v>420</v>
      </c>
      <c r="B8117" t="str">
        <f>VLOOKUP(A8117,Ref!$L$2:$O$194,4,FALSE)</f>
        <v>Salt Creek</v>
      </c>
      <c r="C8117" t="s">
        <v>570</v>
      </c>
      <c r="D8117" t="str">
        <f>VLOOKUP(LEFT(C8117,3),Ref!$S$2:$T$4,2,FALSE)</f>
        <v>Dry</v>
      </c>
      <c r="E8117" t="str">
        <f t="shared" si="126"/>
        <v>By W and D</v>
      </c>
      <c r="F8117" t="str">
        <f>VLOOKUP(MID(C8117,4,10),Ref!$B$2:$E$19,4,FALSE)</f>
        <v>Nitrogen</v>
      </c>
      <c r="G8117" s="1">
        <v>26.918399999999998</v>
      </c>
      <c r="H8117" s="1">
        <f>VLOOKUP(MID(C8117,4,10),Ref!$B$2:$D$19,3,FALSE)*G8117</f>
        <v>6.9788444444444435</v>
      </c>
    </row>
    <row r="8118" spans="1:8" x14ac:dyDescent="0.25">
      <c r="A8118" t="s">
        <v>420</v>
      </c>
      <c r="B8118" t="str">
        <f>VLOOKUP(A8118,Ref!$L$2:$O$194,4,FALSE)</f>
        <v>Salt Creek</v>
      </c>
      <c r="C8118" t="s">
        <v>571</v>
      </c>
      <c r="D8118" t="str">
        <f>VLOOKUP(LEFT(C8118,3),Ref!$S$2:$T$4,2,FALSE)</f>
        <v>Dry</v>
      </c>
      <c r="E8118" t="str">
        <f t="shared" si="126"/>
        <v>By W and D</v>
      </c>
      <c r="F8118" t="str">
        <f>VLOOKUP(MID(C8118,4,10),Ref!$B$2:$E$19,4,FALSE)</f>
        <v>Nitrogen</v>
      </c>
      <c r="G8118" s="1">
        <v>3083.27</v>
      </c>
      <c r="H8118" s="1">
        <f>VLOOKUP(MID(C8118,4,10),Ref!$B$2:$D$19,3,FALSE)*G8118</f>
        <v>685.17111111111103</v>
      </c>
    </row>
    <row r="8119" spans="1:8" x14ac:dyDescent="0.25">
      <c r="A8119" t="s">
        <v>420</v>
      </c>
      <c r="B8119" t="str">
        <f>VLOOKUP(A8119,Ref!$L$2:$O$194,4,FALSE)</f>
        <v>Salt Creek</v>
      </c>
      <c r="C8119" t="s">
        <v>572</v>
      </c>
      <c r="D8119" t="str">
        <f>VLOOKUP(LEFT(C8119,3),Ref!$S$2:$T$4,2,FALSE)</f>
        <v>Dry</v>
      </c>
      <c r="E8119" t="str">
        <f t="shared" si="126"/>
        <v>By W and D</v>
      </c>
      <c r="F8119" t="str">
        <f>VLOOKUP(MID(C8119,4,10),Ref!$B$2:$E$19,4,FALSE)</f>
        <v>Nitrogen</v>
      </c>
      <c r="G8119" s="1">
        <v>4.0871700000000004</v>
      </c>
      <c r="H8119" s="1">
        <f>VLOOKUP(MID(C8119,4,10),Ref!$B$2:$D$19,3,FALSE)*G8119</f>
        <v>1.2174548936170213</v>
      </c>
    </row>
    <row r="8120" spans="1:8" x14ac:dyDescent="0.25">
      <c r="A8120" t="s">
        <v>420</v>
      </c>
      <c r="B8120" t="str">
        <f>VLOOKUP(A8120,Ref!$L$2:$O$194,4,FALSE)</f>
        <v>Salt Creek</v>
      </c>
      <c r="C8120" t="s">
        <v>573</v>
      </c>
      <c r="D8120" t="str">
        <f>VLOOKUP(LEFT(C8120,3),Ref!$S$2:$T$4,2,FALSE)</f>
        <v>Dry</v>
      </c>
      <c r="E8120" t="str">
        <f t="shared" si="126"/>
        <v>By W and D</v>
      </c>
      <c r="F8120" t="str">
        <f>VLOOKUP(MID(C8120,4,10),Ref!$B$2:$E$19,4,FALSE)</f>
        <v>Nitrogen</v>
      </c>
      <c r="G8120" s="1">
        <v>423.41300000000001</v>
      </c>
      <c r="H8120" s="1">
        <f>VLOOKUP(MID(C8120,4,10),Ref!$B$2:$D$19,3,FALSE)*G8120</f>
        <v>48.989933884297521</v>
      </c>
    </row>
    <row r="8121" spans="1:8" x14ac:dyDescent="0.25">
      <c r="A8121" t="s">
        <v>420</v>
      </c>
      <c r="B8121" t="str">
        <f>VLOOKUP(A8121,Ref!$L$2:$O$194,4,FALSE)</f>
        <v>Salt Creek</v>
      </c>
      <c r="C8121" t="s">
        <v>574</v>
      </c>
      <c r="D8121" t="str">
        <f>VLOOKUP(LEFT(C8121,3),Ref!$S$2:$T$4,2,FALSE)</f>
        <v>Dry</v>
      </c>
      <c r="E8121" t="str">
        <f t="shared" si="126"/>
        <v>By W and D</v>
      </c>
      <c r="F8121" t="str">
        <f>VLOOKUP(MID(C8121,4,10),Ref!$B$2:$E$19,4,FALSE)</f>
        <v>Nitrogen</v>
      </c>
      <c r="G8121" s="1">
        <v>212.77500000000001</v>
      </c>
      <c r="H8121" s="1">
        <f>VLOOKUP(MID(C8121,4,10),Ref!$B$2:$D$19,3,FALSE)*G8121</f>
        <v>22.065555555555555</v>
      </c>
    </row>
    <row r="8122" spans="1:8" x14ac:dyDescent="0.25">
      <c r="A8122" t="s">
        <v>420</v>
      </c>
      <c r="B8122" t="str">
        <f>VLOOKUP(A8122,Ref!$L$2:$O$194,4,FALSE)</f>
        <v>Salt Creek</v>
      </c>
      <c r="C8122" t="s">
        <v>575</v>
      </c>
      <c r="D8122" t="str">
        <f>VLOOKUP(LEFT(C8122,3),Ref!$S$2:$T$4,2,FALSE)</f>
        <v>Dry</v>
      </c>
      <c r="E8122" t="str">
        <f t="shared" si="126"/>
        <v>By W and D</v>
      </c>
      <c r="F8122" t="str">
        <f>VLOOKUP(MID(C8122,4,10),Ref!$B$2:$E$19,4,FALSE)</f>
        <v>Nitrogen</v>
      </c>
      <c r="G8122" s="1">
        <v>388.89</v>
      </c>
      <c r="H8122" s="1">
        <f>VLOOKUP(MID(C8122,4,10),Ref!$B$2:$D$19,3,FALSE)*G8122</f>
        <v>45.751764705882351</v>
      </c>
    </row>
    <row r="8123" spans="1:8" x14ac:dyDescent="0.25">
      <c r="A8123" t="s">
        <v>420</v>
      </c>
      <c r="B8123" t="str">
        <f>VLOOKUP(A8123,Ref!$L$2:$O$194,4,FALSE)</f>
        <v>Salt Creek</v>
      </c>
      <c r="C8123" t="s">
        <v>576</v>
      </c>
      <c r="D8123" t="str">
        <f>VLOOKUP(LEFT(C8123,3),Ref!$S$2:$T$4,2,FALSE)</f>
        <v>Dry</v>
      </c>
      <c r="E8123" t="str">
        <f t="shared" si="126"/>
        <v>By W and D</v>
      </c>
      <c r="F8123" t="str">
        <f>VLOOKUP(MID(C8123,4,10),Ref!$B$2:$E$19,4,FALSE)</f>
        <v>Nitrogen</v>
      </c>
      <c r="G8123" s="1">
        <v>2.9510100000000001</v>
      </c>
      <c r="H8123" s="1">
        <f>VLOOKUP(MID(C8123,4,10),Ref!$B$2:$D$19,3,FALSE)*G8123</f>
        <v>0.52296379746835442</v>
      </c>
    </row>
    <row r="8124" spans="1:8" x14ac:dyDescent="0.25">
      <c r="A8124" t="s">
        <v>420</v>
      </c>
      <c r="B8124" t="str">
        <f>VLOOKUP(A8124,Ref!$L$2:$O$194,4,FALSE)</f>
        <v>Salt Creek</v>
      </c>
      <c r="C8124" t="s">
        <v>577</v>
      </c>
      <c r="D8124" t="str">
        <f>VLOOKUP(LEFT(C8124,3),Ref!$S$2:$T$4,2,FALSE)</f>
        <v>Dry</v>
      </c>
      <c r="E8124" t="str">
        <f t="shared" si="126"/>
        <v>By W and D</v>
      </c>
      <c r="F8124" t="str">
        <f>VLOOKUP(MID(C8124,4,10),Ref!$B$2:$E$19,4,FALSE)</f>
        <v>Nitrogen</v>
      </c>
      <c r="G8124" s="1">
        <v>11024.6</v>
      </c>
      <c r="H8124" s="1">
        <f>VLOOKUP(MID(C8124,4,10),Ref!$B$2:$D$19,3,FALSE)*G8124</f>
        <v>9079.0823529411755</v>
      </c>
    </row>
    <row r="8125" spans="1:8" x14ac:dyDescent="0.25">
      <c r="A8125" t="s">
        <v>420</v>
      </c>
      <c r="B8125" t="str">
        <f>VLOOKUP(A8125,Ref!$L$2:$O$194,4,FALSE)</f>
        <v>Salt Creek</v>
      </c>
      <c r="C8125" t="s">
        <v>578</v>
      </c>
      <c r="D8125" t="str">
        <f>VLOOKUP(LEFT(C8125,3),Ref!$S$2:$T$4,2,FALSE)</f>
        <v>Dry</v>
      </c>
      <c r="E8125" t="str">
        <f t="shared" si="126"/>
        <v>By W and D</v>
      </c>
      <c r="F8125" t="str">
        <f>VLOOKUP(MID(C8125,4,10),Ref!$B$2:$E$19,4,FALSE)</f>
        <v>Nitrogen</v>
      </c>
      <c r="G8125" s="1">
        <v>71.723200000000006</v>
      </c>
      <c r="H8125" s="1">
        <f>VLOOKUP(MID(C8125,4,10),Ref!$B$2:$D$19,3,FALSE)*G8125</f>
        <v>16.19556129032258</v>
      </c>
    </row>
    <row r="8126" spans="1:8" x14ac:dyDescent="0.25">
      <c r="A8126" t="s">
        <v>420</v>
      </c>
      <c r="B8126" t="str">
        <f>VLOOKUP(A8126,Ref!$L$2:$O$194,4,FALSE)</f>
        <v>Salt Creek</v>
      </c>
      <c r="C8126" t="s">
        <v>579</v>
      </c>
      <c r="D8126" t="str">
        <f>VLOOKUP(LEFT(C8126,3),Ref!$S$2:$T$4,2,FALSE)</f>
        <v>Dry</v>
      </c>
      <c r="E8126" t="str">
        <f t="shared" si="126"/>
        <v>By W and D</v>
      </c>
      <c r="F8126" t="str">
        <f>VLOOKUP(MID(C8126,4,10),Ref!$B$2:$E$19,4,FALSE)</f>
        <v>Nitrogen</v>
      </c>
      <c r="G8126" s="1">
        <v>86.396500000000003</v>
      </c>
      <c r="H8126" s="1">
        <f>VLOOKUP(MID(C8126,4,10),Ref!$B$2:$D$19,3,FALSE)*G8126</f>
        <v>67.197277777777785</v>
      </c>
    </row>
    <row r="8127" spans="1:8" x14ac:dyDescent="0.25">
      <c r="A8127" t="s">
        <v>420</v>
      </c>
      <c r="B8127" t="str">
        <f>VLOOKUP(A8127,Ref!$L$2:$O$194,4,FALSE)</f>
        <v>Salt Creek</v>
      </c>
      <c r="C8127" t="s">
        <v>580</v>
      </c>
      <c r="D8127" t="str">
        <f>VLOOKUP(LEFT(C8127,3),Ref!$S$2:$T$4,2,FALSE)</f>
        <v>Wet</v>
      </c>
      <c r="E8127" t="str">
        <f t="shared" si="126"/>
        <v>By W and D</v>
      </c>
      <c r="F8127" t="str">
        <f>VLOOKUP(MID(C8127,4,10),Ref!$B$2:$E$19,4,FALSE)</f>
        <v>Nitrogen</v>
      </c>
      <c r="G8127" s="1">
        <v>5.5195400000000001E-8</v>
      </c>
      <c r="H8127" s="1">
        <f>VLOOKUP(MID(C8127,4,10),Ref!$B$2:$D$19,3,FALSE)*G8127</f>
        <v>2.5757853333333333E-8</v>
      </c>
    </row>
    <row r="8128" spans="1:8" x14ac:dyDescent="0.25">
      <c r="A8128" t="s">
        <v>420</v>
      </c>
      <c r="B8128" t="str">
        <f>VLOOKUP(A8128,Ref!$L$2:$O$194,4,FALSE)</f>
        <v>Salt Creek</v>
      </c>
      <c r="C8128" t="s">
        <v>581</v>
      </c>
      <c r="D8128" t="str">
        <f>VLOOKUP(LEFT(C8128,3),Ref!$S$2:$T$4,2,FALSE)</f>
        <v>Wet</v>
      </c>
      <c r="E8128" t="str">
        <f t="shared" si="126"/>
        <v>By W and D</v>
      </c>
      <c r="F8128" t="str">
        <f>VLOOKUP(MID(C8128,4,10),Ref!$B$2:$E$19,4,FALSE)</f>
        <v>Nitrogen</v>
      </c>
      <c r="G8128" s="1">
        <v>4.2151299999999997E-5</v>
      </c>
      <c r="H8128" s="1">
        <f>VLOOKUP(MID(C8128,4,10),Ref!$B$2:$D$19,3,FALSE)*G8128</f>
        <v>1.282865652173913E-5</v>
      </c>
    </row>
    <row r="8129" spans="1:8" x14ac:dyDescent="0.25">
      <c r="A8129" t="s">
        <v>420</v>
      </c>
      <c r="B8129" t="str">
        <f>VLOOKUP(A8129,Ref!$L$2:$O$194,4,FALSE)</f>
        <v>Salt Creek</v>
      </c>
      <c r="C8129" t="s">
        <v>582</v>
      </c>
      <c r="D8129" t="str">
        <f>VLOOKUP(LEFT(C8129,3),Ref!$S$2:$T$4,2,FALSE)</f>
        <v>Wet</v>
      </c>
      <c r="E8129" t="str">
        <f t="shared" si="126"/>
        <v>By W and D</v>
      </c>
      <c r="F8129" t="str">
        <f>VLOOKUP(MID(C8129,4,10),Ref!$B$2:$E$19,4,FALSE)</f>
        <v>Nitrogen</v>
      </c>
      <c r="G8129" s="1">
        <v>9.5060000000000002</v>
      </c>
      <c r="H8129" s="1">
        <f>VLOOKUP(MID(C8129,4,10),Ref!$B$2:$D$19,3,FALSE)*G8129</f>
        <v>2.1465161290322579</v>
      </c>
    </row>
    <row r="8130" spans="1:8" x14ac:dyDescent="0.25">
      <c r="A8130" t="s">
        <v>420</v>
      </c>
      <c r="B8130" t="str">
        <f>VLOOKUP(A8130,Ref!$L$2:$O$194,4,FALSE)</f>
        <v>Salt Creek</v>
      </c>
      <c r="C8130" t="s">
        <v>583</v>
      </c>
      <c r="D8130" t="str">
        <f>VLOOKUP(LEFT(C8130,3),Ref!$S$2:$T$4,2,FALSE)</f>
        <v>Wet</v>
      </c>
      <c r="E8130" t="str">
        <f t="shared" si="126"/>
        <v>By W and D</v>
      </c>
      <c r="F8130" t="str">
        <f>VLOOKUP(MID(C8130,4,10),Ref!$B$2:$E$19,4,FALSE)</f>
        <v>Nitrogen</v>
      </c>
      <c r="G8130" s="1">
        <v>6.5869600000000004</v>
      </c>
      <c r="H8130" s="1">
        <f>VLOOKUP(MID(C8130,4,10),Ref!$B$2:$D$19,3,FALSE)*G8130</f>
        <v>1.7077303703703703</v>
      </c>
    </row>
    <row r="8131" spans="1:8" x14ac:dyDescent="0.25">
      <c r="A8131" t="s">
        <v>420</v>
      </c>
      <c r="B8131" t="str">
        <f>VLOOKUP(A8131,Ref!$L$2:$O$194,4,FALSE)</f>
        <v>Salt Creek</v>
      </c>
      <c r="C8131" t="s">
        <v>584</v>
      </c>
      <c r="D8131" t="str">
        <f>VLOOKUP(LEFT(C8131,3),Ref!$S$2:$T$4,2,FALSE)</f>
        <v>Wet</v>
      </c>
      <c r="E8131" t="str">
        <f t="shared" ref="E8131:E8194" si="127">IF(OR(D8131="Dry",D8131="Wet"),"By W and D","Total")</f>
        <v>By W and D</v>
      </c>
      <c r="F8131" t="str">
        <f>VLOOKUP(MID(C8131,4,10),Ref!$B$2:$E$19,4,FALSE)</f>
        <v>Nitrogen</v>
      </c>
      <c r="G8131" s="1">
        <v>1008.65</v>
      </c>
      <c r="H8131" s="1">
        <f>VLOOKUP(MID(C8131,4,10),Ref!$B$2:$D$19,3,FALSE)*G8131</f>
        <v>224.14444444444442</v>
      </c>
    </row>
    <row r="8132" spans="1:8" x14ac:dyDescent="0.25">
      <c r="A8132" t="s">
        <v>420</v>
      </c>
      <c r="B8132" t="str">
        <f>VLOOKUP(A8132,Ref!$L$2:$O$194,4,FALSE)</f>
        <v>Salt Creek</v>
      </c>
      <c r="C8132" t="s">
        <v>585</v>
      </c>
      <c r="D8132" t="str">
        <f>VLOOKUP(LEFT(C8132,3),Ref!$S$2:$T$4,2,FALSE)</f>
        <v>Wet</v>
      </c>
      <c r="E8132" t="str">
        <f t="shared" si="127"/>
        <v>By W and D</v>
      </c>
      <c r="F8132" t="str">
        <f>VLOOKUP(MID(C8132,4,10),Ref!$B$2:$E$19,4,FALSE)</f>
        <v>Nitrogen</v>
      </c>
      <c r="G8132" s="1">
        <v>1.4281400000000001E-3</v>
      </c>
      <c r="H8132" s="1">
        <f>VLOOKUP(MID(C8132,4,10),Ref!$B$2:$D$19,3,FALSE)*G8132</f>
        <v>4.2540340425531914E-4</v>
      </c>
    </row>
    <row r="8133" spans="1:8" x14ac:dyDescent="0.25">
      <c r="A8133" t="s">
        <v>420</v>
      </c>
      <c r="B8133" t="str">
        <f>VLOOKUP(A8133,Ref!$L$2:$O$194,4,FALSE)</f>
        <v>Salt Creek</v>
      </c>
      <c r="C8133" t="s">
        <v>586</v>
      </c>
      <c r="D8133" t="str">
        <f>VLOOKUP(LEFT(C8133,3),Ref!$S$2:$T$4,2,FALSE)</f>
        <v>Wet</v>
      </c>
      <c r="E8133" t="str">
        <f t="shared" si="127"/>
        <v>By W and D</v>
      </c>
      <c r="F8133" t="str">
        <f>VLOOKUP(MID(C8133,4,10),Ref!$B$2:$E$19,4,FALSE)</f>
        <v>Nitrogen</v>
      </c>
      <c r="G8133" s="1">
        <v>6.19836E-2</v>
      </c>
      <c r="H8133" s="1">
        <f>VLOOKUP(MID(C8133,4,10),Ref!$B$2:$D$19,3,FALSE)*G8133</f>
        <v>7.171656198347108E-3</v>
      </c>
    </row>
    <row r="8134" spans="1:8" x14ac:dyDescent="0.25">
      <c r="A8134" t="s">
        <v>420</v>
      </c>
      <c r="B8134" t="str">
        <f>VLOOKUP(A8134,Ref!$L$2:$O$194,4,FALSE)</f>
        <v>Salt Creek</v>
      </c>
      <c r="C8134" t="s">
        <v>587</v>
      </c>
      <c r="D8134" t="str">
        <f>VLOOKUP(LEFT(C8134,3),Ref!$S$2:$T$4,2,FALSE)</f>
        <v>Wet</v>
      </c>
      <c r="E8134" t="str">
        <f t="shared" si="127"/>
        <v>By W and D</v>
      </c>
      <c r="F8134" t="str">
        <f>VLOOKUP(MID(C8134,4,10),Ref!$B$2:$E$19,4,FALSE)</f>
        <v>Nitrogen</v>
      </c>
      <c r="G8134" s="1">
        <v>3.1617300000000001E-2</v>
      </c>
      <c r="H8134" s="1">
        <f>VLOOKUP(MID(C8134,4,10),Ref!$B$2:$D$19,3,FALSE)*G8134</f>
        <v>3.278831111111111E-3</v>
      </c>
    </row>
    <row r="8135" spans="1:8" x14ac:dyDescent="0.25">
      <c r="A8135" t="s">
        <v>420</v>
      </c>
      <c r="B8135" t="str">
        <f>VLOOKUP(A8135,Ref!$L$2:$O$194,4,FALSE)</f>
        <v>Salt Creek</v>
      </c>
      <c r="C8135" t="s">
        <v>588</v>
      </c>
      <c r="D8135" t="str">
        <f>VLOOKUP(LEFT(C8135,3),Ref!$S$2:$T$4,2,FALSE)</f>
        <v>Wet</v>
      </c>
      <c r="E8135" t="str">
        <f t="shared" si="127"/>
        <v>By W and D</v>
      </c>
      <c r="F8135" t="str">
        <f>VLOOKUP(MID(C8135,4,10),Ref!$B$2:$E$19,4,FALSE)</f>
        <v>Nitrogen</v>
      </c>
      <c r="G8135" s="1">
        <v>423.57900000000001</v>
      </c>
      <c r="H8135" s="1">
        <f>VLOOKUP(MID(C8135,4,10),Ref!$B$2:$D$19,3,FALSE)*G8135</f>
        <v>49.832823529411762</v>
      </c>
    </row>
    <row r="8136" spans="1:8" x14ac:dyDescent="0.25">
      <c r="A8136" t="s">
        <v>420</v>
      </c>
      <c r="B8136" t="str">
        <f>VLOOKUP(A8136,Ref!$L$2:$O$194,4,FALSE)</f>
        <v>Salt Creek</v>
      </c>
      <c r="C8136" t="s">
        <v>589</v>
      </c>
      <c r="D8136" t="str">
        <f>VLOOKUP(LEFT(C8136,3),Ref!$S$2:$T$4,2,FALSE)</f>
        <v>Wet</v>
      </c>
      <c r="E8136" t="str">
        <f t="shared" si="127"/>
        <v>By W and D</v>
      </c>
      <c r="F8136" t="str">
        <f>VLOOKUP(MID(C8136,4,10),Ref!$B$2:$E$19,4,FALSE)</f>
        <v>Nitrogen</v>
      </c>
      <c r="G8136" s="1">
        <v>1.7274</v>
      </c>
      <c r="H8136" s="1">
        <f>VLOOKUP(MID(C8136,4,10),Ref!$B$2:$D$19,3,FALSE)*G8136</f>
        <v>0.3061215189873418</v>
      </c>
    </row>
    <row r="8137" spans="1:8" x14ac:dyDescent="0.25">
      <c r="A8137" t="s">
        <v>420</v>
      </c>
      <c r="B8137" t="str">
        <f>VLOOKUP(A8137,Ref!$L$2:$O$194,4,FALSE)</f>
        <v>Salt Creek</v>
      </c>
      <c r="C8137" t="s">
        <v>590</v>
      </c>
      <c r="D8137" t="str">
        <f>VLOOKUP(LEFT(C8137,3),Ref!$S$2:$T$4,2,FALSE)</f>
        <v>Wet</v>
      </c>
      <c r="E8137" t="str">
        <f t="shared" si="127"/>
        <v>By W and D</v>
      </c>
      <c r="F8137" t="str">
        <f>VLOOKUP(MID(C8137,4,10),Ref!$B$2:$E$19,4,FALSE)</f>
        <v>Nitrogen</v>
      </c>
      <c r="G8137" s="1">
        <v>516.64499999999998</v>
      </c>
      <c r="H8137" s="1">
        <f>VLOOKUP(MID(C8137,4,10),Ref!$B$2:$D$19,3,FALSE)*G8137</f>
        <v>425.47235294117644</v>
      </c>
    </row>
    <row r="8138" spans="1:8" x14ac:dyDescent="0.25">
      <c r="A8138" t="s">
        <v>420</v>
      </c>
      <c r="B8138" t="str">
        <f>VLOOKUP(A8138,Ref!$L$2:$O$194,4,FALSE)</f>
        <v>Salt Creek</v>
      </c>
      <c r="C8138" t="s">
        <v>591</v>
      </c>
      <c r="D8138" t="str">
        <f>VLOOKUP(LEFT(C8138,3),Ref!$S$2:$T$4,2,FALSE)</f>
        <v>Wet</v>
      </c>
      <c r="E8138" t="str">
        <f t="shared" si="127"/>
        <v>By W and D</v>
      </c>
      <c r="F8138" t="str">
        <f>VLOOKUP(MID(C8138,4,10),Ref!$B$2:$E$19,4,FALSE)</f>
        <v>Nitrogen</v>
      </c>
      <c r="G8138" s="1">
        <v>451.15199999999999</v>
      </c>
      <c r="H8138" s="1">
        <f>VLOOKUP(MID(C8138,4,10),Ref!$B$2:$D$19,3,FALSE)*G8138</f>
        <v>101.87303225806451</v>
      </c>
    </row>
    <row r="8139" spans="1:8" x14ac:dyDescent="0.25">
      <c r="A8139" t="s">
        <v>420</v>
      </c>
      <c r="B8139" t="str">
        <f>VLOOKUP(A8139,Ref!$L$2:$O$194,4,FALSE)</f>
        <v>Salt Creek</v>
      </c>
      <c r="C8139" t="s">
        <v>592</v>
      </c>
      <c r="D8139" t="str">
        <f>VLOOKUP(LEFT(C8139,3),Ref!$S$2:$T$4,2,FALSE)</f>
        <v>Wet</v>
      </c>
      <c r="E8139" t="str">
        <f t="shared" si="127"/>
        <v>By W and D</v>
      </c>
      <c r="F8139" t="str">
        <f>VLOOKUP(MID(C8139,4,10),Ref!$B$2:$E$19,4,FALSE)</f>
        <v>Nitrogen</v>
      </c>
      <c r="G8139" s="1">
        <v>564.19100000000003</v>
      </c>
      <c r="H8139" s="1">
        <f>VLOOKUP(MID(C8139,4,10),Ref!$B$2:$D$19,3,FALSE)*G8139</f>
        <v>438.81522222222225</v>
      </c>
    </row>
    <row r="8140" spans="1:8" x14ac:dyDescent="0.25">
      <c r="A8140" t="s">
        <v>420</v>
      </c>
      <c r="B8140" t="str">
        <f>VLOOKUP(A8140,Ref!$L$2:$O$194,4,FALSE)</f>
        <v>Salt Creek</v>
      </c>
      <c r="C8140" t="s">
        <v>593</v>
      </c>
      <c r="D8140" t="str">
        <f>VLOOKUP(LEFT(C8140,3),Ref!$S$2:$T$4,2,FALSE)</f>
        <v>Total (Dry+Wet)</v>
      </c>
      <c r="E8140" t="str">
        <f t="shared" si="127"/>
        <v>Total</v>
      </c>
      <c r="F8140" t="str">
        <f>VLOOKUP(MID(C8140,4,10),Ref!$B$2:$E$19,4,FALSE)</f>
        <v>Nitrogen</v>
      </c>
      <c r="G8140" s="1">
        <v>41.347999999999999</v>
      </c>
      <c r="H8140" s="1">
        <f>VLOOKUP(MID(C8140,4,10),Ref!$B$2:$D$19,3,FALSE)*G8140</f>
        <v>19.295733333333335</v>
      </c>
    </row>
    <row r="8141" spans="1:8" x14ac:dyDescent="0.25">
      <c r="A8141" t="s">
        <v>420</v>
      </c>
      <c r="B8141" t="str">
        <f>VLOOKUP(A8141,Ref!$L$2:$O$194,4,FALSE)</f>
        <v>Salt Creek</v>
      </c>
      <c r="C8141" t="s">
        <v>594</v>
      </c>
      <c r="D8141" t="str">
        <f>VLOOKUP(LEFT(C8141,3),Ref!$S$2:$T$4,2,FALSE)</f>
        <v>Total (Dry+Wet)</v>
      </c>
      <c r="E8141" t="str">
        <f t="shared" si="127"/>
        <v>Total</v>
      </c>
      <c r="F8141" t="str">
        <f>VLOOKUP(MID(C8141,4,10),Ref!$B$2:$E$19,4,FALSE)</f>
        <v>Nitrogen</v>
      </c>
      <c r="G8141" s="1">
        <v>719.46799999999996</v>
      </c>
      <c r="H8141" s="1">
        <f>VLOOKUP(MID(C8141,4,10),Ref!$B$2:$D$19,3,FALSE)*G8141</f>
        <v>218.96852173913044</v>
      </c>
    </row>
    <row r="8142" spans="1:8" x14ac:dyDescent="0.25">
      <c r="A8142" t="s">
        <v>420</v>
      </c>
      <c r="B8142" t="str">
        <f>VLOOKUP(A8142,Ref!$L$2:$O$194,4,FALSE)</f>
        <v>Salt Creek</v>
      </c>
      <c r="C8142" t="s">
        <v>595</v>
      </c>
      <c r="D8142" t="str">
        <f>VLOOKUP(LEFT(C8142,3),Ref!$S$2:$T$4,2,FALSE)</f>
        <v>Total (Dry+Wet)</v>
      </c>
      <c r="E8142" t="str">
        <f t="shared" si="127"/>
        <v>Total</v>
      </c>
      <c r="F8142" t="str">
        <f>VLOOKUP(MID(C8142,4,10),Ref!$B$2:$E$19,4,FALSE)</f>
        <v>Nitrogen</v>
      </c>
      <c r="G8142" s="1">
        <v>14.006399999999999</v>
      </c>
      <c r="H8142" s="1">
        <f>VLOOKUP(MID(C8142,4,10),Ref!$B$2:$D$19,3,FALSE)*G8142</f>
        <v>3.1627354838709674</v>
      </c>
    </row>
    <row r="8143" spans="1:8" x14ac:dyDescent="0.25">
      <c r="A8143" t="s">
        <v>420</v>
      </c>
      <c r="B8143" t="str">
        <f>VLOOKUP(A8143,Ref!$L$2:$O$194,4,FALSE)</f>
        <v>Salt Creek</v>
      </c>
      <c r="C8143" t="s">
        <v>596</v>
      </c>
      <c r="D8143" t="str">
        <f>VLOOKUP(LEFT(C8143,3),Ref!$S$2:$T$4,2,FALSE)</f>
        <v>Total (Dry+Wet)</v>
      </c>
      <c r="E8143" t="str">
        <f t="shared" si="127"/>
        <v>Total</v>
      </c>
      <c r="F8143" t="str">
        <f>VLOOKUP(MID(C8143,4,10),Ref!$B$2:$E$19,4,FALSE)</f>
        <v>Nitrogen</v>
      </c>
      <c r="G8143" s="1">
        <v>33.505400000000002</v>
      </c>
      <c r="H8143" s="1">
        <f>VLOOKUP(MID(C8143,4,10),Ref!$B$2:$D$19,3,FALSE)*G8143</f>
        <v>8.6865851851851854</v>
      </c>
    </row>
    <row r="8144" spans="1:8" x14ac:dyDescent="0.25">
      <c r="A8144" t="s">
        <v>420</v>
      </c>
      <c r="B8144" t="str">
        <f>VLOOKUP(A8144,Ref!$L$2:$O$194,4,FALSE)</f>
        <v>Salt Creek</v>
      </c>
      <c r="C8144" t="s">
        <v>597</v>
      </c>
      <c r="D8144" t="str">
        <f>VLOOKUP(LEFT(C8144,3),Ref!$S$2:$T$4,2,FALSE)</f>
        <v>Total (Dry+Wet)</v>
      </c>
      <c r="E8144" t="str">
        <f t="shared" si="127"/>
        <v>Total</v>
      </c>
      <c r="F8144" t="str">
        <f>VLOOKUP(MID(C8144,4,10),Ref!$B$2:$E$19,4,FALSE)</f>
        <v>Nitrogen</v>
      </c>
      <c r="G8144" s="1">
        <v>4091.92</v>
      </c>
      <c r="H8144" s="1">
        <f>VLOOKUP(MID(C8144,4,10),Ref!$B$2:$D$19,3,FALSE)*G8144</f>
        <v>909.31555555555553</v>
      </c>
    </row>
    <row r="8145" spans="1:8" x14ac:dyDescent="0.25">
      <c r="A8145" t="s">
        <v>420</v>
      </c>
      <c r="B8145" t="str">
        <f>VLOOKUP(A8145,Ref!$L$2:$O$194,4,FALSE)</f>
        <v>Salt Creek</v>
      </c>
      <c r="C8145" t="s">
        <v>598</v>
      </c>
      <c r="D8145" t="str">
        <f>VLOOKUP(LEFT(C8145,3),Ref!$S$2:$T$4,2,FALSE)</f>
        <v>Total (Dry+Wet)</v>
      </c>
      <c r="E8145" t="str">
        <f t="shared" si="127"/>
        <v>Total</v>
      </c>
      <c r="F8145" t="str">
        <f>VLOOKUP(MID(C8145,4,10),Ref!$B$2:$E$19,4,FALSE)</f>
        <v>Nitrogen</v>
      </c>
      <c r="G8145" s="1">
        <v>4.0885999999999996</v>
      </c>
      <c r="H8145" s="1">
        <f>VLOOKUP(MID(C8145,4,10),Ref!$B$2:$D$19,3,FALSE)*G8145</f>
        <v>1.2178808510638297</v>
      </c>
    </row>
    <row r="8146" spans="1:8" x14ac:dyDescent="0.25">
      <c r="A8146" t="s">
        <v>420</v>
      </c>
      <c r="B8146" t="str">
        <f>VLOOKUP(A8146,Ref!$L$2:$O$194,4,FALSE)</f>
        <v>Salt Creek</v>
      </c>
      <c r="C8146" t="s">
        <v>599</v>
      </c>
      <c r="D8146" t="str">
        <f>VLOOKUP(LEFT(C8146,3),Ref!$S$2:$T$4,2,FALSE)</f>
        <v>Total (Dry+Wet)</v>
      </c>
      <c r="E8146" t="str">
        <f t="shared" si="127"/>
        <v>Total</v>
      </c>
      <c r="F8146" t="str">
        <f>VLOOKUP(MID(C8146,4,10),Ref!$B$2:$E$19,4,FALSE)</f>
        <v>Nitrogen</v>
      </c>
      <c r="G8146" s="1">
        <v>423.47500000000002</v>
      </c>
      <c r="H8146" s="1">
        <f>VLOOKUP(MID(C8146,4,10),Ref!$B$2:$D$19,3,FALSE)*G8146</f>
        <v>48.997107438016535</v>
      </c>
    </row>
    <row r="8147" spans="1:8" x14ac:dyDescent="0.25">
      <c r="A8147" t="s">
        <v>420</v>
      </c>
      <c r="B8147" t="str">
        <f>VLOOKUP(A8147,Ref!$L$2:$O$194,4,FALSE)</f>
        <v>Salt Creek</v>
      </c>
      <c r="C8147" t="s">
        <v>600</v>
      </c>
      <c r="D8147" t="str">
        <f>VLOOKUP(LEFT(C8147,3),Ref!$S$2:$T$4,2,FALSE)</f>
        <v>Total (Dry+Wet)</v>
      </c>
      <c r="E8147" t="str">
        <f t="shared" si="127"/>
        <v>Total</v>
      </c>
      <c r="F8147" t="str">
        <f>VLOOKUP(MID(C8147,4,10),Ref!$B$2:$E$19,4,FALSE)</f>
        <v>Nitrogen</v>
      </c>
      <c r="G8147" s="1">
        <v>212.80699999999999</v>
      </c>
      <c r="H8147" s="1">
        <f>VLOOKUP(MID(C8147,4,10),Ref!$B$2:$D$19,3,FALSE)*G8147</f>
        <v>22.068874074074071</v>
      </c>
    </row>
    <row r="8148" spans="1:8" x14ac:dyDescent="0.25">
      <c r="A8148" t="s">
        <v>420</v>
      </c>
      <c r="B8148" t="str">
        <f>VLOOKUP(A8148,Ref!$L$2:$O$194,4,FALSE)</f>
        <v>Salt Creek</v>
      </c>
      <c r="C8148" t="s">
        <v>601</v>
      </c>
      <c r="D8148" t="str">
        <f>VLOOKUP(LEFT(C8148,3),Ref!$S$2:$T$4,2,FALSE)</f>
        <v>Total (Dry+Wet)</v>
      </c>
      <c r="E8148" t="str">
        <f t="shared" si="127"/>
        <v>Total</v>
      </c>
      <c r="F8148" t="str">
        <f>VLOOKUP(MID(C8148,4,10),Ref!$B$2:$E$19,4,FALSE)</f>
        <v>Nitrogen</v>
      </c>
      <c r="G8148" s="1">
        <v>812.46900000000005</v>
      </c>
      <c r="H8148" s="1">
        <f>VLOOKUP(MID(C8148,4,10),Ref!$B$2:$D$19,3,FALSE)*G8148</f>
        <v>95.58458823529412</v>
      </c>
    </row>
    <row r="8149" spans="1:8" x14ac:dyDescent="0.25">
      <c r="A8149" t="s">
        <v>420</v>
      </c>
      <c r="B8149" t="str">
        <f>VLOOKUP(A8149,Ref!$L$2:$O$194,4,FALSE)</f>
        <v>Salt Creek</v>
      </c>
      <c r="C8149" t="s">
        <v>602</v>
      </c>
      <c r="D8149" t="str">
        <f>VLOOKUP(LEFT(C8149,3),Ref!$S$2:$T$4,2,FALSE)</f>
        <v>Total (Dry+Wet)</v>
      </c>
      <c r="E8149" t="str">
        <f t="shared" si="127"/>
        <v>Total</v>
      </c>
      <c r="F8149" t="str">
        <f>VLOOKUP(MID(C8149,4,10),Ref!$B$2:$E$19,4,FALSE)</f>
        <v>Nitrogen</v>
      </c>
      <c r="G8149" s="1">
        <v>4.6783999999999999</v>
      </c>
      <c r="H8149" s="1">
        <f>VLOOKUP(MID(C8149,4,10),Ref!$B$2:$D$19,3,FALSE)*G8149</f>
        <v>0.82908354430379749</v>
      </c>
    </row>
    <row r="8150" spans="1:8" x14ac:dyDescent="0.25">
      <c r="A8150" t="s">
        <v>420</v>
      </c>
      <c r="B8150" t="str">
        <f>VLOOKUP(A8150,Ref!$L$2:$O$194,4,FALSE)</f>
        <v>Salt Creek</v>
      </c>
      <c r="C8150" t="s">
        <v>603</v>
      </c>
      <c r="D8150" t="str">
        <f>VLOOKUP(LEFT(C8150,3),Ref!$S$2:$T$4,2,FALSE)</f>
        <v>Total (Dry+Wet)</v>
      </c>
      <c r="E8150" t="str">
        <f t="shared" si="127"/>
        <v>Total</v>
      </c>
      <c r="F8150" t="str">
        <f>VLOOKUP(MID(C8150,4,10),Ref!$B$2:$E$19,4,FALSE)</f>
        <v>Nitrogen</v>
      </c>
      <c r="G8150" s="1">
        <v>11541.3</v>
      </c>
      <c r="H8150" s="1">
        <f>VLOOKUP(MID(C8150,4,10),Ref!$B$2:$D$19,3,FALSE)*G8150</f>
        <v>9504.5999999999985</v>
      </c>
    </row>
    <row r="8151" spans="1:8" x14ac:dyDescent="0.25">
      <c r="A8151" t="s">
        <v>420</v>
      </c>
      <c r="B8151" t="str">
        <f>VLOOKUP(A8151,Ref!$L$2:$O$194,4,FALSE)</f>
        <v>Salt Creek</v>
      </c>
      <c r="C8151" t="s">
        <v>604</v>
      </c>
      <c r="D8151" t="str">
        <f>VLOOKUP(LEFT(C8151,3),Ref!$S$2:$T$4,2,FALSE)</f>
        <v>Total (Dry+Wet)</v>
      </c>
      <c r="E8151" t="str">
        <f t="shared" si="127"/>
        <v>Total</v>
      </c>
      <c r="F8151" t="str">
        <f>VLOOKUP(MID(C8151,4,10),Ref!$B$2:$E$19,4,FALSE)</f>
        <v>Nitrogen</v>
      </c>
      <c r="G8151" s="1">
        <v>522.87599999999998</v>
      </c>
      <c r="H8151" s="1">
        <f>VLOOKUP(MID(C8151,4,10),Ref!$B$2:$D$19,3,FALSE)*G8151</f>
        <v>118.06877419354838</v>
      </c>
    </row>
    <row r="8152" spans="1:8" x14ac:dyDescent="0.25">
      <c r="A8152" t="s">
        <v>420</v>
      </c>
      <c r="B8152" t="str">
        <f>VLOOKUP(A8152,Ref!$L$2:$O$194,4,FALSE)</f>
        <v>Salt Creek</v>
      </c>
      <c r="C8152" t="s">
        <v>605</v>
      </c>
      <c r="D8152" t="str">
        <f>VLOOKUP(LEFT(C8152,3),Ref!$S$2:$T$4,2,FALSE)</f>
        <v>Total (Dry+Wet)</v>
      </c>
      <c r="E8152" t="str">
        <f t="shared" si="127"/>
        <v>Total</v>
      </c>
      <c r="F8152" t="str">
        <f>VLOOKUP(MID(C8152,4,10),Ref!$B$2:$E$19,4,FALSE)</f>
        <v>Nitrogen</v>
      </c>
      <c r="G8152" s="1">
        <v>650.58699999999999</v>
      </c>
      <c r="H8152" s="1">
        <f>VLOOKUP(MID(C8152,4,10),Ref!$B$2:$D$19,3,FALSE)*G8152</f>
        <v>506.0121111111111</v>
      </c>
    </row>
    <row r="8153" spans="1:8" x14ac:dyDescent="0.25">
      <c r="A8153" t="s">
        <v>420</v>
      </c>
      <c r="B8153" t="str">
        <f>VLOOKUP(A8153,Ref!$L$2:$O$194,4,FALSE)</f>
        <v>Salt Creek</v>
      </c>
      <c r="C8153" t="s">
        <v>606</v>
      </c>
      <c r="D8153" t="str">
        <f>VLOOKUP(LEFT(C8153,3),Ref!$S$2:$T$4,2,FALSE)</f>
        <v>Dry</v>
      </c>
      <c r="E8153" t="str">
        <f t="shared" si="127"/>
        <v>By W and D</v>
      </c>
      <c r="F8153" t="str">
        <f>VLOOKUP(MID(C8153,4,10),Ref!$B$2:$E$19,4,FALSE)</f>
        <v>Total Nitrogen</v>
      </c>
      <c r="G8153" s="1">
        <v>10212.5</v>
      </c>
      <c r="H8153" s="1">
        <f>VLOOKUP(MID(C8153,4,10),Ref!$B$2:$D$19,3,FALSE)*G8153</f>
        <v>10212.5</v>
      </c>
    </row>
    <row r="8154" spans="1:8" x14ac:dyDescent="0.25">
      <c r="A8154" t="s">
        <v>420</v>
      </c>
      <c r="B8154" t="str">
        <f>VLOOKUP(A8154,Ref!$L$2:$O$194,4,FALSE)</f>
        <v>Salt Creek</v>
      </c>
      <c r="C8154" t="s">
        <v>607</v>
      </c>
      <c r="D8154" t="str">
        <f>VLOOKUP(LEFT(C8154,3),Ref!$S$2:$T$4,2,FALSE)</f>
        <v>Wet</v>
      </c>
      <c r="E8154" t="str">
        <f t="shared" si="127"/>
        <v>By W and D</v>
      </c>
      <c r="F8154" t="str">
        <f>VLOOKUP(MID(C8154,4,10),Ref!$B$2:$E$19,4,FALSE)</f>
        <v>Total Nitrogen</v>
      </c>
      <c r="G8154" s="1">
        <v>1244.31</v>
      </c>
      <c r="H8154" s="1">
        <f>VLOOKUP(MID(C8154,4,10),Ref!$B$2:$D$19,3,FALSE)*G8154</f>
        <v>1244.31</v>
      </c>
    </row>
    <row r="8155" spans="1:8" x14ac:dyDescent="0.25">
      <c r="A8155" t="s">
        <v>420</v>
      </c>
      <c r="B8155" t="str">
        <f>VLOOKUP(A8155,Ref!$L$2:$O$194,4,FALSE)</f>
        <v>Salt Creek</v>
      </c>
      <c r="C8155" t="s">
        <v>608</v>
      </c>
      <c r="D8155" t="str">
        <f>VLOOKUP(LEFT(C8155,3),Ref!$S$2:$T$4,2,FALSE)</f>
        <v>Total (Dry+Wet)</v>
      </c>
      <c r="E8155" t="str">
        <f t="shared" si="127"/>
        <v>Total</v>
      </c>
      <c r="F8155" t="str">
        <f>VLOOKUP(MID(C8155,4,10),Ref!$B$2:$E$19,4,FALSE)</f>
        <v>Total Nitrogen</v>
      </c>
      <c r="G8155" s="1">
        <v>11456.8</v>
      </c>
      <c r="H8155" s="1">
        <f>VLOOKUP(MID(C8155,4,10),Ref!$B$2:$D$19,3,FALSE)*G8155</f>
        <v>11456.8</v>
      </c>
    </row>
    <row r="8156" spans="1:8" x14ac:dyDescent="0.25">
      <c r="A8156" t="s">
        <v>422</v>
      </c>
      <c r="B8156" t="str">
        <f>VLOOKUP(A8156,Ref!$L$2:$O$194,4,FALSE)</f>
        <v>Sac and Fox</v>
      </c>
      <c r="C8156" t="s">
        <v>555</v>
      </c>
      <c r="D8156" t="str">
        <f>VLOOKUP(LEFT(C8156,3),Ref!$S$2:$T$4,2,FALSE)</f>
        <v>Dry</v>
      </c>
      <c r="E8156" t="str">
        <f t="shared" si="127"/>
        <v>By W and D</v>
      </c>
      <c r="F8156" t="str">
        <f>VLOOKUP(MID(C8156,4,10),Ref!$B$2:$E$19,4,FALSE)</f>
        <v>Sulfur</v>
      </c>
      <c r="G8156" s="1">
        <v>3229.16</v>
      </c>
      <c r="H8156" s="1">
        <f>VLOOKUP(MID(C8156,4,10),Ref!$B$2:$D$19,3,FALSE)*G8156</f>
        <v>1614.58</v>
      </c>
    </row>
    <row r="8157" spans="1:8" x14ac:dyDescent="0.25">
      <c r="A8157" t="s">
        <v>422</v>
      </c>
      <c r="B8157" t="str">
        <f>VLOOKUP(A8157,Ref!$L$2:$O$194,4,FALSE)</f>
        <v>Sac and Fox</v>
      </c>
      <c r="C8157" t="s">
        <v>556</v>
      </c>
      <c r="D8157" t="str">
        <f>VLOOKUP(LEFT(C8157,3),Ref!$S$2:$T$4,2,FALSE)</f>
        <v>Dry</v>
      </c>
      <c r="E8157" t="str">
        <f t="shared" si="127"/>
        <v>By W and D</v>
      </c>
      <c r="F8157" t="str">
        <f>VLOOKUP(MID(C8157,4,10),Ref!$B$2:$E$19,4,FALSE)</f>
        <v>Sulfur</v>
      </c>
      <c r="G8157" s="1">
        <v>15.868600000000001</v>
      </c>
      <c r="H8157" s="1">
        <f>VLOOKUP(MID(C8157,4,10),Ref!$B$2:$D$19,3,FALSE)*G8157</f>
        <v>5.1815836734693876</v>
      </c>
    </row>
    <row r="8158" spans="1:8" x14ac:dyDescent="0.25">
      <c r="A8158" t="s">
        <v>422</v>
      </c>
      <c r="B8158" t="str">
        <f>VLOOKUP(A8158,Ref!$L$2:$O$194,4,FALSE)</f>
        <v>Sac and Fox</v>
      </c>
      <c r="C8158" t="s">
        <v>557</v>
      </c>
      <c r="D8158" t="str">
        <f>VLOOKUP(LEFT(C8158,3),Ref!$S$2:$T$4,2,FALSE)</f>
        <v>Dry</v>
      </c>
      <c r="E8158" t="str">
        <f t="shared" si="127"/>
        <v>By W and D</v>
      </c>
      <c r="F8158" t="str">
        <f>VLOOKUP(MID(C8158,4,10),Ref!$B$2:$E$19,4,FALSE)</f>
        <v>Sulfur</v>
      </c>
      <c r="G8158" s="1">
        <v>584.26400000000001</v>
      </c>
      <c r="H8158" s="1">
        <f>VLOOKUP(MID(C8158,4,10),Ref!$B$2:$D$19,3,FALSE)*G8158</f>
        <v>194.75466666666665</v>
      </c>
    </row>
    <row r="8159" spans="1:8" x14ac:dyDescent="0.25">
      <c r="A8159" t="s">
        <v>422</v>
      </c>
      <c r="B8159" t="str">
        <f>VLOOKUP(A8159,Ref!$L$2:$O$194,4,FALSE)</f>
        <v>Sac and Fox</v>
      </c>
      <c r="C8159" t="s">
        <v>558</v>
      </c>
      <c r="D8159" t="str">
        <f>VLOOKUP(LEFT(C8159,3),Ref!$S$2:$T$4,2,FALSE)</f>
        <v>Wet</v>
      </c>
      <c r="E8159" t="str">
        <f t="shared" si="127"/>
        <v>By W and D</v>
      </c>
      <c r="F8159" t="str">
        <f>VLOOKUP(MID(C8159,4,10),Ref!$B$2:$E$19,4,FALSE)</f>
        <v>Sulfur</v>
      </c>
      <c r="G8159" s="1">
        <v>49.849299999999999</v>
      </c>
      <c r="H8159" s="1">
        <f>VLOOKUP(MID(C8159,4,10),Ref!$B$2:$D$19,3,FALSE)*G8159</f>
        <v>24.92465</v>
      </c>
    </row>
    <row r="8160" spans="1:8" x14ac:dyDescent="0.25">
      <c r="A8160" t="s">
        <v>422</v>
      </c>
      <c r="B8160" t="str">
        <f>VLOOKUP(A8160,Ref!$L$2:$O$194,4,FALSE)</f>
        <v>Sac and Fox</v>
      </c>
      <c r="C8160" t="s">
        <v>559</v>
      </c>
      <c r="D8160" t="str">
        <f>VLOOKUP(LEFT(C8160,3),Ref!$S$2:$T$4,2,FALSE)</f>
        <v>Wet</v>
      </c>
      <c r="E8160" t="str">
        <f t="shared" si="127"/>
        <v>By W and D</v>
      </c>
      <c r="F8160" t="str">
        <f>VLOOKUP(MID(C8160,4,10),Ref!$B$2:$E$19,4,FALSE)</f>
        <v>Sulfur</v>
      </c>
      <c r="G8160" s="1">
        <v>0.49700899999999998</v>
      </c>
      <c r="H8160" s="1">
        <f>VLOOKUP(MID(C8160,4,10),Ref!$B$2:$D$19,3,FALSE)*G8160</f>
        <v>0.16228865306122447</v>
      </c>
    </row>
    <row r="8161" spans="1:8" x14ac:dyDescent="0.25">
      <c r="A8161" t="s">
        <v>422</v>
      </c>
      <c r="B8161" t="str">
        <f>VLOOKUP(A8161,Ref!$L$2:$O$194,4,FALSE)</f>
        <v>Sac and Fox</v>
      </c>
      <c r="C8161" t="s">
        <v>560</v>
      </c>
      <c r="D8161" t="str">
        <f>VLOOKUP(LEFT(C8161,3),Ref!$S$2:$T$4,2,FALSE)</f>
        <v>Wet</v>
      </c>
      <c r="E8161" t="str">
        <f t="shared" si="127"/>
        <v>By W and D</v>
      </c>
      <c r="F8161" t="str">
        <f>VLOOKUP(MID(C8161,4,10),Ref!$B$2:$E$19,4,FALSE)</f>
        <v>Sulfur</v>
      </c>
      <c r="G8161" s="1">
        <v>9008.31</v>
      </c>
      <c r="H8161" s="1">
        <f>VLOOKUP(MID(C8161,4,10),Ref!$B$2:$D$19,3,FALSE)*G8161</f>
        <v>3002.7699999999995</v>
      </c>
    </row>
    <row r="8162" spans="1:8" x14ac:dyDescent="0.25">
      <c r="A8162" t="s">
        <v>422</v>
      </c>
      <c r="B8162" t="str">
        <f>VLOOKUP(A8162,Ref!$L$2:$O$194,4,FALSE)</f>
        <v>Sac and Fox</v>
      </c>
      <c r="C8162" t="s">
        <v>561</v>
      </c>
      <c r="D8162" t="str">
        <f>VLOOKUP(LEFT(C8162,3),Ref!$S$2:$T$4,2,FALSE)</f>
        <v>Total (Dry+Wet)</v>
      </c>
      <c r="E8162" t="str">
        <f t="shared" si="127"/>
        <v>Total</v>
      </c>
      <c r="F8162" t="str">
        <f>VLOOKUP(MID(C8162,4,10),Ref!$B$2:$E$19,4,FALSE)</f>
        <v>Sulfur</v>
      </c>
      <c r="G8162" s="1">
        <v>3279.01</v>
      </c>
      <c r="H8162" s="1">
        <f>VLOOKUP(MID(C8162,4,10),Ref!$B$2:$D$19,3,FALSE)*G8162</f>
        <v>1639.5050000000001</v>
      </c>
    </row>
    <row r="8163" spans="1:8" x14ac:dyDescent="0.25">
      <c r="A8163" t="s">
        <v>422</v>
      </c>
      <c r="B8163" t="str">
        <f>VLOOKUP(A8163,Ref!$L$2:$O$194,4,FALSE)</f>
        <v>Sac and Fox</v>
      </c>
      <c r="C8163" t="s">
        <v>562</v>
      </c>
      <c r="D8163" t="str">
        <f>VLOOKUP(LEFT(C8163,3),Ref!$S$2:$T$4,2,FALSE)</f>
        <v>Total (Dry+Wet)</v>
      </c>
      <c r="E8163" t="str">
        <f t="shared" si="127"/>
        <v>Total</v>
      </c>
      <c r="F8163" t="str">
        <f>VLOOKUP(MID(C8163,4,10),Ref!$B$2:$E$19,4,FALSE)</f>
        <v>Sulfur</v>
      </c>
      <c r="G8163" s="1">
        <v>16.365600000000001</v>
      </c>
      <c r="H8163" s="1">
        <f>VLOOKUP(MID(C8163,4,10),Ref!$B$2:$D$19,3,FALSE)*G8163</f>
        <v>5.3438693877551016</v>
      </c>
    </row>
    <row r="8164" spans="1:8" x14ac:dyDescent="0.25">
      <c r="A8164" t="s">
        <v>422</v>
      </c>
      <c r="B8164" t="str">
        <f>VLOOKUP(A8164,Ref!$L$2:$O$194,4,FALSE)</f>
        <v>Sac and Fox</v>
      </c>
      <c r="C8164" t="s">
        <v>563</v>
      </c>
      <c r="D8164" t="str">
        <f>VLOOKUP(LEFT(C8164,3),Ref!$S$2:$T$4,2,FALSE)</f>
        <v>Total (Dry+Wet)</v>
      </c>
      <c r="E8164" t="str">
        <f t="shared" si="127"/>
        <v>Total</v>
      </c>
      <c r="F8164" t="str">
        <f>VLOOKUP(MID(C8164,4,10),Ref!$B$2:$E$19,4,FALSE)</f>
        <v>Sulfur</v>
      </c>
      <c r="G8164" s="1">
        <v>9592.6</v>
      </c>
      <c r="H8164" s="1">
        <f>VLOOKUP(MID(C8164,4,10),Ref!$B$2:$D$19,3,FALSE)*G8164</f>
        <v>3197.5333333333333</v>
      </c>
    </row>
    <row r="8165" spans="1:8" x14ac:dyDescent="0.25">
      <c r="A8165" t="s">
        <v>422</v>
      </c>
      <c r="B8165" t="str">
        <f>VLOOKUP(A8165,Ref!$L$2:$O$194,4,FALSE)</f>
        <v>Sac and Fox</v>
      </c>
      <c r="C8165" t="s">
        <v>564</v>
      </c>
      <c r="D8165" t="str">
        <f>VLOOKUP(LEFT(C8165,3),Ref!$S$2:$T$4,2,FALSE)</f>
        <v>Dry</v>
      </c>
      <c r="E8165" t="str">
        <f t="shared" si="127"/>
        <v>By W and D</v>
      </c>
      <c r="F8165" t="str">
        <f>VLOOKUP(MID(C8165,4,10),Ref!$B$2:$E$19,4,FALSE)</f>
        <v>Total Sulfur</v>
      </c>
      <c r="G8165" s="1">
        <v>1814.52</v>
      </c>
      <c r="H8165" s="1">
        <f>VLOOKUP(MID(C8165,4,10),Ref!$B$2:$D$19,3,FALSE)*G8165</f>
        <v>1814.52</v>
      </c>
    </row>
    <row r="8166" spans="1:8" x14ac:dyDescent="0.25">
      <c r="A8166" t="s">
        <v>422</v>
      </c>
      <c r="B8166" t="str">
        <f>VLOOKUP(A8166,Ref!$L$2:$O$194,4,FALSE)</f>
        <v>Sac and Fox</v>
      </c>
      <c r="C8166" t="s">
        <v>565</v>
      </c>
      <c r="D8166" t="str">
        <f>VLOOKUP(LEFT(C8166,3),Ref!$S$2:$T$4,2,FALSE)</f>
        <v>Wet</v>
      </c>
      <c r="E8166" t="str">
        <f t="shared" si="127"/>
        <v>By W and D</v>
      </c>
      <c r="F8166" t="str">
        <f>VLOOKUP(MID(C8166,4,10),Ref!$B$2:$E$19,4,FALSE)</f>
        <v>Total Sulfur</v>
      </c>
      <c r="G8166" s="1">
        <v>3027.82</v>
      </c>
      <c r="H8166" s="1">
        <f>VLOOKUP(MID(C8166,4,10),Ref!$B$2:$D$19,3,FALSE)*G8166</f>
        <v>3027.82</v>
      </c>
    </row>
    <row r="8167" spans="1:8" x14ac:dyDescent="0.25">
      <c r="A8167" t="s">
        <v>422</v>
      </c>
      <c r="B8167" t="str">
        <f>VLOOKUP(A8167,Ref!$L$2:$O$194,4,FALSE)</f>
        <v>Sac and Fox</v>
      </c>
      <c r="C8167" t="s">
        <v>566</v>
      </c>
      <c r="D8167" t="str">
        <f>VLOOKUP(LEFT(C8167,3),Ref!$S$2:$T$4,2,FALSE)</f>
        <v>Total (Dry+Wet)</v>
      </c>
      <c r="E8167" t="str">
        <f t="shared" si="127"/>
        <v>Total</v>
      </c>
      <c r="F8167" t="str">
        <f>VLOOKUP(MID(C8167,4,10),Ref!$B$2:$E$19,4,FALSE)</f>
        <v>Total Sulfur</v>
      </c>
      <c r="G8167" s="1">
        <v>4842.34</v>
      </c>
      <c r="H8167" s="1">
        <f>VLOOKUP(MID(C8167,4,10),Ref!$B$2:$D$19,3,FALSE)*G8167</f>
        <v>4842.34</v>
      </c>
    </row>
    <row r="8168" spans="1:8" x14ac:dyDescent="0.25">
      <c r="A8168" t="s">
        <v>422</v>
      </c>
      <c r="B8168" t="str">
        <f>VLOOKUP(A8168,Ref!$L$2:$O$194,4,FALSE)</f>
        <v>Sac and Fox</v>
      </c>
      <c r="C8168" t="s">
        <v>567</v>
      </c>
      <c r="D8168" t="str">
        <f>VLOOKUP(LEFT(C8168,3),Ref!$S$2:$T$4,2,FALSE)</f>
        <v>Dry</v>
      </c>
      <c r="E8168" t="str">
        <f t="shared" si="127"/>
        <v>By W and D</v>
      </c>
      <c r="F8168" t="str">
        <f>VLOOKUP(MID(C8168,4,10),Ref!$B$2:$E$19,4,FALSE)</f>
        <v>Nitrogen</v>
      </c>
      <c r="G8168" s="1">
        <v>67.213399999999993</v>
      </c>
      <c r="H8168" s="1">
        <f>VLOOKUP(MID(C8168,4,10),Ref!$B$2:$D$19,3,FALSE)*G8168</f>
        <v>31.366253333333329</v>
      </c>
    </row>
    <row r="8169" spans="1:8" x14ac:dyDescent="0.25">
      <c r="A8169" t="s">
        <v>422</v>
      </c>
      <c r="B8169" t="str">
        <f>VLOOKUP(A8169,Ref!$L$2:$O$194,4,FALSE)</f>
        <v>Sac and Fox</v>
      </c>
      <c r="C8169" t="s">
        <v>568</v>
      </c>
      <c r="D8169" t="str">
        <f>VLOOKUP(LEFT(C8169,3),Ref!$S$2:$T$4,2,FALSE)</f>
        <v>Dry</v>
      </c>
      <c r="E8169" t="str">
        <f t="shared" si="127"/>
        <v>By W and D</v>
      </c>
      <c r="F8169" t="str">
        <f>VLOOKUP(MID(C8169,4,10),Ref!$B$2:$E$19,4,FALSE)</f>
        <v>Nitrogen</v>
      </c>
      <c r="G8169" s="1">
        <v>1794.92</v>
      </c>
      <c r="H8169" s="1">
        <f>VLOOKUP(MID(C8169,4,10),Ref!$B$2:$D$19,3,FALSE)*G8169</f>
        <v>546.28000000000009</v>
      </c>
    </row>
    <row r="8170" spans="1:8" x14ac:dyDescent="0.25">
      <c r="A8170" t="s">
        <v>422</v>
      </c>
      <c r="B8170" t="str">
        <f>VLOOKUP(A8170,Ref!$L$2:$O$194,4,FALSE)</f>
        <v>Sac and Fox</v>
      </c>
      <c r="C8170" t="s">
        <v>569</v>
      </c>
      <c r="D8170" t="str">
        <f>VLOOKUP(LEFT(C8170,3),Ref!$S$2:$T$4,2,FALSE)</f>
        <v>Dry</v>
      </c>
      <c r="E8170" t="str">
        <f t="shared" si="127"/>
        <v>By W and D</v>
      </c>
      <c r="F8170" t="str">
        <f>VLOOKUP(MID(C8170,4,10),Ref!$B$2:$E$19,4,FALSE)</f>
        <v>Nitrogen</v>
      </c>
      <c r="G8170" s="1">
        <v>9.8160500000000006</v>
      </c>
      <c r="H8170" s="1">
        <f>VLOOKUP(MID(C8170,4,10),Ref!$B$2:$D$19,3,FALSE)*G8170</f>
        <v>2.216527419354839</v>
      </c>
    </row>
    <row r="8171" spans="1:8" x14ac:dyDescent="0.25">
      <c r="A8171" t="s">
        <v>422</v>
      </c>
      <c r="B8171" t="str">
        <f>VLOOKUP(A8171,Ref!$L$2:$O$194,4,FALSE)</f>
        <v>Sac and Fox</v>
      </c>
      <c r="C8171" t="s">
        <v>570</v>
      </c>
      <c r="D8171" t="str">
        <f>VLOOKUP(LEFT(C8171,3),Ref!$S$2:$T$4,2,FALSE)</f>
        <v>Dry</v>
      </c>
      <c r="E8171" t="str">
        <f t="shared" si="127"/>
        <v>By W and D</v>
      </c>
      <c r="F8171" t="str">
        <f>VLOOKUP(MID(C8171,4,10),Ref!$B$2:$E$19,4,FALSE)</f>
        <v>Nitrogen</v>
      </c>
      <c r="G8171" s="1">
        <v>218.93299999999999</v>
      </c>
      <c r="H8171" s="1">
        <f>VLOOKUP(MID(C8171,4,10),Ref!$B$2:$D$19,3,FALSE)*G8171</f>
        <v>56.760407407407399</v>
      </c>
    </row>
    <row r="8172" spans="1:8" x14ac:dyDescent="0.25">
      <c r="A8172" t="s">
        <v>422</v>
      </c>
      <c r="B8172" t="str">
        <f>VLOOKUP(A8172,Ref!$L$2:$O$194,4,FALSE)</f>
        <v>Sac and Fox</v>
      </c>
      <c r="C8172" t="s">
        <v>571</v>
      </c>
      <c r="D8172" t="str">
        <f>VLOOKUP(LEFT(C8172,3),Ref!$S$2:$T$4,2,FALSE)</f>
        <v>Dry</v>
      </c>
      <c r="E8172" t="str">
        <f t="shared" si="127"/>
        <v>By W and D</v>
      </c>
      <c r="F8172" t="str">
        <f>VLOOKUP(MID(C8172,4,10),Ref!$B$2:$E$19,4,FALSE)</f>
        <v>Nitrogen</v>
      </c>
      <c r="G8172" s="1">
        <v>6764.44</v>
      </c>
      <c r="H8172" s="1">
        <f>VLOOKUP(MID(C8172,4,10),Ref!$B$2:$D$19,3,FALSE)*G8172</f>
        <v>1503.2088888888886</v>
      </c>
    </row>
    <row r="8173" spans="1:8" x14ac:dyDescent="0.25">
      <c r="A8173" t="s">
        <v>422</v>
      </c>
      <c r="B8173" t="str">
        <f>VLOOKUP(A8173,Ref!$L$2:$O$194,4,FALSE)</f>
        <v>Sac and Fox</v>
      </c>
      <c r="C8173" t="s">
        <v>572</v>
      </c>
      <c r="D8173" t="str">
        <f>VLOOKUP(LEFT(C8173,3),Ref!$S$2:$T$4,2,FALSE)</f>
        <v>Dry</v>
      </c>
      <c r="E8173" t="str">
        <f t="shared" si="127"/>
        <v>By W and D</v>
      </c>
      <c r="F8173" t="str">
        <f>VLOOKUP(MID(C8173,4,10),Ref!$B$2:$E$19,4,FALSE)</f>
        <v>Nitrogen</v>
      </c>
      <c r="G8173" s="1">
        <v>13.196</v>
      </c>
      <c r="H8173" s="1">
        <f>VLOOKUP(MID(C8173,4,10),Ref!$B$2:$D$19,3,FALSE)*G8173</f>
        <v>3.930723404255319</v>
      </c>
    </row>
    <row r="8174" spans="1:8" x14ac:dyDescent="0.25">
      <c r="A8174" t="s">
        <v>422</v>
      </c>
      <c r="B8174" t="str">
        <f>VLOOKUP(A8174,Ref!$L$2:$O$194,4,FALSE)</f>
        <v>Sac and Fox</v>
      </c>
      <c r="C8174" t="s">
        <v>573</v>
      </c>
      <c r="D8174" t="str">
        <f>VLOOKUP(LEFT(C8174,3),Ref!$S$2:$T$4,2,FALSE)</f>
        <v>Dry</v>
      </c>
      <c r="E8174" t="str">
        <f t="shared" si="127"/>
        <v>By W and D</v>
      </c>
      <c r="F8174" t="str">
        <f>VLOOKUP(MID(C8174,4,10),Ref!$B$2:$E$19,4,FALSE)</f>
        <v>Nitrogen</v>
      </c>
      <c r="G8174" s="1">
        <v>1097.05</v>
      </c>
      <c r="H8174" s="1">
        <f>VLOOKUP(MID(C8174,4,10),Ref!$B$2:$D$19,3,FALSE)*G8174</f>
        <v>126.93140495867769</v>
      </c>
    </row>
    <row r="8175" spans="1:8" x14ac:dyDescent="0.25">
      <c r="A8175" t="s">
        <v>422</v>
      </c>
      <c r="B8175" t="str">
        <f>VLOOKUP(A8175,Ref!$L$2:$O$194,4,FALSE)</f>
        <v>Sac and Fox</v>
      </c>
      <c r="C8175" t="s">
        <v>574</v>
      </c>
      <c r="D8175" t="str">
        <f>VLOOKUP(LEFT(C8175,3),Ref!$S$2:$T$4,2,FALSE)</f>
        <v>Dry</v>
      </c>
      <c r="E8175" t="str">
        <f t="shared" si="127"/>
        <v>By W and D</v>
      </c>
      <c r="F8175" t="str">
        <f>VLOOKUP(MID(C8175,4,10),Ref!$B$2:$E$19,4,FALSE)</f>
        <v>Nitrogen</v>
      </c>
      <c r="G8175" s="1">
        <v>560.46100000000001</v>
      </c>
      <c r="H8175" s="1">
        <f>VLOOKUP(MID(C8175,4,10),Ref!$B$2:$D$19,3,FALSE)*G8175</f>
        <v>58.121881481481481</v>
      </c>
    </row>
    <row r="8176" spans="1:8" x14ac:dyDescent="0.25">
      <c r="A8176" t="s">
        <v>422</v>
      </c>
      <c r="B8176" t="str">
        <f>VLOOKUP(A8176,Ref!$L$2:$O$194,4,FALSE)</f>
        <v>Sac and Fox</v>
      </c>
      <c r="C8176" t="s">
        <v>575</v>
      </c>
      <c r="D8176" t="str">
        <f>VLOOKUP(LEFT(C8176,3),Ref!$S$2:$T$4,2,FALSE)</f>
        <v>Dry</v>
      </c>
      <c r="E8176" t="str">
        <f t="shared" si="127"/>
        <v>By W and D</v>
      </c>
      <c r="F8176" t="str">
        <f>VLOOKUP(MID(C8176,4,10),Ref!$B$2:$E$19,4,FALSE)</f>
        <v>Nitrogen</v>
      </c>
      <c r="G8176" s="1">
        <v>1224.49</v>
      </c>
      <c r="H8176" s="1">
        <f>VLOOKUP(MID(C8176,4,10),Ref!$B$2:$D$19,3,FALSE)*G8176</f>
        <v>144.05764705882353</v>
      </c>
    </row>
    <row r="8177" spans="1:8" x14ac:dyDescent="0.25">
      <c r="A8177" t="s">
        <v>422</v>
      </c>
      <c r="B8177" t="str">
        <f>VLOOKUP(A8177,Ref!$L$2:$O$194,4,FALSE)</f>
        <v>Sac and Fox</v>
      </c>
      <c r="C8177" t="s">
        <v>576</v>
      </c>
      <c r="D8177" t="str">
        <f>VLOOKUP(LEFT(C8177,3),Ref!$S$2:$T$4,2,FALSE)</f>
        <v>Dry</v>
      </c>
      <c r="E8177" t="str">
        <f t="shared" si="127"/>
        <v>By W and D</v>
      </c>
      <c r="F8177" t="str">
        <f>VLOOKUP(MID(C8177,4,10),Ref!$B$2:$E$19,4,FALSE)</f>
        <v>Nitrogen</v>
      </c>
      <c r="G8177" s="1">
        <v>3.44773</v>
      </c>
      <c r="H8177" s="1">
        <f>VLOOKUP(MID(C8177,4,10),Ref!$B$2:$D$19,3,FALSE)*G8177</f>
        <v>0.61099012658227847</v>
      </c>
    </row>
    <row r="8178" spans="1:8" x14ac:dyDescent="0.25">
      <c r="A8178" t="s">
        <v>422</v>
      </c>
      <c r="B8178" t="str">
        <f>VLOOKUP(A8178,Ref!$L$2:$O$194,4,FALSE)</f>
        <v>Sac and Fox</v>
      </c>
      <c r="C8178" t="s">
        <v>577</v>
      </c>
      <c r="D8178" t="str">
        <f>VLOOKUP(LEFT(C8178,3),Ref!$S$2:$T$4,2,FALSE)</f>
        <v>Dry</v>
      </c>
      <c r="E8178" t="str">
        <f t="shared" si="127"/>
        <v>By W and D</v>
      </c>
      <c r="F8178" t="str">
        <f>VLOOKUP(MID(C8178,4,10),Ref!$B$2:$E$19,4,FALSE)</f>
        <v>Nitrogen</v>
      </c>
      <c r="G8178" s="1">
        <v>3382.34</v>
      </c>
      <c r="H8178" s="1">
        <f>VLOOKUP(MID(C8178,4,10),Ref!$B$2:$D$19,3,FALSE)*G8178</f>
        <v>2785.4564705882353</v>
      </c>
    </row>
    <row r="8179" spans="1:8" x14ac:dyDescent="0.25">
      <c r="A8179" t="s">
        <v>422</v>
      </c>
      <c r="B8179" t="str">
        <f>VLOOKUP(A8179,Ref!$L$2:$O$194,4,FALSE)</f>
        <v>Sac and Fox</v>
      </c>
      <c r="C8179" t="s">
        <v>578</v>
      </c>
      <c r="D8179" t="str">
        <f>VLOOKUP(LEFT(C8179,3),Ref!$S$2:$T$4,2,FALSE)</f>
        <v>Dry</v>
      </c>
      <c r="E8179" t="str">
        <f t="shared" si="127"/>
        <v>By W and D</v>
      </c>
      <c r="F8179" t="str">
        <f>VLOOKUP(MID(C8179,4,10),Ref!$B$2:$E$19,4,FALSE)</f>
        <v>Nitrogen</v>
      </c>
      <c r="G8179" s="1">
        <v>503.99700000000001</v>
      </c>
      <c r="H8179" s="1">
        <f>VLOOKUP(MID(C8179,4,10),Ref!$B$2:$D$19,3,FALSE)*G8179</f>
        <v>113.80577419354839</v>
      </c>
    </row>
    <row r="8180" spans="1:8" x14ac:dyDescent="0.25">
      <c r="A8180" t="s">
        <v>422</v>
      </c>
      <c r="B8180" t="str">
        <f>VLOOKUP(A8180,Ref!$L$2:$O$194,4,FALSE)</f>
        <v>Sac and Fox</v>
      </c>
      <c r="C8180" t="s">
        <v>579</v>
      </c>
      <c r="D8180" t="str">
        <f>VLOOKUP(LEFT(C8180,3),Ref!$S$2:$T$4,2,FALSE)</f>
        <v>Dry</v>
      </c>
      <c r="E8180" t="str">
        <f t="shared" si="127"/>
        <v>By W and D</v>
      </c>
      <c r="F8180" t="str">
        <f>VLOOKUP(MID(C8180,4,10),Ref!$B$2:$E$19,4,FALSE)</f>
        <v>Nitrogen</v>
      </c>
      <c r="G8180" s="1">
        <v>335.18799999999999</v>
      </c>
      <c r="H8180" s="1">
        <f>VLOOKUP(MID(C8180,4,10),Ref!$B$2:$D$19,3,FALSE)*G8180</f>
        <v>260.70177777777775</v>
      </c>
    </row>
    <row r="8181" spans="1:8" x14ac:dyDescent="0.25">
      <c r="A8181" t="s">
        <v>422</v>
      </c>
      <c r="B8181" t="str">
        <f>VLOOKUP(A8181,Ref!$L$2:$O$194,4,FALSE)</f>
        <v>Sac and Fox</v>
      </c>
      <c r="C8181" t="s">
        <v>580</v>
      </c>
      <c r="D8181" t="str">
        <f>VLOOKUP(LEFT(C8181,3),Ref!$S$2:$T$4,2,FALSE)</f>
        <v>Wet</v>
      </c>
      <c r="E8181" t="str">
        <f t="shared" si="127"/>
        <v>By W and D</v>
      </c>
      <c r="F8181" t="str">
        <f>VLOOKUP(MID(C8181,4,10),Ref!$B$2:$E$19,4,FALSE)</f>
        <v>Nitrogen</v>
      </c>
      <c r="G8181" s="1">
        <v>6.68115E-7</v>
      </c>
      <c r="H8181" s="1">
        <f>VLOOKUP(MID(C8181,4,10),Ref!$B$2:$D$19,3,FALSE)*G8181</f>
        <v>3.1178699999999998E-7</v>
      </c>
    </row>
    <row r="8182" spans="1:8" x14ac:dyDescent="0.25">
      <c r="A8182" t="s">
        <v>422</v>
      </c>
      <c r="B8182" t="str">
        <f>VLOOKUP(A8182,Ref!$L$2:$O$194,4,FALSE)</f>
        <v>Sac and Fox</v>
      </c>
      <c r="C8182" t="s">
        <v>581</v>
      </c>
      <c r="D8182" t="str">
        <f>VLOOKUP(LEFT(C8182,3),Ref!$S$2:$T$4,2,FALSE)</f>
        <v>Wet</v>
      </c>
      <c r="E8182" t="str">
        <f t="shared" si="127"/>
        <v>By W and D</v>
      </c>
      <c r="F8182" t="str">
        <f>VLOOKUP(MID(C8182,4,10),Ref!$B$2:$E$19,4,FALSE)</f>
        <v>Nitrogen</v>
      </c>
      <c r="G8182" s="1">
        <v>3.9471299999999999E-4</v>
      </c>
      <c r="H8182" s="1">
        <f>VLOOKUP(MID(C8182,4,10),Ref!$B$2:$D$19,3,FALSE)*G8182</f>
        <v>1.2013004347826087E-4</v>
      </c>
    </row>
    <row r="8183" spans="1:8" x14ac:dyDescent="0.25">
      <c r="A8183" t="s">
        <v>422</v>
      </c>
      <c r="B8183" t="str">
        <f>VLOOKUP(A8183,Ref!$L$2:$O$194,4,FALSE)</f>
        <v>Sac and Fox</v>
      </c>
      <c r="C8183" t="s">
        <v>582</v>
      </c>
      <c r="D8183" t="str">
        <f>VLOOKUP(LEFT(C8183,3),Ref!$S$2:$T$4,2,FALSE)</f>
        <v>Wet</v>
      </c>
      <c r="E8183" t="str">
        <f t="shared" si="127"/>
        <v>By W and D</v>
      </c>
      <c r="F8183" t="str">
        <f>VLOOKUP(MID(C8183,4,10),Ref!$B$2:$E$19,4,FALSE)</f>
        <v>Nitrogen</v>
      </c>
      <c r="G8183" s="1">
        <v>22.916</v>
      </c>
      <c r="H8183" s="1">
        <f>VLOOKUP(MID(C8183,4,10),Ref!$B$2:$D$19,3,FALSE)*G8183</f>
        <v>5.1745806451612903</v>
      </c>
    </row>
    <row r="8184" spans="1:8" x14ac:dyDescent="0.25">
      <c r="A8184" t="s">
        <v>422</v>
      </c>
      <c r="B8184" t="str">
        <f>VLOOKUP(A8184,Ref!$L$2:$O$194,4,FALSE)</f>
        <v>Sac and Fox</v>
      </c>
      <c r="C8184" t="s">
        <v>583</v>
      </c>
      <c r="D8184" t="str">
        <f>VLOOKUP(LEFT(C8184,3),Ref!$S$2:$T$4,2,FALSE)</f>
        <v>Wet</v>
      </c>
      <c r="E8184" t="str">
        <f t="shared" si="127"/>
        <v>By W and D</v>
      </c>
      <c r="F8184" t="str">
        <f>VLOOKUP(MID(C8184,4,10),Ref!$B$2:$E$19,4,FALSE)</f>
        <v>Nitrogen</v>
      </c>
      <c r="G8184" s="1">
        <v>26.393000000000001</v>
      </c>
      <c r="H8184" s="1">
        <f>VLOOKUP(MID(C8184,4,10),Ref!$B$2:$D$19,3,FALSE)*G8184</f>
        <v>6.8426296296296298</v>
      </c>
    </row>
    <row r="8185" spans="1:8" x14ac:dyDescent="0.25">
      <c r="A8185" t="s">
        <v>422</v>
      </c>
      <c r="B8185" t="str">
        <f>VLOOKUP(A8185,Ref!$L$2:$O$194,4,FALSE)</f>
        <v>Sac and Fox</v>
      </c>
      <c r="C8185" t="s">
        <v>584</v>
      </c>
      <c r="D8185" t="str">
        <f>VLOOKUP(LEFT(C8185,3),Ref!$S$2:$T$4,2,FALSE)</f>
        <v>Wet</v>
      </c>
      <c r="E8185" t="str">
        <f t="shared" si="127"/>
        <v>By W and D</v>
      </c>
      <c r="F8185" t="str">
        <f>VLOOKUP(MID(C8185,4,10),Ref!$B$2:$E$19,4,FALSE)</f>
        <v>Nitrogen</v>
      </c>
      <c r="G8185" s="1">
        <v>5261.14</v>
      </c>
      <c r="H8185" s="1">
        <f>VLOOKUP(MID(C8185,4,10),Ref!$B$2:$D$19,3,FALSE)*G8185</f>
        <v>1169.1422222222222</v>
      </c>
    </row>
    <row r="8186" spans="1:8" x14ac:dyDescent="0.25">
      <c r="A8186" t="s">
        <v>422</v>
      </c>
      <c r="B8186" t="str">
        <f>VLOOKUP(A8186,Ref!$L$2:$O$194,4,FALSE)</f>
        <v>Sac and Fox</v>
      </c>
      <c r="C8186" t="s">
        <v>585</v>
      </c>
      <c r="D8186" t="str">
        <f>VLOOKUP(LEFT(C8186,3),Ref!$S$2:$T$4,2,FALSE)</f>
        <v>Wet</v>
      </c>
      <c r="E8186" t="str">
        <f t="shared" si="127"/>
        <v>By W and D</v>
      </c>
      <c r="F8186" t="str">
        <f>VLOOKUP(MID(C8186,4,10),Ref!$B$2:$E$19,4,FALSE)</f>
        <v>Nitrogen</v>
      </c>
      <c r="G8186" s="1">
        <v>1.54395E-2</v>
      </c>
      <c r="H8186" s="1">
        <f>VLOOKUP(MID(C8186,4,10),Ref!$B$2:$D$19,3,FALSE)*G8186</f>
        <v>4.5989999999999998E-3</v>
      </c>
    </row>
    <row r="8187" spans="1:8" x14ac:dyDescent="0.25">
      <c r="A8187" t="s">
        <v>422</v>
      </c>
      <c r="B8187" t="str">
        <f>VLOOKUP(A8187,Ref!$L$2:$O$194,4,FALSE)</f>
        <v>Sac and Fox</v>
      </c>
      <c r="C8187" t="s">
        <v>586</v>
      </c>
      <c r="D8187" t="str">
        <f>VLOOKUP(LEFT(C8187,3),Ref!$S$2:$T$4,2,FALSE)</f>
        <v>Wet</v>
      </c>
      <c r="E8187" t="str">
        <f t="shared" si="127"/>
        <v>By W and D</v>
      </c>
      <c r="F8187" t="str">
        <f>VLOOKUP(MID(C8187,4,10),Ref!$B$2:$E$19,4,FALSE)</f>
        <v>Nitrogen</v>
      </c>
      <c r="G8187" s="1">
        <v>0.53130699999999997</v>
      </c>
      <c r="H8187" s="1">
        <f>VLOOKUP(MID(C8187,4,10),Ref!$B$2:$D$19,3,FALSE)*G8187</f>
        <v>6.1473537190082646E-2</v>
      </c>
    </row>
    <row r="8188" spans="1:8" x14ac:dyDescent="0.25">
      <c r="A8188" t="s">
        <v>422</v>
      </c>
      <c r="B8188" t="str">
        <f>VLOOKUP(A8188,Ref!$L$2:$O$194,4,FALSE)</f>
        <v>Sac and Fox</v>
      </c>
      <c r="C8188" t="s">
        <v>587</v>
      </c>
      <c r="D8188" t="str">
        <f>VLOOKUP(LEFT(C8188,3),Ref!$S$2:$T$4,2,FALSE)</f>
        <v>Wet</v>
      </c>
      <c r="E8188" t="str">
        <f t="shared" si="127"/>
        <v>By W and D</v>
      </c>
      <c r="F8188" t="str">
        <f>VLOOKUP(MID(C8188,4,10),Ref!$B$2:$E$19,4,FALSE)</f>
        <v>Nitrogen</v>
      </c>
      <c r="G8188" s="1">
        <v>0.270729</v>
      </c>
      <c r="H8188" s="1">
        <f>VLOOKUP(MID(C8188,4,10),Ref!$B$2:$D$19,3,FALSE)*G8188</f>
        <v>2.8075599999999999E-2</v>
      </c>
    </row>
    <row r="8189" spans="1:8" x14ac:dyDescent="0.25">
      <c r="A8189" t="s">
        <v>422</v>
      </c>
      <c r="B8189" t="str">
        <f>VLOOKUP(A8189,Ref!$L$2:$O$194,4,FALSE)</f>
        <v>Sac and Fox</v>
      </c>
      <c r="C8189" t="s">
        <v>588</v>
      </c>
      <c r="D8189" t="str">
        <f>VLOOKUP(LEFT(C8189,3),Ref!$S$2:$T$4,2,FALSE)</f>
        <v>Wet</v>
      </c>
      <c r="E8189" t="str">
        <f t="shared" si="127"/>
        <v>By W and D</v>
      </c>
      <c r="F8189" t="str">
        <f>VLOOKUP(MID(C8189,4,10),Ref!$B$2:$E$19,4,FALSE)</f>
        <v>Nitrogen</v>
      </c>
      <c r="G8189" s="1">
        <v>2451.33</v>
      </c>
      <c r="H8189" s="1">
        <f>VLOOKUP(MID(C8189,4,10),Ref!$B$2:$D$19,3,FALSE)*G8189</f>
        <v>288.39176470588234</v>
      </c>
    </row>
    <row r="8190" spans="1:8" x14ac:dyDescent="0.25">
      <c r="A8190" t="s">
        <v>422</v>
      </c>
      <c r="B8190" t="str">
        <f>VLOOKUP(A8190,Ref!$L$2:$O$194,4,FALSE)</f>
        <v>Sac and Fox</v>
      </c>
      <c r="C8190" t="s">
        <v>589</v>
      </c>
      <c r="D8190" t="str">
        <f>VLOOKUP(LEFT(C8190,3),Ref!$S$2:$T$4,2,FALSE)</f>
        <v>Wet</v>
      </c>
      <c r="E8190" t="str">
        <f t="shared" si="127"/>
        <v>By W and D</v>
      </c>
      <c r="F8190" t="str">
        <f>VLOOKUP(MID(C8190,4,10),Ref!$B$2:$E$19,4,FALSE)</f>
        <v>Nitrogen</v>
      </c>
      <c r="G8190" s="1">
        <v>4.9322499999999998</v>
      </c>
      <c r="H8190" s="1">
        <f>VLOOKUP(MID(C8190,4,10),Ref!$B$2:$D$19,3,FALSE)*G8190</f>
        <v>0.87406962025316448</v>
      </c>
    </row>
    <row r="8191" spans="1:8" x14ac:dyDescent="0.25">
      <c r="A8191" t="s">
        <v>422</v>
      </c>
      <c r="B8191" t="str">
        <f>VLOOKUP(A8191,Ref!$L$2:$O$194,4,FALSE)</f>
        <v>Sac and Fox</v>
      </c>
      <c r="C8191" t="s">
        <v>590</v>
      </c>
      <c r="D8191" t="str">
        <f>VLOOKUP(LEFT(C8191,3),Ref!$S$2:$T$4,2,FALSE)</f>
        <v>Wet</v>
      </c>
      <c r="E8191" t="str">
        <f t="shared" si="127"/>
        <v>By W and D</v>
      </c>
      <c r="F8191" t="str">
        <f>VLOOKUP(MID(C8191,4,10),Ref!$B$2:$E$19,4,FALSE)</f>
        <v>Nitrogen</v>
      </c>
      <c r="G8191" s="1">
        <v>457.57600000000002</v>
      </c>
      <c r="H8191" s="1">
        <f>VLOOKUP(MID(C8191,4,10),Ref!$B$2:$D$19,3,FALSE)*G8191</f>
        <v>376.82729411764706</v>
      </c>
    </row>
    <row r="8192" spans="1:8" x14ac:dyDescent="0.25">
      <c r="A8192" t="s">
        <v>422</v>
      </c>
      <c r="B8192" t="str">
        <f>VLOOKUP(A8192,Ref!$L$2:$O$194,4,FALSE)</f>
        <v>Sac and Fox</v>
      </c>
      <c r="C8192" t="s">
        <v>591</v>
      </c>
      <c r="D8192" t="str">
        <f>VLOOKUP(LEFT(C8192,3),Ref!$S$2:$T$4,2,FALSE)</f>
        <v>Wet</v>
      </c>
      <c r="E8192" t="str">
        <f t="shared" si="127"/>
        <v>By W and D</v>
      </c>
      <c r="F8192" t="str">
        <f>VLOOKUP(MID(C8192,4,10),Ref!$B$2:$E$19,4,FALSE)</f>
        <v>Nitrogen</v>
      </c>
      <c r="G8192" s="1">
        <v>1793.79</v>
      </c>
      <c r="H8192" s="1">
        <f>VLOOKUP(MID(C8192,4,10),Ref!$B$2:$D$19,3,FALSE)*G8192</f>
        <v>405.04935483870963</v>
      </c>
    </row>
    <row r="8193" spans="1:8" x14ac:dyDescent="0.25">
      <c r="A8193" t="s">
        <v>422</v>
      </c>
      <c r="B8193" t="str">
        <f>VLOOKUP(A8193,Ref!$L$2:$O$194,4,FALSE)</f>
        <v>Sac and Fox</v>
      </c>
      <c r="C8193" t="s">
        <v>592</v>
      </c>
      <c r="D8193" t="str">
        <f>VLOOKUP(LEFT(C8193,3),Ref!$S$2:$T$4,2,FALSE)</f>
        <v>Wet</v>
      </c>
      <c r="E8193" t="str">
        <f t="shared" si="127"/>
        <v>By W and D</v>
      </c>
      <c r="F8193" t="str">
        <f>VLOOKUP(MID(C8193,4,10),Ref!$B$2:$E$19,4,FALSE)</f>
        <v>Nitrogen</v>
      </c>
      <c r="G8193" s="1">
        <v>2187.31</v>
      </c>
      <c r="H8193" s="1">
        <f>VLOOKUP(MID(C8193,4,10),Ref!$B$2:$D$19,3,FALSE)*G8193</f>
        <v>1701.2411111111112</v>
      </c>
    </row>
    <row r="8194" spans="1:8" x14ac:dyDescent="0.25">
      <c r="A8194" t="s">
        <v>422</v>
      </c>
      <c r="B8194" t="str">
        <f>VLOOKUP(A8194,Ref!$L$2:$O$194,4,FALSE)</f>
        <v>Sac and Fox</v>
      </c>
      <c r="C8194" t="s">
        <v>593</v>
      </c>
      <c r="D8194" t="str">
        <f>VLOOKUP(LEFT(C8194,3),Ref!$S$2:$T$4,2,FALSE)</f>
        <v>Total (Dry+Wet)</v>
      </c>
      <c r="E8194" t="str">
        <f t="shared" si="127"/>
        <v>Total</v>
      </c>
      <c r="F8194" t="str">
        <f>VLOOKUP(MID(C8194,4,10),Ref!$B$2:$E$19,4,FALSE)</f>
        <v>Nitrogen</v>
      </c>
      <c r="G8194" s="1">
        <v>67.213399999999993</v>
      </c>
      <c r="H8194" s="1">
        <f>VLOOKUP(MID(C8194,4,10),Ref!$B$2:$D$19,3,FALSE)*G8194</f>
        <v>31.366253333333329</v>
      </c>
    </row>
    <row r="8195" spans="1:8" x14ac:dyDescent="0.25">
      <c r="A8195" t="s">
        <v>422</v>
      </c>
      <c r="B8195" t="str">
        <f>VLOOKUP(A8195,Ref!$L$2:$O$194,4,FALSE)</f>
        <v>Sac and Fox</v>
      </c>
      <c r="C8195" t="s">
        <v>594</v>
      </c>
      <c r="D8195" t="str">
        <f>VLOOKUP(LEFT(C8195,3),Ref!$S$2:$T$4,2,FALSE)</f>
        <v>Total (Dry+Wet)</v>
      </c>
      <c r="E8195" t="str">
        <f t="shared" ref="E8195:E8258" si="128">IF(OR(D8195="Dry",D8195="Wet"),"By W and D","Total")</f>
        <v>Total</v>
      </c>
      <c r="F8195" t="str">
        <f>VLOOKUP(MID(C8195,4,10),Ref!$B$2:$E$19,4,FALSE)</f>
        <v>Nitrogen</v>
      </c>
      <c r="G8195" s="1">
        <v>1794.92</v>
      </c>
      <c r="H8195" s="1">
        <f>VLOOKUP(MID(C8195,4,10),Ref!$B$2:$D$19,3,FALSE)*G8195</f>
        <v>546.28000000000009</v>
      </c>
    </row>
    <row r="8196" spans="1:8" x14ac:dyDescent="0.25">
      <c r="A8196" t="s">
        <v>422</v>
      </c>
      <c r="B8196" t="str">
        <f>VLOOKUP(A8196,Ref!$L$2:$O$194,4,FALSE)</f>
        <v>Sac and Fox</v>
      </c>
      <c r="C8196" t="s">
        <v>595</v>
      </c>
      <c r="D8196" t="str">
        <f>VLOOKUP(LEFT(C8196,3),Ref!$S$2:$T$4,2,FALSE)</f>
        <v>Total (Dry+Wet)</v>
      </c>
      <c r="E8196" t="str">
        <f t="shared" si="128"/>
        <v>Total</v>
      </c>
      <c r="F8196" t="str">
        <f>VLOOKUP(MID(C8196,4,10),Ref!$B$2:$E$19,4,FALSE)</f>
        <v>Nitrogen</v>
      </c>
      <c r="G8196" s="1">
        <v>32.731999999999999</v>
      </c>
      <c r="H8196" s="1">
        <f>VLOOKUP(MID(C8196,4,10),Ref!$B$2:$D$19,3,FALSE)*G8196</f>
        <v>7.3910967741935476</v>
      </c>
    </row>
    <row r="8197" spans="1:8" x14ac:dyDescent="0.25">
      <c r="A8197" t="s">
        <v>422</v>
      </c>
      <c r="B8197" t="str">
        <f>VLOOKUP(A8197,Ref!$L$2:$O$194,4,FALSE)</f>
        <v>Sac and Fox</v>
      </c>
      <c r="C8197" t="s">
        <v>596</v>
      </c>
      <c r="D8197" t="str">
        <f>VLOOKUP(LEFT(C8197,3),Ref!$S$2:$T$4,2,FALSE)</f>
        <v>Total (Dry+Wet)</v>
      </c>
      <c r="E8197" t="str">
        <f t="shared" si="128"/>
        <v>Total</v>
      </c>
      <c r="F8197" t="str">
        <f>VLOOKUP(MID(C8197,4,10),Ref!$B$2:$E$19,4,FALSE)</f>
        <v>Nitrogen</v>
      </c>
      <c r="G8197" s="1">
        <v>245.32599999999999</v>
      </c>
      <c r="H8197" s="1">
        <f>VLOOKUP(MID(C8197,4,10),Ref!$B$2:$D$19,3,FALSE)*G8197</f>
        <v>63.603037037037033</v>
      </c>
    </row>
    <row r="8198" spans="1:8" x14ac:dyDescent="0.25">
      <c r="A8198" t="s">
        <v>422</v>
      </c>
      <c r="B8198" t="str">
        <f>VLOOKUP(A8198,Ref!$L$2:$O$194,4,FALSE)</f>
        <v>Sac and Fox</v>
      </c>
      <c r="C8198" t="s">
        <v>597</v>
      </c>
      <c r="D8198" t="str">
        <f>VLOOKUP(LEFT(C8198,3),Ref!$S$2:$T$4,2,FALSE)</f>
        <v>Total (Dry+Wet)</v>
      </c>
      <c r="E8198" t="str">
        <f t="shared" si="128"/>
        <v>Total</v>
      </c>
      <c r="F8198" t="str">
        <f>VLOOKUP(MID(C8198,4,10),Ref!$B$2:$E$19,4,FALSE)</f>
        <v>Nitrogen</v>
      </c>
      <c r="G8198" s="1">
        <v>12025.6</v>
      </c>
      <c r="H8198" s="1">
        <f>VLOOKUP(MID(C8198,4,10),Ref!$B$2:$D$19,3,FALSE)*G8198</f>
        <v>2672.3555555555554</v>
      </c>
    </row>
    <row r="8199" spans="1:8" x14ac:dyDescent="0.25">
      <c r="A8199" t="s">
        <v>422</v>
      </c>
      <c r="B8199" t="str">
        <f>VLOOKUP(A8199,Ref!$L$2:$O$194,4,FALSE)</f>
        <v>Sac and Fox</v>
      </c>
      <c r="C8199" t="s">
        <v>598</v>
      </c>
      <c r="D8199" t="str">
        <f>VLOOKUP(LEFT(C8199,3),Ref!$S$2:$T$4,2,FALSE)</f>
        <v>Total (Dry+Wet)</v>
      </c>
      <c r="E8199" t="str">
        <f t="shared" si="128"/>
        <v>Total</v>
      </c>
      <c r="F8199" t="str">
        <f>VLOOKUP(MID(C8199,4,10),Ref!$B$2:$E$19,4,FALSE)</f>
        <v>Nitrogen</v>
      </c>
      <c r="G8199" s="1">
        <v>13.211499999999999</v>
      </c>
      <c r="H8199" s="1">
        <f>VLOOKUP(MID(C8199,4,10),Ref!$B$2:$D$19,3,FALSE)*G8199</f>
        <v>3.9353404255319147</v>
      </c>
    </row>
    <row r="8200" spans="1:8" x14ac:dyDescent="0.25">
      <c r="A8200" t="s">
        <v>422</v>
      </c>
      <c r="B8200" t="str">
        <f>VLOOKUP(A8200,Ref!$L$2:$O$194,4,FALSE)</f>
        <v>Sac and Fox</v>
      </c>
      <c r="C8200" t="s">
        <v>599</v>
      </c>
      <c r="D8200" t="str">
        <f>VLOOKUP(LEFT(C8200,3),Ref!$S$2:$T$4,2,FALSE)</f>
        <v>Total (Dry+Wet)</v>
      </c>
      <c r="E8200" t="str">
        <f t="shared" si="128"/>
        <v>Total</v>
      </c>
      <c r="F8200" t="str">
        <f>VLOOKUP(MID(C8200,4,10),Ref!$B$2:$E$19,4,FALSE)</f>
        <v>Nitrogen</v>
      </c>
      <c r="G8200" s="1">
        <v>1097.58</v>
      </c>
      <c r="H8200" s="1">
        <f>VLOOKUP(MID(C8200,4,10),Ref!$B$2:$D$19,3,FALSE)*G8200</f>
        <v>126.99272727272727</v>
      </c>
    </row>
    <row r="8201" spans="1:8" x14ac:dyDescent="0.25">
      <c r="A8201" t="s">
        <v>422</v>
      </c>
      <c r="B8201" t="str">
        <f>VLOOKUP(A8201,Ref!$L$2:$O$194,4,FALSE)</f>
        <v>Sac and Fox</v>
      </c>
      <c r="C8201" t="s">
        <v>600</v>
      </c>
      <c r="D8201" t="str">
        <f>VLOOKUP(LEFT(C8201,3),Ref!$S$2:$T$4,2,FALSE)</f>
        <v>Total (Dry+Wet)</v>
      </c>
      <c r="E8201" t="str">
        <f t="shared" si="128"/>
        <v>Total</v>
      </c>
      <c r="F8201" t="str">
        <f>VLOOKUP(MID(C8201,4,10),Ref!$B$2:$E$19,4,FALSE)</f>
        <v>Nitrogen</v>
      </c>
      <c r="G8201" s="1">
        <v>560.73099999999999</v>
      </c>
      <c r="H8201" s="1">
        <f>VLOOKUP(MID(C8201,4,10),Ref!$B$2:$D$19,3,FALSE)*G8201</f>
        <v>58.149881481481479</v>
      </c>
    </row>
    <row r="8202" spans="1:8" x14ac:dyDescent="0.25">
      <c r="A8202" t="s">
        <v>422</v>
      </c>
      <c r="B8202" t="str">
        <f>VLOOKUP(A8202,Ref!$L$2:$O$194,4,FALSE)</f>
        <v>Sac and Fox</v>
      </c>
      <c r="C8202" t="s">
        <v>601</v>
      </c>
      <c r="D8202" t="str">
        <f>VLOOKUP(LEFT(C8202,3),Ref!$S$2:$T$4,2,FALSE)</f>
        <v>Total (Dry+Wet)</v>
      </c>
      <c r="E8202" t="str">
        <f t="shared" si="128"/>
        <v>Total</v>
      </c>
      <c r="F8202" t="str">
        <f>VLOOKUP(MID(C8202,4,10),Ref!$B$2:$E$19,4,FALSE)</f>
        <v>Nitrogen</v>
      </c>
      <c r="G8202" s="1">
        <v>3675.83</v>
      </c>
      <c r="H8202" s="1">
        <f>VLOOKUP(MID(C8202,4,10),Ref!$B$2:$D$19,3,FALSE)*G8202</f>
        <v>432.45058823529411</v>
      </c>
    </row>
    <row r="8203" spans="1:8" x14ac:dyDescent="0.25">
      <c r="A8203" t="s">
        <v>422</v>
      </c>
      <c r="B8203" t="str">
        <f>VLOOKUP(A8203,Ref!$L$2:$O$194,4,FALSE)</f>
        <v>Sac and Fox</v>
      </c>
      <c r="C8203" t="s">
        <v>602</v>
      </c>
      <c r="D8203" t="str">
        <f>VLOOKUP(LEFT(C8203,3),Ref!$S$2:$T$4,2,FALSE)</f>
        <v>Total (Dry+Wet)</v>
      </c>
      <c r="E8203" t="str">
        <f t="shared" si="128"/>
        <v>Total</v>
      </c>
      <c r="F8203" t="str">
        <f>VLOOKUP(MID(C8203,4,10),Ref!$B$2:$E$19,4,FALSE)</f>
        <v>Nitrogen</v>
      </c>
      <c r="G8203" s="1">
        <v>8.3799700000000001</v>
      </c>
      <c r="H8203" s="1">
        <f>VLOOKUP(MID(C8203,4,10),Ref!$B$2:$D$19,3,FALSE)*G8203</f>
        <v>1.4850579746835444</v>
      </c>
    </row>
    <row r="8204" spans="1:8" x14ac:dyDescent="0.25">
      <c r="A8204" t="s">
        <v>422</v>
      </c>
      <c r="B8204" t="str">
        <f>VLOOKUP(A8204,Ref!$L$2:$O$194,4,FALSE)</f>
        <v>Sac and Fox</v>
      </c>
      <c r="C8204" t="s">
        <v>603</v>
      </c>
      <c r="D8204" t="str">
        <f>VLOOKUP(LEFT(C8204,3),Ref!$S$2:$T$4,2,FALSE)</f>
        <v>Total (Dry+Wet)</v>
      </c>
      <c r="E8204" t="str">
        <f t="shared" si="128"/>
        <v>Total</v>
      </c>
      <c r="F8204" t="str">
        <f>VLOOKUP(MID(C8204,4,10),Ref!$B$2:$E$19,4,FALSE)</f>
        <v>Nitrogen</v>
      </c>
      <c r="G8204" s="1">
        <v>3839.92</v>
      </c>
      <c r="H8204" s="1">
        <f>VLOOKUP(MID(C8204,4,10),Ref!$B$2:$D$19,3,FALSE)*G8204</f>
        <v>3162.2870588235292</v>
      </c>
    </row>
    <row r="8205" spans="1:8" x14ac:dyDescent="0.25">
      <c r="A8205" t="s">
        <v>422</v>
      </c>
      <c r="B8205" t="str">
        <f>VLOOKUP(A8205,Ref!$L$2:$O$194,4,FALSE)</f>
        <v>Sac and Fox</v>
      </c>
      <c r="C8205" t="s">
        <v>604</v>
      </c>
      <c r="D8205" t="str">
        <f>VLOOKUP(LEFT(C8205,3),Ref!$S$2:$T$4,2,FALSE)</f>
        <v>Total (Dry+Wet)</v>
      </c>
      <c r="E8205" t="str">
        <f t="shared" si="128"/>
        <v>Total</v>
      </c>
      <c r="F8205" t="str">
        <f>VLOOKUP(MID(C8205,4,10),Ref!$B$2:$E$19,4,FALSE)</f>
        <v>Nitrogen</v>
      </c>
      <c r="G8205" s="1">
        <v>2297.79</v>
      </c>
      <c r="H8205" s="1">
        <f>VLOOKUP(MID(C8205,4,10),Ref!$B$2:$D$19,3,FALSE)*G8205</f>
        <v>518.85580645161292</v>
      </c>
    </row>
    <row r="8206" spans="1:8" x14ac:dyDescent="0.25">
      <c r="A8206" t="s">
        <v>422</v>
      </c>
      <c r="B8206" t="str">
        <f>VLOOKUP(A8206,Ref!$L$2:$O$194,4,FALSE)</f>
        <v>Sac and Fox</v>
      </c>
      <c r="C8206" t="s">
        <v>605</v>
      </c>
      <c r="D8206" t="str">
        <f>VLOOKUP(LEFT(C8206,3),Ref!$S$2:$T$4,2,FALSE)</f>
        <v>Total (Dry+Wet)</v>
      </c>
      <c r="E8206" t="str">
        <f t="shared" si="128"/>
        <v>Total</v>
      </c>
      <c r="F8206" t="str">
        <f>VLOOKUP(MID(C8206,4,10),Ref!$B$2:$E$19,4,FALSE)</f>
        <v>Nitrogen</v>
      </c>
      <c r="G8206" s="1">
        <v>2522.4899999999998</v>
      </c>
      <c r="H8206" s="1">
        <f>VLOOKUP(MID(C8206,4,10),Ref!$B$2:$D$19,3,FALSE)*G8206</f>
        <v>1961.9366666666665</v>
      </c>
    </row>
    <row r="8207" spans="1:8" x14ac:dyDescent="0.25">
      <c r="A8207" t="s">
        <v>422</v>
      </c>
      <c r="B8207" t="str">
        <f>VLOOKUP(A8207,Ref!$L$2:$O$194,4,FALSE)</f>
        <v>Sac and Fox</v>
      </c>
      <c r="C8207" t="s">
        <v>606</v>
      </c>
      <c r="D8207" t="str">
        <f>VLOOKUP(LEFT(C8207,3),Ref!$S$2:$T$4,2,FALSE)</f>
        <v>Dry</v>
      </c>
      <c r="E8207" t="str">
        <f t="shared" si="128"/>
        <v>By W and D</v>
      </c>
      <c r="F8207" t="str">
        <f>VLOOKUP(MID(C8207,4,10),Ref!$B$2:$E$19,4,FALSE)</f>
        <v>Total Nitrogen</v>
      </c>
      <c r="G8207" s="1">
        <v>5633.45</v>
      </c>
      <c r="H8207" s="1">
        <f>VLOOKUP(MID(C8207,4,10),Ref!$B$2:$D$19,3,FALSE)*G8207</f>
        <v>5633.45</v>
      </c>
    </row>
    <row r="8208" spans="1:8" x14ac:dyDescent="0.25">
      <c r="A8208" t="s">
        <v>422</v>
      </c>
      <c r="B8208" t="str">
        <f>VLOOKUP(A8208,Ref!$L$2:$O$194,4,FALSE)</f>
        <v>Sac and Fox</v>
      </c>
      <c r="C8208" t="s">
        <v>607</v>
      </c>
      <c r="D8208" t="str">
        <f>VLOOKUP(LEFT(C8208,3),Ref!$S$2:$T$4,2,FALSE)</f>
        <v>Wet</v>
      </c>
      <c r="E8208" t="str">
        <f t="shared" si="128"/>
        <v>By W and D</v>
      </c>
      <c r="F8208" t="str">
        <f>VLOOKUP(MID(C8208,4,10),Ref!$B$2:$E$19,4,FALSE)</f>
        <v>Total Nitrogen</v>
      </c>
      <c r="G8208" s="1">
        <v>3953.65</v>
      </c>
      <c r="H8208" s="1">
        <f>VLOOKUP(MID(C8208,4,10),Ref!$B$2:$D$19,3,FALSE)*G8208</f>
        <v>3953.65</v>
      </c>
    </row>
    <row r="8209" spans="1:8" x14ac:dyDescent="0.25">
      <c r="A8209" t="s">
        <v>422</v>
      </c>
      <c r="B8209" t="str">
        <f>VLOOKUP(A8209,Ref!$L$2:$O$194,4,FALSE)</f>
        <v>Sac and Fox</v>
      </c>
      <c r="C8209" t="s">
        <v>608</v>
      </c>
      <c r="D8209" t="str">
        <f>VLOOKUP(LEFT(C8209,3),Ref!$S$2:$T$4,2,FALSE)</f>
        <v>Total (Dry+Wet)</v>
      </c>
      <c r="E8209" t="str">
        <f t="shared" si="128"/>
        <v>Total</v>
      </c>
      <c r="F8209" t="str">
        <f>VLOOKUP(MID(C8209,4,10),Ref!$B$2:$E$19,4,FALSE)</f>
        <v>Total Nitrogen</v>
      </c>
      <c r="G8209" s="1">
        <v>9587.09</v>
      </c>
      <c r="H8209" s="1">
        <f>VLOOKUP(MID(C8209,4,10),Ref!$B$2:$D$19,3,FALSE)*G8209</f>
        <v>9587.09</v>
      </c>
    </row>
    <row r="8210" spans="1:8" x14ac:dyDescent="0.25">
      <c r="A8210" t="s">
        <v>424</v>
      </c>
      <c r="B8210" t="str">
        <f>VLOOKUP(A8210,Ref!$L$2:$O$194,4,FALSE)</f>
        <v>San Gabriel</v>
      </c>
      <c r="C8210" t="s">
        <v>555</v>
      </c>
      <c r="D8210" t="str">
        <f>VLOOKUP(LEFT(C8210,3),Ref!$S$2:$T$4,2,FALSE)</f>
        <v>Dry</v>
      </c>
      <c r="E8210" t="str">
        <f t="shared" si="128"/>
        <v>By W and D</v>
      </c>
      <c r="F8210" t="str">
        <f>VLOOKUP(MID(C8210,4,10),Ref!$B$2:$E$19,4,FALSE)</f>
        <v>Sulfur</v>
      </c>
      <c r="G8210" s="1">
        <v>542.404</v>
      </c>
      <c r="H8210" s="1">
        <f>VLOOKUP(MID(C8210,4,10),Ref!$B$2:$D$19,3,FALSE)*G8210</f>
        <v>271.202</v>
      </c>
    </row>
    <row r="8211" spans="1:8" x14ac:dyDescent="0.25">
      <c r="A8211" t="s">
        <v>424</v>
      </c>
      <c r="B8211" t="str">
        <f>VLOOKUP(A8211,Ref!$L$2:$O$194,4,FALSE)</f>
        <v>San Gabriel</v>
      </c>
      <c r="C8211" t="s">
        <v>556</v>
      </c>
      <c r="D8211" t="str">
        <f>VLOOKUP(LEFT(C8211,3),Ref!$S$2:$T$4,2,FALSE)</f>
        <v>Dry</v>
      </c>
      <c r="E8211" t="str">
        <f t="shared" si="128"/>
        <v>By W and D</v>
      </c>
      <c r="F8211" t="str">
        <f>VLOOKUP(MID(C8211,4,10),Ref!$B$2:$E$19,4,FALSE)</f>
        <v>Sulfur</v>
      </c>
      <c r="G8211" s="1">
        <v>7.92605</v>
      </c>
      <c r="H8211" s="1">
        <f>VLOOKUP(MID(C8211,4,10),Ref!$B$2:$D$19,3,FALSE)*G8211</f>
        <v>2.5880979591836732</v>
      </c>
    </row>
    <row r="8212" spans="1:8" x14ac:dyDescent="0.25">
      <c r="A8212" t="s">
        <v>424</v>
      </c>
      <c r="B8212" t="str">
        <f>VLOOKUP(A8212,Ref!$L$2:$O$194,4,FALSE)</f>
        <v>San Gabriel</v>
      </c>
      <c r="C8212" t="s">
        <v>557</v>
      </c>
      <c r="D8212" t="str">
        <f>VLOOKUP(LEFT(C8212,3),Ref!$S$2:$T$4,2,FALSE)</f>
        <v>Dry</v>
      </c>
      <c r="E8212" t="str">
        <f t="shared" si="128"/>
        <v>By W and D</v>
      </c>
      <c r="F8212" t="str">
        <f>VLOOKUP(MID(C8212,4,10),Ref!$B$2:$E$19,4,FALSE)</f>
        <v>Sulfur</v>
      </c>
      <c r="G8212" s="1">
        <v>367.827</v>
      </c>
      <c r="H8212" s="1">
        <f>VLOOKUP(MID(C8212,4,10),Ref!$B$2:$D$19,3,FALSE)*G8212</f>
        <v>122.60899999999999</v>
      </c>
    </row>
    <row r="8213" spans="1:8" x14ac:dyDescent="0.25">
      <c r="A8213" t="s">
        <v>424</v>
      </c>
      <c r="B8213" t="str">
        <f>VLOOKUP(A8213,Ref!$L$2:$O$194,4,FALSE)</f>
        <v>San Gabriel</v>
      </c>
      <c r="C8213" t="s">
        <v>558</v>
      </c>
      <c r="D8213" t="str">
        <f>VLOOKUP(LEFT(C8213,3),Ref!$S$2:$T$4,2,FALSE)</f>
        <v>Wet</v>
      </c>
      <c r="E8213" t="str">
        <f t="shared" si="128"/>
        <v>By W and D</v>
      </c>
      <c r="F8213" t="str">
        <f>VLOOKUP(MID(C8213,4,10),Ref!$B$2:$E$19,4,FALSE)</f>
        <v>Sulfur</v>
      </c>
      <c r="G8213" s="1">
        <v>5.5443899999999999</v>
      </c>
      <c r="H8213" s="1">
        <f>VLOOKUP(MID(C8213,4,10),Ref!$B$2:$D$19,3,FALSE)*G8213</f>
        <v>2.772195</v>
      </c>
    </row>
    <row r="8214" spans="1:8" x14ac:dyDescent="0.25">
      <c r="A8214" t="s">
        <v>424</v>
      </c>
      <c r="B8214" t="str">
        <f>VLOOKUP(A8214,Ref!$L$2:$O$194,4,FALSE)</f>
        <v>San Gabriel</v>
      </c>
      <c r="C8214" t="s">
        <v>559</v>
      </c>
      <c r="D8214" t="str">
        <f>VLOOKUP(LEFT(C8214,3),Ref!$S$2:$T$4,2,FALSE)</f>
        <v>Wet</v>
      </c>
      <c r="E8214" t="str">
        <f t="shared" si="128"/>
        <v>By W and D</v>
      </c>
      <c r="F8214" t="str">
        <f>VLOOKUP(MID(C8214,4,10),Ref!$B$2:$E$19,4,FALSE)</f>
        <v>Sulfur</v>
      </c>
      <c r="G8214" s="1">
        <v>6.3442799999999999E-3</v>
      </c>
      <c r="H8214" s="1">
        <f>VLOOKUP(MID(C8214,4,10),Ref!$B$2:$D$19,3,FALSE)*G8214</f>
        <v>2.0716016326530612E-3</v>
      </c>
    </row>
    <row r="8215" spans="1:8" x14ac:dyDescent="0.25">
      <c r="A8215" t="s">
        <v>424</v>
      </c>
      <c r="B8215" t="str">
        <f>VLOOKUP(A8215,Ref!$L$2:$O$194,4,FALSE)</f>
        <v>San Gabriel</v>
      </c>
      <c r="C8215" t="s">
        <v>560</v>
      </c>
      <c r="D8215" t="str">
        <f>VLOOKUP(LEFT(C8215,3),Ref!$S$2:$T$4,2,FALSE)</f>
        <v>Wet</v>
      </c>
      <c r="E8215" t="str">
        <f t="shared" si="128"/>
        <v>By W and D</v>
      </c>
      <c r="F8215" t="str">
        <f>VLOOKUP(MID(C8215,4,10),Ref!$B$2:$E$19,4,FALSE)</f>
        <v>Sulfur</v>
      </c>
      <c r="G8215" s="1">
        <v>1977.48</v>
      </c>
      <c r="H8215" s="1">
        <f>VLOOKUP(MID(C8215,4,10),Ref!$B$2:$D$19,3,FALSE)*G8215</f>
        <v>659.16</v>
      </c>
    </row>
    <row r="8216" spans="1:8" x14ac:dyDescent="0.25">
      <c r="A8216" t="s">
        <v>424</v>
      </c>
      <c r="B8216" t="str">
        <f>VLOOKUP(A8216,Ref!$L$2:$O$194,4,FALSE)</f>
        <v>San Gabriel</v>
      </c>
      <c r="C8216" t="s">
        <v>561</v>
      </c>
      <c r="D8216" t="str">
        <f>VLOOKUP(LEFT(C8216,3),Ref!$S$2:$T$4,2,FALSE)</f>
        <v>Total (Dry+Wet)</v>
      </c>
      <c r="E8216" t="str">
        <f t="shared" si="128"/>
        <v>Total</v>
      </c>
      <c r="F8216" t="str">
        <f>VLOOKUP(MID(C8216,4,10),Ref!$B$2:$E$19,4,FALSE)</f>
        <v>Sulfur</v>
      </c>
      <c r="G8216" s="1">
        <v>547.94899999999996</v>
      </c>
      <c r="H8216" s="1">
        <f>VLOOKUP(MID(C8216,4,10),Ref!$B$2:$D$19,3,FALSE)*G8216</f>
        <v>273.97449999999998</v>
      </c>
    </row>
    <row r="8217" spans="1:8" x14ac:dyDescent="0.25">
      <c r="A8217" t="s">
        <v>424</v>
      </c>
      <c r="B8217" t="str">
        <f>VLOOKUP(A8217,Ref!$L$2:$O$194,4,FALSE)</f>
        <v>San Gabriel</v>
      </c>
      <c r="C8217" t="s">
        <v>562</v>
      </c>
      <c r="D8217" t="str">
        <f>VLOOKUP(LEFT(C8217,3),Ref!$S$2:$T$4,2,FALSE)</f>
        <v>Total (Dry+Wet)</v>
      </c>
      <c r="E8217" t="str">
        <f t="shared" si="128"/>
        <v>Total</v>
      </c>
      <c r="F8217" t="str">
        <f>VLOOKUP(MID(C8217,4,10),Ref!$B$2:$E$19,4,FALSE)</f>
        <v>Sulfur</v>
      </c>
      <c r="G8217" s="1">
        <v>7.9323899999999998</v>
      </c>
      <c r="H8217" s="1">
        <f>VLOOKUP(MID(C8217,4,10),Ref!$B$2:$D$19,3,FALSE)*G8217</f>
        <v>2.590168163265306</v>
      </c>
    </row>
    <row r="8218" spans="1:8" x14ac:dyDescent="0.25">
      <c r="A8218" t="s">
        <v>424</v>
      </c>
      <c r="B8218" t="str">
        <f>VLOOKUP(A8218,Ref!$L$2:$O$194,4,FALSE)</f>
        <v>San Gabriel</v>
      </c>
      <c r="C8218" t="s">
        <v>563</v>
      </c>
      <c r="D8218" t="str">
        <f>VLOOKUP(LEFT(C8218,3),Ref!$S$2:$T$4,2,FALSE)</f>
        <v>Total (Dry+Wet)</v>
      </c>
      <c r="E8218" t="str">
        <f t="shared" si="128"/>
        <v>Total</v>
      </c>
      <c r="F8218" t="str">
        <f>VLOOKUP(MID(C8218,4,10),Ref!$B$2:$E$19,4,FALSE)</f>
        <v>Sulfur</v>
      </c>
      <c r="G8218" s="1">
        <v>2345.3000000000002</v>
      </c>
      <c r="H8218" s="1">
        <f>VLOOKUP(MID(C8218,4,10),Ref!$B$2:$D$19,3,FALSE)*G8218</f>
        <v>781.76666666666665</v>
      </c>
    </row>
    <row r="8219" spans="1:8" x14ac:dyDescent="0.25">
      <c r="A8219" t="s">
        <v>424</v>
      </c>
      <c r="B8219" t="str">
        <f>VLOOKUP(A8219,Ref!$L$2:$O$194,4,FALSE)</f>
        <v>San Gabriel</v>
      </c>
      <c r="C8219" t="s">
        <v>564</v>
      </c>
      <c r="D8219" t="str">
        <f>VLOOKUP(LEFT(C8219,3),Ref!$S$2:$T$4,2,FALSE)</f>
        <v>Dry</v>
      </c>
      <c r="E8219" t="str">
        <f t="shared" si="128"/>
        <v>By W and D</v>
      </c>
      <c r="F8219" t="str">
        <f>VLOOKUP(MID(C8219,4,10),Ref!$B$2:$E$19,4,FALSE)</f>
        <v>Total Sulfur</v>
      </c>
      <c r="G8219" s="1">
        <v>396.39800000000002</v>
      </c>
      <c r="H8219" s="1">
        <f>VLOOKUP(MID(C8219,4,10),Ref!$B$2:$D$19,3,FALSE)*G8219</f>
        <v>396.39800000000002</v>
      </c>
    </row>
    <row r="8220" spans="1:8" x14ac:dyDescent="0.25">
      <c r="A8220" t="s">
        <v>424</v>
      </c>
      <c r="B8220" t="str">
        <f>VLOOKUP(A8220,Ref!$L$2:$O$194,4,FALSE)</f>
        <v>San Gabriel</v>
      </c>
      <c r="C8220" t="s">
        <v>565</v>
      </c>
      <c r="D8220" t="str">
        <f>VLOOKUP(LEFT(C8220,3),Ref!$S$2:$T$4,2,FALSE)</f>
        <v>Wet</v>
      </c>
      <c r="E8220" t="str">
        <f t="shared" si="128"/>
        <v>By W and D</v>
      </c>
      <c r="F8220" t="str">
        <f>VLOOKUP(MID(C8220,4,10),Ref!$B$2:$E$19,4,FALSE)</f>
        <v>Total Sulfur</v>
      </c>
      <c r="G8220" s="1">
        <v>661.92700000000002</v>
      </c>
      <c r="H8220" s="1">
        <f>VLOOKUP(MID(C8220,4,10),Ref!$B$2:$D$19,3,FALSE)*G8220</f>
        <v>661.92700000000002</v>
      </c>
    </row>
    <row r="8221" spans="1:8" x14ac:dyDescent="0.25">
      <c r="A8221" t="s">
        <v>424</v>
      </c>
      <c r="B8221" t="str">
        <f>VLOOKUP(A8221,Ref!$L$2:$O$194,4,FALSE)</f>
        <v>San Gabriel</v>
      </c>
      <c r="C8221" t="s">
        <v>566</v>
      </c>
      <c r="D8221" t="str">
        <f>VLOOKUP(LEFT(C8221,3),Ref!$S$2:$T$4,2,FALSE)</f>
        <v>Total (Dry+Wet)</v>
      </c>
      <c r="E8221" t="str">
        <f t="shared" si="128"/>
        <v>Total</v>
      </c>
      <c r="F8221" t="str">
        <f>VLOOKUP(MID(C8221,4,10),Ref!$B$2:$E$19,4,FALSE)</f>
        <v>Total Sulfur</v>
      </c>
      <c r="G8221" s="1">
        <v>1058.32</v>
      </c>
      <c r="H8221" s="1">
        <f>VLOOKUP(MID(C8221,4,10),Ref!$B$2:$D$19,3,FALSE)*G8221</f>
        <v>1058.32</v>
      </c>
    </row>
    <row r="8222" spans="1:8" x14ac:dyDescent="0.25">
      <c r="A8222" t="s">
        <v>424</v>
      </c>
      <c r="B8222" t="str">
        <f>VLOOKUP(A8222,Ref!$L$2:$O$194,4,FALSE)</f>
        <v>San Gabriel</v>
      </c>
      <c r="C8222" t="s">
        <v>567</v>
      </c>
      <c r="D8222" t="str">
        <f>VLOOKUP(LEFT(C8222,3),Ref!$S$2:$T$4,2,FALSE)</f>
        <v>Dry</v>
      </c>
      <c r="E8222" t="str">
        <f t="shared" si="128"/>
        <v>By W and D</v>
      </c>
      <c r="F8222" t="str">
        <f>VLOOKUP(MID(C8222,4,10),Ref!$B$2:$E$19,4,FALSE)</f>
        <v>Nitrogen</v>
      </c>
      <c r="G8222" s="1">
        <v>334.34800000000001</v>
      </c>
      <c r="H8222" s="1">
        <f>VLOOKUP(MID(C8222,4,10),Ref!$B$2:$D$19,3,FALSE)*G8222</f>
        <v>156.02906666666667</v>
      </c>
    </row>
    <row r="8223" spans="1:8" x14ac:dyDescent="0.25">
      <c r="A8223" t="s">
        <v>424</v>
      </c>
      <c r="B8223" t="str">
        <f>VLOOKUP(A8223,Ref!$L$2:$O$194,4,FALSE)</f>
        <v>San Gabriel</v>
      </c>
      <c r="C8223" t="s">
        <v>568</v>
      </c>
      <c r="D8223" t="str">
        <f>VLOOKUP(LEFT(C8223,3),Ref!$S$2:$T$4,2,FALSE)</f>
        <v>Dry</v>
      </c>
      <c r="E8223" t="str">
        <f t="shared" si="128"/>
        <v>By W and D</v>
      </c>
      <c r="F8223" t="str">
        <f>VLOOKUP(MID(C8223,4,10),Ref!$B$2:$E$19,4,FALSE)</f>
        <v>Nitrogen</v>
      </c>
      <c r="G8223" s="1">
        <v>6307.92</v>
      </c>
      <c r="H8223" s="1">
        <f>VLOOKUP(MID(C8223,4,10),Ref!$B$2:$D$19,3,FALSE)*G8223</f>
        <v>1919.801739130435</v>
      </c>
    </row>
    <row r="8224" spans="1:8" x14ac:dyDescent="0.25">
      <c r="A8224" t="s">
        <v>424</v>
      </c>
      <c r="B8224" t="str">
        <f>VLOOKUP(A8224,Ref!$L$2:$O$194,4,FALSE)</f>
        <v>San Gabriel</v>
      </c>
      <c r="C8224" t="s">
        <v>569</v>
      </c>
      <c r="D8224" t="str">
        <f>VLOOKUP(LEFT(C8224,3),Ref!$S$2:$T$4,2,FALSE)</f>
        <v>Dry</v>
      </c>
      <c r="E8224" t="str">
        <f t="shared" si="128"/>
        <v>By W and D</v>
      </c>
      <c r="F8224" t="str">
        <f>VLOOKUP(MID(C8224,4,10),Ref!$B$2:$E$19,4,FALSE)</f>
        <v>Nitrogen</v>
      </c>
      <c r="G8224" s="1">
        <v>27.877600000000001</v>
      </c>
      <c r="H8224" s="1">
        <f>VLOOKUP(MID(C8224,4,10),Ref!$B$2:$D$19,3,FALSE)*G8224</f>
        <v>6.2949419354838714</v>
      </c>
    </row>
    <row r="8225" spans="1:8" x14ac:dyDescent="0.25">
      <c r="A8225" t="s">
        <v>424</v>
      </c>
      <c r="B8225" t="str">
        <f>VLOOKUP(A8225,Ref!$L$2:$O$194,4,FALSE)</f>
        <v>San Gabriel</v>
      </c>
      <c r="C8225" t="s">
        <v>570</v>
      </c>
      <c r="D8225" t="str">
        <f>VLOOKUP(LEFT(C8225,3),Ref!$S$2:$T$4,2,FALSE)</f>
        <v>Dry</v>
      </c>
      <c r="E8225" t="str">
        <f t="shared" si="128"/>
        <v>By W and D</v>
      </c>
      <c r="F8225" t="str">
        <f>VLOOKUP(MID(C8225,4,10),Ref!$B$2:$E$19,4,FALSE)</f>
        <v>Nitrogen</v>
      </c>
      <c r="G8225" s="1">
        <v>363.53199999999998</v>
      </c>
      <c r="H8225" s="1">
        <f>VLOOKUP(MID(C8225,4,10),Ref!$B$2:$D$19,3,FALSE)*G8225</f>
        <v>94.249037037037027</v>
      </c>
    </row>
    <row r="8226" spans="1:8" x14ac:dyDescent="0.25">
      <c r="A8226" t="s">
        <v>424</v>
      </c>
      <c r="B8226" t="str">
        <f>VLOOKUP(A8226,Ref!$L$2:$O$194,4,FALSE)</f>
        <v>San Gabriel</v>
      </c>
      <c r="C8226" t="s">
        <v>571</v>
      </c>
      <c r="D8226" t="str">
        <f>VLOOKUP(LEFT(C8226,3),Ref!$S$2:$T$4,2,FALSE)</f>
        <v>Dry</v>
      </c>
      <c r="E8226" t="str">
        <f t="shared" si="128"/>
        <v>By W and D</v>
      </c>
      <c r="F8226" t="str">
        <f>VLOOKUP(MID(C8226,4,10),Ref!$B$2:$E$19,4,FALSE)</f>
        <v>Nitrogen</v>
      </c>
      <c r="G8226" s="1">
        <v>33025.5</v>
      </c>
      <c r="H8226" s="1">
        <f>VLOOKUP(MID(C8226,4,10),Ref!$B$2:$D$19,3,FALSE)*G8226</f>
        <v>7339</v>
      </c>
    </row>
    <row r="8227" spans="1:8" x14ac:dyDescent="0.25">
      <c r="A8227" t="s">
        <v>424</v>
      </c>
      <c r="B8227" t="str">
        <f>VLOOKUP(A8227,Ref!$L$2:$O$194,4,FALSE)</f>
        <v>San Gabriel</v>
      </c>
      <c r="C8227" t="s">
        <v>572</v>
      </c>
      <c r="D8227" t="str">
        <f>VLOOKUP(LEFT(C8227,3),Ref!$S$2:$T$4,2,FALSE)</f>
        <v>Dry</v>
      </c>
      <c r="E8227" t="str">
        <f t="shared" si="128"/>
        <v>By W and D</v>
      </c>
      <c r="F8227" t="str">
        <f>VLOOKUP(MID(C8227,4,10),Ref!$B$2:$E$19,4,FALSE)</f>
        <v>Nitrogen</v>
      </c>
      <c r="G8227" s="1">
        <v>29.8322</v>
      </c>
      <c r="H8227" s="1">
        <f>VLOOKUP(MID(C8227,4,10),Ref!$B$2:$D$19,3,FALSE)*G8227</f>
        <v>8.8861872340425521</v>
      </c>
    </row>
    <row r="8228" spans="1:8" x14ac:dyDescent="0.25">
      <c r="A8228" t="s">
        <v>424</v>
      </c>
      <c r="B8228" t="str">
        <f>VLOOKUP(A8228,Ref!$L$2:$O$194,4,FALSE)</f>
        <v>San Gabriel</v>
      </c>
      <c r="C8228" t="s">
        <v>573</v>
      </c>
      <c r="D8228" t="str">
        <f>VLOOKUP(LEFT(C8228,3),Ref!$S$2:$T$4,2,FALSE)</f>
        <v>Dry</v>
      </c>
      <c r="E8228" t="str">
        <f t="shared" si="128"/>
        <v>By W and D</v>
      </c>
      <c r="F8228" t="str">
        <f>VLOOKUP(MID(C8228,4,10),Ref!$B$2:$E$19,4,FALSE)</f>
        <v>Nitrogen</v>
      </c>
      <c r="G8228" s="1">
        <v>648.99</v>
      </c>
      <c r="H8228" s="1">
        <f>VLOOKUP(MID(C8228,4,10),Ref!$B$2:$D$19,3,FALSE)*G8228</f>
        <v>75.089752066115707</v>
      </c>
    </row>
    <row r="8229" spans="1:8" x14ac:dyDescent="0.25">
      <c r="A8229" t="s">
        <v>424</v>
      </c>
      <c r="B8229" t="str">
        <f>VLOOKUP(A8229,Ref!$L$2:$O$194,4,FALSE)</f>
        <v>San Gabriel</v>
      </c>
      <c r="C8229" t="s">
        <v>574</v>
      </c>
      <c r="D8229" t="str">
        <f>VLOOKUP(LEFT(C8229,3),Ref!$S$2:$T$4,2,FALSE)</f>
        <v>Dry</v>
      </c>
      <c r="E8229" t="str">
        <f t="shared" si="128"/>
        <v>By W and D</v>
      </c>
      <c r="F8229" t="str">
        <f>VLOOKUP(MID(C8229,4,10),Ref!$B$2:$E$19,4,FALSE)</f>
        <v>Nitrogen</v>
      </c>
      <c r="G8229" s="1">
        <v>331.06599999999997</v>
      </c>
      <c r="H8229" s="1">
        <f>VLOOKUP(MID(C8229,4,10),Ref!$B$2:$D$19,3,FALSE)*G8229</f>
        <v>34.332770370370369</v>
      </c>
    </row>
    <row r="8230" spans="1:8" x14ac:dyDescent="0.25">
      <c r="A8230" t="s">
        <v>424</v>
      </c>
      <c r="B8230" t="str">
        <f>VLOOKUP(A8230,Ref!$L$2:$O$194,4,FALSE)</f>
        <v>San Gabriel</v>
      </c>
      <c r="C8230" t="s">
        <v>575</v>
      </c>
      <c r="D8230" t="str">
        <f>VLOOKUP(LEFT(C8230,3),Ref!$S$2:$T$4,2,FALSE)</f>
        <v>Dry</v>
      </c>
      <c r="E8230" t="str">
        <f t="shared" si="128"/>
        <v>By W and D</v>
      </c>
      <c r="F8230" t="str">
        <f>VLOOKUP(MID(C8230,4,10),Ref!$B$2:$E$19,4,FALSE)</f>
        <v>Nitrogen</v>
      </c>
      <c r="G8230" s="1">
        <v>381.37599999999998</v>
      </c>
      <c r="H8230" s="1">
        <f>VLOOKUP(MID(C8230,4,10),Ref!$B$2:$D$19,3,FALSE)*G8230</f>
        <v>44.867764705882351</v>
      </c>
    </row>
    <row r="8231" spans="1:8" x14ac:dyDescent="0.25">
      <c r="A8231" t="s">
        <v>424</v>
      </c>
      <c r="B8231" t="str">
        <f>VLOOKUP(A8231,Ref!$L$2:$O$194,4,FALSE)</f>
        <v>San Gabriel</v>
      </c>
      <c r="C8231" t="s">
        <v>576</v>
      </c>
      <c r="D8231" t="str">
        <f>VLOOKUP(LEFT(C8231,3),Ref!$S$2:$T$4,2,FALSE)</f>
        <v>Dry</v>
      </c>
      <c r="E8231" t="str">
        <f t="shared" si="128"/>
        <v>By W and D</v>
      </c>
      <c r="F8231" t="str">
        <f>VLOOKUP(MID(C8231,4,10),Ref!$B$2:$E$19,4,FALSE)</f>
        <v>Nitrogen</v>
      </c>
      <c r="G8231" s="1">
        <v>2.4950600000000001</v>
      </c>
      <c r="H8231" s="1">
        <f>VLOOKUP(MID(C8231,4,10),Ref!$B$2:$D$19,3,FALSE)*G8231</f>
        <v>0.44216253164556962</v>
      </c>
    </row>
    <row r="8232" spans="1:8" x14ac:dyDescent="0.25">
      <c r="A8232" t="s">
        <v>424</v>
      </c>
      <c r="B8232" t="str">
        <f>VLOOKUP(A8232,Ref!$L$2:$O$194,4,FALSE)</f>
        <v>San Gabriel</v>
      </c>
      <c r="C8232" t="s">
        <v>577</v>
      </c>
      <c r="D8232" t="str">
        <f>VLOOKUP(LEFT(C8232,3),Ref!$S$2:$T$4,2,FALSE)</f>
        <v>Dry</v>
      </c>
      <c r="E8232" t="str">
        <f t="shared" si="128"/>
        <v>By W and D</v>
      </c>
      <c r="F8232" t="str">
        <f>VLOOKUP(MID(C8232,4,10),Ref!$B$2:$E$19,4,FALSE)</f>
        <v>Nitrogen</v>
      </c>
      <c r="G8232" s="1">
        <v>5153.3599999999997</v>
      </c>
      <c r="H8232" s="1">
        <f>VLOOKUP(MID(C8232,4,10),Ref!$B$2:$D$19,3,FALSE)*G8232</f>
        <v>4243.9435294117638</v>
      </c>
    </row>
    <row r="8233" spans="1:8" x14ac:dyDescent="0.25">
      <c r="A8233" t="s">
        <v>424</v>
      </c>
      <c r="B8233" t="str">
        <f>VLOOKUP(A8233,Ref!$L$2:$O$194,4,FALSE)</f>
        <v>San Gabriel</v>
      </c>
      <c r="C8233" t="s">
        <v>578</v>
      </c>
      <c r="D8233" t="str">
        <f>VLOOKUP(LEFT(C8233,3),Ref!$S$2:$T$4,2,FALSE)</f>
        <v>Dry</v>
      </c>
      <c r="E8233" t="str">
        <f t="shared" si="128"/>
        <v>By W and D</v>
      </c>
      <c r="F8233" t="str">
        <f>VLOOKUP(MID(C8233,4,10),Ref!$B$2:$E$19,4,FALSE)</f>
        <v>Nitrogen</v>
      </c>
      <c r="G8233" s="1">
        <v>245.70500000000001</v>
      </c>
      <c r="H8233" s="1">
        <f>VLOOKUP(MID(C8233,4,10),Ref!$B$2:$D$19,3,FALSE)*G8233</f>
        <v>55.481774193548389</v>
      </c>
    </row>
    <row r="8234" spans="1:8" x14ac:dyDescent="0.25">
      <c r="A8234" t="s">
        <v>424</v>
      </c>
      <c r="B8234" t="str">
        <f>VLOOKUP(A8234,Ref!$L$2:$O$194,4,FALSE)</f>
        <v>San Gabriel</v>
      </c>
      <c r="C8234" t="s">
        <v>579</v>
      </c>
      <c r="D8234" t="str">
        <f>VLOOKUP(LEFT(C8234,3),Ref!$S$2:$T$4,2,FALSE)</f>
        <v>Dry</v>
      </c>
      <c r="E8234" t="str">
        <f t="shared" si="128"/>
        <v>By W and D</v>
      </c>
      <c r="F8234" t="str">
        <f>VLOOKUP(MID(C8234,4,10),Ref!$B$2:$E$19,4,FALSE)</f>
        <v>Nitrogen</v>
      </c>
      <c r="G8234" s="1">
        <v>163.96899999999999</v>
      </c>
      <c r="H8234" s="1">
        <f>VLOOKUP(MID(C8234,4,10),Ref!$B$2:$D$19,3,FALSE)*G8234</f>
        <v>127.53144444444445</v>
      </c>
    </row>
    <row r="8235" spans="1:8" x14ac:dyDescent="0.25">
      <c r="A8235" t="s">
        <v>424</v>
      </c>
      <c r="B8235" t="str">
        <f>VLOOKUP(A8235,Ref!$L$2:$O$194,4,FALSE)</f>
        <v>San Gabriel</v>
      </c>
      <c r="C8235" t="s">
        <v>580</v>
      </c>
      <c r="D8235" t="str">
        <f>VLOOKUP(LEFT(C8235,3),Ref!$S$2:$T$4,2,FALSE)</f>
        <v>Wet</v>
      </c>
      <c r="E8235" t="str">
        <f t="shared" si="128"/>
        <v>By W and D</v>
      </c>
      <c r="F8235" t="str">
        <f>VLOOKUP(MID(C8235,4,10),Ref!$B$2:$E$19,4,FALSE)</f>
        <v>Nitrogen</v>
      </c>
      <c r="G8235" s="1">
        <v>5.5611800000000003E-7</v>
      </c>
      <c r="H8235" s="1">
        <f>VLOOKUP(MID(C8235,4,10),Ref!$B$2:$D$19,3,FALSE)*G8235</f>
        <v>2.5952173333333338E-7</v>
      </c>
    </row>
    <row r="8236" spans="1:8" x14ac:dyDescent="0.25">
      <c r="A8236" t="s">
        <v>424</v>
      </c>
      <c r="B8236" t="str">
        <f>VLOOKUP(A8236,Ref!$L$2:$O$194,4,FALSE)</f>
        <v>San Gabriel</v>
      </c>
      <c r="C8236" t="s">
        <v>581</v>
      </c>
      <c r="D8236" t="str">
        <f>VLOOKUP(LEFT(C8236,3),Ref!$S$2:$T$4,2,FALSE)</f>
        <v>Wet</v>
      </c>
      <c r="E8236" t="str">
        <f t="shared" si="128"/>
        <v>By W and D</v>
      </c>
      <c r="F8236" t="str">
        <f>VLOOKUP(MID(C8236,4,10),Ref!$B$2:$E$19,4,FALSE)</f>
        <v>Nitrogen</v>
      </c>
      <c r="G8236" s="1">
        <v>5.9401899999999999E-4</v>
      </c>
      <c r="H8236" s="1">
        <f>VLOOKUP(MID(C8236,4,10),Ref!$B$2:$D$19,3,FALSE)*G8236</f>
        <v>1.8078839130434784E-4</v>
      </c>
    </row>
    <row r="8237" spans="1:8" x14ac:dyDescent="0.25">
      <c r="A8237" t="s">
        <v>424</v>
      </c>
      <c r="B8237" t="str">
        <f>VLOOKUP(A8237,Ref!$L$2:$O$194,4,FALSE)</f>
        <v>San Gabriel</v>
      </c>
      <c r="C8237" t="s">
        <v>582</v>
      </c>
      <c r="D8237" t="str">
        <f>VLOOKUP(LEFT(C8237,3),Ref!$S$2:$T$4,2,FALSE)</f>
        <v>Wet</v>
      </c>
      <c r="E8237" t="str">
        <f t="shared" si="128"/>
        <v>By W and D</v>
      </c>
      <c r="F8237" t="str">
        <f>VLOOKUP(MID(C8237,4,10),Ref!$B$2:$E$19,4,FALSE)</f>
        <v>Nitrogen</v>
      </c>
      <c r="G8237" s="1">
        <v>4.8441700000000001</v>
      </c>
      <c r="H8237" s="1">
        <f>VLOOKUP(MID(C8237,4,10),Ref!$B$2:$D$19,3,FALSE)*G8237</f>
        <v>1.0938448387096773</v>
      </c>
    </row>
    <row r="8238" spans="1:8" x14ac:dyDescent="0.25">
      <c r="A8238" t="s">
        <v>424</v>
      </c>
      <c r="B8238" t="str">
        <f>VLOOKUP(A8238,Ref!$L$2:$O$194,4,FALSE)</f>
        <v>San Gabriel</v>
      </c>
      <c r="C8238" t="s">
        <v>583</v>
      </c>
      <c r="D8238" t="str">
        <f>VLOOKUP(LEFT(C8238,3),Ref!$S$2:$T$4,2,FALSE)</f>
        <v>Wet</v>
      </c>
      <c r="E8238" t="str">
        <f t="shared" si="128"/>
        <v>By W and D</v>
      </c>
      <c r="F8238" t="str">
        <f>VLOOKUP(MID(C8238,4,10),Ref!$B$2:$E$19,4,FALSE)</f>
        <v>Nitrogen</v>
      </c>
      <c r="G8238" s="1">
        <v>22.3584</v>
      </c>
      <c r="H8238" s="1">
        <f>VLOOKUP(MID(C8238,4,10),Ref!$B$2:$D$19,3,FALSE)*G8238</f>
        <v>5.7966222222222221</v>
      </c>
    </row>
    <row r="8239" spans="1:8" x14ac:dyDescent="0.25">
      <c r="A8239" t="s">
        <v>424</v>
      </c>
      <c r="B8239" t="str">
        <f>VLOOKUP(A8239,Ref!$L$2:$O$194,4,FALSE)</f>
        <v>San Gabriel</v>
      </c>
      <c r="C8239" t="s">
        <v>584</v>
      </c>
      <c r="D8239" t="str">
        <f>VLOOKUP(LEFT(C8239,3),Ref!$S$2:$T$4,2,FALSE)</f>
        <v>Wet</v>
      </c>
      <c r="E8239" t="str">
        <f t="shared" si="128"/>
        <v>By W and D</v>
      </c>
      <c r="F8239" t="str">
        <f>VLOOKUP(MID(C8239,4,10),Ref!$B$2:$E$19,4,FALSE)</f>
        <v>Nitrogen</v>
      </c>
      <c r="G8239" s="1">
        <v>1173.98</v>
      </c>
      <c r="H8239" s="1">
        <f>VLOOKUP(MID(C8239,4,10),Ref!$B$2:$D$19,3,FALSE)*G8239</f>
        <v>260.88444444444445</v>
      </c>
    </row>
    <row r="8240" spans="1:8" x14ac:dyDescent="0.25">
      <c r="A8240" t="s">
        <v>424</v>
      </c>
      <c r="B8240" t="str">
        <f>VLOOKUP(A8240,Ref!$L$2:$O$194,4,FALSE)</f>
        <v>San Gabriel</v>
      </c>
      <c r="C8240" t="s">
        <v>585</v>
      </c>
      <c r="D8240" t="str">
        <f>VLOOKUP(LEFT(C8240,3),Ref!$S$2:$T$4,2,FALSE)</f>
        <v>Wet</v>
      </c>
      <c r="E8240" t="str">
        <f t="shared" si="128"/>
        <v>By W and D</v>
      </c>
      <c r="F8240" t="str">
        <f>VLOOKUP(MID(C8240,4,10),Ref!$B$2:$E$19,4,FALSE)</f>
        <v>Nitrogen</v>
      </c>
      <c r="G8240" s="1">
        <v>4.1018600000000002E-2</v>
      </c>
      <c r="H8240" s="1">
        <f>VLOOKUP(MID(C8240,4,10),Ref!$B$2:$D$19,3,FALSE)*G8240</f>
        <v>1.2218306382978723E-2</v>
      </c>
    </row>
    <row r="8241" spans="1:8" x14ac:dyDescent="0.25">
      <c r="A8241" t="s">
        <v>424</v>
      </c>
      <c r="B8241" t="str">
        <f>VLOOKUP(A8241,Ref!$L$2:$O$194,4,FALSE)</f>
        <v>San Gabriel</v>
      </c>
      <c r="C8241" t="s">
        <v>586</v>
      </c>
      <c r="D8241" t="str">
        <f>VLOOKUP(LEFT(C8241,3),Ref!$S$2:$T$4,2,FALSE)</f>
        <v>Wet</v>
      </c>
      <c r="E8241" t="str">
        <f t="shared" si="128"/>
        <v>By W and D</v>
      </c>
      <c r="F8241" t="str">
        <f>VLOOKUP(MID(C8241,4,10),Ref!$B$2:$E$19,4,FALSE)</f>
        <v>Nitrogen</v>
      </c>
      <c r="G8241" s="1">
        <v>4.54665E-2</v>
      </c>
      <c r="H8241" s="1">
        <f>VLOOKUP(MID(C8241,4,10),Ref!$B$2:$D$19,3,FALSE)*G8241</f>
        <v>5.2605867768595041E-3</v>
      </c>
    </row>
    <row r="8242" spans="1:8" x14ac:dyDescent="0.25">
      <c r="A8242" t="s">
        <v>424</v>
      </c>
      <c r="B8242" t="str">
        <f>VLOOKUP(A8242,Ref!$L$2:$O$194,4,FALSE)</f>
        <v>San Gabriel</v>
      </c>
      <c r="C8242" t="s">
        <v>587</v>
      </c>
      <c r="D8242" t="str">
        <f>VLOOKUP(LEFT(C8242,3),Ref!$S$2:$T$4,2,FALSE)</f>
        <v>Wet</v>
      </c>
      <c r="E8242" t="str">
        <f t="shared" si="128"/>
        <v>By W and D</v>
      </c>
      <c r="F8242" t="str">
        <f>VLOOKUP(MID(C8242,4,10),Ref!$B$2:$E$19,4,FALSE)</f>
        <v>Nitrogen</v>
      </c>
      <c r="G8242" s="1">
        <v>9.502E-3</v>
      </c>
      <c r="H8242" s="1">
        <f>VLOOKUP(MID(C8242,4,10),Ref!$B$2:$D$19,3,FALSE)*G8242</f>
        <v>9.8539259259259248E-4</v>
      </c>
    </row>
    <row r="8243" spans="1:8" x14ac:dyDescent="0.25">
      <c r="A8243" t="s">
        <v>424</v>
      </c>
      <c r="B8243" t="str">
        <f>VLOOKUP(A8243,Ref!$L$2:$O$194,4,FALSE)</f>
        <v>San Gabriel</v>
      </c>
      <c r="C8243" t="s">
        <v>588</v>
      </c>
      <c r="D8243" t="str">
        <f>VLOOKUP(LEFT(C8243,3),Ref!$S$2:$T$4,2,FALSE)</f>
        <v>Wet</v>
      </c>
      <c r="E8243" t="str">
        <f t="shared" si="128"/>
        <v>By W and D</v>
      </c>
      <c r="F8243" t="str">
        <f>VLOOKUP(MID(C8243,4,10),Ref!$B$2:$E$19,4,FALSE)</f>
        <v>Nitrogen</v>
      </c>
      <c r="G8243" s="1">
        <v>130.941</v>
      </c>
      <c r="H8243" s="1">
        <f>VLOOKUP(MID(C8243,4,10),Ref!$B$2:$D$19,3,FALSE)*G8243</f>
        <v>15.404823529411765</v>
      </c>
    </row>
    <row r="8244" spans="1:8" x14ac:dyDescent="0.25">
      <c r="A8244" t="s">
        <v>424</v>
      </c>
      <c r="B8244" t="str">
        <f>VLOOKUP(A8244,Ref!$L$2:$O$194,4,FALSE)</f>
        <v>San Gabriel</v>
      </c>
      <c r="C8244" t="s">
        <v>589</v>
      </c>
      <c r="D8244" t="str">
        <f>VLOOKUP(LEFT(C8244,3),Ref!$S$2:$T$4,2,FALSE)</f>
        <v>Wet</v>
      </c>
      <c r="E8244" t="str">
        <f t="shared" si="128"/>
        <v>By W and D</v>
      </c>
      <c r="F8244" t="str">
        <f>VLOOKUP(MID(C8244,4,10),Ref!$B$2:$E$19,4,FALSE)</f>
        <v>Nitrogen</v>
      </c>
      <c r="G8244" s="1">
        <v>1.0958000000000001</v>
      </c>
      <c r="H8244" s="1">
        <f>VLOOKUP(MID(C8244,4,10),Ref!$B$2:$D$19,3,FALSE)*G8244</f>
        <v>0.19419240506329116</v>
      </c>
    </row>
    <row r="8245" spans="1:8" x14ac:dyDescent="0.25">
      <c r="A8245" t="s">
        <v>424</v>
      </c>
      <c r="B8245" t="str">
        <f>VLOOKUP(A8245,Ref!$L$2:$O$194,4,FALSE)</f>
        <v>San Gabriel</v>
      </c>
      <c r="C8245" t="s">
        <v>590</v>
      </c>
      <c r="D8245" t="str">
        <f>VLOOKUP(LEFT(C8245,3),Ref!$S$2:$T$4,2,FALSE)</f>
        <v>Wet</v>
      </c>
      <c r="E8245" t="str">
        <f t="shared" si="128"/>
        <v>By W and D</v>
      </c>
      <c r="F8245" t="str">
        <f>VLOOKUP(MID(C8245,4,10),Ref!$B$2:$E$19,4,FALSE)</f>
        <v>Nitrogen</v>
      </c>
      <c r="G8245" s="1">
        <v>83.186000000000007</v>
      </c>
      <c r="H8245" s="1">
        <f>VLOOKUP(MID(C8245,4,10),Ref!$B$2:$D$19,3,FALSE)*G8245</f>
        <v>68.506117647058829</v>
      </c>
    </row>
    <row r="8246" spans="1:8" x14ac:dyDescent="0.25">
      <c r="A8246" t="s">
        <v>424</v>
      </c>
      <c r="B8246" t="str">
        <f>VLOOKUP(A8246,Ref!$L$2:$O$194,4,FALSE)</f>
        <v>San Gabriel</v>
      </c>
      <c r="C8246" t="s">
        <v>591</v>
      </c>
      <c r="D8246" t="str">
        <f>VLOOKUP(LEFT(C8246,3),Ref!$S$2:$T$4,2,FALSE)</f>
        <v>Wet</v>
      </c>
      <c r="E8246" t="str">
        <f t="shared" si="128"/>
        <v>By W and D</v>
      </c>
      <c r="F8246" t="str">
        <f>VLOOKUP(MID(C8246,4,10),Ref!$B$2:$E$19,4,FALSE)</f>
        <v>Nitrogen</v>
      </c>
      <c r="G8246" s="1">
        <v>1746.18</v>
      </c>
      <c r="H8246" s="1">
        <f>VLOOKUP(MID(C8246,4,10),Ref!$B$2:$D$19,3,FALSE)*G8246</f>
        <v>394.29870967741937</v>
      </c>
    </row>
    <row r="8247" spans="1:8" x14ac:dyDescent="0.25">
      <c r="A8247" t="s">
        <v>424</v>
      </c>
      <c r="B8247" t="str">
        <f>VLOOKUP(A8247,Ref!$L$2:$O$194,4,FALSE)</f>
        <v>San Gabriel</v>
      </c>
      <c r="C8247" t="s">
        <v>592</v>
      </c>
      <c r="D8247" t="str">
        <f>VLOOKUP(LEFT(C8247,3),Ref!$S$2:$T$4,2,FALSE)</f>
        <v>Wet</v>
      </c>
      <c r="E8247" t="str">
        <f t="shared" si="128"/>
        <v>By W and D</v>
      </c>
      <c r="F8247" t="str">
        <f>VLOOKUP(MID(C8247,4,10),Ref!$B$2:$E$19,4,FALSE)</f>
        <v>Nitrogen</v>
      </c>
      <c r="G8247" s="1">
        <v>837.70500000000004</v>
      </c>
      <c r="H8247" s="1">
        <f>VLOOKUP(MID(C8247,4,10),Ref!$B$2:$D$19,3,FALSE)*G8247</f>
        <v>651.5483333333334</v>
      </c>
    </row>
    <row r="8248" spans="1:8" x14ac:dyDescent="0.25">
      <c r="A8248" t="s">
        <v>424</v>
      </c>
      <c r="B8248" t="str">
        <f>VLOOKUP(A8248,Ref!$L$2:$O$194,4,FALSE)</f>
        <v>San Gabriel</v>
      </c>
      <c r="C8248" t="s">
        <v>593</v>
      </c>
      <c r="D8248" t="str">
        <f>VLOOKUP(LEFT(C8248,3),Ref!$S$2:$T$4,2,FALSE)</f>
        <v>Total (Dry+Wet)</v>
      </c>
      <c r="E8248" t="str">
        <f t="shared" si="128"/>
        <v>Total</v>
      </c>
      <c r="F8248" t="str">
        <f>VLOOKUP(MID(C8248,4,10),Ref!$B$2:$E$19,4,FALSE)</f>
        <v>Nitrogen</v>
      </c>
      <c r="G8248" s="1">
        <v>334.34800000000001</v>
      </c>
      <c r="H8248" s="1">
        <f>VLOOKUP(MID(C8248,4,10),Ref!$B$2:$D$19,3,FALSE)*G8248</f>
        <v>156.02906666666667</v>
      </c>
    </row>
    <row r="8249" spans="1:8" x14ac:dyDescent="0.25">
      <c r="A8249" t="s">
        <v>424</v>
      </c>
      <c r="B8249" t="str">
        <f>VLOOKUP(A8249,Ref!$L$2:$O$194,4,FALSE)</f>
        <v>San Gabriel</v>
      </c>
      <c r="C8249" t="s">
        <v>594</v>
      </c>
      <c r="D8249" t="str">
        <f>VLOOKUP(LEFT(C8249,3),Ref!$S$2:$T$4,2,FALSE)</f>
        <v>Total (Dry+Wet)</v>
      </c>
      <c r="E8249" t="str">
        <f t="shared" si="128"/>
        <v>Total</v>
      </c>
      <c r="F8249" t="str">
        <f>VLOOKUP(MID(C8249,4,10),Ref!$B$2:$E$19,4,FALSE)</f>
        <v>Nitrogen</v>
      </c>
      <c r="G8249" s="1">
        <v>6307.92</v>
      </c>
      <c r="H8249" s="1">
        <f>VLOOKUP(MID(C8249,4,10),Ref!$B$2:$D$19,3,FALSE)*G8249</f>
        <v>1919.801739130435</v>
      </c>
    </row>
    <row r="8250" spans="1:8" x14ac:dyDescent="0.25">
      <c r="A8250" t="s">
        <v>424</v>
      </c>
      <c r="B8250" t="str">
        <f>VLOOKUP(A8250,Ref!$L$2:$O$194,4,FALSE)</f>
        <v>San Gabriel</v>
      </c>
      <c r="C8250" t="s">
        <v>595</v>
      </c>
      <c r="D8250" t="str">
        <f>VLOOKUP(LEFT(C8250,3),Ref!$S$2:$T$4,2,FALSE)</f>
        <v>Total (Dry+Wet)</v>
      </c>
      <c r="E8250" t="str">
        <f t="shared" si="128"/>
        <v>Total</v>
      </c>
      <c r="F8250" t="str">
        <f>VLOOKUP(MID(C8250,4,10),Ref!$B$2:$E$19,4,FALSE)</f>
        <v>Nitrogen</v>
      </c>
      <c r="G8250" s="1">
        <v>32.721800000000002</v>
      </c>
      <c r="H8250" s="1">
        <f>VLOOKUP(MID(C8250,4,10),Ref!$B$2:$D$19,3,FALSE)*G8250</f>
        <v>7.3887935483870972</v>
      </c>
    </row>
    <row r="8251" spans="1:8" x14ac:dyDescent="0.25">
      <c r="A8251" t="s">
        <v>424</v>
      </c>
      <c r="B8251" t="str">
        <f>VLOOKUP(A8251,Ref!$L$2:$O$194,4,FALSE)</f>
        <v>San Gabriel</v>
      </c>
      <c r="C8251" t="s">
        <v>596</v>
      </c>
      <c r="D8251" t="str">
        <f>VLOOKUP(LEFT(C8251,3),Ref!$S$2:$T$4,2,FALSE)</f>
        <v>Total (Dry+Wet)</v>
      </c>
      <c r="E8251" t="str">
        <f t="shared" si="128"/>
        <v>Total</v>
      </c>
      <c r="F8251" t="str">
        <f>VLOOKUP(MID(C8251,4,10),Ref!$B$2:$E$19,4,FALSE)</f>
        <v>Nitrogen</v>
      </c>
      <c r="G8251" s="1">
        <v>385.89100000000002</v>
      </c>
      <c r="H8251" s="1">
        <f>VLOOKUP(MID(C8251,4,10),Ref!$B$2:$D$19,3,FALSE)*G8251</f>
        <v>100.04581481481482</v>
      </c>
    </row>
    <row r="8252" spans="1:8" x14ac:dyDescent="0.25">
      <c r="A8252" t="s">
        <v>424</v>
      </c>
      <c r="B8252" t="str">
        <f>VLOOKUP(A8252,Ref!$L$2:$O$194,4,FALSE)</f>
        <v>San Gabriel</v>
      </c>
      <c r="C8252" t="s">
        <v>597</v>
      </c>
      <c r="D8252" t="str">
        <f>VLOOKUP(LEFT(C8252,3),Ref!$S$2:$T$4,2,FALSE)</f>
        <v>Total (Dry+Wet)</v>
      </c>
      <c r="E8252" t="str">
        <f t="shared" si="128"/>
        <v>Total</v>
      </c>
      <c r="F8252" t="str">
        <f>VLOOKUP(MID(C8252,4,10),Ref!$B$2:$E$19,4,FALSE)</f>
        <v>Nitrogen</v>
      </c>
      <c r="G8252" s="1">
        <v>34199.5</v>
      </c>
      <c r="H8252" s="1">
        <f>VLOOKUP(MID(C8252,4,10),Ref!$B$2:$D$19,3,FALSE)*G8252</f>
        <v>7599.8888888888887</v>
      </c>
    </row>
    <row r="8253" spans="1:8" x14ac:dyDescent="0.25">
      <c r="A8253" t="s">
        <v>424</v>
      </c>
      <c r="B8253" t="str">
        <f>VLOOKUP(A8253,Ref!$L$2:$O$194,4,FALSE)</f>
        <v>San Gabriel</v>
      </c>
      <c r="C8253" t="s">
        <v>598</v>
      </c>
      <c r="D8253" t="str">
        <f>VLOOKUP(LEFT(C8253,3),Ref!$S$2:$T$4,2,FALSE)</f>
        <v>Total (Dry+Wet)</v>
      </c>
      <c r="E8253" t="str">
        <f t="shared" si="128"/>
        <v>Total</v>
      </c>
      <c r="F8253" t="str">
        <f>VLOOKUP(MID(C8253,4,10),Ref!$B$2:$E$19,4,FALSE)</f>
        <v>Nitrogen</v>
      </c>
      <c r="G8253" s="1">
        <v>29.8733</v>
      </c>
      <c r="H8253" s="1">
        <f>VLOOKUP(MID(C8253,4,10),Ref!$B$2:$D$19,3,FALSE)*G8253</f>
        <v>8.8984297872340417</v>
      </c>
    </row>
    <row r="8254" spans="1:8" x14ac:dyDescent="0.25">
      <c r="A8254" t="s">
        <v>424</v>
      </c>
      <c r="B8254" t="str">
        <f>VLOOKUP(A8254,Ref!$L$2:$O$194,4,FALSE)</f>
        <v>San Gabriel</v>
      </c>
      <c r="C8254" t="s">
        <v>599</v>
      </c>
      <c r="D8254" t="str">
        <f>VLOOKUP(LEFT(C8254,3),Ref!$S$2:$T$4,2,FALSE)</f>
        <v>Total (Dry+Wet)</v>
      </c>
      <c r="E8254" t="str">
        <f t="shared" si="128"/>
        <v>Total</v>
      </c>
      <c r="F8254" t="str">
        <f>VLOOKUP(MID(C8254,4,10),Ref!$B$2:$E$19,4,FALSE)</f>
        <v>Nitrogen</v>
      </c>
      <c r="G8254" s="1">
        <v>649.03499999999997</v>
      </c>
      <c r="H8254" s="1">
        <f>VLOOKUP(MID(C8254,4,10),Ref!$B$2:$D$19,3,FALSE)*G8254</f>
        <v>75.094958677685952</v>
      </c>
    </row>
    <row r="8255" spans="1:8" x14ac:dyDescent="0.25">
      <c r="A8255" t="s">
        <v>424</v>
      </c>
      <c r="B8255" t="str">
        <f>VLOOKUP(A8255,Ref!$L$2:$O$194,4,FALSE)</f>
        <v>San Gabriel</v>
      </c>
      <c r="C8255" t="s">
        <v>600</v>
      </c>
      <c r="D8255" t="str">
        <f>VLOOKUP(LEFT(C8255,3),Ref!$S$2:$T$4,2,FALSE)</f>
        <v>Total (Dry+Wet)</v>
      </c>
      <c r="E8255" t="str">
        <f t="shared" si="128"/>
        <v>Total</v>
      </c>
      <c r="F8255" t="str">
        <f>VLOOKUP(MID(C8255,4,10),Ref!$B$2:$E$19,4,FALSE)</f>
        <v>Nitrogen</v>
      </c>
      <c r="G8255" s="1">
        <v>331.07499999999999</v>
      </c>
      <c r="H8255" s="1">
        <f>VLOOKUP(MID(C8255,4,10),Ref!$B$2:$D$19,3,FALSE)*G8255</f>
        <v>34.333703703703705</v>
      </c>
    </row>
    <row r="8256" spans="1:8" x14ac:dyDescent="0.25">
      <c r="A8256" t="s">
        <v>424</v>
      </c>
      <c r="B8256" t="str">
        <f>VLOOKUP(A8256,Ref!$L$2:$O$194,4,FALSE)</f>
        <v>San Gabriel</v>
      </c>
      <c r="C8256" t="s">
        <v>601</v>
      </c>
      <c r="D8256" t="str">
        <f>VLOOKUP(LEFT(C8256,3),Ref!$S$2:$T$4,2,FALSE)</f>
        <v>Total (Dry+Wet)</v>
      </c>
      <c r="E8256" t="str">
        <f t="shared" si="128"/>
        <v>Total</v>
      </c>
      <c r="F8256" t="str">
        <f>VLOOKUP(MID(C8256,4,10),Ref!$B$2:$E$19,4,FALSE)</f>
        <v>Nitrogen</v>
      </c>
      <c r="G8256" s="1">
        <v>512.31700000000001</v>
      </c>
      <c r="H8256" s="1">
        <f>VLOOKUP(MID(C8256,4,10),Ref!$B$2:$D$19,3,FALSE)*G8256</f>
        <v>60.272588235294116</v>
      </c>
    </row>
    <row r="8257" spans="1:8" x14ac:dyDescent="0.25">
      <c r="A8257" t="s">
        <v>424</v>
      </c>
      <c r="B8257" t="str">
        <f>VLOOKUP(A8257,Ref!$L$2:$O$194,4,FALSE)</f>
        <v>San Gabriel</v>
      </c>
      <c r="C8257" t="s">
        <v>602</v>
      </c>
      <c r="D8257" t="str">
        <f>VLOOKUP(LEFT(C8257,3),Ref!$S$2:$T$4,2,FALSE)</f>
        <v>Total (Dry+Wet)</v>
      </c>
      <c r="E8257" t="str">
        <f t="shared" si="128"/>
        <v>Total</v>
      </c>
      <c r="F8257" t="str">
        <f>VLOOKUP(MID(C8257,4,10),Ref!$B$2:$E$19,4,FALSE)</f>
        <v>Nitrogen</v>
      </c>
      <c r="G8257" s="1">
        <v>3.5908699999999998</v>
      </c>
      <c r="H8257" s="1">
        <f>VLOOKUP(MID(C8257,4,10),Ref!$B$2:$D$19,3,FALSE)*G8257</f>
        <v>0.63635670886075946</v>
      </c>
    </row>
    <row r="8258" spans="1:8" x14ac:dyDescent="0.25">
      <c r="A8258" t="s">
        <v>424</v>
      </c>
      <c r="B8258" t="str">
        <f>VLOOKUP(A8258,Ref!$L$2:$O$194,4,FALSE)</f>
        <v>San Gabriel</v>
      </c>
      <c r="C8258" t="s">
        <v>603</v>
      </c>
      <c r="D8258" t="str">
        <f>VLOOKUP(LEFT(C8258,3),Ref!$S$2:$T$4,2,FALSE)</f>
        <v>Total (Dry+Wet)</v>
      </c>
      <c r="E8258" t="str">
        <f t="shared" si="128"/>
        <v>Total</v>
      </c>
      <c r="F8258" t="str">
        <f>VLOOKUP(MID(C8258,4,10),Ref!$B$2:$E$19,4,FALSE)</f>
        <v>Nitrogen</v>
      </c>
      <c r="G8258" s="1">
        <v>5236.55</v>
      </c>
      <c r="H8258" s="1">
        <f>VLOOKUP(MID(C8258,4,10),Ref!$B$2:$D$19,3,FALSE)*G8258</f>
        <v>4312.4529411764706</v>
      </c>
    </row>
    <row r="8259" spans="1:8" x14ac:dyDescent="0.25">
      <c r="A8259" t="s">
        <v>424</v>
      </c>
      <c r="B8259" t="str">
        <f>VLOOKUP(A8259,Ref!$L$2:$O$194,4,FALSE)</f>
        <v>San Gabriel</v>
      </c>
      <c r="C8259" t="s">
        <v>604</v>
      </c>
      <c r="D8259" t="str">
        <f>VLOOKUP(LEFT(C8259,3),Ref!$S$2:$T$4,2,FALSE)</f>
        <v>Total (Dry+Wet)</v>
      </c>
      <c r="E8259" t="str">
        <f t="shared" ref="E8259:E8322" si="129">IF(OR(D8259="Dry",D8259="Wet"),"By W and D","Total")</f>
        <v>Total</v>
      </c>
      <c r="F8259" t="str">
        <f>VLOOKUP(MID(C8259,4,10),Ref!$B$2:$E$19,4,FALSE)</f>
        <v>Nitrogen</v>
      </c>
      <c r="G8259" s="1">
        <v>1991.88</v>
      </c>
      <c r="H8259" s="1">
        <f>VLOOKUP(MID(C8259,4,10),Ref!$B$2:$D$19,3,FALSE)*G8259</f>
        <v>449.77935483870971</v>
      </c>
    </row>
    <row r="8260" spans="1:8" x14ac:dyDescent="0.25">
      <c r="A8260" t="s">
        <v>424</v>
      </c>
      <c r="B8260" t="str">
        <f>VLOOKUP(A8260,Ref!$L$2:$O$194,4,FALSE)</f>
        <v>San Gabriel</v>
      </c>
      <c r="C8260" t="s">
        <v>605</v>
      </c>
      <c r="D8260" t="str">
        <f>VLOOKUP(LEFT(C8260,3),Ref!$S$2:$T$4,2,FALSE)</f>
        <v>Total (Dry+Wet)</v>
      </c>
      <c r="E8260" t="str">
        <f t="shared" si="129"/>
        <v>Total</v>
      </c>
      <c r="F8260" t="str">
        <f>VLOOKUP(MID(C8260,4,10),Ref!$B$2:$E$19,4,FALSE)</f>
        <v>Nitrogen</v>
      </c>
      <c r="G8260" s="1">
        <v>1001.67</v>
      </c>
      <c r="H8260" s="1">
        <f>VLOOKUP(MID(C8260,4,10),Ref!$B$2:$D$19,3,FALSE)*G8260</f>
        <v>779.0766666666666</v>
      </c>
    </row>
    <row r="8261" spans="1:8" x14ac:dyDescent="0.25">
      <c r="A8261" t="s">
        <v>424</v>
      </c>
      <c r="B8261" t="str">
        <f>VLOOKUP(A8261,Ref!$L$2:$O$194,4,FALSE)</f>
        <v>San Gabriel</v>
      </c>
      <c r="C8261" t="s">
        <v>606</v>
      </c>
      <c r="D8261" t="str">
        <f>VLOOKUP(LEFT(C8261,3),Ref!$S$2:$T$4,2,FALSE)</f>
        <v>Dry</v>
      </c>
      <c r="E8261" t="str">
        <f t="shared" si="129"/>
        <v>By W and D</v>
      </c>
      <c r="F8261" t="str">
        <f>VLOOKUP(MID(C8261,4,10),Ref!$B$2:$E$19,4,FALSE)</f>
        <v>Total Nitrogen</v>
      </c>
      <c r="G8261" s="1">
        <v>14105.9</v>
      </c>
      <c r="H8261" s="1">
        <f>VLOOKUP(MID(C8261,4,10),Ref!$B$2:$D$19,3,FALSE)*G8261</f>
        <v>14105.9</v>
      </c>
    </row>
    <row r="8262" spans="1:8" x14ac:dyDescent="0.25">
      <c r="A8262" t="s">
        <v>424</v>
      </c>
      <c r="B8262" t="str">
        <f>VLOOKUP(A8262,Ref!$L$2:$O$194,4,FALSE)</f>
        <v>San Gabriel</v>
      </c>
      <c r="C8262" t="s">
        <v>607</v>
      </c>
      <c r="D8262" t="str">
        <f>VLOOKUP(LEFT(C8262,3),Ref!$S$2:$T$4,2,FALSE)</f>
        <v>Wet</v>
      </c>
      <c r="E8262" t="str">
        <f t="shared" si="129"/>
        <v>By W and D</v>
      </c>
      <c r="F8262" t="str">
        <f>VLOOKUP(MID(C8262,4,10),Ref!$B$2:$E$19,4,FALSE)</f>
        <v>Total Nitrogen</v>
      </c>
      <c r="G8262" s="1">
        <v>1397.75</v>
      </c>
      <c r="H8262" s="1">
        <f>VLOOKUP(MID(C8262,4,10),Ref!$B$2:$D$19,3,FALSE)*G8262</f>
        <v>1397.75</v>
      </c>
    </row>
    <row r="8263" spans="1:8" x14ac:dyDescent="0.25">
      <c r="A8263" t="s">
        <v>424</v>
      </c>
      <c r="B8263" t="str">
        <f>VLOOKUP(A8263,Ref!$L$2:$O$194,4,FALSE)</f>
        <v>San Gabriel</v>
      </c>
      <c r="C8263" t="s">
        <v>608</v>
      </c>
      <c r="D8263" t="str">
        <f>VLOOKUP(LEFT(C8263,3),Ref!$S$2:$T$4,2,FALSE)</f>
        <v>Total (Dry+Wet)</v>
      </c>
      <c r="E8263" t="str">
        <f t="shared" si="129"/>
        <v>Total</v>
      </c>
      <c r="F8263" t="str">
        <f>VLOOKUP(MID(C8263,4,10),Ref!$B$2:$E$19,4,FALSE)</f>
        <v>Total Nitrogen</v>
      </c>
      <c r="G8263" s="1">
        <v>15503.7</v>
      </c>
      <c r="H8263" s="1">
        <f>VLOOKUP(MID(C8263,4,10),Ref!$B$2:$D$19,3,FALSE)*G8263</f>
        <v>15503.7</v>
      </c>
    </row>
    <row r="8264" spans="1:8" x14ac:dyDescent="0.25">
      <c r="A8264" t="s">
        <v>426</v>
      </c>
      <c r="B8264" t="str">
        <f>VLOOKUP(A8264,Ref!$L$2:$O$194,4,FALSE)</f>
        <v>San Gorgonio Wilderness</v>
      </c>
      <c r="C8264" t="s">
        <v>555</v>
      </c>
      <c r="D8264" t="str">
        <f>VLOOKUP(LEFT(C8264,3),Ref!$S$2:$T$4,2,FALSE)</f>
        <v>Dry</v>
      </c>
      <c r="E8264" t="str">
        <f t="shared" si="129"/>
        <v>By W and D</v>
      </c>
      <c r="F8264" t="str">
        <f>VLOOKUP(MID(C8264,4,10),Ref!$B$2:$E$19,4,FALSE)</f>
        <v>Sulfur</v>
      </c>
      <c r="G8264" s="1">
        <v>194.148</v>
      </c>
      <c r="H8264" s="1">
        <f>VLOOKUP(MID(C8264,4,10),Ref!$B$2:$D$19,3,FALSE)*G8264</f>
        <v>97.073999999999998</v>
      </c>
    </row>
    <row r="8265" spans="1:8" x14ac:dyDescent="0.25">
      <c r="A8265" t="s">
        <v>426</v>
      </c>
      <c r="B8265" t="str">
        <f>VLOOKUP(A8265,Ref!$L$2:$O$194,4,FALSE)</f>
        <v>San Gorgonio Wilderness</v>
      </c>
      <c r="C8265" t="s">
        <v>556</v>
      </c>
      <c r="D8265" t="str">
        <f>VLOOKUP(LEFT(C8265,3),Ref!$S$2:$T$4,2,FALSE)</f>
        <v>Dry</v>
      </c>
      <c r="E8265" t="str">
        <f t="shared" si="129"/>
        <v>By W and D</v>
      </c>
      <c r="F8265" t="str">
        <f>VLOOKUP(MID(C8265,4,10),Ref!$B$2:$E$19,4,FALSE)</f>
        <v>Sulfur</v>
      </c>
      <c r="G8265" s="1">
        <v>2.4929100000000002</v>
      </c>
      <c r="H8265" s="1">
        <f>VLOOKUP(MID(C8265,4,10),Ref!$B$2:$D$19,3,FALSE)*G8265</f>
        <v>0.81401142857142861</v>
      </c>
    </row>
    <row r="8266" spans="1:8" x14ac:dyDescent="0.25">
      <c r="A8266" t="s">
        <v>426</v>
      </c>
      <c r="B8266" t="str">
        <f>VLOOKUP(A8266,Ref!$L$2:$O$194,4,FALSE)</f>
        <v>San Gorgonio Wilderness</v>
      </c>
      <c r="C8266" t="s">
        <v>557</v>
      </c>
      <c r="D8266" t="str">
        <f>VLOOKUP(LEFT(C8266,3),Ref!$S$2:$T$4,2,FALSE)</f>
        <v>Dry</v>
      </c>
      <c r="E8266" t="str">
        <f t="shared" si="129"/>
        <v>By W and D</v>
      </c>
      <c r="F8266" t="str">
        <f>VLOOKUP(MID(C8266,4,10),Ref!$B$2:$E$19,4,FALSE)</f>
        <v>Sulfur</v>
      </c>
      <c r="G8266" s="1">
        <v>288.226</v>
      </c>
      <c r="H8266" s="1">
        <f>VLOOKUP(MID(C8266,4,10),Ref!$B$2:$D$19,3,FALSE)*G8266</f>
        <v>96.075333333333333</v>
      </c>
    </row>
    <row r="8267" spans="1:8" x14ac:dyDescent="0.25">
      <c r="A8267" t="s">
        <v>426</v>
      </c>
      <c r="B8267" t="str">
        <f>VLOOKUP(A8267,Ref!$L$2:$O$194,4,FALSE)</f>
        <v>San Gorgonio Wilderness</v>
      </c>
      <c r="C8267" t="s">
        <v>558</v>
      </c>
      <c r="D8267" t="str">
        <f>VLOOKUP(LEFT(C8267,3),Ref!$S$2:$T$4,2,FALSE)</f>
        <v>Wet</v>
      </c>
      <c r="E8267" t="str">
        <f t="shared" si="129"/>
        <v>By W and D</v>
      </c>
      <c r="F8267" t="str">
        <f>VLOOKUP(MID(C8267,4,10),Ref!$B$2:$E$19,4,FALSE)</f>
        <v>Sulfur</v>
      </c>
      <c r="G8267" s="1">
        <v>0.310058</v>
      </c>
      <c r="H8267" s="1">
        <f>VLOOKUP(MID(C8267,4,10),Ref!$B$2:$D$19,3,FALSE)*G8267</f>
        <v>0.155029</v>
      </c>
    </row>
    <row r="8268" spans="1:8" x14ac:dyDescent="0.25">
      <c r="A8268" t="s">
        <v>426</v>
      </c>
      <c r="B8268" t="str">
        <f>VLOOKUP(A8268,Ref!$L$2:$O$194,4,FALSE)</f>
        <v>San Gorgonio Wilderness</v>
      </c>
      <c r="C8268" t="s">
        <v>559</v>
      </c>
      <c r="D8268" t="str">
        <f>VLOOKUP(LEFT(C8268,3),Ref!$S$2:$T$4,2,FALSE)</f>
        <v>Wet</v>
      </c>
      <c r="E8268" t="str">
        <f t="shared" si="129"/>
        <v>By W and D</v>
      </c>
      <c r="F8268" t="str">
        <f>VLOOKUP(MID(C8268,4,10),Ref!$B$2:$E$19,4,FALSE)</f>
        <v>Sulfur</v>
      </c>
      <c r="G8268" s="1">
        <v>1.09996E-2</v>
      </c>
      <c r="H8268" s="1">
        <f>VLOOKUP(MID(C8268,4,10),Ref!$B$2:$D$19,3,FALSE)*G8268</f>
        <v>3.5917061224489794E-3</v>
      </c>
    </row>
    <row r="8269" spans="1:8" x14ac:dyDescent="0.25">
      <c r="A8269" t="s">
        <v>426</v>
      </c>
      <c r="B8269" t="str">
        <f>VLOOKUP(A8269,Ref!$L$2:$O$194,4,FALSE)</f>
        <v>San Gorgonio Wilderness</v>
      </c>
      <c r="C8269" t="s">
        <v>560</v>
      </c>
      <c r="D8269" t="str">
        <f>VLOOKUP(LEFT(C8269,3),Ref!$S$2:$T$4,2,FALSE)</f>
        <v>Wet</v>
      </c>
      <c r="E8269" t="str">
        <f t="shared" si="129"/>
        <v>By W and D</v>
      </c>
      <c r="F8269" t="str">
        <f>VLOOKUP(MID(C8269,4,10),Ref!$B$2:$E$19,4,FALSE)</f>
        <v>Sulfur</v>
      </c>
      <c r="G8269" s="1">
        <v>1062.52</v>
      </c>
      <c r="H8269" s="1">
        <f>VLOOKUP(MID(C8269,4,10),Ref!$B$2:$D$19,3,FALSE)*G8269</f>
        <v>354.17333333333329</v>
      </c>
    </row>
    <row r="8270" spans="1:8" x14ac:dyDescent="0.25">
      <c r="A8270" t="s">
        <v>426</v>
      </c>
      <c r="B8270" t="str">
        <f>VLOOKUP(A8270,Ref!$L$2:$O$194,4,FALSE)</f>
        <v>San Gorgonio Wilderness</v>
      </c>
      <c r="C8270" t="s">
        <v>561</v>
      </c>
      <c r="D8270" t="str">
        <f>VLOOKUP(LEFT(C8270,3),Ref!$S$2:$T$4,2,FALSE)</f>
        <v>Total (Dry+Wet)</v>
      </c>
      <c r="E8270" t="str">
        <f t="shared" si="129"/>
        <v>Total</v>
      </c>
      <c r="F8270" t="str">
        <f>VLOOKUP(MID(C8270,4,10),Ref!$B$2:$E$19,4,FALSE)</f>
        <v>Sulfur</v>
      </c>
      <c r="G8270" s="1">
        <v>194.458</v>
      </c>
      <c r="H8270" s="1">
        <f>VLOOKUP(MID(C8270,4,10),Ref!$B$2:$D$19,3,FALSE)*G8270</f>
        <v>97.228999999999999</v>
      </c>
    </row>
    <row r="8271" spans="1:8" x14ac:dyDescent="0.25">
      <c r="A8271" t="s">
        <v>426</v>
      </c>
      <c r="B8271" t="str">
        <f>VLOOKUP(A8271,Ref!$L$2:$O$194,4,FALSE)</f>
        <v>San Gorgonio Wilderness</v>
      </c>
      <c r="C8271" t="s">
        <v>562</v>
      </c>
      <c r="D8271" t="str">
        <f>VLOOKUP(LEFT(C8271,3),Ref!$S$2:$T$4,2,FALSE)</f>
        <v>Total (Dry+Wet)</v>
      </c>
      <c r="E8271" t="str">
        <f t="shared" si="129"/>
        <v>Total</v>
      </c>
      <c r="F8271" t="str">
        <f>VLOOKUP(MID(C8271,4,10),Ref!$B$2:$E$19,4,FALSE)</f>
        <v>Sulfur</v>
      </c>
      <c r="G8271" s="1">
        <v>2.5039099999999999</v>
      </c>
      <c r="H8271" s="1">
        <f>VLOOKUP(MID(C8271,4,10),Ref!$B$2:$D$19,3,FALSE)*G8271</f>
        <v>0.81760326530612237</v>
      </c>
    </row>
    <row r="8272" spans="1:8" x14ac:dyDescent="0.25">
      <c r="A8272" t="s">
        <v>426</v>
      </c>
      <c r="B8272" t="str">
        <f>VLOOKUP(A8272,Ref!$L$2:$O$194,4,FALSE)</f>
        <v>San Gorgonio Wilderness</v>
      </c>
      <c r="C8272" t="s">
        <v>563</v>
      </c>
      <c r="D8272" t="str">
        <f>VLOOKUP(LEFT(C8272,3),Ref!$S$2:$T$4,2,FALSE)</f>
        <v>Total (Dry+Wet)</v>
      </c>
      <c r="E8272" t="str">
        <f t="shared" si="129"/>
        <v>Total</v>
      </c>
      <c r="F8272" t="str">
        <f>VLOOKUP(MID(C8272,4,10),Ref!$B$2:$E$19,4,FALSE)</f>
        <v>Sulfur</v>
      </c>
      <c r="G8272" s="1">
        <v>1350.75</v>
      </c>
      <c r="H8272" s="1">
        <f>VLOOKUP(MID(C8272,4,10),Ref!$B$2:$D$19,3,FALSE)*G8272</f>
        <v>450.25</v>
      </c>
    </row>
    <row r="8273" spans="1:8" x14ac:dyDescent="0.25">
      <c r="A8273" t="s">
        <v>426</v>
      </c>
      <c r="B8273" t="str">
        <f>VLOOKUP(A8273,Ref!$L$2:$O$194,4,FALSE)</f>
        <v>San Gorgonio Wilderness</v>
      </c>
      <c r="C8273" t="s">
        <v>564</v>
      </c>
      <c r="D8273" t="str">
        <f>VLOOKUP(LEFT(C8273,3),Ref!$S$2:$T$4,2,FALSE)</f>
        <v>Dry</v>
      </c>
      <c r="E8273" t="str">
        <f t="shared" si="129"/>
        <v>By W and D</v>
      </c>
      <c r="F8273" t="str">
        <f>VLOOKUP(MID(C8273,4,10),Ref!$B$2:$E$19,4,FALSE)</f>
        <v>Total Sulfur</v>
      </c>
      <c r="G8273" s="1">
        <v>193.96299999999999</v>
      </c>
      <c r="H8273" s="1">
        <f>VLOOKUP(MID(C8273,4,10),Ref!$B$2:$D$19,3,FALSE)*G8273</f>
        <v>193.96299999999999</v>
      </c>
    </row>
    <row r="8274" spans="1:8" x14ac:dyDescent="0.25">
      <c r="A8274" t="s">
        <v>426</v>
      </c>
      <c r="B8274" t="str">
        <f>VLOOKUP(A8274,Ref!$L$2:$O$194,4,FALSE)</f>
        <v>San Gorgonio Wilderness</v>
      </c>
      <c r="C8274" t="s">
        <v>565</v>
      </c>
      <c r="D8274" t="str">
        <f>VLOOKUP(LEFT(C8274,3),Ref!$S$2:$T$4,2,FALSE)</f>
        <v>Wet</v>
      </c>
      <c r="E8274" t="str">
        <f t="shared" si="129"/>
        <v>By W and D</v>
      </c>
      <c r="F8274" t="str">
        <f>VLOOKUP(MID(C8274,4,10),Ref!$B$2:$E$19,4,FALSE)</f>
        <v>Total Sulfur</v>
      </c>
      <c r="G8274" s="1">
        <v>354.32900000000001</v>
      </c>
      <c r="H8274" s="1">
        <f>VLOOKUP(MID(C8274,4,10),Ref!$B$2:$D$19,3,FALSE)*G8274</f>
        <v>354.32900000000001</v>
      </c>
    </row>
    <row r="8275" spans="1:8" x14ac:dyDescent="0.25">
      <c r="A8275" t="s">
        <v>426</v>
      </c>
      <c r="B8275" t="str">
        <f>VLOOKUP(A8275,Ref!$L$2:$O$194,4,FALSE)</f>
        <v>San Gorgonio Wilderness</v>
      </c>
      <c r="C8275" t="s">
        <v>566</v>
      </c>
      <c r="D8275" t="str">
        <f>VLOOKUP(LEFT(C8275,3),Ref!$S$2:$T$4,2,FALSE)</f>
        <v>Total (Dry+Wet)</v>
      </c>
      <c r="E8275" t="str">
        <f t="shared" si="129"/>
        <v>Total</v>
      </c>
      <c r="F8275" t="str">
        <f>VLOOKUP(MID(C8275,4,10),Ref!$B$2:$E$19,4,FALSE)</f>
        <v>Total Sulfur</v>
      </c>
      <c r="G8275" s="1">
        <v>548.29200000000003</v>
      </c>
      <c r="H8275" s="1">
        <f>VLOOKUP(MID(C8275,4,10),Ref!$B$2:$D$19,3,FALSE)*G8275</f>
        <v>548.29200000000003</v>
      </c>
    </row>
    <row r="8276" spans="1:8" x14ac:dyDescent="0.25">
      <c r="A8276" t="s">
        <v>426</v>
      </c>
      <c r="B8276" t="str">
        <f>VLOOKUP(A8276,Ref!$L$2:$O$194,4,FALSE)</f>
        <v>San Gorgonio Wilderness</v>
      </c>
      <c r="C8276" t="s">
        <v>567</v>
      </c>
      <c r="D8276" t="str">
        <f>VLOOKUP(LEFT(C8276,3),Ref!$S$2:$T$4,2,FALSE)</f>
        <v>Dry</v>
      </c>
      <c r="E8276" t="str">
        <f t="shared" si="129"/>
        <v>By W and D</v>
      </c>
      <c r="F8276" t="str">
        <f>VLOOKUP(MID(C8276,4,10),Ref!$B$2:$E$19,4,FALSE)</f>
        <v>Nitrogen</v>
      </c>
      <c r="G8276" s="1">
        <v>71.724500000000006</v>
      </c>
      <c r="H8276" s="1">
        <f>VLOOKUP(MID(C8276,4,10),Ref!$B$2:$D$19,3,FALSE)*G8276</f>
        <v>33.471433333333337</v>
      </c>
    </row>
    <row r="8277" spans="1:8" x14ac:dyDescent="0.25">
      <c r="A8277" t="s">
        <v>426</v>
      </c>
      <c r="B8277" t="str">
        <f>VLOOKUP(A8277,Ref!$L$2:$O$194,4,FALSE)</f>
        <v>San Gorgonio Wilderness</v>
      </c>
      <c r="C8277" t="s">
        <v>568</v>
      </c>
      <c r="D8277" t="str">
        <f>VLOOKUP(LEFT(C8277,3),Ref!$S$2:$T$4,2,FALSE)</f>
        <v>Dry</v>
      </c>
      <c r="E8277" t="str">
        <f t="shared" si="129"/>
        <v>By W and D</v>
      </c>
      <c r="F8277" t="str">
        <f>VLOOKUP(MID(C8277,4,10),Ref!$B$2:$E$19,4,FALSE)</f>
        <v>Nitrogen</v>
      </c>
      <c r="G8277" s="1">
        <v>1467.98</v>
      </c>
      <c r="H8277" s="1">
        <f>VLOOKUP(MID(C8277,4,10),Ref!$B$2:$D$19,3,FALSE)*G8277</f>
        <v>446.77652173913049</v>
      </c>
    </row>
    <row r="8278" spans="1:8" x14ac:dyDescent="0.25">
      <c r="A8278" t="s">
        <v>426</v>
      </c>
      <c r="B8278" t="str">
        <f>VLOOKUP(A8278,Ref!$L$2:$O$194,4,FALSE)</f>
        <v>San Gorgonio Wilderness</v>
      </c>
      <c r="C8278" t="s">
        <v>569</v>
      </c>
      <c r="D8278" t="str">
        <f>VLOOKUP(LEFT(C8278,3),Ref!$S$2:$T$4,2,FALSE)</f>
        <v>Dry</v>
      </c>
      <c r="E8278" t="str">
        <f t="shared" si="129"/>
        <v>By W and D</v>
      </c>
      <c r="F8278" t="str">
        <f>VLOOKUP(MID(C8278,4,10),Ref!$B$2:$E$19,4,FALSE)</f>
        <v>Nitrogen</v>
      </c>
      <c r="G8278" s="1">
        <v>14.4536</v>
      </c>
      <c r="H8278" s="1">
        <f>VLOOKUP(MID(C8278,4,10),Ref!$B$2:$D$19,3,FALSE)*G8278</f>
        <v>3.2637161290322578</v>
      </c>
    </row>
    <row r="8279" spans="1:8" x14ac:dyDescent="0.25">
      <c r="A8279" t="s">
        <v>426</v>
      </c>
      <c r="B8279" t="str">
        <f>VLOOKUP(A8279,Ref!$L$2:$O$194,4,FALSE)</f>
        <v>San Gorgonio Wilderness</v>
      </c>
      <c r="C8279" t="s">
        <v>570</v>
      </c>
      <c r="D8279" t="str">
        <f>VLOOKUP(LEFT(C8279,3),Ref!$S$2:$T$4,2,FALSE)</f>
        <v>Dry</v>
      </c>
      <c r="E8279" t="str">
        <f t="shared" si="129"/>
        <v>By W and D</v>
      </c>
      <c r="F8279" t="str">
        <f>VLOOKUP(MID(C8279,4,10),Ref!$B$2:$E$19,4,FALSE)</f>
        <v>Nitrogen</v>
      </c>
      <c r="G8279" s="1">
        <v>260.74</v>
      </c>
      <c r="H8279" s="1">
        <f>VLOOKUP(MID(C8279,4,10),Ref!$B$2:$D$19,3,FALSE)*G8279</f>
        <v>67.599259259259256</v>
      </c>
    </row>
    <row r="8280" spans="1:8" x14ac:dyDescent="0.25">
      <c r="A8280" t="s">
        <v>426</v>
      </c>
      <c r="B8280" t="str">
        <f>VLOOKUP(A8280,Ref!$L$2:$O$194,4,FALSE)</f>
        <v>San Gorgonio Wilderness</v>
      </c>
      <c r="C8280" t="s">
        <v>571</v>
      </c>
      <c r="D8280" t="str">
        <f>VLOOKUP(LEFT(C8280,3),Ref!$S$2:$T$4,2,FALSE)</f>
        <v>Dry</v>
      </c>
      <c r="E8280" t="str">
        <f t="shared" si="129"/>
        <v>By W and D</v>
      </c>
      <c r="F8280" t="str">
        <f>VLOOKUP(MID(C8280,4,10),Ref!$B$2:$E$19,4,FALSE)</f>
        <v>Nitrogen</v>
      </c>
      <c r="G8280" s="1">
        <v>14261.5</v>
      </c>
      <c r="H8280" s="1">
        <f>VLOOKUP(MID(C8280,4,10),Ref!$B$2:$D$19,3,FALSE)*G8280</f>
        <v>3169.2222222222222</v>
      </c>
    </row>
    <row r="8281" spans="1:8" x14ac:dyDescent="0.25">
      <c r="A8281" t="s">
        <v>426</v>
      </c>
      <c r="B8281" t="str">
        <f>VLOOKUP(A8281,Ref!$L$2:$O$194,4,FALSE)</f>
        <v>San Gorgonio Wilderness</v>
      </c>
      <c r="C8281" t="s">
        <v>572</v>
      </c>
      <c r="D8281" t="str">
        <f>VLOOKUP(LEFT(C8281,3),Ref!$S$2:$T$4,2,FALSE)</f>
        <v>Dry</v>
      </c>
      <c r="E8281" t="str">
        <f t="shared" si="129"/>
        <v>By W and D</v>
      </c>
      <c r="F8281" t="str">
        <f>VLOOKUP(MID(C8281,4,10),Ref!$B$2:$E$19,4,FALSE)</f>
        <v>Nitrogen</v>
      </c>
      <c r="G8281" s="1">
        <v>9.8453199999999992</v>
      </c>
      <c r="H8281" s="1">
        <f>VLOOKUP(MID(C8281,4,10),Ref!$B$2:$D$19,3,FALSE)*G8281</f>
        <v>2.9326485106382973</v>
      </c>
    </row>
    <row r="8282" spans="1:8" x14ac:dyDescent="0.25">
      <c r="A8282" t="s">
        <v>426</v>
      </c>
      <c r="B8282" t="str">
        <f>VLOOKUP(A8282,Ref!$L$2:$O$194,4,FALSE)</f>
        <v>San Gorgonio Wilderness</v>
      </c>
      <c r="C8282" t="s">
        <v>573</v>
      </c>
      <c r="D8282" t="str">
        <f>VLOOKUP(LEFT(C8282,3),Ref!$S$2:$T$4,2,FALSE)</f>
        <v>Dry</v>
      </c>
      <c r="E8282" t="str">
        <f t="shared" si="129"/>
        <v>By W and D</v>
      </c>
      <c r="F8282" t="str">
        <f>VLOOKUP(MID(C8282,4,10),Ref!$B$2:$E$19,4,FALSE)</f>
        <v>Nitrogen</v>
      </c>
      <c r="G8282" s="1">
        <v>572.851</v>
      </c>
      <c r="H8282" s="1">
        <f>VLOOKUP(MID(C8282,4,10),Ref!$B$2:$D$19,3,FALSE)*G8282</f>
        <v>66.280280991735538</v>
      </c>
    </row>
    <row r="8283" spans="1:8" x14ac:dyDescent="0.25">
      <c r="A8283" t="s">
        <v>426</v>
      </c>
      <c r="B8283" t="str">
        <f>VLOOKUP(A8283,Ref!$L$2:$O$194,4,FALSE)</f>
        <v>San Gorgonio Wilderness</v>
      </c>
      <c r="C8283" t="s">
        <v>574</v>
      </c>
      <c r="D8283" t="str">
        <f>VLOOKUP(LEFT(C8283,3),Ref!$S$2:$T$4,2,FALSE)</f>
        <v>Dry</v>
      </c>
      <c r="E8283" t="str">
        <f t="shared" si="129"/>
        <v>By W and D</v>
      </c>
      <c r="F8283" t="str">
        <f>VLOOKUP(MID(C8283,4,10),Ref!$B$2:$E$19,4,FALSE)</f>
        <v>Nitrogen</v>
      </c>
      <c r="G8283" s="1">
        <v>254.65299999999999</v>
      </c>
      <c r="H8283" s="1">
        <f>VLOOKUP(MID(C8283,4,10),Ref!$B$2:$D$19,3,FALSE)*G8283</f>
        <v>26.408459259259256</v>
      </c>
    </row>
    <row r="8284" spans="1:8" x14ac:dyDescent="0.25">
      <c r="A8284" t="s">
        <v>426</v>
      </c>
      <c r="B8284" t="str">
        <f>VLOOKUP(A8284,Ref!$L$2:$O$194,4,FALSE)</f>
        <v>San Gorgonio Wilderness</v>
      </c>
      <c r="C8284" t="s">
        <v>575</v>
      </c>
      <c r="D8284" t="str">
        <f>VLOOKUP(LEFT(C8284,3),Ref!$S$2:$T$4,2,FALSE)</f>
        <v>Dry</v>
      </c>
      <c r="E8284" t="str">
        <f t="shared" si="129"/>
        <v>By W and D</v>
      </c>
      <c r="F8284" t="str">
        <f>VLOOKUP(MID(C8284,4,10),Ref!$B$2:$E$19,4,FALSE)</f>
        <v>Nitrogen</v>
      </c>
      <c r="G8284" s="1">
        <v>357.64</v>
      </c>
      <c r="H8284" s="1">
        <f>VLOOKUP(MID(C8284,4,10),Ref!$B$2:$D$19,3,FALSE)*G8284</f>
        <v>42.075294117647054</v>
      </c>
    </row>
    <row r="8285" spans="1:8" x14ac:dyDescent="0.25">
      <c r="A8285" t="s">
        <v>426</v>
      </c>
      <c r="B8285" t="str">
        <f>VLOOKUP(A8285,Ref!$L$2:$O$194,4,FALSE)</f>
        <v>San Gorgonio Wilderness</v>
      </c>
      <c r="C8285" t="s">
        <v>576</v>
      </c>
      <c r="D8285" t="str">
        <f>VLOOKUP(LEFT(C8285,3),Ref!$S$2:$T$4,2,FALSE)</f>
        <v>Dry</v>
      </c>
      <c r="E8285" t="str">
        <f t="shared" si="129"/>
        <v>By W and D</v>
      </c>
      <c r="F8285" t="str">
        <f>VLOOKUP(MID(C8285,4,10),Ref!$B$2:$E$19,4,FALSE)</f>
        <v>Nitrogen</v>
      </c>
      <c r="G8285" s="1">
        <v>3.3847200000000002</v>
      </c>
      <c r="H8285" s="1">
        <f>VLOOKUP(MID(C8285,4,10),Ref!$B$2:$D$19,3,FALSE)*G8285</f>
        <v>0.59982379746835446</v>
      </c>
    </row>
    <row r="8286" spans="1:8" x14ac:dyDescent="0.25">
      <c r="A8286" t="s">
        <v>426</v>
      </c>
      <c r="B8286" t="str">
        <f>VLOOKUP(A8286,Ref!$L$2:$O$194,4,FALSE)</f>
        <v>San Gorgonio Wilderness</v>
      </c>
      <c r="C8286" t="s">
        <v>577</v>
      </c>
      <c r="D8286" t="str">
        <f>VLOOKUP(LEFT(C8286,3),Ref!$S$2:$T$4,2,FALSE)</f>
        <v>Dry</v>
      </c>
      <c r="E8286" t="str">
        <f t="shared" si="129"/>
        <v>By W and D</v>
      </c>
      <c r="F8286" t="str">
        <f>VLOOKUP(MID(C8286,4,10),Ref!$B$2:$E$19,4,FALSE)</f>
        <v>Nitrogen</v>
      </c>
      <c r="G8286" s="1">
        <v>2779.48</v>
      </c>
      <c r="H8286" s="1">
        <f>VLOOKUP(MID(C8286,4,10),Ref!$B$2:$D$19,3,FALSE)*G8286</f>
        <v>2288.9835294117647</v>
      </c>
    </row>
    <row r="8287" spans="1:8" x14ac:dyDescent="0.25">
      <c r="A8287" t="s">
        <v>426</v>
      </c>
      <c r="B8287" t="str">
        <f>VLOOKUP(A8287,Ref!$L$2:$O$194,4,FALSE)</f>
        <v>San Gorgonio Wilderness</v>
      </c>
      <c r="C8287" t="s">
        <v>578</v>
      </c>
      <c r="D8287" t="str">
        <f>VLOOKUP(LEFT(C8287,3),Ref!$S$2:$T$4,2,FALSE)</f>
        <v>Dry</v>
      </c>
      <c r="E8287" t="str">
        <f t="shared" si="129"/>
        <v>By W and D</v>
      </c>
      <c r="F8287" t="str">
        <f>VLOOKUP(MID(C8287,4,10),Ref!$B$2:$E$19,4,FALSE)</f>
        <v>Nitrogen</v>
      </c>
      <c r="G8287" s="1">
        <v>239.298</v>
      </c>
      <c r="H8287" s="1">
        <f>VLOOKUP(MID(C8287,4,10),Ref!$B$2:$D$19,3,FALSE)*G8287</f>
        <v>54.035032258064518</v>
      </c>
    </row>
    <row r="8288" spans="1:8" x14ac:dyDescent="0.25">
      <c r="A8288" t="s">
        <v>426</v>
      </c>
      <c r="B8288" t="str">
        <f>VLOOKUP(A8288,Ref!$L$2:$O$194,4,FALSE)</f>
        <v>San Gorgonio Wilderness</v>
      </c>
      <c r="C8288" t="s">
        <v>579</v>
      </c>
      <c r="D8288" t="str">
        <f>VLOOKUP(LEFT(C8288,3),Ref!$S$2:$T$4,2,FALSE)</f>
        <v>Dry</v>
      </c>
      <c r="E8288" t="str">
        <f t="shared" si="129"/>
        <v>By W and D</v>
      </c>
      <c r="F8288" t="str">
        <f>VLOOKUP(MID(C8288,4,10),Ref!$B$2:$E$19,4,FALSE)</f>
        <v>Nitrogen</v>
      </c>
      <c r="G8288" s="1">
        <v>133.27500000000001</v>
      </c>
      <c r="H8288" s="1">
        <f>VLOOKUP(MID(C8288,4,10),Ref!$B$2:$D$19,3,FALSE)*G8288</f>
        <v>103.65833333333335</v>
      </c>
    </row>
    <row r="8289" spans="1:8" x14ac:dyDescent="0.25">
      <c r="A8289" t="s">
        <v>426</v>
      </c>
      <c r="B8289" t="str">
        <f>VLOOKUP(A8289,Ref!$L$2:$O$194,4,FALSE)</f>
        <v>San Gorgonio Wilderness</v>
      </c>
      <c r="C8289" t="s">
        <v>580</v>
      </c>
      <c r="D8289" t="str">
        <f>VLOOKUP(LEFT(C8289,3),Ref!$S$2:$T$4,2,FALSE)</f>
        <v>Wet</v>
      </c>
      <c r="E8289" t="str">
        <f t="shared" si="129"/>
        <v>By W and D</v>
      </c>
      <c r="F8289" t="str">
        <f>VLOOKUP(MID(C8289,4,10),Ref!$B$2:$E$19,4,FALSE)</f>
        <v>Nitrogen</v>
      </c>
      <c r="G8289" s="1">
        <v>9.7064500000000005E-9</v>
      </c>
      <c r="H8289" s="1">
        <f>VLOOKUP(MID(C8289,4,10),Ref!$B$2:$D$19,3,FALSE)*G8289</f>
        <v>4.5296766666666671E-9</v>
      </c>
    </row>
    <row r="8290" spans="1:8" x14ac:dyDescent="0.25">
      <c r="A8290" t="s">
        <v>426</v>
      </c>
      <c r="B8290" t="str">
        <f>VLOOKUP(A8290,Ref!$L$2:$O$194,4,FALSE)</f>
        <v>San Gorgonio Wilderness</v>
      </c>
      <c r="C8290" t="s">
        <v>581</v>
      </c>
      <c r="D8290" t="str">
        <f>VLOOKUP(LEFT(C8290,3),Ref!$S$2:$T$4,2,FALSE)</f>
        <v>Wet</v>
      </c>
      <c r="E8290" t="str">
        <f t="shared" si="129"/>
        <v>By W and D</v>
      </c>
      <c r="F8290" t="str">
        <f>VLOOKUP(MID(C8290,4,10),Ref!$B$2:$E$19,4,FALSE)</f>
        <v>Nitrogen</v>
      </c>
      <c r="G8290" s="1">
        <v>2.29566E-5</v>
      </c>
      <c r="H8290" s="1">
        <f>VLOOKUP(MID(C8290,4,10),Ref!$B$2:$D$19,3,FALSE)*G8290</f>
        <v>6.9867913043478268E-6</v>
      </c>
    </row>
    <row r="8291" spans="1:8" x14ac:dyDescent="0.25">
      <c r="A8291" t="s">
        <v>426</v>
      </c>
      <c r="B8291" t="str">
        <f>VLOOKUP(A8291,Ref!$L$2:$O$194,4,FALSE)</f>
        <v>San Gorgonio Wilderness</v>
      </c>
      <c r="C8291" t="s">
        <v>582</v>
      </c>
      <c r="D8291" t="str">
        <f>VLOOKUP(LEFT(C8291,3),Ref!$S$2:$T$4,2,FALSE)</f>
        <v>Wet</v>
      </c>
      <c r="E8291" t="str">
        <f t="shared" si="129"/>
        <v>By W and D</v>
      </c>
      <c r="F8291" t="str">
        <f>VLOOKUP(MID(C8291,4,10),Ref!$B$2:$E$19,4,FALSE)</f>
        <v>Nitrogen</v>
      </c>
      <c r="G8291" s="1">
        <v>0.75394700000000003</v>
      </c>
      <c r="H8291" s="1">
        <f>VLOOKUP(MID(C8291,4,10),Ref!$B$2:$D$19,3,FALSE)*G8291</f>
        <v>0.17024609677419356</v>
      </c>
    </row>
    <row r="8292" spans="1:8" x14ac:dyDescent="0.25">
      <c r="A8292" t="s">
        <v>426</v>
      </c>
      <c r="B8292" t="str">
        <f>VLOOKUP(A8292,Ref!$L$2:$O$194,4,FALSE)</f>
        <v>San Gorgonio Wilderness</v>
      </c>
      <c r="C8292" t="s">
        <v>583</v>
      </c>
      <c r="D8292" t="str">
        <f>VLOOKUP(LEFT(C8292,3),Ref!$S$2:$T$4,2,FALSE)</f>
        <v>Wet</v>
      </c>
      <c r="E8292" t="str">
        <f t="shared" si="129"/>
        <v>By W and D</v>
      </c>
      <c r="F8292" t="str">
        <f>VLOOKUP(MID(C8292,4,10),Ref!$B$2:$E$19,4,FALSE)</f>
        <v>Nitrogen</v>
      </c>
      <c r="G8292" s="1">
        <v>1.5899799999999999</v>
      </c>
      <c r="H8292" s="1">
        <f>VLOOKUP(MID(C8292,4,10),Ref!$B$2:$D$19,3,FALSE)*G8292</f>
        <v>0.41221703703703699</v>
      </c>
    </row>
    <row r="8293" spans="1:8" x14ac:dyDescent="0.25">
      <c r="A8293" t="s">
        <v>426</v>
      </c>
      <c r="B8293" t="str">
        <f>VLOOKUP(A8293,Ref!$L$2:$O$194,4,FALSE)</f>
        <v>San Gorgonio Wilderness</v>
      </c>
      <c r="C8293" t="s">
        <v>584</v>
      </c>
      <c r="D8293" t="str">
        <f>VLOOKUP(LEFT(C8293,3),Ref!$S$2:$T$4,2,FALSE)</f>
        <v>Wet</v>
      </c>
      <c r="E8293" t="str">
        <f t="shared" si="129"/>
        <v>By W and D</v>
      </c>
      <c r="F8293" t="str">
        <f>VLOOKUP(MID(C8293,4,10),Ref!$B$2:$E$19,4,FALSE)</f>
        <v>Nitrogen</v>
      </c>
      <c r="G8293" s="1">
        <v>615.08500000000004</v>
      </c>
      <c r="H8293" s="1">
        <f>VLOOKUP(MID(C8293,4,10),Ref!$B$2:$D$19,3,FALSE)*G8293</f>
        <v>136.68555555555557</v>
      </c>
    </row>
    <row r="8294" spans="1:8" x14ac:dyDescent="0.25">
      <c r="A8294" t="s">
        <v>426</v>
      </c>
      <c r="B8294" t="str">
        <f>VLOOKUP(A8294,Ref!$L$2:$O$194,4,FALSE)</f>
        <v>San Gorgonio Wilderness</v>
      </c>
      <c r="C8294" t="s">
        <v>585</v>
      </c>
      <c r="D8294" t="str">
        <f>VLOOKUP(LEFT(C8294,3),Ref!$S$2:$T$4,2,FALSE)</f>
        <v>Wet</v>
      </c>
      <c r="E8294" t="str">
        <f t="shared" si="129"/>
        <v>By W and D</v>
      </c>
      <c r="F8294" t="str">
        <f>VLOOKUP(MID(C8294,4,10),Ref!$B$2:$E$19,4,FALSE)</f>
        <v>Nitrogen</v>
      </c>
      <c r="G8294" s="1">
        <v>1.5275600000000001E-3</v>
      </c>
      <c r="H8294" s="1">
        <f>VLOOKUP(MID(C8294,4,10),Ref!$B$2:$D$19,3,FALSE)*G8294</f>
        <v>4.5501787234042553E-4</v>
      </c>
    </row>
    <row r="8295" spans="1:8" x14ac:dyDescent="0.25">
      <c r="A8295" t="s">
        <v>426</v>
      </c>
      <c r="B8295" t="str">
        <f>VLOOKUP(A8295,Ref!$L$2:$O$194,4,FALSE)</f>
        <v>San Gorgonio Wilderness</v>
      </c>
      <c r="C8295" t="s">
        <v>586</v>
      </c>
      <c r="D8295" t="str">
        <f>VLOOKUP(LEFT(C8295,3),Ref!$S$2:$T$4,2,FALSE)</f>
        <v>Wet</v>
      </c>
      <c r="E8295" t="str">
        <f t="shared" si="129"/>
        <v>By W and D</v>
      </c>
      <c r="F8295" t="str">
        <f>VLOOKUP(MID(C8295,4,10),Ref!$B$2:$E$19,4,FALSE)</f>
        <v>Nitrogen</v>
      </c>
      <c r="G8295" s="1">
        <v>6.1265399999999998E-3</v>
      </c>
      <c r="H8295" s="1">
        <f>VLOOKUP(MID(C8295,4,10),Ref!$B$2:$D$19,3,FALSE)*G8295</f>
        <v>7.0885586776859503E-4</v>
      </c>
    </row>
    <row r="8296" spans="1:8" x14ac:dyDescent="0.25">
      <c r="A8296" t="s">
        <v>426</v>
      </c>
      <c r="B8296" t="str">
        <f>VLOOKUP(A8296,Ref!$L$2:$O$194,4,FALSE)</f>
        <v>San Gorgonio Wilderness</v>
      </c>
      <c r="C8296" t="s">
        <v>587</v>
      </c>
      <c r="D8296" t="str">
        <f>VLOOKUP(LEFT(C8296,3),Ref!$S$2:$T$4,2,FALSE)</f>
        <v>Wet</v>
      </c>
      <c r="E8296" t="str">
        <f t="shared" si="129"/>
        <v>By W and D</v>
      </c>
      <c r="F8296" t="str">
        <f>VLOOKUP(MID(C8296,4,10),Ref!$B$2:$E$19,4,FALSE)</f>
        <v>Nitrogen</v>
      </c>
      <c r="G8296" s="1">
        <v>2.4340799999999999E-3</v>
      </c>
      <c r="H8296" s="1">
        <f>VLOOKUP(MID(C8296,4,10),Ref!$B$2:$D$19,3,FALSE)*G8296</f>
        <v>2.5242311111111108E-4</v>
      </c>
    </row>
    <row r="8297" spans="1:8" x14ac:dyDescent="0.25">
      <c r="A8297" t="s">
        <v>426</v>
      </c>
      <c r="B8297" t="str">
        <f>VLOOKUP(A8297,Ref!$L$2:$O$194,4,FALSE)</f>
        <v>San Gorgonio Wilderness</v>
      </c>
      <c r="C8297" t="s">
        <v>588</v>
      </c>
      <c r="D8297" t="str">
        <f>VLOOKUP(LEFT(C8297,3),Ref!$S$2:$T$4,2,FALSE)</f>
        <v>Wet</v>
      </c>
      <c r="E8297" t="str">
        <f t="shared" si="129"/>
        <v>By W and D</v>
      </c>
      <c r="F8297" t="str">
        <f>VLOOKUP(MID(C8297,4,10),Ref!$B$2:$E$19,4,FALSE)</f>
        <v>Nitrogen</v>
      </c>
      <c r="G8297" s="1">
        <v>30.110399999999998</v>
      </c>
      <c r="H8297" s="1">
        <f>VLOOKUP(MID(C8297,4,10),Ref!$B$2:$D$19,3,FALSE)*G8297</f>
        <v>3.5423999999999998</v>
      </c>
    </row>
    <row r="8298" spans="1:8" x14ac:dyDescent="0.25">
      <c r="A8298" t="s">
        <v>426</v>
      </c>
      <c r="B8298" t="str">
        <f>VLOOKUP(A8298,Ref!$L$2:$O$194,4,FALSE)</f>
        <v>San Gorgonio Wilderness</v>
      </c>
      <c r="C8298" t="s">
        <v>589</v>
      </c>
      <c r="D8298" t="str">
        <f>VLOOKUP(LEFT(C8298,3),Ref!$S$2:$T$4,2,FALSE)</f>
        <v>Wet</v>
      </c>
      <c r="E8298" t="str">
        <f t="shared" si="129"/>
        <v>By W and D</v>
      </c>
      <c r="F8298" t="str">
        <f>VLOOKUP(MID(C8298,4,10),Ref!$B$2:$E$19,4,FALSE)</f>
        <v>Nitrogen</v>
      </c>
      <c r="G8298" s="1">
        <v>0.23914099999999999</v>
      </c>
      <c r="H8298" s="1">
        <f>VLOOKUP(MID(C8298,4,10),Ref!$B$2:$D$19,3,FALSE)*G8298</f>
        <v>4.2379417721518986E-2</v>
      </c>
    </row>
    <row r="8299" spans="1:8" x14ac:dyDescent="0.25">
      <c r="A8299" t="s">
        <v>426</v>
      </c>
      <c r="B8299" t="str">
        <f>VLOOKUP(A8299,Ref!$L$2:$O$194,4,FALSE)</f>
        <v>San Gorgonio Wilderness</v>
      </c>
      <c r="C8299" t="s">
        <v>590</v>
      </c>
      <c r="D8299" t="str">
        <f>VLOOKUP(LEFT(C8299,3),Ref!$S$2:$T$4,2,FALSE)</f>
        <v>Wet</v>
      </c>
      <c r="E8299" t="str">
        <f t="shared" si="129"/>
        <v>By W and D</v>
      </c>
      <c r="F8299" t="str">
        <f>VLOOKUP(MID(C8299,4,10),Ref!$B$2:$E$19,4,FALSE)</f>
        <v>Nitrogen</v>
      </c>
      <c r="G8299" s="1">
        <v>49.120100000000001</v>
      </c>
      <c r="H8299" s="1">
        <f>VLOOKUP(MID(C8299,4,10),Ref!$B$2:$D$19,3,FALSE)*G8299</f>
        <v>40.451847058823525</v>
      </c>
    </row>
    <row r="8300" spans="1:8" x14ac:dyDescent="0.25">
      <c r="A8300" t="s">
        <v>426</v>
      </c>
      <c r="B8300" t="str">
        <f>VLOOKUP(A8300,Ref!$L$2:$O$194,4,FALSE)</f>
        <v>San Gorgonio Wilderness</v>
      </c>
      <c r="C8300" t="s">
        <v>591</v>
      </c>
      <c r="D8300" t="str">
        <f>VLOOKUP(LEFT(C8300,3),Ref!$S$2:$T$4,2,FALSE)</f>
        <v>Wet</v>
      </c>
      <c r="E8300" t="str">
        <f t="shared" si="129"/>
        <v>By W and D</v>
      </c>
      <c r="F8300" t="str">
        <f>VLOOKUP(MID(C8300,4,10),Ref!$B$2:$E$19,4,FALSE)</f>
        <v>Nitrogen</v>
      </c>
      <c r="G8300" s="1">
        <v>811.00400000000002</v>
      </c>
      <c r="H8300" s="1">
        <f>VLOOKUP(MID(C8300,4,10),Ref!$B$2:$D$19,3,FALSE)*G8300</f>
        <v>183.12993548387098</v>
      </c>
    </row>
    <row r="8301" spans="1:8" x14ac:dyDescent="0.25">
      <c r="A8301" t="s">
        <v>426</v>
      </c>
      <c r="B8301" t="str">
        <f>VLOOKUP(A8301,Ref!$L$2:$O$194,4,FALSE)</f>
        <v>San Gorgonio Wilderness</v>
      </c>
      <c r="C8301" t="s">
        <v>592</v>
      </c>
      <c r="D8301" t="str">
        <f>VLOOKUP(LEFT(C8301,3),Ref!$S$2:$T$4,2,FALSE)</f>
        <v>Wet</v>
      </c>
      <c r="E8301" t="str">
        <f t="shared" si="129"/>
        <v>By W and D</v>
      </c>
      <c r="F8301" t="str">
        <f>VLOOKUP(MID(C8301,4,10),Ref!$B$2:$E$19,4,FALSE)</f>
        <v>Nitrogen</v>
      </c>
      <c r="G8301" s="1">
        <v>413.774</v>
      </c>
      <c r="H8301" s="1">
        <f>VLOOKUP(MID(C8301,4,10),Ref!$B$2:$D$19,3,FALSE)*G8301</f>
        <v>321.8242222222222</v>
      </c>
    </row>
    <row r="8302" spans="1:8" x14ac:dyDescent="0.25">
      <c r="A8302" t="s">
        <v>426</v>
      </c>
      <c r="B8302" t="str">
        <f>VLOOKUP(A8302,Ref!$L$2:$O$194,4,FALSE)</f>
        <v>San Gorgonio Wilderness</v>
      </c>
      <c r="C8302" t="s">
        <v>593</v>
      </c>
      <c r="D8302" t="str">
        <f>VLOOKUP(LEFT(C8302,3),Ref!$S$2:$T$4,2,FALSE)</f>
        <v>Total (Dry+Wet)</v>
      </c>
      <c r="E8302" t="str">
        <f t="shared" si="129"/>
        <v>Total</v>
      </c>
      <c r="F8302" t="str">
        <f>VLOOKUP(MID(C8302,4,10),Ref!$B$2:$E$19,4,FALSE)</f>
        <v>Nitrogen</v>
      </c>
      <c r="G8302" s="1">
        <v>71.724500000000006</v>
      </c>
      <c r="H8302" s="1">
        <f>VLOOKUP(MID(C8302,4,10),Ref!$B$2:$D$19,3,FALSE)*G8302</f>
        <v>33.471433333333337</v>
      </c>
    </row>
    <row r="8303" spans="1:8" x14ac:dyDescent="0.25">
      <c r="A8303" t="s">
        <v>426</v>
      </c>
      <c r="B8303" t="str">
        <f>VLOOKUP(A8303,Ref!$L$2:$O$194,4,FALSE)</f>
        <v>San Gorgonio Wilderness</v>
      </c>
      <c r="C8303" t="s">
        <v>594</v>
      </c>
      <c r="D8303" t="str">
        <f>VLOOKUP(LEFT(C8303,3),Ref!$S$2:$T$4,2,FALSE)</f>
        <v>Total (Dry+Wet)</v>
      </c>
      <c r="E8303" t="str">
        <f t="shared" si="129"/>
        <v>Total</v>
      </c>
      <c r="F8303" t="str">
        <f>VLOOKUP(MID(C8303,4,10),Ref!$B$2:$E$19,4,FALSE)</f>
        <v>Nitrogen</v>
      </c>
      <c r="G8303" s="1">
        <v>1467.98</v>
      </c>
      <c r="H8303" s="1">
        <f>VLOOKUP(MID(C8303,4,10),Ref!$B$2:$D$19,3,FALSE)*G8303</f>
        <v>446.77652173913049</v>
      </c>
    </row>
    <row r="8304" spans="1:8" x14ac:dyDescent="0.25">
      <c r="A8304" t="s">
        <v>426</v>
      </c>
      <c r="B8304" t="str">
        <f>VLOOKUP(A8304,Ref!$L$2:$O$194,4,FALSE)</f>
        <v>San Gorgonio Wilderness</v>
      </c>
      <c r="C8304" t="s">
        <v>595</v>
      </c>
      <c r="D8304" t="str">
        <f>VLOOKUP(LEFT(C8304,3),Ref!$S$2:$T$4,2,FALSE)</f>
        <v>Total (Dry+Wet)</v>
      </c>
      <c r="E8304" t="str">
        <f t="shared" si="129"/>
        <v>Total</v>
      </c>
      <c r="F8304" t="str">
        <f>VLOOKUP(MID(C8304,4,10),Ref!$B$2:$E$19,4,FALSE)</f>
        <v>Nitrogen</v>
      </c>
      <c r="G8304" s="1">
        <v>15.2075</v>
      </c>
      <c r="H8304" s="1">
        <f>VLOOKUP(MID(C8304,4,10),Ref!$B$2:$D$19,3,FALSE)*G8304</f>
        <v>3.4339516129032255</v>
      </c>
    </row>
    <row r="8305" spans="1:8" x14ac:dyDescent="0.25">
      <c r="A8305" t="s">
        <v>426</v>
      </c>
      <c r="B8305" t="str">
        <f>VLOOKUP(A8305,Ref!$L$2:$O$194,4,FALSE)</f>
        <v>San Gorgonio Wilderness</v>
      </c>
      <c r="C8305" t="s">
        <v>596</v>
      </c>
      <c r="D8305" t="str">
        <f>VLOOKUP(LEFT(C8305,3),Ref!$S$2:$T$4,2,FALSE)</f>
        <v>Total (Dry+Wet)</v>
      </c>
      <c r="E8305" t="str">
        <f t="shared" si="129"/>
        <v>Total</v>
      </c>
      <c r="F8305" t="str">
        <f>VLOOKUP(MID(C8305,4,10),Ref!$B$2:$E$19,4,FALSE)</f>
        <v>Nitrogen</v>
      </c>
      <c r="G8305" s="1">
        <v>262.33</v>
      </c>
      <c r="H8305" s="1">
        <f>VLOOKUP(MID(C8305,4,10),Ref!$B$2:$D$19,3,FALSE)*G8305</f>
        <v>68.011481481481468</v>
      </c>
    </row>
    <row r="8306" spans="1:8" x14ac:dyDescent="0.25">
      <c r="A8306" t="s">
        <v>426</v>
      </c>
      <c r="B8306" t="str">
        <f>VLOOKUP(A8306,Ref!$L$2:$O$194,4,FALSE)</f>
        <v>San Gorgonio Wilderness</v>
      </c>
      <c r="C8306" t="s">
        <v>597</v>
      </c>
      <c r="D8306" t="str">
        <f>VLOOKUP(LEFT(C8306,3),Ref!$S$2:$T$4,2,FALSE)</f>
        <v>Total (Dry+Wet)</v>
      </c>
      <c r="E8306" t="str">
        <f t="shared" si="129"/>
        <v>Total</v>
      </c>
      <c r="F8306" t="str">
        <f>VLOOKUP(MID(C8306,4,10),Ref!$B$2:$E$19,4,FALSE)</f>
        <v>Nitrogen</v>
      </c>
      <c r="G8306" s="1">
        <v>14876.5</v>
      </c>
      <c r="H8306" s="1">
        <f>VLOOKUP(MID(C8306,4,10),Ref!$B$2:$D$19,3,FALSE)*G8306</f>
        <v>3305.8888888888887</v>
      </c>
    </row>
    <row r="8307" spans="1:8" x14ac:dyDescent="0.25">
      <c r="A8307" t="s">
        <v>426</v>
      </c>
      <c r="B8307" t="str">
        <f>VLOOKUP(A8307,Ref!$L$2:$O$194,4,FALSE)</f>
        <v>San Gorgonio Wilderness</v>
      </c>
      <c r="C8307" t="s">
        <v>598</v>
      </c>
      <c r="D8307" t="str">
        <f>VLOOKUP(LEFT(C8307,3),Ref!$S$2:$T$4,2,FALSE)</f>
        <v>Total (Dry+Wet)</v>
      </c>
      <c r="E8307" t="str">
        <f t="shared" si="129"/>
        <v>Total</v>
      </c>
      <c r="F8307" t="str">
        <f>VLOOKUP(MID(C8307,4,10),Ref!$B$2:$E$19,4,FALSE)</f>
        <v>Nitrogen</v>
      </c>
      <c r="G8307" s="1">
        <v>9.8468499999999999</v>
      </c>
      <c r="H8307" s="1">
        <f>VLOOKUP(MID(C8307,4,10),Ref!$B$2:$D$19,3,FALSE)*G8307</f>
        <v>2.9331042553191486</v>
      </c>
    </row>
    <row r="8308" spans="1:8" x14ac:dyDescent="0.25">
      <c r="A8308" t="s">
        <v>426</v>
      </c>
      <c r="B8308" t="str">
        <f>VLOOKUP(A8308,Ref!$L$2:$O$194,4,FALSE)</f>
        <v>San Gorgonio Wilderness</v>
      </c>
      <c r="C8308" t="s">
        <v>599</v>
      </c>
      <c r="D8308" t="str">
        <f>VLOOKUP(LEFT(C8308,3),Ref!$S$2:$T$4,2,FALSE)</f>
        <v>Total (Dry+Wet)</v>
      </c>
      <c r="E8308" t="str">
        <f t="shared" si="129"/>
        <v>Total</v>
      </c>
      <c r="F8308" t="str">
        <f>VLOOKUP(MID(C8308,4,10),Ref!$B$2:$E$19,4,FALSE)</f>
        <v>Nitrogen</v>
      </c>
      <c r="G8308" s="1">
        <v>572.85699999999997</v>
      </c>
      <c r="H8308" s="1">
        <f>VLOOKUP(MID(C8308,4,10),Ref!$B$2:$D$19,3,FALSE)*G8308</f>
        <v>66.280975206611572</v>
      </c>
    </row>
    <row r="8309" spans="1:8" x14ac:dyDescent="0.25">
      <c r="A8309" t="s">
        <v>426</v>
      </c>
      <c r="B8309" t="str">
        <f>VLOOKUP(A8309,Ref!$L$2:$O$194,4,FALSE)</f>
        <v>San Gorgonio Wilderness</v>
      </c>
      <c r="C8309" t="s">
        <v>600</v>
      </c>
      <c r="D8309" t="str">
        <f>VLOOKUP(LEFT(C8309,3),Ref!$S$2:$T$4,2,FALSE)</f>
        <v>Total (Dry+Wet)</v>
      </c>
      <c r="E8309" t="str">
        <f t="shared" si="129"/>
        <v>Total</v>
      </c>
      <c r="F8309" t="str">
        <f>VLOOKUP(MID(C8309,4,10),Ref!$B$2:$E$19,4,FALSE)</f>
        <v>Nitrogen</v>
      </c>
      <c r="G8309" s="1">
        <v>254.65600000000001</v>
      </c>
      <c r="H8309" s="1">
        <f>VLOOKUP(MID(C8309,4,10),Ref!$B$2:$D$19,3,FALSE)*G8309</f>
        <v>26.40877037037037</v>
      </c>
    </row>
    <row r="8310" spans="1:8" x14ac:dyDescent="0.25">
      <c r="A8310" t="s">
        <v>426</v>
      </c>
      <c r="B8310" t="str">
        <f>VLOOKUP(A8310,Ref!$L$2:$O$194,4,FALSE)</f>
        <v>San Gorgonio Wilderness</v>
      </c>
      <c r="C8310" t="s">
        <v>601</v>
      </c>
      <c r="D8310" t="str">
        <f>VLOOKUP(LEFT(C8310,3),Ref!$S$2:$T$4,2,FALSE)</f>
        <v>Total (Dry+Wet)</v>
      </c>
      <c r="E8310" t="str">
        <f t="shared" si="129"/>
        <v>Total</v>
      </c>
      <c r="F8310" t="str">
        <f>VLOOKUP(MID(C8310,4,10),Ref!$B$2:$E$19,4,FALSE)</f>
        <v>Nitrogen</v>
      </c>
      <c r="G8310" s="1">
        <v>387.75099999999998</v>
      </c>
      <c r="H8310" s="1">
        <f>VLOOKUP(MID(C8310,4,10),Ref!$B$2:$D$19,3,FALSE)*G8310</f>
        <v>45.617764705882351</v>
      </c>
    </row>
    <row r="8311" spans="1:8" x14ac:dyDescent="0.25">
      <c r="A8311" t="s">
        <v>426</v>
      </c>
      <c r="B8311" t="str">
        <f>VLOOKUP(A8311,Ref!$L$2:$O$194,4,FALSE)</f>
        <v>San Gorgonio Wilderness</v>
      </c>
      <c r="C8311" t="s">
        <v>602</v>
      </c>
      <c r="D8311" t="str">
        <f>VLOOKUP(LEFT(C8311,3),Ref!$S$2:$T$4,2,FALSE)</f>
        <v>Total (Dry+Wet)</v>
      </c>
      <c r="E8311" t="str">
        <f t="shared" si="129"/>
        <v>Total</v>
      </c>
      <c r="F8311" t="str">
        <f>VLOOKUP(MID(C8311,4,10),Ref!$B$2:$E$19,4,FALSE)</f>
        <v>Nitrogen</v>
      </c>
      <c r="G8311" s="1">
        <v>3.6238600000000001</v>
      </c>
      <c r="H8311" s="1">
        <f>VLOOKUP(MID(C8311,4,10),Ref!$B$2:$D$19,3,FALSE)*G8311</f>
        <v>0.64220303797468359</v>
      </c>
    </row>
    <row r="8312" spans="1:8" x14ac:dyDescent="0.25">
      <c r="A8312" t="s">
        <v>426</v>
      </c>
      <c r="B8312" t="str">
        <f>VLOOKUP(A8312,Ref!$L$2:$O$194,4,FALSE)</f>
        <v>San Gorgonio Wilderness</v>
      </c>
      <c r="C8312" t="s">
        <v>603</v>
      </c>
      <c r="D8312" t="str">
        <f>VLOOKUP(LEFT(C8312,3),Ref!$S$2:$T$4,2,FALSE)</f>
        <v>Total (Dry+Wet)</v>
      </c>
      <c r="E8312" t="str">
        <f t="shared" si="129"/>
        <v>Total</v>
      </c>
      <c r="F8312" t="str">
        <f>VLOOKUP(MID(C8312,4,10),Ref!$B$2:$E$19,4,FALSE)</f>
        <v>Nitrogen</v>
      </c>
      <c r="G8312" s="1">
        <v>2828.6</v>
      </c>
      <c r="H8312" s="1">
        <f>VLOOKUP(MID(C8312,4,10),Ref!$B$2:$D$19,3,FALSE)*G8312</f>
        <v>2329.4352941176467</v>
      </c>
    </row>
    <row r="8313" spans="1:8" x14ac:dyDescent="0.25">
      <c r="A8313" t="s">
        <v>426</v>
      </c>
      <c r="B8313" t="str">
        <f>VLOOKUP(A8313,Ref!$L$2:$O$194,4,FALSE)</f>
        <v>San Gorgonio Wilderness</v>
      </c>
      <c r="C8313" t="s">
        <v>604</v>
      </c>
      <c r="D8313" t="str">
        <f>VLOOKUP(LEFT(C8313,3),Ref!$S$2:$T$4,2,FALSE)</f>
        <v>Total (Dry+Wet)</v>
      </c>
      <c r="E8313" t="str">
        <f t="shared" si="129"/>
        <v>Total</v>
      </c>
      <c r="F8313" t="str">
        <f>VLOOKUP(MID(C8313,4,10),Ref!$B$2:$E$19,4,FALSE)</f>
        <v>Nitrogen</v>
      </c>
      <c r="G8313" s="1">
        <v>1050.3</v>
      </c>
      <c r="H8313" s="1">
        <f>VLOOKUP(MID(C8313,4,10),Ref!$B$2:$D$19,3,FALSE)*G8313</f>
        <v>237.16451612903225</v>
      </c>
    </row>
    <row r="8314" spans="1:8" x14ac:dyDescent="0.25">
      <c r="A8314" t="s">
        <v>426</v>
      </c>
      <c r="B8314" t="str">
        <f>VLOOKUP(A8314,Ref!$L$2:$O$194,4,FALSE)</f>
        <v>San Gorgonio Wilderness</v>
      </c>
      <c r="C8314" t="s">
        <v>605</v>
      </c>
      <c r="D8314" t="str">
        <f>VLOOKUP(LEFT(C8314,3),Ref!$S$2:$T$4,2,FALSE)</f>
        <v>Total (Dry+Wet)</v>
      </c>
      <c r="E8314" t="str">
        <f t="shared" si="129"/>
        <v>Total</v>
      </c>
      <c r="F8314" t="str">
        <f>VLOOKUP(MID(C8314,4,10),Ref!$B$2:$E$19,4,FALSE)</f>
        <v>Nitrogen</v>
      </c>
      <c r="G8314" s="1">
        <v>547.05100000000004</v>
      </c>
      <c r="H8314" s="1">
        <f>VLOOKUP(MID(C8314,4,10),Ref!$B$2:$D$19,3,FALSE)*G8314</f>
        <v>425.48411111111113</v>
      </c>
    </row>
    <row r="8315" spans="1:8" x14ac:dyDescent="0.25">
      <c r="A8315" t="s">
        <v>426</v>
      </c>
      <c r="B8315" t="str">
        <f>VLOOKUP(A8315,Ref!$L$2:$O$194,4,FALSE)</f>
        <v>San Gorgonio Wilderness</v>
      </c>
      <c r="C8315" t="s">
        <v>606</v>
      </c>
      <c r="D8315" t="str">
        <f>VLOOKUP(LEFT(C8315,3),Ref!$S$2:$T$4,2,FALSE)</f>
        <v>Dry</v>
      </c>
      <c r="E8315" t="str">
        <f t="shared" si="129"/>
        <v>By W and D</v>
      </c>
      <c r="F8315" t="str">
        <f>VLOOKUP(MID(C8315,4,10),Ref!$B$2:$E$19,4,FALSE)</f>
        <v>Total Nitrogen</v>
      </c>
      <c r="G8315" s="1">
        <v>6305.29</v>
      </c>
      <c r="H8315" s="1">
        <f>VLOOKUP(MID(C8315,4,10),Ref!$B$2:$D$19,3,FALSE)*G8315</f>
        <v>6305.29</v>
      </c>
    </row>
    <row r="8316" spans="1:8" x14ac:dyDescent="0.25">
      <c r="A8316" t="s">
        <v>426</v>
      </c>
      <c r="B8316" t="str">
        <f>VLOOKUP(A8316,Ref!$L$2:$O$194,4,FALSE)</f>
        <v>San Gorgonio Wilderness</v>
      </c>
      <c r="C8316" t="s">
        <v>607</v>
      </c>
      <c r="D8316" t="str">
        <f>VLOOKUP(LEFT(C8316,3),Ref!$S$2:$T$4,2,FALSE)</f>
        <v>Wet</v>
      </c>
      <c r="E8316" t="str">
        <f t="shared" si="129"/>
        <v>By W and D</v>
      </c>
      <c r="F8316" t="str">
        <f>VLOOKUP(MID(C8316,4,10),Ref!$B$2:$E$19,4,FALSE)</f>
        <v>Total Nitrogen</v>
      </c>
      <c r="G8316" s="1">
        <v>686.26300000000003</v>
      </c>
      <c r="H8316" s="1">
        <f>VLOOKUP(MID(C8316,4,10),Ref!$B$2:$D$19,3,FALSE)*G8316</f>
        <v>686.26300000000003</v>
      </c>
    </row>
    <row r="8317" spans="1:8" x14ac:dyDescent="0.25">
      <c r="A8317" t="s">
        <v>426</v>
      </c>
      <c r="B8317" t="str">
        <f>VLOOKUP(A8317,Ref!$L$2:$O$194,4,FALSE)</f>
        <v>San Gorgonio Wilderness</v>
      </c>
      <c r="C8317" t="s">
        <v>608</v>
      </c>
      <c r="D8317" t="str">
        <f>VLOOKUP(LEFT(C8317,3),Ref!$S$2:$T$4,2,FALSE)</f>
        <v>Total (Dry+Wet)</v>
      </c>
      <c r="E8317" t="str">
        <f t="shared" si="129"/>
        <v>Total</v>
      </c>
      <c r="F8317" t="str">
        <f>VLOOKUP(MID(C8317,4,10),Ref!$B$2:$E$19,4,FALSE)</f>
        <v>Total Nitrogen</v>
      </c>
      <c r="G8317" s="1">
        <v>6991.56</v>
      </c>
      <c r="H8317" s="1">
        <f>VLOOKUP(MID(C8317,4,10),Ref!$B$2:$D$19,3,FALSE)*G8317</f>
        <v>6991.56</v>
      </c>
    </row>
    <row r="8318" spans="1:8" x14ac:dyDescent="0.25">
      <c r="A8318" t="s">
        <v>430</v>
      </c>
      <c r="B8318" t="str">
        <f>VLOOKUP(A8318,Ref!$L$2:$O$194,4,FALSE)</f>
        <v>Saguaro National Monument</v>
      </c>
      <c r="C8318" t="s">
        <v>555</v>
      </c>
      <c r="D8318" t="str">
        <f>VLOOKUP(LEFT(C8318,3),Ref!$S$2:$T$4,2,FALSE)</f>
        <v>Dry</v>
      </c>
      <c r="E8318" t="str">
        <f t="shared" si="129"/>
        <v>By W and D</v>
      </c>
      <c r="F8318" t="str">
        <f>VLOOKUP(MID(C8318,4,10),Ref!$B$2:$E$19,4,FALSE)</f>
        <v>Sulfur</v>
      </c>
      <c r="G8318" s="1">
        <v>828.33</v>
      </c>
      <c r="H8318" s="1">
        <f>VLOOKUP(MID(C8318,4,10),Ref!$B$2:$D$19,3,FALSE)*G8318</f>
        <v>414.16500000000002</v>
      </c>
    </row>
    <row r="8319" spans="1:8" x14ac:dyDescent="0.25">
      <c r="A8319" t="s">
        <v>430</v>
      </c>
      <c r="B8319" t="str">
        <f>VLOOKUP(A8319,Ref!$L$2:$O$194,4,FALSE)</f>
        <v>Saguaro National Monument</v>
      </c>
      <c r="C8319" t="s">
        <v>556</v>
      </c>
      <c r="D8319" t="str">
        <f>VLOOKUP(LEFT(C8319,3),Ref!$S$2:$T$4,2,FALSE)</f>
        <v>Dry</v>
      </c>
      <c r="E8319" t="str">
        <f t="shared" si="129"/>
        <v>By W and D</v>
      </c>
      <c r="F8319" t="str">
        <f>VLOOKUP(MID(C8319,4,10),Ref!$B$2:$E$19,4,FALSE)</f>
        <v>Sulfur</v>
      </c>
      <c r="G8319" s="1">
        <v>17.0441</v>
      </c>
      <c r="H8319" s="1">
        <f>VLOOKUP(MID(C8319,4,10),Ref!$B$2:$D$19,3,FALSE)*G8319</f>
        <v>5.5654204081632646</v>
      </c>
    </row>
    <row r="8320" spans="1:8" x14ac:dyDescent="0.25">
      <c r="A8320" t="s">
        <v>430</v>
      </c>
      <c r="B8320" t="str">
        <f>VLOOKUP(A8320,Ref!$L$2:$O$194,4,FALSE)</f>
        <v>Saguaro National Monument</v>
      </c>
      <c r="C8320" t="s">
        <v>557</v>
      </c>
      <c r="D8320" t="str">
        <f>VLOOKUP(LEFT(C8320,3),Ref!$S$2:$T$4,2,FALSE)</f>
        <v>Dry</v>
      </c>
      <c r="E8320" t="str">
        <f t="shared" si="129"/>
        <v>By W and D</v>
      </c>
      <c r="F8320" t="str">
        <f>VLOOKUP(MID(C8320,4,10),Ref!$B$2:$E$19,4,FALSE)</f>
        <v>Sulfur</v>
      </c>
      <c r="G8320" s="1">
        <v>263.15100000000001</v>
      </c>
      <c r="H8320" s="1">
        <f>VLOOKUP(MID(C8320,4,10),Ref!$B$2:$D$19,3,FALSE)*G8320</f>
        <v>87.716999999999999</v>
      </c>
    </row>
    <row r="8321" spans="1:8" x14ac:dyDescent="0.25">
      <c r="A8321" t="s">
        <v>430</v>
      </c>
      <c r="B8321" t="str">
        <f>VLOOKUP(A8321,Ref!$L$2:$O$194,4,FALSE)</f>
        <v>Saguaro National Monument</v>
      </c>
      <c r="C8321" t="s">
        <v>558</v>
      </c>
      <c r="D8321" t="str">
        <f>VLOOKUP(LEFT(C8321,3),Ref!$S$2:$T$4,2,FALSE)</f>
        <v>Wet</v>
      </c>
      <c r="E8321" t="str">
        <f t="shared" si="129"/>
        <v>By W and D</v>
      </c>
      <c r="F8321" t="str">
        <f>VLOOKUP(MID(C8321,4,10),Ref!$B$2:$E$19,4,FALSE)</f>
        <v>Sulfur</v>
      </c>
      <c r="G8321" s="1">
        <v>10.4818</v>
      </c>
      <c r="H8321" s="1">
        <f>VLOOKUP(MID(C8321,4,10),Ref!$B$2:$D$19,3,FALSE)*G8321</f>
        <v>5.2408999999999999</v>
      </c>
    </row>
    <row r="8322" spans="1:8" x14ac:dyDescent="0.25">
      <c r="A8322" t="s">
        <v>430</v>
      </c>
      <c r="B8322" t="str">
        <f>VLOOKUP(A8322,Ref!$L$2:$O$194,4,FALSE)</f>
        <v>Saguaro National Monument</v>
      </c>
      <c r="C8322" t="s">
        <v>559</v>
      </c>
      <c r="D8322" t="str">
        <f>VLOOKUP(LEFT(C8322,3),Ref!$S$2:$T$4,2,FALSE)</f>
        <v>Wet</v>
      </c>
      <c r="E8322" t="str">
        <f t="shared" si="129"/>
        <v>By W and D</v>
      </c>
      <c r="F8322" t="str">
        <f>VLOOKUP(MID(C8322,4,10),Ref!$B$2:$E$19,4,FALSE)</f>
        <v>Sulfur</v>
      </c>
      <c r="G8322" s="1">
        <v>1.0019100000000001</v>
      </c>
      <c r="H8322" s="1">
        <f>VLOOKUP(MID(C8322,4,10),Ref!$B$2:$D$19,3,FALSE)*G8322</f>
        <v>0.32715428571428573</v>
      </c>
    </row>
    <row r="8323" spans="1:8" x14ac:dyDescent="0.25">
      <c r="A8323" t="s">
        <v>430</v>
      </c>
      <c r="B8323" t="str">
        <f>VLOOKUP(A8323,Ref!$L$2:$O$194,4,FALSE)</f>
        <v>Saguaro National Monument</v>
      </c>
      <c r="C8323" t="s">
        <v>560</v>
      </c>
      <c r="D8323" t="str">
        <f>VLOOKUP(LEFT(C8323,3),Ref!$S$2:$T$4,2,FALSE)</f>
        <v>Wet</v>
      </c>
      <c r="E8323" t="str">
        <f t="shared" ref="E8323:E8386" si="130">IF(OR(D8323="Dry",D8323="Wet"),"By W and D","Total")</f>
        <v>By W and D</v>
      </c>
      <c r="F8323" t="str">
        <f>VLOOKUP(MID(C8323,4,10),Ref!$B$2:$E$19,4,FALSE)</f>
        <v>Sulfur</v>
      </c>
      <c r="G8323" s="1">
        <v>3716.83</v>
      </c>
      <c r="H8323" s="1">
        <f>VLOOKUP(MID(C8323,4,10),Ref!$B$2:$D$19,3,FALSE)*G8323</f>
        <v>1238.9433333333332</v>
      </c>
    </row>
    <row r="8324" spans="1:8" x14ac:dyDescent="0.25">
      <c r="A8324" t="s">
        <v>430</v>
      </c>
      <c r="B8324" t="str">
        <f>VLOOKUP(A8324,Ref!$L$2:$O$194,4,FALSE)</f>
        <v>Saguaro National Monument</v>
      </c>
      <c r="C8324" t="s">
        <v>561</v>
      </c>
      <c r="D8324" t="str">
        <f>VLOOKUP(LEFT(C8324,3),Ref!$S$2:$T$4,2,FALSE)</f>
        <v>Total (Dry+Wet)</v>
      </c>
      <c r="E8324" t="str">
        <f t="shared" si="130"/>
        <v>Total</v>
      </c>
      <c r="F8324" t="str">
        <f>VLOOKUP(MID(C8324,4,10),Ref!$B$2:$E$19,4,FALSE)</f>
        <v>Sulfur</v>
      </c>
      <c r="G8324" s="1">
        <v>838.81200000000001</v>
      </c>
      <c r="H8324" s="1">
        <f>VLOOKUP(MID(C8324,4,10),Ref!$B$2:$D$19,3,FALSE)*G8324</f>
        <v>419.40600000000001</v>
      </c>
    </row>
    <row r="8325" spans="1:8" x14ac:dyDescent="0.25">
      <c r="A8325" t="s">
        <v>430</v>
      </c>
      <c r="B8325" t="str">
        <f>VLOOKUP(A8325,Ref!$L$2:$O$194,4,FALSE)</f>
        <v>Saguaro National Monument</v>
      </c>
      <c r="C8325" t="s">
        <v>562</v>
      </c>
      <c r="D8325" t="str">
        <f>VLOOKUP(LEFT(C8325,3),Ref!$S$2:$T$4,2,FALSE)</f>
        <v>Total (Dry+Wet)</v>
      </c>
      <c r="E8325" t="str">
        <f t="shared" si="130"/>
        <v>Total</v>
      </c>
      <c r="F8325" t="str">
        <f>VLOOKUP(MID(C8325,4,10),Ref!$B$2:$E$19,4,FALSE)</f>
        <v>Sulfur</v>
      </c>
      <c r="G8325" s="1">
        <v>18.045999999999999</v>
      </c>
      <c r="H8325" s="1">
        <f>VLOOKUP(MID(C8325,4,10),Ref!$B$2:$D$19,3,FALSE)*G8325</f>
        <v>5.8925714285714275</v>
      </c>
    </row>
    <row r="8326" spans="1:8" x14ac:dyDescent="0.25">
      <c r="A8326" t="s">
        <v>430</v>
      </c>
      <c r="B8326" t="str">
        <f>VLOOKUP(A8326,Ref!$L$2:$O$194,4,FALSE)</f>
        <v>Saguaro National Monument</v>
      </c>
      <c r="C8326" t="s">
        <v>563</v>
      </c>
      <c r="D8326" t="str">
        <f>VLOOKUP(LEFT(C8326,3),Ref!$S$2:$T$4,2,FALSE)</f>
        <v>Total (Dry+Wet)</v>
      </c>
      <c r="E8326" t="str">
        <f t="shared" si="130"/>
        <v>Total</v>
      </c>
      <c r="F8326" t="str">
        <f>VLOOKUP(MID(C8326,4,10),Ref!$B$2:$E$19,4,FALSE)</f>
        <v>Sulfur</v>
      </c>
      <c r="G8326" s="1">
        <v>3979.98</v>
      </c>
      <c r="H8326" s="1">
        <f>VLOOKUP(MID(C8326,4,10),Ref!$B$2:$D$19,3,FALSE)*G8326</f>
        <v>1326.6599999999999</v>
      </c>
    </row>
    <row r="8327" spans="1:8" x14ac:dyDescent="0.25">
      <c r="A8327" t="s">
        <v>430</v>
      </c>
      <c r="B8327" t="str">
        <f>VLOOKUP(A8327,Ref!$L$2:$O$194,4,FALSE)</f>
        <v>Saguaro National Monument</v>
      </c>
      <c r="C8327" t="s">
        <v>564</v>
      </c>
      <c r="D8327" t="str">
        <f>VLOOKUP(LEFT(C8327,3),Ref!$S$2:$T$4,2,FALSE)</f>
        <v>Dry</v>
      </c>
      <c r="E8327" t="str">
        <f t="shared" si="130"/>
        <v>By W and D</v>
      </c>
      <c r="F8327" t="str">
        <f>VLOOKUP(MID(C8327,4,10),Ref!$B$2:$E$19,4,FALSE)</f>
        <v>Total Sulfur</v>
      </c>
      <c r="G8327" s="1">
        <v>507.44499999999999</v>
      </c>
      <c r="H8327" s="1">
        <f>VLOOKUP(MID(C8327,4,10),Ref!$B$2:$D$19,3,FALSE)*G8327</f>
        <v>507.44499999999999</v>
      </c>
    </row>
    <row r="8328" spans="1:8" x14ac:dyDescent="0.25">
      <c r="A8328" t="s">
        <v>430</v>
      </c>
      <c r="B8328" t="str">
        <f>VLOOKUP(A8328,Ref!$L$2:$O$194,4,FALSE)</f>
        <v>Saguaro National Monument</v>
      </c>
      <c r="C8328" t="s">
        <v>565</v>
      </c>
      <c r="D8328" t="str">
        <f>VLOOKUP(LEFT(C8328,3),Ref!$S$2:$T$4,2,FALSE)</f>
        <v>Wet</v>
      </c>
      <c r="E8328" t="str">
        <f t="shared" si="130"/>
        <v>By W and D</v>
      </c>
      <c r="F8328" t="str">
        <f>VLOOKUP(MID(C8328,4,10),Ref!$B$2:$E$19,4,FALSE)</f>
        <v>Total Sulfur</v>
      </c>
      <c r="G8328" s="1">
        <v>1244.5</v>
      </c>
      <c r="H8328" s="1">
        <f>VLOOKUP(MID(C8328,4,10),Ref!$B$2:$D$19,3,FALSE)*G8328</f>
        <v>1244.5</v>
      </c>
    </row>
    <row r="8329" spans="1:8" x14ac:dyDescent="0.25">
      <c r="A8329" t="s">
        <v>430</v>
      </c>
      <c r="B8329" t="str">
        <f>VLOOKUP(A8329,Ref!$L$2:$O$194,4,FALSE)</f>
        <v>Saguaro National Monument</v>
      </c>
      <c r="C8329" t="s">
        <v>566</v>
      </c>
      <c r="D8329" t="str">
        <f>VLOOKUP(LEFT(C8329,3),Ref!$S$2:$T$4,2,FALSE)</f>
        <v>Total (Dry+Wet)</v>
      </c>
      <c r="E8329" t="str">
        <f t="shared" si="130"/>
        <v>Total</v>
      </c>
      <c r="F8329" t="str">
        <f>VLOOKUP(MID(C8329,4,10),Ref!$B$2:$E$19,4,FALSE)</f>
        <v>Total Sulfur</v>
      </c>
      <c r="G8329" s="1">
        <v>1751.94</v>
      </c>
      <c r="H8329" s="1">
        <f>VLOOKUP(MID(C8329,4,10),Ref!$B$2:$D$19,3,FALSE)*G8329</f>
        <v>1751.94</v>
      </c>
    </row>
    <row r="8330" spans="1:8" x14ac:dyDescent="0.25">
      <c r="A8330" t="s">
        <v>430</v>
      </c>
      <c r="B8330" t="str">
        <f>VLOOKUP(A8330,Ref!$L$2:$O$194,4,FALSE)</f>
        <v>Saguaro National Monument</v>
      </c>
      <c r="C8330" t="s">
        <v>567</v>
      </c>
      <c r="D8330" t="str">
        <f>VLOOKUP(LEFT(C8330,3),Ref!$S$2:$T$4,2,FALSE)</f>
        <v>Dry</v>
      </c>
      <c r="E8330" t="str">
        <f t="shared" si="130"/>
        <v>By W and D</v>
      </c>
      <c r="F8330" t="str">
        <f>VLOOKUP(MID(C8330,4,10),Ref!$B$2:$E$19,4,FALSE)</f>
        <v>Nitrogen</v>
      </c>
      <c r="G8330" s="1">
        <v>89.1751</v>
      </c>
      <c r="H8330" s="1">
        <f>VLOOKUP(MID(C8330,4,10),Ref!$B$2:$D$19,3,FALSE)*G8330</f>
        <v>41.615046666666665</v>
      </c>
    </row>
    <row r="8331" spans="1:8" x14ac:dyDescent="0.25">
      <c r="A8331" t="s">
        <v>430</v>
      </c>
      <c r="B8331" t="str">
        <f>VLOOKUP(A8331,Ref!$L$2:$O$194,4,FALSE)</f>
        <v>Saguaro National Monument</v>
      </c>
      <c r="C8331" t="s">
        <v>568</v>
      </c>
      <c r="D8331" t="str">
        <f>VLOOKUP(LEFT(C8331,3),Ref!$S$2:$T$4,2,FALSE)</f>
        <v>Dry</v>
      </c>
      <c r="E8331" t="str">
        <f t="shared" si="130"/>
        <v>By W and D</v>
      </c>
      <c r="F8331" t="str">
        <f>VLOOKUP(MID(C8331,4,10),Ref!$B$2:$E$19,4,FALSE)</f>
        <v>Nitrogen</v>
      </c>
      <c r="G8331" s="1">
        <v>1876.08</v>
      </c>
      <c r="H8331" s="1">
        <f>VLOOKUP(MID(C8331,4,10),Ref!$B$2:$D$19,3,FALSE)*G8331</f>
        <v>570.9808695652174</v>
      </c>
    </row>
    <row r="8332" spans="1:8" x14ac:dyDescent="0.25">
      <c r="A8332" t="s">
        <v>430</v>
      </c>
      <c r="B8332" t="str">
        <f>VLOOKUP(A8332,Ref!$L$2:$O$194,4,FALSE)</f>
        <v>Saguaro National Monument</v>
      </c>
      <c r="C8332" t="s">
        <v>569</v>
      </c>
      <c r="D8332" t="str">
        <f>VLOOKUP(LEFT(C8332,3),Ref!$S$2:$T$4,2,FALSE)</f>
        <v>Dry</v>
      </c>
      <c r="E8332" t="str">
        <f t="shared" si="130"/>
        <v>By W and D</v>
      </c>
      <c r="F8332" t="str">
        <f>VLOOKUP(MID(C8332,4,10),Ref!$B$2:$E$19,4,FALSE)</f>
        <v>Nitrogen</v>
      </c>
      <c r="G8332" s="1">
        <v>9.2447199999999992</v>
      </c>
      <c r="H8332" s="1">
        <f>VLOOKUP(MID(C8332,4,10),Ref!$B$2:$D$19,3,FALSE)*G8332</f>
        <v>2.0875174193548385</v>
      </c>
    </row>
    <row r="8333" spans="1:8" x14ac:dyDescent="0.25">
      <c r="A8333" t="s">
        <v>430</v>
      </c>
      <c r="B8333" t="str">
        <f>VLOOKUP(A8333,Ref!$L$2:$O$194,4,FALSE)</f>
        <v>Saguaro National Monument</v>
      </c>
      <c r="C8333" t="s">
        <v>570</v>
      </c>
      <c r="D8333" t="str">
        <f>VLOOKUP(LEFT(C8333,3),Ref!$S$2:$T$4,2,FALSE)</f>
        <v>Dry</v>
      </c>
      <c r="E8333" t="str">
        <f t="shared" si="130"/>
        <v>By W and D</v>
      </c>
      <c r="F8333" t="str">
        <f>VLOOKUP(MID(C8333,4,10),Ref!$B$2:$E$19,4,FALSE)</f>
        <v>Nitrogen</v>
      </c>
      <c r="G8333" s="1">
        <v>80.438000000000002</v>
      </c>
      <c r="H8333" s="1">
        <f>VLOOKUP(MID(C8333,4,10),Ref!$B$2:$D$19,3,FALSE)*G8333</f>
        <v>20.854296296296297</v>
      </c>
    </row>
    <row r="8334" spans="1:8" x14ac:dyDescent="0.25">
      <c r="A8334" t="s">
        <v>430</v>
      </c>
      <c r="B8334" t="str">
        <f>VLOOKUP(A8334,Ref!$L$2:$O$194,4,FALSE)</f>
        <v>Saguaro National Monument</v>
      </c>
      <c r="C8334" t="s">
        <v>571</v>
      </c>
      <c r="D8334" t="str">
        <f>VLOOKUP(LEFT(C8334,3),Ref!$S$2:$T$4,2,FALSE)</f>
        <v>Dry</v>
      </c>
      <c r="E8334" t="str">
        <f t="shared" si="130"/>
        <v>By W and D</v>
      </c>
      <c r="F8334" t="str">
        <f>VLOOKUP(MID(C8334,4,10),Ref!$B$2:$E$19,4,FALSE)</f>
        <v>Nitrogen</v>
      </c>
      <c r="G8334" s="1">
        <v>5617.69</v>
      </c>
      <c r="H8334" s="1">
        <f>VLOOKUP(MID(C8334,4,10),Ref!$B$2:$D$19,3,FALSE)*G8334</f>
        <v>1248.3755555555554</v>
      </c>
    </row>
    <row r="8335" spans="1:8" x14ac:dyDescent="0.25">
      <c r="A8335" t="s">
        <v>430</v>
      </c>
      <c r="B8335" t="str">
        <f>VLOOKUP(A8335,Ref!$L$2:$O$194,4,FALSE)</f>
        <v>Saguaro National Monument</v>
      </c>
      <c r="C8335" t="s">
        <v>572</v>
      </c>
      <c r="D8335" t="str">
        <f>VLOOKUP(LEFT(C8335,3),Ref!$S$2:$T$4,2,FALSE)</f>
        <v>Dry</v>
      </c>
      <c r="E8335" t="str">
        <f t="shared" si="130"/>
        <v>By W and D</v>
      </c>
      <c r="F8335" t="str">
        <f>VLOOKUP(MID(C8335,4,10),Ref!$B$2:$E$19,4,FALSE)</f>
        <v>Nitrogen</v>
      </c>
      <c r="G8335" s="1">
        <v>15.1569</v>
      </c>
      <c r="H8335" s="1">
        <f>VLOOKUP(MID(C8335,4,10),Ref!$B$2:$D$19,3,FALSE)*G8335</f>
        <v>4.5148212765957449</v>
      </c>
    </row>
    <row r="8336" spans="1:8" x14ac:dyDescent="0.25">
      <c r="A8336" t="s">
        <v>430</v>
      </c>
      <c r="B8336" t="str">
        <f>VLOOKUP(A8336,Ref!$L$2:$O$194,4,FALSE)</f>
        <v>Saguaro National Monument</v>
      </c>
      <c r="C8336" t="s">
        <v>573</v>
      </c>
      <c r="D8336" t="str">
        <f>VLOOKUP(LEFT(C8336,3),Ref!$S$2:$T$4,2,FALSE)</f>
        <v>Dry</v>
      </c>
      <c r="E8336" t="str">
        <f t="shared" si="130"/>
        <v>By W and D</v>
      </c>
      <c r="F8336" t="str">
        <f>VLOOKUP(MID(C8336,4,10),Ref!$B$2:$E$19,4,FALSE)</f>
        <v>Nitrogen</v>
      </c>
      <c r="G8336" s="1">
        <v>344.11599999999999</v>
      </c>
      <c r="H8336" s="1">
        <f>VLOOKUP(MID(C8336,4,10),Ref!$B$2:$D$19,3,FALSE)*G8336</f>
        <v>39.815074380165292</v>
      </c>
    </row>
    <row r="8337" spans="1:8" x14ac:dyDescent="0.25">
      <c r="A8337" t="s">
        <v>430</v>
      </c>
      <c r="B8337" t="str">
        <f>VLOOKUP(A8337,Ref!$L$2:$O$194,4,FALSE)</f>
        <v>Saguaro National Monument</v>
      </c>
      <c r="C8337" t="s">
        <v>574</v>
      </c>
      <c r="D8337" t="str">
        <f>VLOOKUP(LEFT(C8337,3),Ref!$S$2:$T$4,2,FALSE)</f>
        <v>Dry</v>
      </c>
      <c r="E8337" t="str">
        <f t="shared" si="130"/>
        <v>By W and D</v>
      </c>
      <c r="F8337" t="str">
        <f>VLOOKUP(MID(C8337,4,10),Ref!$B$2:$E$19,4,FALSE)</f>
        <v>Nitrogen</v>
      </c>
      <c r="G8337" s="1">
        <v>174.85</v>
      </c>
      <c r="H8337" s="1">
        <f>VLOOKUP(MID(C8337,4,10),Ref!$B$2:$D$19,3,FALSE)*G8337</f>
        <v>18.132592592592591</v>
      </c>
    </row>
    <row r="8338" spans="1:8" x14ac:dyDescent="0.25">
      <c r="A8338" t="s">
        <v>430</v>
      </c>
      <c r="B8338" t="str">
        <f>VLOOKUP(A8338,Ref!$L$2:$O$194,4,FALSE)</f>
        <v>Saguaro National Monument</v>
      </c>
      <c r="C8338" t="s">
        <v>575</v>
      </c>
      <c r="D8338" t="str">
        <f>VLOOKUP(LEFT(C8338,3),Ref!$S$2:$T$4,2,FALSE)</f>
        <v>Dry</v>
      </c>
      <c r="E8338" t="str">
        <f t="shared" si="130"/>
        <v>By W and D</v>
      </c>
      <c r="F8338" t="str">
        <f>VLOOKUP(MID(C8338,4,10),Ref!$B$2:$E$19,4,FALSE)</f>
        <v>Nitrogen</v>
      </c>
      <c r="G8338" s="1">
        <v>283.64800000000002</v>
      </c>
      <c r="H8338" s="1">
        <f>VLOOKUP(MID(C8338,4,10),Ref!$B$2:$D$19,3,FALSE)*G8338</f>
        <v>33.370352941176471</v>
      </c>
    </row>
    <row r="8339" spans="1:8" x14ac:dyDescent="0.25">
      <c r="A8339" t="s">
        <v>430</v>
      </c>
      <c r="B8339" t="str">
        <f>VLOOKUP(A8339,Ref!$L$2:$O$194,4,FALSE)</f>
        <v>Saguaro National Monument</v>
      </c>
      <c r="C8339" t="s">
        <v>576</v>
      </c>
      <c r="D8339" t="str">
        <f>VLOOKUP(LEFT(C8339,3),Ref!$S$2:$T$4,2,FALSE)</f>
        <v>Dry</v>
      </c>
      <c r="E8339" t="str">
        <f t="shared" si="130"/>
        <v>By W and D</v>
      </c>
      <c r="F8339" t="str">
        <f>VLOOKUP(MID(C8339,4,10),Ref!$B$2:$E$19,4,FALSE)</f>
        <v>Nitrogen</v>
      </c>
      <c r="G8339" s="1">
        <v>2.5065599999999999</v>
      </c>
      <c r="H8339" s="1">
        <f>VLOOKUP(MID(C8339,4,10),Ref!$B$2:$D$19,3,FALSE)*G8339</f>
        <v>0.4442005063291139</v>
      </c>
    </row>
    <row r="8340" spans="1:8" x14ac:dyDescent="0.25">
      <c r="A8340" t="s">
        <v>430</v>
      </c>
      <c r="B8340" t="str">
        <f>VLOOKUP(A8340,Ref!$L$2:$O$194,4,FALSE)</f>
        <v>Saguaro National Monument</v>
      </c>
      <c r="C8340" t="s">
        <v>577</v>
      </c>
      <c r="D8340" t="str">
        <f>VLOOKUP(LEFT(C8340,3),Ref!$S$2:$T$4,2,FALSE)</f>
        <v>Dry</v>
      </c>
      <c r="E8340" t="str">
        <f t="shared" si="130"/>
        <v>By W and D</v>
      </c>
      <c r="F8340" t="str">
        <f>VLOOKUP(MID(C8340,4,10),Ref!$B$2:$E$19,4,FALSE)</f>
        <v>Nitrogen</v>
      </c>
      <c r="G8340" s="1">
        <v>914.59100000000001</v>
      </c>
      <c r="H8340" s="1">
        <f>VLOOKUP(MID(C8340,4,10),Ref!$B$2:$D$19,3,FALSE)*G8340</f>
        <v>753.19258823529412</v>
      </c>
    </row>
    <row r="8341" spans="1:8" x14ac:dyDescent="0.25">
      <c r="A8341" t="s">
        <v>430</v>
      </c>
      <c r="B8341" t="str">
        <f>VLOOKUP(A8341,Ref!$L$2:$O$194,4,FALSE)</f>
        <v>Saguaro National Monument</v>
      </c>
      <c r="C8341" t="s">
        <v>578</v>
      </c>
      <c r="D8341" t="str">
        <f>VLOOKUP(LEFT(C8341,3),Ref!$S$2:$T$4,2,FALSE)</f>
        <v>Dry</v>
      </c>
      <c r="E8341" t="str">
        <f t="shared" si="130"/>
        <v>By W and D</v>
      </c>
      <c r="F8341" t="str">
        <f>VLOOKUP(MID(C8341,4,10),Ref!$B$2:$E$19,4,FALSE)</f>
        <v>Nitrogen</v>
      </c>
      <c r="G8341" s="1">
        <v>67.986900000000006</v>
      </c>
      <c r="H8341" s="1">
        <f>VLOOKUP(MID(C8341,4,10),Ref!$B$2:$D$19,3,FALSE)*G8341</f>
        <v>15.351880645161291</v>
      </c>
    </row>
    <row r="8342" spans="1:8" x14ac:dyDescent="0.25">
      <c r="A8342" t="s">
        <v>430</v>
      </c>
      <c r="B8342" t="str">
        <f>VLOOKUP(A8342,Ref!$L$2:$O$194,4,FALSE)</f>
        <v>Saguaro National Monument</v>
      </c>
      <c r="C8342" t="s">
        <v>579</v>
      </c>
      <c r="D8342" t="str">
        <f>VLOOKUP(LEFT(C8342,3),Ref!$S$2:$T$4,2,FALSE)</f>
        <v>Dry</v>
      </c>
      <c r="E8342" t="str">
        <f t="shared" si="130"/>
        <v>By W and D</v>
      </c>
      <c r="F8342" t="str">
        <f>VLOOKUP(MID(C8342,4,10),Ref!$B$2:$E$19,4,FALSE)</f>
        <v>Nitrogen</v>
      </c>
      <c r="G8342" s="1">
        <v>82.971100000000007</v>
      </c>
      <c r="H8342" s="1">
        <f>VLOOKUP(MID(C8342,4,10),Ref!$B$2:$D$19,3,FALSE)*G8342</f>
        <v>64.533077777777791</v>
      </c>
    </row>
    <row r="8343" spans="1:8" x14ac:dyDescent="0.25">
      <c r="A8343" t="s">
        <v>430</v>
      </c>
      <c r="B8343" t="str">
        <f>VLOOKUP(A8343,Ref!$L$2:$O$194,4,FALSE)</f>
        <v>Saguaro National Monument</v>
      </c>
      <c r="C8343" t="s">
        <v>580</v>
      </c>
      <c r="D8343" t="str">
        <f>VLOOKUP(LEFT(C8343,3),Ref!$S$2:$T$4,2,FALSE)</f>
        <v>Wet</v>
      </c>
      <c r="E8343" t="str">
        <f t="shared" si="130"/>
        <v>By W and D</v>
      </c>
      <c r="F8343" t="str">
        <f>VLOOKUP(MID(C8343,4,10),Ref!$B$2:$E$19,4,FALSE)</f>
        <v>Nitrogen</v>
      </c>
      <c r="G8343" s="1">
        <v>1.00875E-7</v>
      </c>
      <c r="H8343" s="1">
        <f>VLOOKUP(MID(C8343,4,10),Ref!$B$2:$D$19,3,FALSE)*G8343</f>
        <v>4.7074999999999996E-8</v>
      </c>
    </row>
    <row r="8344" spans="1:8" x14ac:dyDescent="0.25">
      <c r="A8344" t="s">
        <v>430</v>
      </c>
      <c r="B8344" t="str">
        <f>VLOOKUP(A8344,Ref!$L$2:$O$194,4,FALSE)</f>
        <v>Saguaro National Monument</v>
      </c>
      <c r="C8344" t="s">
        <v>581</v>
      </c>
      <c r="D8344" t="str">
        <f>VLOOKUP(LEFT(C8344,3),Ref!$S$2:$T$4,2,FALSE)</f>
        <v>Wet</v>
      </c>
      <c r="E8344" t="str">
        <f t="shared" si="130"/>
        <v>By W and D</v>
      </c>
      <c r="F8344" t="str">
        <f>VLOOKUP(MID(C8344,4,10),Ref!$B$2:$E$19,4,FALSE)</f>
        <v>Nitrogen</v>
      </c>
      <c r="G8344" s="1">
        <v>1.33349E-4</v>
      </c>
      <c r="H8344" s="1">
        <f>VLOOKUP(MID(C8344,4,10),Ref!$B$2:$D$19,3,FALSE)*G8344</f>
        <v>4.058447826086957E-5</v>
      </c>
    </row>
    <row r="8345" spans="1:8" x14ac:dyDescent="0.25">
      <c r="A8345" t="s">
        <v>430</v>
      </c>
      <c r="B8345" t="str">
        <f>VLOOKUP(A8345,Ref!$L$2:$O$194,4,FALSE)</f>
        <v>Saguaro National Monument</v>
      </c>
      <c r="C8345" t="s">
        <v>582</v>
      </c>
      <c r="D8345" t="str">
        <f>VLOOKUP(LEFT(C8345,3),Ref!$S$2:$T$4,2,FALSE)</f>
        <v>Wet</v>
      </c>
      <c r="E8345" t="str">
        <f t="shared" si="130"/>
        <v>By W and D</v>
      </c>
      <c r="F8345" t="str">
        <f>VLOOKUP(MID(C8345,4,10),Ref!$B$2:$E$19,4,FALSE)</f>
        <v>Nitrogen</v>
      </c>
      <c r="G8345" s="1">
        <v>16.1693</v>
      </c>
      <c r="H8345" s="1">
        <f>VLOOKUP(MID(C8345,4,10),Ref!$B$2:$D$19,3,FALSE)*G8345</f>
        <v>3.651132258064516</v>
      </c>
    </row>
    <row r="8346" spans="1:8" x14ac:dyDescent="0.25">
      <c r="A8346" t="s">
        <v>430</v>
      </c>
      <c r="B8346" t="str">
        <f>VLOOKUP(A8346,Ref!$L$2:$O$194,4,FALSE)</f>
        <v>Saguaro National Monument</v>
      </c>
      <c r="C8346" t="s">
        <v>583</v>
      </c>
      <c r="D8346" t="str">
        <f>VLOOKUP(LEFT(C8346,3),Ref!$S$2:$T$4,2,FALSE)</f>
        <v>Wet</v>
      </c>
      <c r="E8346" t="str">
        <f t="shared" si="130"/>
        <v>By W and D</v>
      </c>
      <c r="F8346" t="str">
        <f>VLOOKUP(MID(C8346,4,10),Ref!$B$2:$E$19,4,FALSE)</f>
        <v>Nitrogen</v>
      </c>
      <c r="G8346" s="1">
        <v>17</v>
      </c>
      <c r="H8346" s="1">
        <f>VLOOKUP(MID(C8346,4,10),Ref!$B$2:$D$19,3,FALSE)*G8346</f>
        <v>4.4074074074074074</v>
      </c>
    </row>
    <row r="8347" spans="1:8" x14ac:dyDescent="0.25">
      <c r="A8347" t="s">
        <v>430</v>
      </c>
      <c r="B8347" t="str">
        <f>VLOOKUP(A8347,Ref!$L$2:$O$194,4,FALSE)</f>
        <v>Saguaro National Monument</v>
      </c>
      <c r="C8347" t="s">
        <v>584</v>
      </c>
      <c r="D8347" t="str">
        <f>VLOOKUP(LEFT(C8347,3),Ref!$S$2:$T$4,2,FALSE)</f>
        <v>Wet</v>
      </c>
      <c r="E8347" t="str">
        <f t="shared" si="130"/>
        <v>By W and D</v>
      </c>
      <c r="F8347" t="str">
        <f>VLOOKUP(MID(C8347,4,10),Ref!$B$2:$E$19,4,FALSE)</f>
        <v>Nitrogen</v>
      </c>
      <c r="G8347" s="1">
        <v>1809.36</v>
      </c>
      <c r="H8347" s="1">
        <f>VLOOKUP(MID(C8347,4,10),Ref!$B$2:$D$19,3,FALSE)*G8347</f>
        <v>402.07999999999993</v>
      </c>
    </row>
    <row r="8348" spans="1:8" x14ac:dyDescent="0.25">
      <c r="A8348" t="s">
        <v>430</v>
      </c>
      <c r="B8348" t="str">
        <f>VLOOKUP(A8348,Ref!$L$2:$O$194,4,FALSE)</f>
        <v>Saguaro National Monument</v>
      </c>
      <c r="C8348" t="s">
        <v>585</v>
      </c>
      <c r="D8348" t="str">
        <f>VLOOKUP(LEFT(C8348,3),Ref!$S$2:$T$4,2,FALSE)</f>
        <v>Wet</v>
      </c>
      <c r="E8348" t="str">
        <f t="shared" si="130"/>
        <v>By W and D</v>
      </c>
      <c r="F8348" t="str">
        <f>VLOOKUP(MID(C8348,4,10),Ref!$B$2:$E$19,4,FALSE)</f>
        <v>Nitrogen</v>
      </c>
      <c r="G8348" s="1">
        <v>7.6668300000000003E-3</v>
      </c>
      <c r="H8348" s="1">
        <f>VLOOKUP(MID(C8348,4,10),Ref!$B$2:$D$19,3,FALSE)*G8348</f>
        <v>2.2837365957446808E-3</v>
      </c>
    </row>
    <row r="8349" spans="1:8" x14ac:dyDescent="0.25">
      <c r="A8349" t="s">
        <v>430</v>
      </c>
      <c r="B8349" t="str">
        <f>VLOOKUP(A8349,Ref!$L$2:$O$194,4,FALSE)</f>
        <v>Saguaro National Monument</v>
      </c>
      <c r="C8349" t="s">
        <v>586</v>
      </c>
      <c r="D8349" t="str">
        <f>VLOOKUP(LEFT(C8349,3),Ref!$S$2:$T$4,2,FALSE)</f>
        <v>Wet</v>
      </c>
      <c r="E8349" t="str">
        <f t="shared" si="130"/>
        <v>By W and D</v>
      </c>
      <c r="F8349" t="str">
        <f>VLOOKUP(MID(C8349,4,10),Ref!$B$2:$E$19,4,FALSE)</f>
        <v>Nitrogen</v>
      </c>
      <c r="G8349" s="1">
        <v>0.10155599999999999</v>
      </c>
      <c r="H8349" s="1">
        <f>VLOOKUP(MID(C8349,4,10),Ref!$B$2:$D$19,3,FALSE)*G8349</f>
        <v>1.1750280991735538E-2</v>
      </c>
    </row>
    <row r="8350" spans="1:8" x14ac:dyDescent="0.25">
      <c r="A8350" t="s">
        <v>430</v>
      </c>
      <c r="B8350" t="str">
        <f>VLOOKUP(A8350,Ref!$L$2:$O$194,4,FALSE)</f>
        <v>Saguaro National Monument</v>
      </c>
      <c r="C8350" t="s">
        <v>587</v>
      </c>
      <c r="D8350" t="str">
        <f>VLOOKUP(LEFT(C8350,3),Ref!$S$2:$T$4,2,FALSE)</f>
        <v>Wet</v>
      </c>
      <c r="E8350" t="str">
        <f t="shared" si="130"/>
        <v>By W and D</v>
      </c>
      <c r="F8350" t="str">
        <f>VLOOKUP(MID(C8350,4,10),Ref!$B$2:$E$19,4,FALSE)</f>
        <v>Nitrogen</v>
      </c>
      <c r="G8350" s="1">
        <v>5.0192899999999999E-2</v>
      </c>
      <c r="H8350" s="1">
        <f>VLOOKUP(MID(C8350,4,10),Ref!$B$2:$D$19,3,FALSE)*G8350</f>
        <v>5.2051896296296295E-3</v>
      </c>
    </row>
    <row r="8351" spans="1:8" x14ac:dyDescent="0.25">
      <c r="A8351" t="s">
        <v>430</v>
      </c>
      <c r="B8351" t="str">
        <f>VLOOKUP(A8351,Ref!$L$2:$O$194,4,FALSE)</f>
        <v>Saguaro National Monument</v>
      </c>
      <c r="C8351" t="s">
        <v>588</v>
      </c>
      <c r="D8351" t="str">
        <f>VLOOKUP(LEFT(C8351,3),Ref!$S$2:$T$4,2,FALSE)</f>
        <v>Wet</v>
      </c>
      <c r="E8351" t="str">
        <f t="shared" si="130"/>
        <v>By W and D</v>
      </c>
      <c r="F8351" t="str">
        <f>VLOOKUP(MID(C8351,4,10),Ref!$B$2:$E$19,4,FALSE)</f>
        <v>Nitrogen</v>
      </c>
      <c r="G8351" s="1">
        <v>663.45500000000004</v>
      </c>
      <c r="H8351" s="1">
        <f>VLOOKUP(MID(C8351,4,10),Ref!$B$2:$D$19,3,FALSE)*G8351</f>
        <v>78.053529411764714</v>
      </c>
    </row>
    <row r="8352" spans="1:8" x14ac:dyDescent="0.25">
      <c r="A8352" t="s">
        <v>430</v>
      </c>
      <c r="B8352" t="str">
        <f>VLOOKUP(A8352,Ref!$L$2:$O$194,4,FALSE)</f>
        <v>Saguaro National Monument</v>
      </c>
      <c r="C8352" t="s">
        <v>589</v>
      </c>
      <c r="D8352" t="str">
        <f>VLOOKUP(LEFT(C8352,3),Ref!$S$2:$T$4,2,FALSE)</f>
        <v>Wet</v>
      </c>
      <c r="E8352" t="str">
        <f t="shared" si="130"/>
        <v>By W and D</v>
      </c>
      <c r="F8352" t="str">
        <f>VLOOKUP(MID(C8352,4,10),Ref!$B$2:$E$19,4,FALSE)</f>
        <v>Nitrogen</v>
      </c>
      <c r="G8352" s="1">
        <v>3.4449100000000001</v>
      </c>
      <c r="H8352" s="1">
        <f>VLOOKUP(MID(C8352,4,10),Ref!$B$2:$D$19,3,FALSE)*G8352</f>
        <v>0.61049037974683551</v>
      </c>
    </row>
    <row r="8353" spans="1:8" x14ac:dyDescent="0.25">
      <c r="A8353" t="s">
        <v>430</v>
      </c>
      <c r="B8353" t="str">
        <f>VLOOKUP(A8353,Ref!$L$2:$O$194,4,FALSE)</f>
        <v>Saguaro National Monument</v>
      </c>
      <c r="C8353" t="s">
        <v>590</v>
      </c>
      <c r="D8353" t="str">
        <f>VLOOKUP(LEFT(C8353,3),Ref!$S$2:$T$4,2,FALSE)</f>
        <v>Wet</v>
      </c>
      <c r="E8353" t="str">
        <f t="shared" si="130"/>
        <v>By W and D</v>
      </c>
      <c r="F8353" t="str">
        <f>VLOOKUP(MID(C8353,4,10),Ref!$B$2:$E$19,4,FALSE)</f>
        <v>Nitrogen</v>
      </c>
      <c r="G8353" s="1">
        <v>112.27800000000001</v>
      </c>
      <c r="H8353" s="1">
        <f>VLOOKUP(MID(C8353,4,10),Ref!$B$2:$D$19,3,FALSE)*G8353</f>
        <v>92.464235294117643</v>
      </c>
    </row>
    <row r="8354" spans="1:8" x14ac:dyDescent="0.25">
      <c r="A8354" t="s">
        <v>430</v>
      </c>
      <c r="B8354" t="str">
        <f>VLOOKUP(A8354,Ref!$L$2:$O$194,4,FALSE)</f>
        <v>Saguaro National Monument</v>
      </c>
      <c r="C8354" t="s">
        <v>591</v>
      </c>
      <c r="D8354" t="str">
        <f>VLOOKUP(LEFT(C8354,3),Ref!$S$2:$T$4,2,FALSE)</f>
        <v>Wet</v>
      </c>
      <c r="E8354" t="str">
        <f t="shared" si="130"/>
        <v>By W and D</v>
      </c>
      <c r="F8354" t="str">
        <f>VLOOKUP(MID(C8354,4,10),Ref!$B$2:$E$19,4,FALSE)</f>
        <v>Nitrogen</v>
      </c>
      <c r="G8354" s="1">
        <v>580.39300000000003</v>
      </c>
      <c r="H8354" s="1">
        <f>VLOOKUP(MID(C8354,4,10),Ref!$B$2:$D$19,3,FALSE)*G8354</f>
        <v>131.05648387096775</v>
      </c>
    </row>
    <row r="8355" spans="1:8" x14ac:dyDescent="0.25">
      <c r="A8355" t="s">
        <v>430</v>
      </c>
      <c r="B8355" t="str">
        <f>VLOOKUP(A8355,Ref!$L$2:$O$194,4,FALSE)</f>
        <v>Saguaro National Monument</v>
      </c>
      <c r="C8355" t="s">
        <v>592</v>
      </c>
      <c r="D8355" t="str">
        <f>VLOOKUP(LEFT(C8355,3),Ref!$S$2:$T$4,2,FALSE)</f>
        <v>Wet</v>
      </c>
      <c r="E8355" t="str">
        <f t="shared" si="130"/>
        <v>By W and D</v>
      </c>
      <c r="F8355" t="str">
        <f>VLOOKUP(MID(C8355,4,10),Ref!$B$2:$E$19,4,FALSE)</f>
        <v>Nitrogen</v>
      </c>
      <c r="G8355" s="1">
        <v>937.75400000000002</v>
      </c>
      <c r="H8355" s="1">
        <f>VLOOKUP(MID(C8355,4,10),Ref!$B$2:$D$19,3,FALSE)*G8355</f>
        <v>729.36422222222222</v>
      </c>
    </row>
    <row r="8356" spans="1:8" x14ac:dyDescent="0.25">
      <c r="A8356" t="s">
        <v>430</v>
      </c>
      <c r="B8356" t="str">
        <f>VLOOKUP(A8356,Ref!$L$2:$O$194,4,FALSE)</f>
        <v>Saguaro National Monument</v>
      </c>
      <c r="C8356" t="s">
        <v>593</v>
      </c>
      <c r="D8356" t="str">
        <f>VLOOKUP(LEFT(C8356,3),Ref!$S$2:$T$4,2,FALSE)</f>
        <v>Total (Dry+Wet)</v>
      </c>
      <c r="E8356" t="str">
        <f t="shared" si="130"/>
        <v>Total</v>
      </c>
      <c r="F8356" t="str">
        <f>VLOOKUP(MID(C8356,4,10),Ref!$B$2:$E$19,4,FALSE)</f>
        <v>Nitrogen</v>
      </c>
      <c r="G8356" s="1">
        <v>89.1751</v>
      </c>
      <c r="H8356" s="1">
        <f>VLOOKUP(MID(C8356,4,10),Ref!$B$2:$D$19,3,FALSE)*G8356</f>
        <v>41.615046666666665</v>
      </c>
    </row>
    <row r="8357" spans="1:8" x14ac:dyDescent="0.25">
      <c r="A8357" t="s">
        <v>430</v>
      </c>
      <c r="B8357" t="str">
        <f>VLOOKUP(A8357,Ref!$L$2:$O$194,4,FALSE)</f>
        <v>Saguaro National Monument</v>
      </c>
      <c r="C8357" t="s">
        <v>594</v>
      </c>
      <c r="D8357" t="str">
        <f>VLOOKUP(LEFT(C8357,3),Ref!$S$2:$T$4,2,FALSE)</f>
        <v>Total (Dry+Wet)</v>
      </c>
      <c r="E8357" t="str">
        <f t="shared" si="130"/>
        <v>Total</v>
      </c>
      <c r="F8357" t="str">
        <f>VLOOKUP(MID(C8357,4,10),Ref!$B$2:$E$19,4,FALSE)</f>
        <v>Nitrogen</v>
      </c>
      <c r="G8357" s="1">
        <v>1876.08</v>
      </c>
      <c r="H8357" s="1">
        <f>VLOOKUP(MID(C8357,4,10),Ref!$B$2:$D$19,3,FALSE)*G8357</f>
        <v>570.9808695652174</v>
      </c>
    </row>
    <row r="8358" spans="1:8" x14ac:dyDescent="0.25">
      <c r="A8358" t="s">
        <v>430</v>
      </c>
      <c r="B8358" t="str">
        <f>VLOOKUP(A8358,Ref!$L$2:$O$194,4,FALSE)</f>
        <v>Saguaro National Monument</v>
      </c>
      <c r="C8358" t="s">
        <v>595</v>
      </c>
      <c r="D8358" t="str">
        <f>VLOOKUP(LEFT(C8358,3),Ref!$S$2:$T$4,2,FALSE)</f>
        <v>Total (Dry+Wet)</v>
      </c>
      <c r="E8358" t="str">
        <f t="shared" si="130"/>
        <v>Total</v>
      </c>
      <c r="F8358" t="str">
        <f>VLOOKUP(MID(C8358,4,10),Ref!$B$2:$E$19,4,FALSE)</f>
        <v>Nitrogen</v>
      </c>
      <c r="G8358" s="1">
        <v>25.414000000000001</v>
      </c>
      <c r="H8358" s="1">
        <f>VLOOKUP(MID(C8358,4,10),Ref!$B$2:$D$19,3,FALSE)*G8358</f>
        <v>5.7386451612903224</v>
      </c>
    </row>
    <row r="8359" spans="1:8" x14ac:dyDescent="0.25">
      <c r="A8359" t="s">
        <v>430</v>
      </c>
      <c r="B8359" t="str">
        <f>VLOOKUP(A8359,Ref!$L$2:$O$194,4,FALSE)</f>
        <v>Saguaro National Monument</v>
      </c>
      <c r="C8359" t="s">
        <v>596</v>
      </c>
      <c r="D8359" t="str">
        <f>VLOOKUP(LEFT(C8359,3),Ref!$S$2:$T$4,2,FALSE)</f>
        <v>Total (Dry+Wet)</v>
      </c>
      <c r="E8359" t="str">
        <f t="shared" si="130"/>
        <v>Total</v>
      </c>
      <c r="F8359" t="str">
        <f>VLOOKUP(MID(C8359,4,10),Ref!$B$2:$E$19,4,FALSE)</f>
        <v>Nitrogen</v>
      </c>
      <c r="G8359" s="1">
        <v>97.437899999999999</v>
      </c>
      <c r="H8359" s="1">
        <f>VLOOKUP(MID(C8359,4,10),Ref!$B$2:$D$19,3,FALSE)*G8359</f>
        <v>25.261677777777777</v>
      </c>
    </row>
    <row r="8360" spans="1:8" x14ac:dyDescent="0.25">
      <c r="A8360" t="s">
        <v>430</v>
      </c>
      <c r="B8360" t="str">
        <f>VLOOKUP(A8360,Ref!$L$2:$O$194,4,FALSE)</f>
        <v>Saguaro National Monument</v>
      </c>
      <c r="C8360" t="s">
        <v>597</v>
      </c>
      <c r="D8360" t="str">
        <f>VLOOKUP(LEFT(C8360,3),Ref!$S$2:$T$4,2,FALSE)</f>
        <v>Total (Dry+Wet)</v>
      </c>
      <c r="E8360" t="str">
        <f t="shared" si="130"/>
        <v>Total</v>
      </c>
      <c r="F8360" t="str">
        <f>VLOOKUP(MID(C8360,4,10),Ref!$B$2:$E$19,4,FALSE)</f>
        <v>Nitrogen</v>
      </c>
      <c r="G8360" s="1">
        <v>7427.06</v>
      </c>
      <c r="H8360" s="1">
        <f>VLOOKUP(MID(C8360,4,10),Ref!$B$2:$D$19,3,FALSE)*G8360</f>
        <v>1650.4577777777777</v>
      </c>
    </row>
    <row r="8361" spans="1:8" x14ac:dyDescent="0.25">
      <c r="A8361" t="s">
        <v>430</v>
      </c>
      <c r="B8361" t="str">
        <f>VLOOKUP(A8361,Ref!$L$2:$O$194,4,FALSE)</f>
        <v>Saguaro National Monument</v>
      </c>
      <c r="C8361" t="s">
        <v>598</v>
      </c>
      <c r="D8361" t="str">
        <f>VLOOKUP(LEFT(C8361,3),Ref!$S$2:$T$4,2,FALSE)</f>
        <v>Total (Dry+Wet)</v>
      </c>
      <c r="E8361" t="str">
        <f t="shared" si="130"/>
        <v>Total</v>
      </c>
      <c r="F8361" t="str">
        <f>VLOOKUP(MID(C8361,4,10),Ref!$B$2:$E$19,4,FALSE)</f>
        <v>Nitrogen</v>
      </c>
      <c r="G8361" s="1">
        <v>15.1646</v>
      </c>
      <c r="H8361" s="1">
        <f>VLOOKUP(MID(C8361,4,10),Ref!$B$2:$D$19,3,FALSE)*G8361</f>
        <v>4.5171148936170207</v>
      </c>
    </row>
    <row r="8362" spans="1:8" x14ac:dyDescent="0.25">
      <c r="A8362" t="s">
        <v>430</v>
      </c>
      <c r="B8362" t="str">
        <f>VLOOKUP(A8362,Ref!$L$2:$O$194,4,FALSE)</f>
        <v>Saguaro National Monument</v>
      </c>
      <c r="C8362" t="s">
        <v>599</v>
      </c>
      <c r="D8362" t="str">
        <f>VLOOKUP(LEFT(C8362,3),Ref!$S$2:$T$4,2,FALSE)</f>
        <v>Total (Dry+Wet)</v>
      </c>
      <c r="E8362" t="str">
        <f t="shared" si="130"/>
        <v>Total</v>
      </c>
      <c r="F8362" t="str">
        <f>VLOOKUP(MID(C8362,4,10),Ref!$B$2:$E$19,4,FALSE)</f>
        <v>Nitrogen</v>
      </c>
      <c r="G8362" s="1">
        <v>344.21699999999998</v>
      </c>
      <c r="H8362" s="1">
        <f>VLOOKUP(MID(C8362,4,10),Ref!$B$2:$D$19,3,FALSE)*G8362</f>
        <v>39.826760330578509</v>
      </c>
    </row>
    <row r="8363" spans="1:8" x14ac:dyDescent="0.25">
      <c r="A8363" t="s">
        <v>430</v>
      </c>
      <c r="B8363" t="str">
        <f>VLOOKUP(A8363,Ref!$L$2:$O$194,4,FALSE)</f>
        <v>Saguaro National Monument</v>
      </c>
      <c r="C8363" t="s">
        <v>600</v>
      </c>
      <c r="D8363" t="str">
        <f>VLOOKUP(LEFT(C8363,3),Ref!$S$2:$T$4,2,FALSE)</f>
        <v>Total (Dry+Wet)</v>
      </c>
      <c r="E8363" t="str">
        <f t="shared" si="130"/>
        <v>Total</v>
      </c>
      <c r="F8363" t="str">
        <f>VLOOKUP(MID(C8363,4,10),Ref!$B$2:$E$19,4,FALSE)</f>
        <v>Nitrogen</v>
      </c>
      <c r="G8363" s="1">
        <v>174.9</v>
      </c>
      <c r="H8363" s="1">
        <f>VLOOKUP(MID(C8363,4,10),Ref!$B$2:$D$19,3,FALSE)*G8363</f>
        <v>18.137777777777778</v>
      </c>
    </row>
    <row r="8364" spans="1:8" x14ac:dyDescent="0.25">
      <c r="A8364" t="s">
        <v>430</v>
      </c>
      <c r="B8364" t="str">
        <f>VLOOKUP(A8364,Ref!$L$2:$O$194,4,FALSE)</f>
        <v>Saguaro National Monument</v>
      </c>
      <c r="C8364" t="s">
        <v>601</v>
      </c>
      <c r="D8364" t="str">
        <f>VLOOKUP(LEFT(C8364,3),Ref!$S$2:$T$4,2,FALSE)</f>
        <v>Total (Dry+Wet)</v>
      </c>
      <c r="E8364" t="str">
        <f t="shared" si="130"/>
        <v>Total</v>
      </c>
      <c r="F8364" t="str">
        <f>VLOOKUP(MID(C8364,4,10),Ref!$B$2:$E$19,4,FALSE)</f>
        <v>Nitrogen</v>
      </c>
      <c r="G8364" s="1">
        <v>947.101</v>
      </c>
      <c r="H8364" s="1">
        <f>VLOOKUP(MID(C8364,4,10),Ref!$B$2:$D$19,3,FALSE)*G8364</f>
        <v>111.42364705882353</v>
      </c>
    </row>
    <row r="8365" spans="1:8" x14ac:dyDescent="0.25">
      <c r="A8365" t="s">
        <v>430</v>
      </c>
      <c r="B8365" t="str">
        <f>VLOOKUP(A8365,Ref!$L$2:$O$194,4,FALSE)</f>
        <v>Saguaro National Monument</v>
      </c>
      <c r="C8365" t="s">
        <v>602</v>
      </c>
      <c r="D8365" t="str">
        <f>VLOOKUP(LEFT(C8365,3),Ref!$S$2:$T$4,2,FALSE)</f>
        <v>Total (Dry+Wet)</v>
      </c>
      <c r="E8365" t="str">
        <f t="shared" si="130"/>
        <v>Total</v>
      </c>
      <c r="F8365" t="str">
        <f>VLOOKUP(MID(C8365,4,10),Ref!$B$2:$E$19,4,FALSE)</f>
        <v>Nitrogen</v>
      </c>
      <c r="G8365" s="1">
        <v>5.9514699999999996</v>
      </c>
      <c r="H8365" s="1">
        <f>VLOOKUP(MID(C8365,4,10),Ref!$B$2:$D$19,3,FALSE)*G8365</f>
        <v>1.0546908860759494</v>
      </c>
    </row>
    <row r="8366" spans="1:8" x14ac:dyDescent="0.25">
      <c r="A8366" t="s">
        <v>430</v>
      </c>
      <c r="B8366" t="str">
        <f>VLOOKUP(A8366,Ref!$L$2:$O$194,4,FALSE)</f>
        <v>Saguaro National Monument</v>
      </c>
      <c r="C8366" t="s">
        <v>603</v>
      </c>
      <c r="D8366" t="str">
        <f>VLOOKUP(LEFT(C8366,3),Ref!$S$2:$T$4,2,FALSE)</f>
        <v>Total (Dry+Wet)</v>
      </c>
      <c r="E8366" t="str">
        <f t="shared" si="130"/>
        <v>Total</v>
      </c>
      <c r="F8366" t="str">
        <f>VLOOKUP(MID(C8366,4,10),Ref!$B$2:$E$19,4,FALSE)</f>
        <v>Nitrogen</v>
      </c>
      <c r="G8366" s="1">
        <v>1026.8699999999999</v>
      </c>
      <c r="H8366" s="1">
        <f>VLOOKUP(MID(C8366,4,10),Ref!$B$2:$D$19,3,FALSE)*G8366</f>
        <v>845.65764705882339</v>
      </c>
    </row>
    <row r="8367" spans="1:8" x14ac:dyDescent="0.25">
      <c r="A8367" t="s">
        <v>430</v>
      </c>
      <c r="B8367" t="str">
        <f>VLOOKUP(A8367,Ref!$L$2:$O$194,4,FALSE)</f>
        <v>Saguaro National Monument</v>
      </c>
      <c r="C8367" t="s">
        <v>604</v>
      </c>
      <c r="D8367" t="str">
        <f>VLOOKUP(LEFT(C8367,3),Ref!$S$2:$T$4,2,FALSE)</f>
        <v>Total (Dry+Wet)</v>
      </c>
      <c r="E8367" t="str">
        <f t="shared" si="130"/>
        <v>Total</v>
      </c>
      <c r="F8367" t="str">
        <f>VLOOKUP(MID(C8367,4,10),Ref!$B$2:$E$19,4,FALSE)</f>
        <v>Nitrogen</v>
      </c>
      <c r="G8367" s="1">
        <v>648.38</v>
      </c>
      <c r="H8367" s="1">
        <f>VLOOKUP(MID(C8367,4,10),Ref!$B$2:$D$19,3,FALSE)*G8367</f>
        <v>146.40838709677419</v>
      </c>
    </row>
    <row r="8368" spans="1:8" x14ac:dyDescent="0.25">
      <c r="A8368" t="s">
        <v>430</v>
      </c>
      <c r="B8368" t="str">
        <f>VLOOKUP(A8368,Ref!$L$2:$O$194,4,FALSE)</f>
        <v>Saguaro National Monument</v>
      </c>
      <c r="C8368" t="s">
        <v>605</v>
      </c>
      <c r="D8368" t="str">
        <f>VLOOKUP(LEFT(C8368,3),Ref!$S$2:$T$4,2,FALSE)</f>
        <v>Total (Dry+Wet)</v>
      </c>
      <c r="E8368" t="str">
        <f t="shared" si="130"/>
        <v>Total</v>
      </c>
      <c r="F8368" t="str">
        <f>VLOOKUP(MID(C8368,4,10),Ref!$B$2:$E$19,4,FALSE)</f>
        <v>Nitrogen</v>
      </c>
      <c r="G8368" s="1">
        <v>1020.72</v>
      </c>
      <c r="H8368" s="1">
        <f>VLOOKUP(MID(C8368,4,10),Ref!$B$2:$D$19,3,FALSE)*G8368</f>
        <v>793.89333333333332</v>
      </c>
    </row>
    <row r="8369" spans="1:8" x14ac:dyDescent="0.25">
      <c r="A8369" t="s">
        <v>430</v>
      </c>
      <c r="B8369" t="str">
        <f>VLOOKUP(A8369,Ref!$L$2:$O$194,4,FALSE)</f>
        <v>Saguaro National Monument</v>
      </c>
      <c r="C8369" t="s">
        <v>606</v>
      </c>
      <c r="D8369" t="str">
        <f>VLOOKUP(LEFT(C8369,3),Ref!$S$2:$T$4,2,FALSE)</f>
        <v>Dry</v>
      </c>
      <c r="E8369" t="str">
        <f t="shared" si="130"/>
        <v>By W and D</v>
      </c>
      <c r="F8369" t="str">
        <f>VLOOKUP(MID(C8369,4,10),Ref!$B$2:$E$19,4,FALSE)</f>
        <v>Total Nitrogen</v>
      </c>
      <c r="G8369" s="1">
        <v>2813.26</v>
      </c>
      <c r="H8369" s="1">
        <f>VLOOKUP(MID(C8369,4,10),Ref!$B$2:$D$19,3,FALSE)*G8369</f>
        <v>2813.26</v>
      </c>
    </row>
    <row r="8370" spans="1:8" x14ac:dyDescent="0.25">
      <c r="A8370" t="s">
        <v>430</v>
      </c>
      <c r="B8370" t="str">
        <f>VLOOKUP(A8370,Ref!$L$2:$O$194,4,FALSE)</f>
        <v>Saguaro National Monument</v>
      </c>
      <c r="C8370" t="s">
        <v>607</v>
      </c>
      <c r="D8370" t="str">
        <f>VLOOKUP(LEFT(C8370,3),Ref!$S$2:$T$4,2,FALSE)</f>
        <v>Wet</v>
      </c>
      <c r="E8370" t="str">
        <f t="shared" si="130"/>
        <v>By W and D</v>
      </c>
      <c r="F8370" t="str">
        <f>VLOOKUP(MID(C8370,4,10),Ref!$B$2:$E$19,4,FALSE)</f>
        <v>Total Nitrogen</v>
      </c>
      <c r="G8370" s="1">
        <v>1441.71</v>
      </c>
      <c r="H8370" s="1">
        <f>VLOOKUP(MID(C8370,4,10),Ref!$B$2:$D$19,3,FALSE)*G8370</f>
        <v>1441.71</v>
      </c>
    </row>
    <row r="8371" spans="1:8" x14ac:dyDescent="0.25">
      <c r="A8371" t="s">
        <v>430</v>
      </c>
      <c r="B8371" t="str">
        <f>VLOOKUP(A8371,Ref!$L$2:$O$194,4,FALSE)</f>
        <v>Saguaro National Monument</v>
      </c>
      <c r="C8371" t="s">
        <v>608</v>
      </c>
      <c r="D8371" t="str">
        <f>VLOOKUP(LEFT(C8371,3),Ref!$S$2:$T$4,2,FALSE)</f>
        <v>Total (Dry+Wet)</v>
      </c>
      <c r="E8371" t="str">
        <f t="shared" si="130"/>
        <v>Total</v>
      </c>
      <c r="F8371" t="str">
        <f>VLOOKUP(MID(C8371,4,10),Ref!$B$2:$E$19,4,FALSE)</f>
        <v>Total Nitrogen</v>
      </c>
      <c r="G8371" s="1">
        <v>4254.9799999999996</v>
      </c>
      <c r="H8371" s="1">
        <f>VLOOKUP(MID(C8371,4,10),Ref!$B$2:$D$19,3,FALSE)*G8371</f>
        <v>4254.9799999999996</v>
      </c>
    </row>
    <row r="8372" spans="1:8" x14ac:dyDescent="0.25">
      <c r="A8372" t="s">
        <v>432</v>
      </c>
      <c r="B8372" t="str">
        <f>VLOOKUP(A8372,Ref!$L$2:$O$194,4,FALSE)</f>
        <v>Salmon National Forest</v>
      </c>
      <c r="C8372" t="s">
        <v>555</v>
      </c>
      <c r="D8372" t="str">
        <f>VLOOKUP(LEFT(C8372,3),Ref!$S$2:$T$4,2,FALSE)</f>
        <v>Dry</v>
      </c>
      <c r="E8372" t="str">
        <f t="shared" si="130"/>
        <v>By W and D</v>
      </c>
      <c r="F8372" t="str">
        <f>VLOOKUP(MID(C8372,4,10),Ref!$B$2:$E$19,4,FALSE)</f>
        <v>Sulfur</v>
      </c>
      <c r="G8372" s="1">
        <v>47.279400000000003</v>
      </c>
      <c r="H8372" s="1">
        <f>VLOOKUP(MID(C8372,4,10),Ref!$B$2:$D$19,3,FALSE)*G8372</f>
        <v>23.639700000000001</v>
      </c>
    </row>
    <row r="8373" spans="1:8" x14ac:dyDescent="0.25">
      <c r="A8373" t="s">
        <v>432</v>
      </c>
      <c r="B8373" t="str">
        <f>VLOOKUP(A8373,Ref!$L$2:$O$194,4,FALSE)</f>
        <v>Salmon National Forest</v>
      </c>
      <c r="C8373" t="s">
        <v>556</v>
      </c>
      <c r="D8373" t="str">
        <f>VLOOKUP(LEFT(C8373,3),Ref!$S$2:$T$4,2,FALSE)</f>
        <v>Dry</v>
      </c>
      <c r="E8373" t="str">
        <f t="shared" si="130"/>
        <v>By W and D</v>
      </c>
      <c r="F8373" t="str">
        <f>VLOOKUP(MID(C8373,4,10),Ref!$B$2:$E$19,4,FALSE)</f>
        <v>Sulfur</v>
      </c>
      <c r="G8373" s="1">
        <v>0.35197600000000001</v>
      </c>
      <c r="H8373" s="1">
        <f>VLOOKUP(MID(C8373,4,10),Ref!$B$2:$D$19,3,FALSE)*G8373</f>
        <v>0.11493093877551019</v>
      </c>
    </row>
    <row r="8374" spans="1:8" x14ac:dyDescent="0.25">
      <c r="A8374" t="s">
        <v>432</v>
      </c>
      <c r="B8374" t="str">
        <f>VLOOKUP(A8374,Ref!$L$2:$O$194,4,FALSE)</f>
        <v>Salmon National Forest</v>
      </c>
      <c r="C8374" t="s">
        <v>557</v>
      </c>
      <c r="D8374" t="str">
        <f>VLOOKUP(LEFT(C8374,3),Ref!$S$2:$T$4,2,FALSE)</f>
        <v>Dry</v>
      </c>
      <c r="E8374" t="str">
        <f t="shared" si="130"/>
        <v>By W and D</v>
      </c>
      <c r="F8374" t="str">
        <f>VLOOKUP(MID(C8374,4,10),Ref!$B$2:$E$19,4,FALSE)</f>
        <v>Sulfur</v>
      </c>
      <c r="G8374" s="1">
        <v>147.96799999999999</v>
      </c>
      <c r="H8374" s="1">
        <f>VLOOKUP(MID(C8374,4,10),Ref!$B$2:$D$19,3,FALSE)*G8374</f>
        <v>49.322666666666663</v>
      </c>
    </row>
    <row r="8375" spans="1:8" x14ac:dyDescent="0.25">
      <c r="A8375" t="s">
        <v>432</v>
      </c>
      <c r="B8375" t="str">
        <f>VLOOKUP(A8375,Ref!$L$2:$O$194,4,FALSE)</f>
        <v>Salmon National Forest</v>
      </c>
      <c r="C8375" t="s">
        <v>558</v>
      </c>
      <c r="D8375" t="str">
        <f>VLOOKUP(LEFT(C8375,3),Ref!$S$2:$T$4,2,FALSE)</f>
        <v>Wet</v>
      </c>
      <c r="E8375" t="str">
        <f t="shared" si="130"/>
        <v>By W and D</v>
      </c>
      <c r="F8375" t="str">
        <f>VLOOKUP(MID(C8375,4,10),Ref!$B$2:$E$19,4,FALSE)</f>
        <v>Sulfur</v>
      </c>
      <c r="G8375" s="1">
        <v>5.54184E-2</v>
      </c>
      <c r="H8375" s="1">
        <f>VLOOKUP(MID(C8375,4,10),Ref!$B$2:$D$19,3,FALSE)*G8375</f>
        <v>2.77092E-2</v>
      </c>
    </row>
    <row r="8376" spans="1:8" x14ac:dyDescent="0.25">
      <c r="A8376" t="s">
        <v>432</v>
      </c>
      <c r="B8376" t="str">
        <f>VLOOKUP(A8376,Ref!$L$2:$O$194,4,FALSE)</f>
        <v>Salmon National Forest</v>
      </c>
      <c r="C8376" t="s">
        <v>559</v>
      </c>
      <c r="D8376" t="str">
        <f>VLOOKUP(LEFT(C8376,3),Ref!$S$2:$T$4,2,FALSE)</f>
        <v>Wet</v>
      </c>
      <c r="E8376" t="str">
        <f t="shared" si="130"/>
        <v>By W and D</v>
      </c>
      <c r="F8376" t="str">
        <f>VLOOKUP(MID(C8376,4,10),Ref!$B$2:$E$19,4,FALSE)</f>
        <v>Sulfur</v>
      </c>
      <c r="G8376" s="1">
        <v>1.5120400000000001E-3</v>
      </c>
      <c r="H8376" s="1">
        <f>VLOOKUP(MID(C8376,4,10),Ref!$B$2:$D$19,3,FALSE)*G8376</f>
        <v>4.9372734693877546E-4</v>
      </c>
    </row>
    <row r="8377" spans="1:8" x14ac:dyDescent="0.25">
      <c r="A8377" t="s">
        <v>432</v>
      </c>
      <c r="B8377" t="str">
        <f>VLOOKUP(A8377,Ref!$L$2:$O$194,4,FALSE)</f>
        <v>Salmon National Forest</v>
      </c>
      <c r="C8377" t="s">
        <v>560</v>
      </c>
      <c r="D8377" t="str">
        <f>VLOOKUP(LEFT(C8377,3),Ref!$S$2:$T$4,2,FALSE)</f>
        <v>Wet</v>
      </c>
      <c r="E8377" t="str">
        <f t="shared" si="130"/>
        <v>By W and D</v>
      </c>
      <c r="F8377" t="str">
        <f>VLOOKUP(MID(C8377,4,10),Ref!$B$2:$E$19,4,FALSE)</f>
        <v>Sulfur</v>
      </c>
      <c r="G8377" s="1">
        <v>639.52700000000004</v>
      </c>
      <c r="H8377" s="1">
        <f>VLOOKUP(MID(C8377,4,10),Ref!$B$2:$D$19,3,FALSE)*G8377</f>
        <v>213.17566666666667</v>
      </c>
    </row>
    <row r="8378" spans="1:8" x14ac:dyDescent="0.25">
      <c r="A8378" t="s">
        <v>432</v>
      </c>
      <c r="B8378" t="str">
        <f>VLOOKUP(A8378,Ref!$L$2:$O$194,4,FALSE)</f>
        <v>Salmon National Forest</v>
      </c>
      <c r="C8378" t="s">
        <v>561</v>
      </c>
      <c r="D8378" t="str">
        <f>VLOOKUP(LEFT(C8378,3),Ref!$S$2:$T$4,2,FALSE)</f>
        <v>Total (Dry+Wet)</v>
      </c>
      <c r="E8378" t="str">
        <f t="shared" si="130"/>
        <v>Total</v>
      </c>
      <c r="F8378" t="str">
        <f>VLOOKUP(MID(C8378,4,10),Ref!$B$2:$E$19,4,FALSE)</f>
        <v>Sulfur</v>
      </c>
      <c r="G8378" s="1">
        <v>47.334800000000001</v>
      </c>
      <c r="H8378" s="1">
        <f>VLOOKUP(MID(C8378,4,10),Ref!$B$2:$D$19,3,FALSE)*G8378</f>
        <v>23.667400000000001</v>
      </c>
    </row>
    <row r="8379" spans="1:8" x14ac:dyDescent="0.25">
      <c r="A8379" t="s">
        <v>432</v>
      </c>
      <c r="B8379" t="str">
        <f>VLOOKUP(A8379,Ref!$L$2:$O$194,4,FALSE)</f>
        <v>Salmon National Forest</v>
      </c>
      <c r="C8379" t="s">
        <v>562</v>
      </c>
      <c r="D8379" t="str">
        <f>VLOOKUP(LEFT(C8379,3),Ref!$S$2:$T$4,2,FALSE)</f>
        <v>Total (Dry+Wet)</v>
      </c>
      <c r="E8379" t="str">
        <f t="shared" si="130"/>
        <v>Total</v>
      </c>
      <c r="F8379" t="str">
        <f>VLOOKUP(MID(C8379,4,10),Ref!$B$2:$E$19,4,FALSE)</f>
        <v>Sulfur</v>
      </c>
      <c r="G8379" s="1">
        <v>0.35348800000000002</v>
      </c>
      <c r="H8379" s="1">
        <f>VLOOKUP(MID(C8379,4,10),Ref!$B$2:$D$19,3,FALSE)*G8379</f>
        <v>0.11542465306122449</v>
      </c>
    </row>
    <row r="8380" spans="1:8" x14ac:dyDescent="0.25">
      <c r="A8380" t="s">
        <v>432</v>
      </c>
      <c r="B8380" t="str">
        <f>VLOOKUP(A8380,Ref!$L$2:$O$194,4,FALSE)</f>
        <v>Salmon National Forest</v>
      </c>
      <c r="C8380" t="s">
        <v>563</v>
      </c>
      <c r="D8380" t="str">
        <f>VLOOKUP(LEFT(C8380,3),Ref!$S$2:$T$4,2,FALSE)</f>
        <v>Total (Dry+Wet)</v>
      </c>
      <c r="E8380" t="str">
        <f t="shared" si="130"/>
        <v>Total</v>
      </c>
      <c r="F8380" t="str">
        <f>VLOOKUP(MID(C8380,4,10),Ref!$B$2:$E$19,4,FALSE)</f>
        <v>Sulfur</v>
      </c>
      <c r="G8380" s="1">
        <v>787.49599999999998</v>
      </c>
      <c r="H8380" s="1">
        <f>VLOOKUP(MID(C8380,4,10),Ref!$B$2:$D$19,3,FALSE)*G8380</f>
        <v>262.49866666666662</v>
      </c>
    </row>
    <row r="8381" spans="1:8" x14ac:dyDescent="0.25">
      <c r="A8381" t="s">
        <v>432</v>
      </c>
      <c r="B8381" t="str">
        <f>VLOOKUP(A8381,Ref!$L$2:$O$194,4,FALSE)</f>
        <v>Salmon National Forest</v>
      </c>
      <c r="C8381" t="s">
        <v>564</v>
      </c>
      <c r="D8381" t="str">
        <f>VLOOKUP(LEFT(C8381,3),Ref!$S$2:$T$4,2,FALSE)</f>
        <v>Dry</v>
      </c>
      <c r="E8381" t="str">
        <f t="shared" si="130"/>
        <v>By W and D</v>
      </c>
      <c r="F8381" t="str">
        <f>VLOOKUP(MID(C8381,4,10),Ref!$B$2:$E$19,4,FALSE)</f>
        <v>Total Sulfur</v>
      </c>
      <c r="G8381" s="1">
        <v>73.076800000000006</v>
      </c>
      <c r="H8381" s="1">
        <f>VLOOKUP(MID(C8381,4,10),Ref!$B$2:$D$19,3,FALSE)*G8381</f>
        <v>73.076800000000006</v>
      </c>
    </row>
    <row r="8382" spans="1:8" x14ac:dyDescent="0.25">
      <c r="A8382" t="s">
        <v>432</v>
      </c>
      <c r="B8382" t="str">
        <f>VLOOKUP(A8382,Ref!$L$2:$O$194,4,FALSE)</f>
        <v>Salmon National Forest</v>
      </c>
      <c r="C8382" t="s">
        <v>565</v>
      </c>
      <c r="D8382" t="str">
        <f>VLOOKUP(LEFT(C8382,3),Ref!$S$2:$T$4,2,FALSE)</f>
        <v>Wet</v>
      </c>
      <c r="E8382" t="str">
        <f t="shared" si="130"/>
        <v>By W and D</v>
      </c>
      <c r="F8382" t="str">
        <f>VLOOKUP(MID(C8382,4,10),Ref!$B$2:$E$19,4,FALSE)</f>
        <v>Total Sulfur</v>
      </c>
      <c r="G8382" s="1">
        <v>213.202</v>
      </c>
      <c r="H8382" s="1">
        <f>VLOOKUP(MID(C8382,4,10),Ref!$B$2:$D$19,3,FALSE)*G8382</f>
        <v>213.202</v>
      </c>
    </row>
    <row r="8383" spans="1:8" x14ac:dyDescent="0.25">
      <c r="A8383" t="s">
        <v>432</v>
      </c>
      <c r="B8383" t="str">
        <f>VLOOKUP(A8383,Ref!$L$2:$O$194,4,FALSE)</f>
        <v>Salmon National Forest</v>
      </c>
      <c r="C8383" t="s">
        <v>566</v>
      </c>
      <c r="D8383" t="str">
        <f>VLOOKUP(LEFT(C8383,3),Ref!$S$2:$T$4,2,FALSE)</f>
        <v>Total (Dry+Wet)</v>
      </c>
      <c r="E8383" t="str">
        <f t="shared" si="130"/>
        <v>Total</v>
      </c>
      <c r="F8383" t="str">
        <f>VLOOKUP(MID(C8383,4,10),Ref!$B$2:$E$19,4,FALSE)</f>
        <v>Total Sulfur</v>
      </c>
      <c r="G8383" s="1">
        <v>286.279</v>
      </c>
      <c r="H8383" s="1">
        <f>VLOOKUP(MID(C8383,4,10),Ref!$B$2:$D$19,3,FALSE)*G8383</f>
        <v>286.279</v>
      </c>
    </row>
    <row r="8384" spans="1:8" x14ac:dyDescent="0.25">
      <c r="A8384" t="s">
        <v>432</v>
      </c>
      <c r="B8384" t="str">
        <f>VLOOKUP(A8384,Ref!$L$2:$O$194,4,FALSE)</f>
        <v>Salmon National Forest</v>
      </c>
      <c r="C8384" t="s">
        <v>567</v>
      </c>
      <c r="D8384" t="str">
        <f>VLOOKUP(LEFT(C8384,3),Ref!$S$2:$T$4,2,FALSE)</f>
        <v>Dry</v>
      </c>
      <c r="E8384" t="str">
        <f t="shared" si="130"/>
        <v>By W and D</v>
      </c>
      <c r="F8384" t="str">
        <f>VLOOKUP(MID(C8384,4,10),Ref!$B$2:$E$19,4,FALSE)</f>
        <v>Nitrogen</v>
      </c>
      <c r="G8384" s="1">
        <v>9.2856799999999993</v>
      </c>
      <c r="H8384" s="1">
        <f>VLOOKUP(MID(C8384,4,10),Ref!$B$2:$D$19,3,FALSE)*G8384</f>
        <v>4.3333173333333335</v>
      </c>
    </row>
    <row r="8385" spans="1:8" x14ac:dyDescent="0.25">
      <c r="A8385" t="s">
        <v>432</v>
      </c>
      <c r="B8385" t="str">
        <f>VLOOKUP(A8385,Ref!$L$2:$O$194,4,FALSE)</f>
        <v>Salmon National Forest</v>
      </c>
      <c r="C8385" t="s">
        <v>568</v>
      </c>
      <c r="D8385" t="str">
        <f>VLOOKUP(LEFT(C8385,3),Ref!$S$2:$T$4,2,FALSE)</f>
        <v>Dry</v>
      </c>
      <c r="E8385" t="str">
        <f t="shared" si="130"/>
        <v>By W and D</v>
      </c>
      <c r="F8385" t="str">
        <f>VLOOKUP(MID(C8385,4,10),Ref!$B$2:$E$19,4,FALSE)</f>
        <v>Nitrogen</v>
      </c>
      <c r="G8385" s="1">
        <v>170.67599999999999</v>
      </c>
      <c r="H8385" s="1">
        <f>VLOOKUP(MID(C8385,4,10),Ref!$B$2:$D$19,3,FALSE)*G8385</f>
        <v>51.944869565217388</v>
      </c>
    </row>
    <row r="8386" spans="1:8" x14ac:dyDescent="0.25">
      <c r="A8386" t="s">
        <v>432</v>
      </c>
      <c r="B8386" t="str">
        <f>VLOOKUP(A8386,Ref!$L$2:$O$194,4,FALSE)</f>
        <v>Salmon National Forest</v>
      </c>
      <c r="C8386" t="s">
        <v>569</v>
      </c>
      <c r="D8386" t="str">
        <f>VLOOKUP(LEFT(C8386,3),Ref!$S$2:$T$4,2,FALSE)</f>
        <v>Dry</v>
      </c>
      <c r="E8386" t="str">
        <f t="shared" si="130"/>
        <v>By W and D</v>
      </c>
      <c r="F8386" t="str">
        <f>VLOOKUP(MID(C8386,4,10),Ref!$B$2:$E$19,4,FALSE)</f>
        <v>Nitrogen</v>
      </c>
      <c r="G8386" s="1">
        <v>1.9048400000000001</v>
      </c>
      <c r="H8386" s="1">
        <f>VLOOKUP(MID(C8386,4,10),Ref!$B$2:$D$19,3,FALSE)*G8386</f>
        <v>0.43012516129032258</v>
      </c>
    </row>
    <row r="8387" spans="1:8" x14ac:dyDescent="0.25">
      <c r="A8387" t="s">
        <v>432</v>
      </c>
      <c r="B8387" t="str">
        <f>VLOOKUP(A8387,Ref!$L$2:$O$194,4,FALSE)</f>
        <v>Salmon National Forest</v>
      </c>
      <c r="C8387" t="s">
        <v>570</v>
      </c>
      <c r="D8387" t="str">
        <f>VLOOKUP(LEFT(C8387,3),Ref!$S$2:$T$4,2,FALSE)</f>
        <v>Dry</v>
      </c>
      <c r="E8387" t="str">
        <f t="shared" ref="E8387:E8450" si="131">IF(OR(D8387="Dry",D8387="Wet"),"By W and D","Total")</f>
        <v>By W and D</v>
      </c>
      <c r="F8387" t="str">
        <f>VLOOKUP(MID(C8387,4,10),Ref!$B$2:$E$19,4,FALSE)</f>
        <v>Nitrogen</v>
      </c>
      <c r="G8387" s="1">
        <v>44.2956</v>
      </c>
      <c r="H8387" s="1">
        <f>VLOOKUP(MID(C8387,4,10),Ref!$B$2:$D$19,3,FALSE)*G8387</f>
        <v>11.484044444444445</v>
      </c>
    </row>
    <row r="8388" spans="1:8" x14ac:dyDescent="0.25">
      <c r="A8388" t="s">
        <v>432</v>
      </c>
      <c r="B8388" t="str">
        <f>VLOOKUP(A8388,Ref!$L$2:$O$194,4,FALSE)</f>
        <v>Salmon National Forest</v>
      </c>
      <c r="C8388" t="s">
        <v>571</v>
      </c>
      <c r="D8388" t="str">
        <f>VLOOKUP(LEFT(C8388,3),Ref!$S$2:$T$4,2,FALSE)</f>
        <v>Dry</v>
      </c>
      <c r="E8388" t="str">
        <f t="shared" si="131"/>
        <v>By W and D</v>
      </c>
      <c r="F8388" t="str">
        <f>VLOOKUP(MID(C8388,4,10),Ref!$B$2:$E$19,4,FALSE)</f>
        <v>Nitrogen</v>
      </c>
      <c r="G8388" s="1">
        <v>2760.7</v>
      </c>
      <c r="H8388" s="1">
        <f>VLOOKUP(MID(C8388,4,10),Ref!$B$2:$D$19,3,FALSE)*G8388</f>
        <v>613.48888888888882</v>
      </c>
    </row>
    <row r="8389" spans="1:8" x14ac:dyDescent="0.25">
      <c r="A8389" t="s">
        <v>432</v>
      </c>
      <c r="B8389" t="str">
        <f>VLOOKUP(A8389,Ref!$L$2:$O$194,4,FALSE)</f>
        <v>Salmon National Forest</v>
      </c>
      <c r="C8389" t="s">
        <v>572</v>
      </c>
      <c r="D8389" t="str">
        <f>VLOOKUP(LEFT(C8389,3),Ref!$S$2:$T$4,2,FALSE)</f>
        <v>Dry</v>
      </c>
      <c r="E8389" t="str">
        <f t="shared" si="131"/>
        <v>By W and D</v>
      </c>
      <c r="F8389" t="str">
        <f>VLOOKUP(MID(C8389,4,10),Ref!$B$2:$E$19,4,FALSE)</f>
        <v>Nitrogen</v>
      </c>
      <c r="G8389" s="1">
        <v>0.94424200000000003</v>
      </c>
      <c r="H8389" s="1">
        <f>VLOOKUP(MID(C8389,4,10),Ref!$B$2:$D$19,3,FALSE)*G8389</f>
        <v>0.28126357446808509</v>
      </c>
    </row>
    <row r="8390" spans="1:8" x14ac:dyDescent="0.25">
      <c r="A8390" t="s">
        <v>432</v>
      </c>
      <c r="B8390" t="str">
        <f>VLOOKUP(A8390,Ref!$L$2:$O$194,4,FALSE)</f>
        <v>Salmon National Forest</v>
      </c>
      <c r="C8390" t="s">
        <v>573</v>
      </c>
      <c r="D8390" t="str">
        <f>VLOOKUP(LEFT(C8390,3),Ref!$S$2:$T$4,2,FALSE)</f>
        <v>Dry</v>
      </c>
      <c r="E8390" t="str">
        <f t="shared" si="131"/>
        <v>By W and D</v>
      </c>
      <c r="F8390" t="str">
        <f>VLOOKUP(MID(C8390,4,10),Ref!$B$2:$E$19,4,FALSE)</f>
        <v>Nitrogen</v>
      </c>
      <c r="G8390" s="1">
        <v>296.79599999999999</v>
      </c>
      <c r="H8390" s="1">
        <f>VLOOKUP(MID(C8390,4,10),Ref!$B$2:$D$19,3,FALSE)*G8390</f>
        <v>34.340033057851237</v>
      </c>
    </row>
    <row r="8391" spans="1:8" x14ac:dyDescent="0.25">
      <c r="A8391" t="s">
        <v>432</v>
      </c>
      <c r="B8391" t="str">
        <f>VLOOKUP(A8391,Ref!$L$2:$O$194,4,FALSE)</f>
        <v>Salmon National Forest</v>
      </c>
      <c r="C8391" t="s">
        <v>574</v>
      </c>
      <c r="D8391" t="str">
        <f>VLOOKUP(LEFT(C8391,3),Ref!$S$2:$T$4,2,FALSE)</f>
        <v>Dry</v>
      </c>
      <c r="E8391" t="str">
        <f t="shared" si="131"/>
        <v>By W and D</v>
      </c>
      <c r="F8391" t="str">
        <f>VLOOKUP(MID(C8391,4,10),Ref!$B$2:$E$19,4,FALSE)</f>
        <v>Nitrogen</v>
      </c>
      <c r="G8391" s="1">
        <v>112.232</v>
      </c>
      <c r="H8391" s="1">
        <f>VLOOKUP(MID(C8391,4,10),Ref!$B$2:$D$19,3,FALSE)*G8391</f>
        <v>11.638874074074074</v>
      </c>
    </row>
    <row r="8392" spans="1:8" x14ac:dyDescent="0.25">
      <c r="A8392" t="s">
        <v>432</v>
      </c>
      <c r="B8392" t="str">
        <f>VLOOKUP(A8392,Ref!$L$2:$O$194,4,FALSE)</f>
        <v>Salmon National Forest</v>
      </c>
      <c r="C8392" t="s">
        <v>575</v>
      </c>
      <c r="D8392" t="str">
        <f>VLOOKUP(LEFT(C8392,3),Ref!$S$2:$T$4,2,FALSE)</f>
        <v>Dry</v>
      </c>
      <c r="E8392" t="str">
        <f t="shared" si="131"/>
        <v>By W and D</v>
      </c>
      <c r="F8392" t="str">
        <f>VLOOKUP(MID(C8392,4,10),Ref!$B$2:$E$19,4,FALSE)</f>
        <v>Nitrogen</v>
      </c>
      <c r="G8392" s="1">
        <v>286.678</v>
      </c>
      <c r="H8392" s="1">
        <f>VLOOKUP(MID(C8392,4,10),Ref!$B$2:$D$19,3,FALSE)*G8392</f>
        <v>33.726823529411767</v>
      </c>
    </row>
    <row r="8393" spans="1:8" x14ac:dyDescent="0.25">
      <c r="A8393" t="s">
        <v>432</v>
      </c>
      <c r="B8393" t="str">
        <f>VLOOKUP(A8393,Ref!$L$2:$O$194,4,FALSE)</f>
        <v>Salmon National Forest</v>
      </c>
      <c r="C8393" t="s">
        <v>576</v>
      </c>
      <c r="D8393" t="str">
        <f>VLOOKUP(LEFT(C8393,3),Ref!$S$2:$T$4,2,FALSE)</f>
        <v>Dry</v>
      </c>
      <c r="E8393" t="str">
        <f t="shared" si="131"/>
        <v>By W and D</v>
      </c>
      <c r="F8393" t="str">
        <f>VLOOKUP(MID(C8393,4,10),Ref!$B$2:$E$19,4,FALSE)</f>
        <v>Nitrogen</v>
      </c>
      <c r="G8393" s="1">
        <v>4.0392599999999996</v>
      </c>
      <c r="H8393" s="1">
        <f>VLOOKUP(MID(C8393,4,10),Ref!$B$2:$D$19,3,FALSE)*G8393</f>
        <v>0.71581822784810123</v>
      </c>
    </row>
    <row r="8394" spans="1:8" x14ac:dyDescent="0.25">
      <c r="A8394" t="s">
        <v>432</v>
      </c>
      <c r="B8394" t="str">
        <f>VLOOKUP(A8394,Ref!$L$2:$O$194,4,FALSE)</f>
        <v>Salmon National Forest</v>
      </c>
      <c r="C8394" t="s">
        <v>577</v>
      </c>
      <c r="D8394" t="str">
        <f>VLOOKUP(LEFT(C8394,3),Ref!$S$2:$T$4,2,FALSE)</f>
        <v>Dry</v>
      </c>
      <c r="E8394" t="str">
        <f t="shared" si="131"/>
        <v>By W and D</v>
      </c>
      <c r="F8394" t="str">
        <f>VLOOKUP(MID(C8394,4,10),Ref!$B$2:$E$19,4,FALSE)</f>
        <v>Nitrogen</v>
      </c>
      <c r="G8394" s="1">
        <v>532.63499999999999</v>
      </c>
      <c r="H8394" s="1">
        <f>VLOOKUP(MID(C8394,4,10),Ref!$B$2:$D$19,3,FALSE)*G8394</f>
        <v>438.6405882352941</v>
      </c>
    </row>
    <row r="8395" spans="1:8" x14ac:dyDescent="0.25">
      <c r="A8395" t="s">
        <v>432</v>
      </c>
      <c r="B8395" t="str">
        <f>VLOOKUP(A8395,Ref!$L$2:$O$194,4,FALSE)</f>
        <v>Salmon National Forest</v>
      </c>
      <c r="C8395" t="s">
        <v>578</v>
      </c>
      <c r="D8395" t="str">
        <f>VLOOKUP(LEFT(C8395,3),Ref!$S$2:$T$4,2,FALSE)</f>
        <v>Dry</v>
      </c>
      <c r="E8395" t="str">
        <f t="shared" si="131"/>
        <v>By W and D</v>
      </c>
      <c r="F8395" t="str">
        <f>VLOOKUP(MID(C8395,4,10),Ref!$B$2:$E$19,4,FALSE)</f>
        <v>Nitrogen</v>
      </c>
      <c r="G8395" s="1">
        <v>65.483999999999995</v>
      </c>
      <c r="H8395" s="1">
        <f>VLOOKUP(MID(C8395,4,10),Ref!$B$2:$D$19,3,FALSE)*G8395</f>
        <v>14.786709677419353</v>
      </c>
    </row>
    <row r="8396" spans="1:8" x14ac:dyDescent="0.25">
      <c r="A8396" t="s">
        <v>432</v>
      </c>
      <c r="B8396" t="str">
        <f>VLOOKUP(A8396,Ref!$L$2:$O$194,4,FALSE)</f>
        <v>Salmon National Forest</v>
      </c>
      <c r="C8396" t="s">
        <v>579</v>
      </c>
      <c r="D8396" t="str">
        <f>VLOOKUP(LEFT(C8396,3),Ref!$S$2:$T$4,2,FALSE)</f>
        <v>Dry</v>
      </c>
      <c r="E8396" t="str">
        <f t="shared" si="131"/>
        <v>By W and D</v>
      </c>
      <c r="F8396" t="str">
        <f>VLOOKUP(MID(C8396,4,10),Ref!$B$2:$E$19,4,FALSE)</f>
        <v>Nitrogen</v>
      </c>
      <c r="G8396" s="1">
        <v>48.413899999999998</v>
      </c>
      <c r="H8396" s="1">
        <f>VLOOKUP(MID(C8396,4,10),Ref!$B$2:$D$19,3,FALSE)*G8396</f>
        <v>37.655255555555556</v>
      </c>
    </row>
    <row r="8397" spans="1:8" x14ac:dyDescent="0.25">
      <c r="A8397" t="s">
        <v>432</v>
      </c>
      <c r="B8397" t="str">
        <f>VLOOKUP(A8397,Ref!$L$2:$O$194,4,FALSE)</f>
        <v>Salmon National Forest</v>
      </c>
      <c r="C8397" t="s">
        <v>580</v>
      </c>
      <c r="D8397" t="str">
        <f>VLOOKUP(LEFT(C8397,3),Ref!$S$2:$T$4,2,FALSE)</f>
        <v>Wet</v>
      </c>
      <c r="E8397" t="str">
        <f t="shared" si="131"/>
        <v>By W and D</v>
      </c>
      <c r="F8397" t="str">
        <f>VLOOKUP(MID(C8397,4,10),Ref!$B$2:$E$19,4,FALSE)</f>
        <v>Nitrogen</v>
      </c>
      <c r="G8397" s="1">
        <v>0</v>
      </c>
      <c r="H8397" s="1">
        <f>VLOOKUP(MID(C8397,4,10),Ref!$B$2:$D$19,3,FALSE)*G8397</f>
        <v>0</v>
      </c>
    </row>
    <row r="8398" spans="1:8" x14ac:dyDescent="0.25">
      <c r="A8398" t="s">
        <v>432</v>
      </c>
      <c r="B8398" t="str">
        <f>VLOOKUP(A8398,Ref!$L$2:$O$194,4,FALSE)</f>
        <v>Salmon National Forest</v>
      </c>
      <c r="C8398" t="s">
        <v>581</v>
      </c>
      <c r="D8398" t="str">
        <f>VLOOKUP(LEFT(C8398,3),Ref!$S$2:$T$4,2,FALSE)</f>
        <v>Wet</v>
      </c>
      <c r="E8398" t="str">
        <f t="shared" si="131"/>
        <v>By W and D</v>
      </c>
      <c r="F8398" t="str">
        <f>VLOOKUP(MID(C8398,4,10),Ref!$B$2:$E$19,4,FALSE)</f>
        <v>Nitrogen</v>
      </c>
      <c r="G8398" s="1">
        <v>1.5968799999999999E-5</v>
      </c>
      <c r="H8398" s="1">
        <f>VLOOKUP(MID(C8398,4,10),Ref!$B$2:$D$19,3,FALSE)*G8398</f>
        <v>4.8600695652173909E-6</v>
      </c>
    </row>
    <row r="8399" spans="1:8" x14ac:dyDescent="0.25">
      <c r="A8399" t="s">
        <v>432</v>
      </c>
      <c r="B8399" t="str">
        <f>VLOOKUP(A8399,Ref!$L$2:$O$194,4,FALSE)</f>
        <v>Salmon National Forest</v>
      </c>
      <c r="C8399" t="s">
        <v>582</v>
      </c>
      <c r="D8399" t="str">
        <f>VLOOKUP(LEFT(C8399,3),Ref!$S$2:$T$4,2,FALSE)</f>
        <v>Wet</v>
      </c>
      <c r="E8399" t="str">
        <f t="shared" si="131"/>
        <v>By W and D</v>
      </c>
      <c r="F8399" t="str">
        <f>VLOOKUP(MID(C8399,4,10),Ref!$B$2:$E$19,4,FALSE)</f>
        <v>Nitrogen</v>
      </c>
      <c r="G8399" s="1">
        <v>0.56884000000000001</v>
      </c>
      <c r="H8399" s="1">
        <f>VLOOKUP(MID(C8399,4,10),Ref!$B$2:$D$19,3,FALSE)*G8399</f>
        <v>0.12844774193548386</v>
      </c>
    </row>
    <row r="8400" spans="1:8" x14ac:dyDescent="0.25">
      <c r="A8400" t="s">
        <v>432</v>
      </c>
      <c r="B8400" t="str">
        <f>VLOOKUP(A8400,Ref!$L$2:$O$194,4,FALSE)</f>
        <v>Salmon National Forest</v>
      </c>
      <c r="C8400" t="s">
        <v>583</v>
      </c>
      <c r="D8400" t="str">
        <f>VLOOKUP(LEFT(C8400,3),Ref!$S$2:$T$4,2,FALSE)</f>
        <v>Wet</v>
      </c>
      <c r="E8400" t="str">
        <f t="shared" si="131"/>
        <v>By W and D</v>
      </c>
      <c r="F8400" t="str">
        <f>VLOOKUP(MID(C8400,4,10),Ref!$B$2:$E$19,4,FALSE)</f>
        <v>Nitrogen</v>
      </c>
      <c r="G8400" s="1">
        <v>5.7333499999999997</v>
      </c>
      <c r="H8400" s="1">
        <f>VLOOKUP(MID(C8400,4,10),Ref!$B$2:$D$19,3,FALSE)*G8400</f>
        <v>1.486424074074074</v>
      </c>
    </row>
    <row r="8401" spans="1:8" x14ac:dyDescent="0.25">
      <c r="A8401" t="s">
        <v>432</v>
      </c>
      <c r="B8401" t="str">
        <f>VLOOKUP(A8401,Ref!$L$2:$O$194,4,FALSE)</f>
        <v>Salmon National Forest</v>
      </c>
      <c r="C8401" t="s">
        <v>584</v>
      </c>
      <c r="D8401" t="str">
        <f>VLOOKUP(LEFT(C8401,3),Ref!$S$2:$T$4,2,FALSE)</f>
        <v>Wet</v>
      </c>
      <c r="E8401" t="str">
        <f t="shared" si="131"/>
        <v>By W and D</v>
      </c>
      <c r="F8401" t="str">
        <f>VLOOKUP(MID(C8401,4,10),Ref!$B$2:$E$19,4,FALSE)</f>
        <v>Nitrogen</v>
      </c>
      <c r="G8401" s="1">
        <v>868.08299999999997</v>
      </c>
      <c r="H8401" s="1">
        <f>VLOOKUP(MID(C8401,4,10),Ref!$B$2:$D$19,3,FALSE)*G8401</f>
        <v>192.90733333333333</v>
      </c>
    </row>
    <row r="8402" spans="1:8" x14ac:dyDescent="0.25">
      <c r="A8402" t="s">
        <v>432</v>
      </c>
      <c r="B8402" t="str">
        <f>VLOOKUP(A8402,Ref!$L$2:$O$194,4,FALSE)</f>
        <v>Salmon National Forest</v>
      </c>
      <c r="C8402" t="s">
        <v>585</v>
      </c>
      <c r="D8402" t="str">
        <f>VLOOKUP(LEFT(C8402,3),Ref!$S$2:$T$4,2,FALSE)</f>
        <v>Wet</v>
      </c>
      <c r="E8402" t="str">
        <f t="shared" si="131"/>
        <v>By W and D</v>
      </c>
      <c r="F8402" t="str">
        <f>VLOOKUP(MID(C8402,4,10),Ref!$B$2:$E$19,4,FALSE)</f>
        <v>Nitrogen</v>
      </c>
      <c r="G8402" s="1">
        <v>1.1918199999999999E-3</v>
      </c>
      <c r="H8402" s="1">
        <f>VLOOKUP(MID(C8402,4,10),Ref!$B$2:$D$19,3,FALSE)*G8402</f>
        <v>3.5501021276595742E-4</v>
      </c>
    </row>
    <row r="8403" spans="1:8" x14ac:dyDescent="0.25">
      <c r="A8403" t="s">
        <v>432</v>
      </c>
      <c r="B8403" t="str">
        <f>VLOOKUP(A8403,Ref!$L$2:$O$194,4,FALSE)</f>
        <v>Salmon National Forest</v>
      </c>
      <c r="C8403" t="s">
        <v>586</v>
      </c>
      <c r="D8403" t="str">
        <f>VLOOKUP(LEFT(C8403,3),Ref!$S$2:$T$4,2,FALSE)</f>
        <v>Wet</v>
      </c>
      <c r="E8403" t="str">
        <f t="shared" si="131"/>
        <v>By W and D</v>
      </c>
      <c r="F8403" t="str">
        <f>VLOOKUP(MID(C8403,4,10),Ref!$B$2:$E$19,4,FALSE)</f>
        <v>Nitrogen</v>
      </c>
      <c r="G8403" s="1">
        <v>1.27922E-2</v>
      </c>
      <c r="H8403" s="1">
        <f>VLOOKUP(MID(C8403,4,10),Ref!$B$2:$D$19,3,FALSE)*G8403</f>
        <v>1.4800892561983472E-3</v>
      </c>
    </row>
    <row r="8404" spans="1:8" x14ac:dyDescent="0.25">
      <c r="A8404" t="s">
        <v>432</v>
      </c>
      <c r="B8404" t="str">
        <f>VLOOKUP(A8404,Ref!$L$2:$O$194,4,FALSE)</f>
        <v>Salmon National Forest</v>
      </c>
      <c r="C8404" t="s">
        <v>587</v>
      </c>
      <c r="D8404" t="str">
        <f>VLOOKUP(LEFT(C8404,3),Ref!$S$2:$T$4,2,FALSE)</f>
        <v>Wet</v>
      </c>
      <c r="E8404" t="str">
        <f t="shared" si="131"/>
        <v>By W and D</v>
      </c>
      <c r="F8404" t="str">
        <f>VLOOKUP(MID(C8404,4,10),Ref!$B$2:$E$19,4,FALSE)</f>
        <v>Nitrogen</v>
      </c>
      <c r="G8404" s="1">
        <v>4.7935900000000004E-3</v>
      </c>
      <c r="H8404" s="1">
        <f>VLOOKUP(MID(C8404,4,10),Ref!$B$2:$D$19,3,FALSE)*G8404</f>
        <v>4.9711303703703705E-4</v>
      </c>
    </row>
    <row r="8405" spans="1:8" x14ac:dyDescent="0.25">
      <c r="A8405" t="s">
        <v>432</v>
      </c>
      <c r="B8405" t="str">
        <f>VLOOKUP(A8405,Ref!$L$2:$O$194,4,FALSE)</f>
        <v>Salmon National Forest</v>
      </c>
      <c r="C8405" t="s">
        <v>588</v>
      </c>
      <c r="D8405" t="str">
        <f>VLOOKUP(LEFT(C8405,3),Ref!$S$2:$T$4,2,FALSE)</f>
        <v>Wet</v>
      </c>
      <c r="E8405" t="str">
        <f t="shared" si="131"/>
        <v>By W and D</v>
      </c>
      <c r="F8405" t="str">
        <f>VLOOKUP(MID(C8405,4,10),Ref!$B$2:$E$19,4,FALSE)</f>
        <v>Nitrogen</v>
      </c>
      <c r="G8405" s="1">
        <v>32.107199999999999</v>
      </c>
      <c r="H8405" s="1">
        <f>VLOOKUP(MID(C8405,4,10),Ref!$B$2:$D$19,3,FALSE)*G8405</f>
        <v>3.7773176470588234</v>
      </c>
    </row>
    <row r="8406" spans="1:8" x14ac:dyDescent="0.25">
      <c r="A8406" t="s">
        <v>432</v>
      </c>
      <c r="B8406" t="str">
        <f>VLOOKUP(A8406,Ref!$L$2:$O$194,4,FALSE)</f>
        <v>Salmon National Forest</v>
      </c>
      <c r="C8406" t="s">
        <v>589</v>
      </c>
      <c r="D8406" t="str">
        <f>VLOOKUP(LEFT(C8406,3),Ref!$S$2:$T$4,2,FALSE)</f>
        <v>Wet</v>
      </c>
      <c r="E8406" t="str">
        <f t="shared" si="131"/>
        <v>By W and D</v>
      </c>
      <c r="F8406" t="str">
        <f>VLOOKUP(MID(C8406,4,10),Ref!$B$2:$E$19,4,FALSE)</f>
        <v>Nitrogen</v>
      </c>
      <c r="G8406" s="1">
        <v>0.41721200000000003</v>
      </c>
      <c r="H8406" s="1">
        <f>VLOOKUP(MID(C8406,4,10),Ref!$B$2:$D$19,3,FALSE)*G8406</f>
        <v>7.3936303797468364E-2</v>
      </c>
    </row>
    <row r="8407" spans="1:8" x14ac:dyDescent="0.25">
      <c r="A8407" t="s">
        <v>432</v>
      </c>
      <c r="B8407" t="str">
        <f>VLOOKUP(A8407,Ref!$L$2:$O$194,4,FALSE)</f>
        <v>Salmon National Forest</v>
      </c>
      <c r="C8407" t="s">
        <v>590</v>
      </c>
      <c r="D8407" t="str">
        <f>VLOOKUP(LEFT(C8407,3),Ref!$S$2:$T$4,2,FALSE)</f>
        <v>Wet</v>
      </c>
      <c r="E8407" t="str">
        <f t="shared" si="131"/>
        <v>By W and D</v>
      </c>
      <c r="F8407" t="str">
        <f>VLOOKUP(MID(C8407,4,10),Ref!$B$2:$E$19,4,FALSE)</f>
        <v>Nitrogen</v>
      </c>
      <c r="G8407" s="1">
        <v>32.3521</v>
      </c>
      <c r="H8407" s="1">
        <f>VLOOKUP(MID(C8407,4,10),Ref!$B$2:$D$19,3,FALSE)*G8407</f>
        <v>26.642905882352942</v>
      </c>
    </row>
    <row r="8408" spans="1:8" x14ac:dyDescent="0.25">
      <c r="A8408" t="s">
        <v>432</v>
      </c>
      <c r="B8408" t="str">
        <f>VLOOKUP(A8408,Ref!$L$2:$O$194,4,FALSE)</f>
        <v>Salmon National Forest</v>
      </c>
      <c r="C8408" t="s">
        <v>591</v>
      </c>
      <c r="D8408" t="str">
        <f>VLOOKUP(LEFT(C8408,3),Ref!$S$2:$T$4,2,FALSE)</f>
        <v>Wet</v>
      </c>
      <c r="E8408" t="str">
        <f t="shared" si="131"/>
        <v>By W and D</v>
      </c>
      <c r="F8408" t="str">
        <f>VLOOKUP(MID(C8408,4,10),Ref!$B$2:$E$19,4,FALSE)</f>
        <v>Nitrogen</v>
      </c>
      <c r="G8408" s="1">
        <v>413.137</v>
      </c>
      <c r="H8408" s="1">
        <f>VLOOKUP(MID(C8408,4,10),Ref!$B$2:$D$19,3,FALSE)*G8408</f>
        <v>93.289000000000001</v>
      </c>
    </row>
    <row r="8409" spans="1:8" x14ac:dyDescent="0.25">
      <c r="A8409" t="s">
        <v>432</v>
      </c>
      <c r="B8409" t="str">
        <f>VLOOKUP(A8409,Ref!$L$2:$O$194,4,FALSE)</f>
        <v>Salmon National Forest</v>
      </c>
      <c r="C8409" t="s">
        <v>592</v>
      </c>
      <c r="D8409" t="str">
        <f>VLOOKUP(LEFT(C8409,3),Ref!$S$2:$T$4,2,FALSE)</f>
        <v>Wet</v>
      </c>
      <c r="E8409" t="str">
        <f t="shared" si="131"/>
        <v>By W and D</v>
      </c>
      <c r="F8409" t="str">
        <f>VLOOKUP(MID(C8409,4,10),Ref!$B$2:$E$19,4,FALSE)</f>
        <v>Nitrogen</v>
      </c>
      <c r="G8409" s="1">
        <v>236.29499999999999</v>
      </c>
      <c r="H8409" s="1">
        <f>VLOOKUP(MID(C8409,4,10),Ref!$B$2:$D$19,3,FALSE)*G8409</f>
        <v>183.785</v>
      </c>
    </row>
    <row r="8410" spans="1:8" x14ac:dyDescent="0.25">
      <c r="A8410" t="s">
        <v>432</v>
      </c>
      <c r="B8410" t="str">
        <f>VLOOKUP(A8410,Ref!$L$2:$O$194,4,FALSE)</f>
        <v>Salmon National Forest</v>
      </c>
      <c r="C8410" t="s">
        <v>593</v>
      </c>
      <c r="D8410" t="str">
        <f>VLOOKUP(LEFT(C8410,3),Ref!$S$2:$T$4,2,FALSE)</f>
        <v>Total (Dry+Wet)</v>
      </c>
      <c r="E8410" t="str">
        <f t="shared" si="131"/>
        <v>Total</v>
      </c>
      <c r="F8410" t="str">
        <f>VLOOKUP(MID(C8410,4,10),Ref!$B$2:$E$19,4,FALSE)</f>
        <v>Nitrogen</v>
      </c>
      <c r="G8410" s="1">
        <v>9.2856799999999993</v>
      </c>
      <c r="H8410" s="1">
        <f>VLOOKUP(MID(C8410,4,10),Ref!$B$2:$D$19,3,FALSE)*G8410</f>
        <v>4.3333173333333335</v>
      </c>
    </row>
    <row r="8411" spans="1:8" x14ac:dyDescent="0.25">
      <c r="A8411" t="s">
        <v>432</v>
      </c>
      <c r="B8411" t="str">
        <f>VLOOKUP(A8411,Ref!$L$2:$O$194,4,FALSE)</f>
        <v>Salmon National Forest</v>
      </c>
      <c r="C8411" t="s">
        <v>594</v>
      </c>
      <c r="D8411" t="str">
        <f>VLOOKUP(LEFT(C8411,3),Ref!$S$2:$T$4,2,FALSE)</f>
        <v>Total (Dry+Wet)</v>
      </c>
      <c r="E8411" t="str">
        <f t="shared" si="131"/>
        <v>Total</v>
      </c>
      <c r="F8411" t="str">
        <f>VLOOKUP(MID(C8411,4,10),Ref!$B$2:$E$19,4,FALSE)</f>
        <v>Nitrogen</v>
      </c>
      <c r="G8411" s="1">
        <v>170.67599999999999</v>
      </c>
      <c r="H8411" s="1">
        <f>VLOOKUP(MID(C8411,4,10),Ref!$B$2:$D$19,3,FALSE)*G8411</f>
        <v>51.944869565217388</v>
      </c>
    </row>
    <row r="8412" spans="1:8" x14ac:dyDescent="0.25">
      <c r="A8412" t="s">
        <v>432</v>
      </c>
      <c r="B8412" t="str">
        <f>VLOOKUP(A8412,Ref!$L$2:$O$194,4,FALSE)</f>
        <v>Salmon National Forest</v>
      </c>
      <c r="C8412" t="s">
        <v>595</v>
      </c>
      <c r="D8412" t="str">
        <f>VLOOKUP(LEFT(C8412,3),Ref!$S$2:$T$4,2,FALSE)</f>
        <v>Total (Dry+Wet)</v>
      </c>
      <c r="E8412" t="str">
        <f t="shared" si="131"/>
        <v>Total</v>
      </c>
      <c r="F8412" t="str">
        <f>VLOOKUP(MID(C8412,4,10),Ref!$B$2:$E$19,4,FALSE)</f>
        <v>Nitrogen</v>
      </c>
      <c r="G8412" s="1">
        <v>2.4736899999999999</v>
      </c>
      <c r="H8412" s="1">
        <f>VLOOKUP(MID(C8412,4,10),Ref!$B$2:$D$19,3,FALSE)*G8412</f>
        <v>0.55857516129032259</v>
      </c>
    </row>
    <row r="8413" spans="1:8" x14ac:dyDescent="0.25">
      <c r="A8413" t="s">
        <v>432</v>
      </c>
      <c r="B8413" t="str">
        <f>VLOOKUP(A8413,Ref!$L$2:$O$194,4,FALSE)</f>
        <v>Salmon National Forest</v>
      </c>
      <c r="C8413" t="s">
        <v>596</v>
      </c>
      <c r="D8413" t="str">
        <f>VLOOKUP(LEFT(C8413,3),Ref!$S$2:$T$4,2,FALSE)</f>
        <v>Total (Dry+Wet)</v>
      </c>
      <c r="E8413" t="str">
        <f t="shared" si="131"/>
        <v>Total</v>
      </c>
      <c r="F8413" t="str">
        <f>VLOOKUP(MID(C8413,4,10),Ref!$B$2:$E$19,4,FALSE)</f>
        <v>Nitrogen</v>
      </c>
      <c r="G8413" s="1">
        <v>50.029000000000003</v>
      </c>
      <c r="H8413" s="1">
        <f>VLOOKUP(MID(C8413,4,10),Ref!$B$2:$D$19,3,FALSE)*G8413</f>
        <v>12.970481481481482</v>
      </c>
    </row>
    <row r="8414" spans="1:8" x14ac:dyDescent="0.25">
      <c r="A8414" t="s">
        <v>432</v>
      </c>
      <c r="B8414" t="str">
        <f>VLOOKUP(A8414,Ref!$L$2:$O$194,4,FALSE)</f>
        <v>Salmon National Forest</v>
      </c>
      <c r="C8414" t="s">
        <v>597</v>
      </c>
      <c r="D8414" t="str">
        <f>VLOOKUP(LEFT(C8414,3),Ref!$S$2:$T$4,2,FALSE)</f>
        <v>Total (Dry+Wet)</v>
      </c>
      <c r="E8414" t="str">
        <f t="shared" si="131"/>
        <v>Total</v>
      </c>
      <c r="F8414" t="str">
        <f>VLOOKUP(MID(C8414,4,10),Ref!$B$2:$E$19,4,FALSE)</f>
        <v>Nitrogen</v>
      </c>
      <c r="G8414" s="1">
        <v>3628.79</v>
      </c>
      <c r="H8414" s="1">
        <f>VLOOKUP(MID(C8414,4,10),Ref!$B$2:$D$19,3,FALSE)*G8414</f>
        <v>806.39777777777772</v>
      </c>
    </row>
    <row r="8415" spans="1:8" x14ac:dyDescent="0.25">
      <c r="A8415" t="s">
        <v>432</v>
      </c>
      <c r="B8415" t="str">
        <f>VLOOKUP(A8415,Ref!$L$2:$O$194,4,FALSE)</f>
        <v>Salmon National Forest</v>
      </c>
      <c r="C8415" t="s">
        <v>598</v>
      </c>
      <c r="D8415" t="str">
        <f>VLOOKUP(LEFT(C8415,3),Ref!$S$2:$T$4,2,FALSE)</f>
        <v>Total (Dry+Wet)</v>
      </c>
      <c r="E8415" t="str">
        <f t="shared" si="131"/>
        <v>Total</v>
      </c>
      <c r="F8415" t="str">
        <f>VLOOKUP(MID(C8415,4,10),Ref!$B$2:$E$19,4,FALSE)</f>
        <v>Nitrogen</v>
      </c>
      <c r="G8415" s="1">
        <v>0.945434</v>
      </c>
      <c r="H8415" s="1">
        <f>VLOOKUP(MID(C8415,4,10),Ref!$B$2:$D$19,3,FALSE)*G8415</f>
        <v>0.28161863829787231</v>
      </c>
    </row>
    <row r="8416" spans="1:8" x14ac:dyDescent="0.25">
      <c r="A8416" t="s">
        <v>432</v>
      </c>
      <c r="B8416" t="str">
        <f>VLOOKUP(A8416,Ref!$L$2:$O$194,4,FALSE)</f>
        <v>Salmon National Forest</v>
      </c>
      <c r="C8416" t="s">
        <v>599</v>
      </c>
      <c r="D8416" t="str">
        <f>VLOOKUP(LEFT(C8416,3),Ref!$S$2:$T$4,2,FALSE)</f>
        <v>Total (Dry+Wet)</v>
      </c>
      <c r="E8416" t="str">
        <f t="shared" si="131"/>
        <v>Total</v>
      </c>
      <c r="F8416" t="str">
        <f>VLOOKUP(MID(C8416,4,10),Ref!$B$2:$E$19,4,FALSE)</f>
        <v>Nitrogen</v>
      </c>
      <c r="G8416" s="1">
        <v>296.80900000000003</v>
      </c>
      <c r="H8416" s="1">
        <f>VLOOKUP(MID(C8416,4,10),Ref!$B$2:$D$19,3,FALSE)*G8416</f>
        <v>34.341537190082647</v>
      </c>
    </row>
    <row r="8417" spans="1:8" x14ac:dyDescent="0.25">
      <c r="A8417" t="s">
        <v>432</v>
      </c>
      <c r="B8417" t="str">
        <f>VLOOKUP(A8417,Ref!$L$2:$O$194,4,FALSE)</f>
        <v>Salmon National Forest</v>
      </c>
      <c r="C8417" t="s">
        <v>600</v>
      </c>
      <c r="D8417" t="str">
        <f>VLOOKUP(LEFT(C8417,3),Ref!$S$2:$T$4,2,FALSE)</f>
        <v>Total (Dry+Wet)</v>
      </c>
      <c r="E8417" t="str">
        <f t="shared" si="131"/>
        <v>Total</v>
      </c>
      <c r="F8417" t="str">
        <f>VLOOKUP(MID(C8417,4,10),Ref!$B$2:$E$19,4,FALSE)</f>
        <v>Nitrogen</v>
      </c>
      <c r="G8417" s="1">
        <v>112.23699999999999</v>
      </c>
      <c r="H8417" s="1">
        <f>VLOOKUP(MID(C8417,4,10),Ref!$B$2:$D$19,3,FALSE)*G8417</f>
        <v>11.639392592592591</v>
      </c>
    </row>
    <row r="8418" spans="1:8" x14ac:dyDescent="0.25">
      <c r="A8418" t="s">
        <v>432</v>
      </c>
      <c r="B8418" t="str">
        <f>VLOOKUP(A8418,Ref!$L$2:$O$194,4,FALSE)</f>
        <v>Salmon National Forest</v>
      </c>
      <c r="C8418" t="s">
        <v>601</v>
      </c>
      <c r="D8418" t="str">
        <f>VLOOKUP(LEFT(C8418,3),Ref!$S$2:$T$4,2,FALSE)</f>
        <v>Total (Dry+Wet)</v>
      </c>
      <c r="E8418" t="str">
        <f t="shared" si="131"/>
        <v>Total</v>
      </c>
      <c r="F8418" t="str">
        <f>VLOOKUP(MID(C8418,4,10),Ref!$B$2:$E$19,4,FALSE)</f>
        <v>Nitrogen</v>
      </c>
      <c r="G8418" s="1">
        <v>318.786</v>
      </c>
      <c r="H8418" s="1">
        <f>VLOOKUP(MID(C8418,4,10),Ref!$B$2:$D$19,3,FALSE)*G8418</f>
        <v>37.504235294117649</v>
      </c>
    </row>
    <row r="8419" spans="1:8" x14ac:dyDescent="0.25">
      <c r="A8419" t="s">
        <v>432</v>
      </c>
      <c r="B8419" t="str">
        <f>VLOOKUP(A8419,Ref!$L$2:$O$194,4,FALSE)</f>
        <v>Salmon National Forest</v>
      </c>
      <c r="C8419" t="s">
        <v>602</v>
      </c>
      <c r="D8419" t="str">
        <f>VLOOKUP(LEFT(C8419,3),Ref!$S$2:$T$4,2,FALSE)</f>
        <v>Total (Dry+Wet)</v>
      </c>
      <c r="E8419" t="str">
        <f t="shared" si="131"/>
        <v>Total</v>
      </c>
      <c r="F8419" t="str">
        <f>VLOOKUP(MID(C8419,4,10),Ref!$B$2:$E$19,4,FALSE)</f>
        <v>Nitrogen</v>
      </c>
      <c r="G8419" s="1">
        <v>4.4564700000000004</v>
      </c>
      <c r="H8419" s="1">
        <f>VLOOKUP(MID(C8419,4,10),Ref!$B$2:$D$19,3,FALSE)*G8419</f>
        <v>0.78975417721518992</v>
      </c>
    </row>
    <row r="8420" spans="1:8" x14ac:dyDescent="0.25">
      <c r="A8420" t="s">
        <v>432</v>
      </c>
      <c r="B8420" t="str">
        <f>VLOOKUP(A8420,Ref!$L$2:$O$194,4,FALSE)</f>
        <v>Salmon National Forest</v>
      </c>
      <c r="C8420" t="s">
        <v>603</v>
      </c>
      <c r="D8420" t="str">
        <f>VLOOKUP(LEFT(C8420,3),Ref!$S$2:$T$4,2,FALSE)</f>
        <v>Total (Dry+Wet)</v>
      </c>
      <c r="E8420" t="str">
        <f t="shared" si="131"/>
        <v>Total</v>
      </c>
      <c r="F8420" t="str">
        <f>VLOOKUP(MID(C8420,4,10),Ref!$B$2:$E$19,4,FALSE)</f>
        <v>Nitrogen</v>
      </c>
      <c r="G8420" s="1">
        <v>564.98699999999997</v>
      </c>
      <c r="H8420" s="1">
        <f>VLOOKUP(MID(C8420,4,10),Ref!$B$2:$D$19,3,FALSE)*G8420</f>
        <v>465.28341176470582</v>
      </c>
    </row>
    <row r="8421" spans="1:8" x14ac:dyDescent="0.25">
      <c r="A8421" t="s">
        <v>432</v>
      </c>
      <c r="B8421" t="str">
        <f>VLOOKUP(A8421,Ref!$L$2:$O$194,4,FALSE)</f>
        <v>Salmon National Forest</v>
      </c>
      <c r="C8421" t="s">
        <v>604</v>
      </c>
      <c r="D8421" t="str">
        <f>VLOOKUP(LEFT(C8421,3),Ref!$S$2:$T$4,2,FALSE)</f>
        <v>Total (Dry+Wet)</v>
      </c>
      <c r="E8421" t="str">
        <f t="shared" si="131"/>
        <v>Total</v>
      </c>
      <c r="F8421" t="str">
        <f>VLOOKUP(MID(C8421,4,10),Ref!$B$2:$E$19,4,FALSE)</f>
        <v>Nitrogen</v>
      </c>
      <c r="G8421" s="1">
        <v>478.62099999999998</v>
      </c>
      <c r="H8421" s="1">
        <f>VLOOKUP(MID(C8421,4,10),Ref!$B$2:$D$19,3,FALSE)*G8421</f>
        <v>108.07570967741935</v>
      </c>
    </row>
    <row r="8422" spans="1:8" x14ac:dyDescent="0.25">
      <c r="A8422" t="s">
        <v>432</v>
      </c>
      <c r="B8422" t="str">
        <f>VLOOKUP(A8422,Ref!$L$2:$O$194,4,FALSE)</f>
        <v>Salmon National Forest</v>
      </c>
      <c r="C8422" t="s">
        <v>605</v>
      </c>
      <c r="D8422" t="str">
        <f>VLOOKUP(LEFT(C8422,3),Ref!$S$2:$T$4,2,FALSE)</f>
        <v>Total (Dry+Wet)</v>
      </c>
      <c r="E8422" t="str">
        <f t="shared" si="131"/>
        <v>Total</v>
      </c>
      <c r="F8422" t="str">
        <f>VLOOKUP(MID(C8422,4,10),Ref!$B$2:$E$19,4,FALSE)</f>
        <v>Nitrogen</v>
      </c>
      <c r="G8422" s="1">
        <v>284.709</v>
      </c>
      <c r="H8422" s="1">
        <f>VLOOKUP(MID(C8422,4,10),Ref!$B$2:$D$19,3,FALSE)*G8422</f>
        <v>221.44033333333334</v>
      </c>
    </row>
    <row r="8423" spans="1:8" x14ac:dyDescent="0.25">
      <c r="A8423" t="s">
        <v>432</v>
      </c>
      <c r="B8423" t="str">
        <f>VLOOKUP(A8423,Ref!$L$2:$O$194,4,FALSE)</f>
        <v>Salmon National Forest</v>
      </c>
      <c r="C8423" t="s">
        <v>606</v>
      </c>
      <c r="D8423" t="str">
        <f>VLOOKUP(LEFT(C8423,3),Ref!$S$2:$T$4,2,FALSE)</f>
        <v>Dry</v>
      </c>
      <c r="E8423" t="str">
        <f t="shared" si="131"/>
        <v>By W and D</v>
      </c>
      <c r="F8423" t="str">
        <f>VLOOKUP(MID(C8423,4,10),Ref!$B$2:$E$19,4,FALSE)</f>
        <v>Total Nitrogen</v>
      </c>
      <c r="G8423" s="1">
        <v>1253.47</v>
      </c>
      <c r="H8423" s="1">
        <f>VLOOKUP(MID(C8423,4,10),Ref!$B$2:$D$19,3,FALSE)*G8423</f>
        <v>1253.47</v>
      </c>
    </row>
    <row r="8424" spans="1:8" x14ac:dyDescent="0.25">
      <c r="A8424" t="s">
        <v>432</v>
      </c>
      <c r="B8424" t="str">
        <f>VLOOKUP(A8424,Ref!$L$2:$O$194,4,FALSE)</f>
        <v>Salmon National Forest</v>
      </c>
      <c r="C8424" t="s">
        <v>607</v>
      </c>
      <c r="D8424" t="str">
        <f>VLOOKUP(LEFT(C8424,3),Ref!$S$2:$T$4,2,FALSE)</f>
        <v>Wet</v>
      </c>
      <c r="E8424" t="str">
        <f t="shared" si="131"/>
        <v>By W and D</v>
      </c>
      <c r="F8424" t="str">
        <f>VLOOKUP(MID(C8424,4,10),Ref!$B$2:$E$19,4,FALSE)</f>
        <v>Total Nitrogen</v>
      </c>
      <c r="G8424" s="1">
        <v>502.09399999999999</v>
      </c>
      <c r="H8424" s="1">
        <f>VLOOKUP(MID(C8424,4,10),Ref!$B$2:$D$19,3,FALSE)*G8424</f>
        <v>502.09399999999999</v>
      </c>
    </row>
    <row r="8425" spans="1:8" x14ac:dyDescent="0.25">
      <c r="A8425" t="s">
        <v>432</v>
      </c>
      <c r="B8425" t="str">
        <f>VLOOKUP(A8425,Ref!$L$2:$O$194,4,FALSE)</f>
        <v>Salmon National Forest</v>
      </c>
      <c r="C8425" t="s">
        <v>608</v>
      </c>
      <c r="D8425" t="str">
        <f>VLOOKUP(LEFT(C8425,3),Ref!$S$2:$T$4,2,FALSE)</f>
        <v>Total (Dry+Wet)</v>
      </c>
      <c r="E8425" t="str">
        <f t="shared" si="131"/>
        <v>Total</v>
      </c>
      <c r="F8425" t="str">
        <f>VLOOKUP(MID(C8425,4,10),Ref!$B$2:$E$19,4,FALSE)</f>
        <v>Total Nitrogen</v>
      </c>
      <c r="G8425" s="1">
        <v>1755.56</v>
      </c>
      <c r="H8425" s="1">
        <f>VLOOKUP(MID(C8425,4,10),Ref!$B$2:$D$19,3,FALSE)*G8425</f>
        <v>1755.56</v>
      </c>
    </row>
    <row r="8426" spans="1:8" x14ac:dyDescent="0.25">
      <c r="A8426" t="s">
        <v>436</v>
      </c>
      <c r="B8426" t="str">
        <f>VLOOKUP(A8426,Ref!$L$2:$O$194,4,FALSE)</f>
        <v>San Pedro Parks</v>
      </c>
      <c r="C8426" t="s">
        <v>555</v>
      </c>
      <c r="D8426" t="str">
        <f>VLOOKUP(LEFT(C8426,3),Ref!$S$2:$T$4,2,FALSE)</f>
        <v>Dry</v>
      </c>
      <c r="E8426" t="str">
        <f t="shared" si="131"/>
        <v>By W and D</v>
      </c>
      <c r="F8426" t="str">
        <f>VLOOKUP(MID(C8426,4,10),Ref!$B$2:$E$19,4,FALSE)</f>
        <v>Sulfur</v>
      </c>
      <c r="G8426" s="1">
        <v>376.202</v>
      </c>
      <c r="H8426" s="1">
        <f>VLOOKUP(MID(C8426,4,10),Ref!$B$2:$D$19,3,FALSE)*G8426</f>
        <v>188.101</v>
      </c>
    </row>
    <row r="8427" spans="1:8" x14ac:dyDescent="0.25">
      <c r="A8427" t="s">
        <v>436</v>
      </c>
      <c r="B8427" t="str">
        <f>VLOOKUP(A8427,Ref!$L$2:$O$194,4,FALSE)</f>
        <v>San Pedro Parks</v>
      </c>
      <c r="C8427" t="s">
        <v>556</v>
      </c>
      <c r="D8427" t="str">
        <f>VLOOKUP(LEFT(C8427,3),Ref!$S$2:$T$4,2,FALSE)</f>
        <v>Dry</v>
      </c>
      <c r="E8427" t="str">
        <f t="shared" si="131"/>
        <v>By W and D</v>
      </c>
      <c r="F8427" t="str">
        <f>VLOOKUP(MID(C8427,4,10),Ref!$B$2:$E$19,4,FALSE)</f>
        <v>Sulfur</v>
      </c>
      <c r="G8427" s="1">
        <v>3.6296400000000002</v>
      </c>
      <c r="H8427" s="1">
        <f>VLOOKUP(MID(C8427,4,10),Ref!$B$2:$D$19,3,FALSE)*G8427</f>
        <v>1.1851885714285715</v>
      </c>
    </row>
    <row r="8428" spans="1:8" x14ac:dyDescent="0.25">
      <c r="A8428" t="s">
        <v>436</v>
      </c>
      <c r="B8428" t="str">
        <f>VLOOKUP(A8428,Ref!$L$2:$O$194,4,FALSE)</f>
        <v>San Pedro Parks</v>
      </c>
      <c r="C8428" t="s">
        <v>557</v>
      </c>
      <c r="D8428" t="str">
        <f>VLOOKUP(LEFT(C8428,3),Ref!$S$2:$T$4,2,FALSE)</f>
        <v>Dry</v>
      </c>
      <c r="E8428" t="str">
        <f t="shared" si="131"/>
        <v>By W and D</v>
      </c>
      <c r="F8428" t="str">
        <f>VLOOKUP(MID(C8428,4,10),Ref!$B$2:$E$19,4,FALSE)</f>
        <v>Sulfur</v>
      </c>
      <c r="G8428" s="1">
        <v>237.535</v>
      </c>
      <c r="H8428" s="1">
        <f>VLOOKUP(MID(C8428,4,10),Ref!$B$2:$D$19,3,FALSE)*G8428</f>
        <v>79.178333333333327</v>
      </c>
    </row>
    <row r="8429" spans="1:8" x14ac:dyDescent="0.25">
      <c r="A8429" t="s">
        <v>436</v>
      </c>
      <c r="B8429" t="str">
        <f>VLOOKUP(A8429,Ref!$L$2:$O$194,4,FALSE)</f>
        <v>San Pedro Parks</v>
      </c>
      <c r="C8429" t="s">
        <v>558</v>
      </c>
      <c r="D8429" t="str">
        <f>VLOOKUP(LEFT(C8429,3),Ref!$S$2:$T$4,2,FALSE)</f>
        <v>Wet</v>
      </c>
      <c r="E8429" t="str">
        <f t="shared" si="131"/>
        <v>By W and D</v>
      </c>
      <c r="F8429" t="str">
        <f>VLOOKUP(MID(C8429,4,10),Ref!$B$2:$E$19,4,FALSE)</f>
        <v>Sulfur</v>
      </c>
      <c r="G8429" s="1">
        <v>0.58213800000000004</v>
      </c>
      <c r="H8429" s="1">
        <f>VLOOKUP(MID(C8429,4,10),Ref!$B$2:$D$19,3,FALSE)*G8429</f>
        <v>0.29106900000000002</v>
      </c>
    </row>
    <row r="8430" spans="1:8" x14ac:dyDescent="0.25">
      <c r="A8430" t="s">
        <v>436</v>
      </c>
      <c r="B8430" t="str">
        <f>VLOOKUP(A8430,Ref!$L$2:$O$194,4,FALSE)</f>
        <v>San Pedro Parks</v>
      </c>
      <c r="C8430" t="s">
        <v>559</v>
      </c>
      <c r="D8430" t="str">
        <f>VLOOKUP(LEFT(C8430,3),Ref!$S$2:$T$4,2,FALSE)</f>
        <v>Wet</v>
      </c>
      <c r="E8430" t="str">
        <f t="shared" si="131"/>
        <v>By W and D</v>
      </c>
      <c r="F8430" t="str">
        <f>VLOOKUP(MID(C8430,4,10),Ref!$B$2:$E$19,4,FALSE)</f>
        <v>Sulfur</v>
      </c>
      <c r="G8430" s="1">
        <v>2.9056499999999999E-2</v>
      </c>
      <c r="H8430" s="1">
        <f>VLOOKUP(MID(C8430,4,10),Ref!$B$2:$D$19,3,FALSE)*G8430</f>
        <v>9.4878367346938764E-3</v>
      </c>
    </row>
    <row r="8431" spans="1:8" x14ac:dyDescent="0.25">
      <c r="A8431" t="s">
        <v>436</v>
      </c>
      <c r="B8431" t="str">
        <f>VLOOKUP(A8431,Ref!$L$2:$O$194,4,FALSE)</f>
        <v>San Pedro Parks</v>
      </c>
      <c r="C8431" t="s">
        <v>560</v>
      </c>
      <c r="D8431" t="str">
        <f>VLOOKUP(LEFT(C8431,3),Ref!$S$2:$T$4,2,FALSE)</f>
        <v>Wet</v>
      </c>
      <c r="E8431" t="str">
        <f t="shared" si="131"/>
        <v>By W and D</v>
      </c>
      <c r="F8431" t="str">
        <f>VLOOKUP(MID(C8431,4,10),Ref!$B$2:$E$19,4,FALSE)</f>
        <v>Sulfur</v>
      </c>
      <c r="G8431" s="1">
        <v>3759.94</v>
      </c>
      <c r="H8431" s="1">
        <f>VLOOKUP(MID(C8431,4,10),Ref!$B$2:$D$19,3,FALSE)*G8431</f>
        <v>1253.3133333333333</v>
      </c>
    </row>
    <row r="8432" spans="1:8" x14ac:dyDescent="0.25">
      <c r="A8432" t="s">
        <v>436</v>
      </c>
      <c r="B8432" t="str">
        <f>VLOOKUP(A8432,Ref!$L$2:$O$194,4,FALSE)</f>
        <v>San Pedro Parks</v>
      </c>
      <c r="C8432" t="s">
        <v>561</v>
      </c>
      <c r="D8432" t="str">
        <f>VLOOKUP(LEFT(C8432,3),Ref!$S$2:$T$4,2,FALSE)</f>
        <v>Total (Dry+Wet)</v>
      </c>
      <c r="E8432" t="str">
        <f t="shared" si="131"/>
        <v>Total</v>
      </c>
      <c r="F8432" t="str">
        <f>VLOOKUP(MID(C8432,4,10),Ref!$B$2:$E$19,4,FALSE)</f>
        <v>Sulfur</v>
      </c>
      <c r="G8432" s="1">
        <v>376.78399999999999</v>
      </c>
      <c r="H8432" s="1">
        <f>VLOOKUP(MID(C8432,4,10),Ref!$B$2:$D$19,3,FALSE)*G8432</f>
        <v>188.392</v>
      </c>
    </row>
    <row r="8433" spans="1:8" x14ac:dyDescent="0.25">
      <c r="A8433" t="s">
        <v>436</v>
      </c>
      <c r="B8433" t="str">
        <f>VLOOKUP(A8433,Ref!$L$2:$O$194,4,FALSE)</f>
        <v>San Pedro Parks</v>
      </c>
      <c r="C8433" t="s">
        <v>562</v>
      </c>
      <c r="D8433" t="str">
        <f>VLOOKUP(LEFT(C8433,3),Ref!$S$2:$T$4,2,FALSE)</f>
        <v>Total (Dry+Wet)</v>
      </c>
      <c r="E8433" t="str">
        <f t="shared" si="131"/>
        <v>Total</v>
      </c>
      <c r="F8433" t="str">
        <f>VLOOKUP(MID(C8433,4,10),Ref!$B$2:$E$19,4,FALSE)</f>
        <v>Sulfur</v>
      </c>
      <c r="G8433" s="1">
        <v>3.6587000000000001</v>
      </c>
      <c r="H8433" s="1">
        <f>VLOOKUP(MID(C8433,4,10),Ref!$B$2:$D$19,3,FALSE)*G8433</f>
        <v>1.1946775510204082</v>
      </c>
    </row>
    <row r="8434" spans="1:8" x14ac:dyDescent="0.25">
      <c r="A8434" t="s">
        <v>436</v>
      </c>
      <c r="B8434" t="str">
        <f>VLOOKUP(A8434,Ref!$L$2:$O$194,4,FALSE)</f>
        <v>San Pedro Parks</v>
      </c>
      <c r="C8434" t="s">
        <v>563</v>
      </c>
      <c r="D8434" t="str">
        <f>VLOOKUP(LEFT(C8434,3),Ref!$S$2:$T$4,2,FALSE)</f>
        <v>Total (Dry+Wet)</v>
      </c>
      <c r="E8434" t="str">
        <f t="shared" si="131"/>
        <v>Total</v>
      </c>
      <c r="F8434" t="str">
        <f>VLOOKUP(MID(C8434,4,10),Ref!$B$2:$E$19,4,FALSE)</f>
        <v>Sulfur</v>
      </c>
      <c r="G8434" s="1">
        <v>3997.46</v>
      </c>
      <c r="H8434" s="1">
        <f>VLOOKUP(MID(C8434,4,10),Ref!$B$2:$D$19,3,FALSE)*G8434</f>
        <v>1332.4866666666667</v>
      </c>
    </row>
    <row r="8435" spans="1:8" x14ac:dyDescent="0.25">
      <c r="A8435" t="s">
        <v>436</v>
      </c>
      <c r="B8435" t="str">
        <f>VLOOKUP(A8435,Ref!$L$2:$O$194,4,FALSE)</f>
        <v>San Pedro Parks</v>
      </c>
      <c r="C8435" t="s">
        <v>564</v>
      </c>
      <c r="D8435" t="str">
        <f>VLOOKUP(LEFT(C8435,3),Ref!$S$2:$T$4,2,FALSE)</f>
        <v>Dry</v>
      </c>
      <c r="E8435" t="str">
        <f t="shared" si="131"/>
        <v>By W and D</v>
      </c>
      <c r="F8435" t="str">
        <f>VLOOKUP(MID(C8435,4,10),Ref!$B$2:$E$19,4,FALSE)</f>
        <v>Total Sulfur</v>
      </c>
      <c r="G8435" s="1">
        <v>268.464</v>
      </c>
      <c r="H8435" s="1">
        <f>VLOOKUP(MID(C8435,4,10),Ref!$B$2:$D$19,3,FALSE)*G8435</f>
        <v>268.464</v>
      </c>
    </row>
    <row r="8436" spans="1:8" x14ac:dyDescent="0.25">
      <c r="A8436" t="s">
        <v>436</v>
      </c>
      <c r="B8436" t="str">
        <f>VLOOKUP(A8436,Ref!$L$2:$O$194,4,FALSE)</f>
        <v>San Pedro Parks</v>
      </c>
      <c r="C8436" t="s">
        <v>565</v>
      </c>
      <c r="D8436" t="str">
        <f>VLOOKUP(LEFT(C8436,3),Ref!$S$2:$T$4,2,FALSE)</f>
        <v>Wet</v>
      </c>
      <c r="E8436" t="str">
        <f t="shared" si="131"/>
        <v>By W and D</v>
      </c>
      <c r="F8436" t="str">
        <f>VLOOKUP(MID(C8436,4,10),Ref!$B$2:$E$19,4,FALSE)</f>
        <v>Total Sulfur</v>
      </c>
      <c r="G8436" s="1">
        <v>1253.5999999999999</v>
      </c>
      <c r="H8436" s="1">
        <f>VLOOKUP(MID(C8436,4,10),Ref!$B$2:$D$19,3,FALSE)*G8436</f>
        <v>1253.5999999999999</v>
      </c>
    </row>
    <row r="8437" spans="1:8" x14ac:dyDescent="0.25">
      <c r="A8437" t="s">
        <v>436</v>
      </c>
      <c r="B8437" t="str">
        <f>VLOOKUP(A8437,Ref!$L$2:$O$194,4,FALSE)</f>
        <v>San Pedro Parks</v>
      </c>
      <c r="C8437" t="s">
        <v>566</v>
      </c>
      <c r="D8437" t="str">
        <f>VLOOKUP(LEFT(C8437,3),Ref!$S$2:$T$4,2,FALSE)</f>
        <v>Total (Dry+Wet)</v>
      </c>
      <c r="E8437" t="str">
        <f t="shared" si="131"/>
        <v>Total</v>
      </c>
      <c r="F8437" t="str">
        <f>VLOOKUP(MID(C8437,4,10),Ref!$B$2:$E$19,4,FALSE)</f>
        <v>Total Sulfur</v>
      </c>
      <c r="G8437" s="1">
        <v>1522.06</v>
      </c>
      <c r="H8437" s="1">
        <f>VLOOKUP(MID(C8437,4,10),Ref!$B$2:$D$19,3,FALSE)*G8437</f>
        <v>1522.06</v>
      </c>
    </row>
    <row r="8438" spans="1:8" x14ac:dyDescent="0.25">
      <c r="A8438" t="s">
        <v>436</v>
      </c>
      <c r="B8438" t="str">
        <f>VLOOKUP(A8438,Ref!$L$2:$O$194,4,FALSE)</f>
        <v>San Pedro Parks</v>
      </c>
      <c r="C8438" t="s">
        <v>567</v>
      </c>
      <c r="D8438" t="str">
        <f>VLOOKUP(LEFT(C8438,3),Ref!$S$2:$T$4,2,FALSE)</f>
        <v>Dry</v>
      </c>
      <c r="E8438" t="str">
        <f t="shared" si="131"/>
        <v>By W and D</v>
      </c>
      <c r="F8438" t="str">
        <f>VLOOKUP(MID(C8438,4,10),Ref!$B$2:$E$19,4,FALSE)</f>
        <v>Nitrogen</v>
      </c>
      <c r="G8438" s="1">
        <v>37.688499999999998</v>
      </c>
      <c r="H8438" s="1">
        <f>VLOOKUP(MID(C8438,4,10),Ref!$B$2:$D$19,3,FALSE)*G8438</f>
        <v>17.587966666666667</v>
      </c>
    </row>
    <row r="8439" spans="1:8" x14ac:dyDescent="0.25">
      <c r="A8439" t="s">
        <v>436</v>
      </c>
      <c r="B8439" t="str">
        <f>VLOOKUP(A8439,Ref!$L$2:$O$194,4,FALSE)</f>
        <v>San Pedro Parks</v>
      </c>
      <c r="C8439" t="s">
        <v>568</v>
      </c>
      <c r="D8439" t="str">
        <f>VLOOKUP(LEFT(C8439,3),Ref!$S$2:$T$4,2,FALSE)</f>
        <v>Dry</v>
      </c>
      <c r="E8439" t="str">
        <f t="shared" si="131"/>
        <v>By W and D</v>
      </c>
      <c r="F8439" t="str">
        <f>VLOOKUP(MID(C8439,4,10),Ref!$B$2:$E$19,4,FALSE)</f>
        <v>Nitrogen</v>
      </c>
      <c r="G8439" s="1">
        <v>590.01099999999997</v>
      </c>
      <c r="H8439" s="1">
        <f>VLOOKUP(MID(C8439,4,10),Ref!$B$2:$D$19,3,FALSE)*G8439</f>
        <v>179.5685652173913</v>
      </c>
    </row>
    <row r="8440" spans="1:8" x14ac:dyDescent="0.25">
      <c r="A8440" t="s">
        <v>436</v>
      </c>
      <c r="B8440" t="str">
        <f>VLOOKUP(A8440,Ref!$L$2:$O$194,4,FALSE)</f>
        <v>San Pedro Parks</v>
      </c>
      <c r="C8440" t="s">
        <v>569</v>
      </c>
      <c r="D8440" t="str">
        <f>VLOOKUP(LEFT(C8440,3),Ref!$S$2:$T$4,2,FALSE)</f>
        <v>Dry</v>
      </c>
      <c r="E8440" t="str">
        <f t="shared" si="131"/>
        <v>By W and D</v>
      </c>
      <c r="F8440" t="str">
        <f>VLOOKUP(MID(C8440,4,10),Ref!$B$2:$E$19,4,FALSE)</f>
        <v>Nitrogen</v>
      </c>
      <c r="G8440" s="1">
        <v>6.1560499999999996</v>
      </c>
      <c r="H8440" s="1">
        <f>VLOOKUP(MID(C8440,4,10),Ref!$B$2:$D$19,3,FALSE)*G8440</f>
        <v>1.3900758064516128</v>
      </c>
    </row>
    <row r="8441" spans="1:8" x14ac:dyDescent="0.25">
      <c r="A8441" t="s">
        <v>436</v>
      </c>
      <c r="B8441" t="str">
        <f>VLOOKUP(A8441,Ref!$L$2:$O$194,4,FALSE)</f>
        <v>San Pedro Parks</v>
      </c>
      <c r="C8441" t="s">
        <v>570</v>
      </c>
      <c r="D8441" t="str">
        <f>VLOOKUP(LEFT(C8441,3),Ref!$S$2:$T$4,2,FALSE)</f>
        <v>Dry</v>
      </c>
      <c r="E8441" t="str">
        <f t="shared" si="131"/>
        <v>By W and D</v>
      </c>
      <c r="F8441" t="str">
        <f>VLOOKUP(MID(C8441,4,10),Ref!$B$2:$E$19,4,FALSE)</f>
        <v>Nitrogen</v>
      </c>
      <c r="G8441" s="1">
        <v>207.916</v>
      </c>
      <c r="H8441" s="1">
        <f>VLOOKUP(MID(C8441,4,10),Ref!$B$2:$D$19,3,FALSE)*G8441</f>
        <v>53.904148148148145</v>
      </c>
    </row>
    <row r="8442" spans="1:8" x14ac:dyDescent="0.25">
      <c r="A8442" t="s">
        <v>436</v>
      </c>
      <c r="B8442" t="str">
        <f>VLOOKUP(A8442,Ref!$L$2:$O$194,4,FALSE)</f>
        <v>San Pedro Parks</v>
      </c>
      <c r="C8442" t="s">
        <v>571</v>
      </c>
      <c r="D8442" t="str">
        <f>VLOOKUP(LEFT(C8442,3),Ref!$S$2:$T$4,2,FALSE)</f>
        <v>Dry</v>
      </c>
      <c r="E8442" t="str">
        <f t="shared" si="131"/>
        <v>By W and D</v>
      </c>
      <c r="F8442" t="str">
        <f>VLOOKUP(MID(C8442,4,10),Ref!$B$2:$E$19,4,FALSE)</f>
        <v>Nitrogen</v>
      </c>
      <c r="G8442" s="1">
        <v>5456.78</v>
      </c>
      <c r="H8442" s="1">
        <f>VLOOKUP(MID(C8442,4,10),Ref!$B$2:$D$19,3,FALSE)*G8442</f>
        <v>1212.6177777777777</v>
      </c>
    </row>
    <row r="8443" spans="1:8" x14ac:dyDescent="0.25">
      <c r="A8443" t="s">
        <v>436</v>
      </c>
      <c r="B8443" t="str">
        <f>VLOOKUP(A8443,Ref!$L$2:$O$194,4,FALSE)</f>
        <v>San Pedro Parks</v>
      </c>
      <c r="C8443" t="s">
        <v>572</v>
      </c>
      <c r="D8443" t="str">
        <f>VLOOKUP(LEFT(C8443,3),Ref!$S$2:$T$4,2,FALSE)</f>
        <v>Dry</v>
      </c>
      <c r="E8443" t="str">
        <f t="shared" si="131"/>
        <v>By W and D</v>
      </c>
      <c r="F8443" t="str">
        <f>VLOOKUP(MID(C8443,4,10),Ref!$B$2:$E$19,4,FALSE)</f>
        <v>Nitrogen</v>
      </c>
      <c r="G8443" s="1">
        <v>3.1353499999999999</v>
      </c>
      <c r="H8443" s="1">
        <f>VLOOKUP(MID(C8443,4,10),Ref!$B$2:$D$19,3,FALSE)*G8443</f>
        <v>0.93393404255319146</v>
      </c>
    </row>
    <row r="8444" spans="1:8" x14ac:dyDescent="0.25">
      <c r="A8444" t="s">
        <v>436</v>
      </c>
      <c r="B8444" t="str">
        <f>VLOOKUP(A8444,Ref!$L$2:$O$194,4,FALSE)</f>
        <v>San Pedro Parks</v>
      </c>
      <c r="C8444" t="s">
        <v>573</v>
      </c>
      <c r="D8444" t="str">
        <f>VLOOKUP(LEFT(C8444,3),Ref!$S$2:$T$4,2,FALSE)</f>
        <v>Dry</v>
      </c>
      <c r="E8444" t="str">
        <f t="shared" si="131"/>
        <v>By W and D</v>
      </c>
      <c r="F8444" t="str">
        <f>VLOOKUP(MID(C8444,4,10),Ref!$B$2:$E$19,4,FALSE)</f>
        <v>Nitrogen</v>
      </c>
      <c r="G8444" s="1">
        <v>441.03100000000001</v>
      </c>
      <c r="H8444" s="1">
        <f>VLOOKUP(MID(C8444,4,10),Ref!$B$2:$D$19,3,FALSE)*G8444</f>
        <v>51.028380165289256</v>
      </c>
    </row>
    <row r="8445" spans="1:8" x14ac:dyDescent="0.25">
      <c r="A8445" t="s">
        <v>436</v>
      </c>
      <c r="B8445" t="str">
        <f>VLOOKUP(A8445,Ref!$L$2:$O$194,4,FALSE)</f>
        <v>San Pedro Parks</v>
      </c>
      <c r="C8445" t="s">
        <v>574</v>
      </c>
      <c r="D8445" t="str">
        <f>VLOOKUP(LEFT(C8445,3),Ref!$S$2:$T$4,2,FALSE)</f>
        <v>Dry</v>
      </c>
      <c r="E8445" t="str">
        <f t="shared" si="131"/>
        <v>By W and D</v>
      </c>
      <c r="F8445" t="str">
        <f>VLOOKUP(MID(C8445,4,10),Ref!$B$2:$E$19,4,FALSE)</f>
        <v>Nitrogen</v>
      </c>
      <c r="G8445" s="1">
        <v>195.65299999999999</v>
      </c>
      <c r="H8445" s="1">
        <f>VLOOKUP(MID(C8445,4,10),Ref!$B$2:$D$19,3,FALSE)*G8445</f>
        <v>20.289940740740739</v>
      </c>
    </row>
    <row r="8446" spans="1:8" x14ac:dyDescent="0.25">
      <c r="A8446" t="s">
        <v>436</v>
      </c>
      <c r="B8446" t="str">
        <f>VLOOKUP(A8446,Ref!$L$2:$O$194,4,FALSE)</f>
        <v>San Pedro Parks</v>
      </c>
      <c r="C8446" t="s">
        <v>575</v>
      </c>
      <c r="D8446" t="str">
        <f>VLOOKUP(LEFT(C8446,3),Ref!$S$2:$T$4,2,FALSE)</f>
        <v>Dry</v>
      </c>
      <c r="E8446" t="str">
        <f t="shared" si="131"/>
        <v>By W and D</v>
      </c>
      <c r="F8446" t="str">
        <f>VLOOKUP(MID(C8446,4,10),Ref!$B$2:$E$19,4,FALSE)</f>
        <v>Nitrogen</v>
      </c>
      <c r="G8446" s="1">
        <v>408.19900000000001</v>
      </c>
      <c r="H8446" s="1">
        <f>VLOOKUP(MID(C8446,4,10),Ref!$B$2:$D$19,3,FALSE)*G8446</f>
        <v>48.023411764705884</v>
      </c>
    </row>
    <row r="8447" spans="1:8" x14ac:dyDescent="0.25">
      <c r="A8447" t="s">
        <v>436</v>
      </c>
      <c r="B8447" t="str">
        <f>VLOOKUP(A8447,Ref!$L$2:$O$194,4,FALSE)</f>
        <v>San Pedro Parks</v>
      </c>
      <c r="C8447" t="s">
        <v>576</v>
      </c>
      <c r="D8447" t="str">
        <f>VLOOKUP(LEFT(C8447,3),Ref!$S$2:$T$4,2,FALSE)</f>
        <v>Dry</v>
      </c>
      <c r="E8447" t="str">
        <f t="shared" si="131"/>
        <v>By W and D</v>
      </c>
      <c r="F8447" t="str">
        <f>VLOOKUP(MID(C8447,4,10),Ref!$B$2:$E$19,4,FALSE)</f>
        <v>Nitrogen</v>
      </c>
      <c r="G8447" s="1">
        <v>4.92441</v>
      </c>
      <c r="H8447" s="1">
        <f>VLOOKUP(MID(C8447,4,10),Ref!$B$2:$D$19,3,FALSE)*G8447</f>
        <v>0.872680253164557</v>
      </c>
    </row>
    <row r="8448" spans="1:8" x14ac:dyDescent="0.25">
      <c r="A8448" t="s">
        <v>436</v>
      </c>
      <c r="B8448" t="str">
        <f>VLOOKUP(A8448,Ref!$L$2:$O$194,4,FALSE)</f>
        <v>San Pedro Parks</v>
      </c>
      <c r="C8448" t="s">
        <v>577</v>
      </c>
      <c r="D8448" t="str">
        <f>VLOOKUP(LEFT(C8448,3),Ref!$S$2:$T$4,2,FALSE)</f>
        <v>Dry</v>
      </c>
      <c r="E8448" t="str">
        <f t="shared" si="131"/>
        <v>By W and D</v>
      </c>
      <c r="F8448" t="str">
        <f>VLOOKUP(MID(C8448,4,10),Ref!$B$2:$E$19,4,FALSE)</f>
        <v>Nitrogen</v>
      </c>
      <c r="G8448" s="1">
        <v>453.59899999999999</v>
      </c>
      <c r="H8448" s="1">
        <f>VLOOKUP(MID(C8448,4,10),Ref!$B$2:$D$19,3,FALSE)*G8448</f>
        <v>373.55211764705882</v>
      </c>
    </row>
    <row r="8449" spans="1:8" x14ac:dyDescent="0.25">
      <c r="A8449" t="s">
        <v>436</v>
      </c>
      <c r="B8449" t="str">
        <f>VLOOKUP(A8449,Ref!$L$2:$O$194,4,FALSE)</f>
        <v>San Pedro Parks</v>
      </c>
      <c r="C8449" t="s">
        <v>578</v>
      </c>
      <c r="D8449" t="str">
        <f>VLOOKUP(LEFT(C8449,3),Ref!$S$2:$T$4,2,FALSE)</f>
        <v>Dry</v>
      </c>
      <c r="E8449" t="str">
        <f t="shared" si="131"/>
        <v>By W and D</v>
      </c>
      <c r="F8449" t="str">
        <f>VLOOKUP(MID(C8449,4,10),Ref!$B$2:$E$19,4,FALSE)</f>
        <v>Nitrogen</v>
      </c>
      <c r="G8449" s="1">
        <v>89.837500000000006</v>
      </c>
      <c r="H8449" s="1">
        <f>VLOOKUP(MID(C8449,4,10),Ref!$B$2:$D$19,3,FALSE)*G8449</f>
        <v>20.285887096774193</v>
      </c>
    </row>
    <row r="8450" spans="1:8" x14ac:dyDescent="0.25">
      <c r="A8450" t="s">
        <v>436</v>
      </c>
      <c r="B8450" t="str">
        <f>VLOOKUP(A8450,Ref!$L$2:$O$194,4,FALSE)</f>
        <v>San Pedro Parks</v>
      </c>
      <c r="C8450" t="s">
        <v>579</v>
      </c>
      <c r="D8450" t="str">
        <f>VLOOKUP(LEFT(C8450,3),Ref!$S$2:$T$4,2,FALSE)</f>
        <v>Dry</v>
      </c>
      <c r="E8450" t="str">
        <f t="shared" si="131"/>
        <v>By W and D</v>
      </c>
      <c r="F8450" t="str">
        <f>VLOOKUP(MID(C8450,4,10),Ref!$B$2:$E$19,4,FALSE)</f>
        <v>Nitrogen</v>
      </c>
      <c r="G8450" s="1">
        <v>77.023200000000003</v>
      </c>
      <c r="H8450" s="1">
        <f>VLOOKUP(MID(C8450,4,10),Ref!$B$2:$D$19,3,FALSE)*G8450</f>
        <v>59.906933333333335</v>
      </c>
    </row>
    <row r="8451" spans="1:8" x14ac:dyDescent="0.25">
      <c r="A8451" t="s">
        <v>436</v>
      </c>
      <c r="B8451" t="str">
        <f>VLOOKUP(A8451,Ref!$L$2:$O$194,4,FALSE)</f>
        <v>San Pedro Parks</v>
      </c>
      <c r="C8451" t="s">
        <v>580</v>
      </c>
      <c r="D8451" t="str">
        <f>VLOOKUP(LEFT(C8451,3),Ref!$S$2:$T$4,2,FALSE)</f>
        <v>Wet</v>
      </c>
      <c r="E8451" t="str">
        <f t="shared" ref="E8451:E8514" si="132">IF(OR(D8451="Dry",D8451="Wet"),"By W and D","Total")</f>
        <v>By W and D</v>
      </c>
      <c r="F8451" t="str">
        <f>VLOOKUP(MID(C8451,4,10),Ref!$B$2:$E$19,4,FALSE)</f>
        <v>Nitrogen</v>
      </c>
      <c r="G8451" s="1">
        <v>1.4035E-8</v>
      </c>
      <c r="H8451" s="1">
        <f>VLOOKUP(MID(C8451,4,10),Ref!$B$2:$D$19,3,FALSE)*G8451</f>
        <v>6.5496666666666665E-9</v>
      </c>
    </row>
    <row r="8452" spans="1:8" x14ac:dyDescent="0.25">
      <c r="A8452" t="s">
        <v>436</v>
      </c>
      <c r="B8452" t="str">
        <f>VLOOKUP(A8452,Ref!$L$2:$O$194,4,FALSE)</f>
        <v>San Pedro Parks</v>
      </c>
      <c r="C8452" t="s">
        <v>581</v>
      </c>
      <c r="D8452" t="str">
        <f>VLOOKUP(LEFT(C8452,3),Ref!$S$2:$T$4,2,FALSE)</f>
        <v>Wet</v>
      </c>
      <c r="E8452" t="str">
        <f t="shared" si="132"/>
        <v>By W and D</v>
      </c>
      <c r="F8452" t="str">
        <f>VLOOKUP(MID(C8452,4,10),Ref!$B$2:$E$19,4,FALSE)</f>
        <v>Nitrogen</v>
      </c>
      <c r="G8452" s="1">
        <v>1.40697E-5</v>
      </c>
      <c r="H8452" s="1">
        <f>VLOOKUP(MID(C8452,4,10),Ref!$B$2:$D$19,3,FALSE)*G8452</f>
        <v>4.2820826086956526E-6</v>
      </c>
    </row>
    <row r="8453" spans="1:8" x14ac:dyDescent="0.25">
      <c r="A8453" t="s">
        <v>436</v>
      </c>
      <c r="B8453" t="str">
        <f>VLOOKUP(A8453,Ref!$L$2:$O$194,4,FALSE)</f>
        <v>San Pedro Parks</v>
      </c>
      <c r="C8453" t="s">
        <v>582</v>
      </c>
      <c r="D8453" t="str">
        <f>VLOOKUP(LEFT(C8453,3),Ref!$S$2:$T$4,2,FALSE)</f>
        <v>Wet</v>
      </c>
      <c r="E8453" t="str">
        <f t="shared" si="132"/>
        <v>By W and D</v>
      </c>
      <c r="F8453" t="str">
        <f>VLOOKUP(MID(C8453,4,10),Ref!$B$2:$E$19,4,FALSE)</f>
        <v>Nitrogen</v>
      </c>
      <c r="G8453" s="1">
        <v>1.87131</v>
      </c>
      <c r="H8453" s="1">
        <f>VLOOKUP(MID(C8453,4,10),Ref!$B$2:$D$19,3,FALSE)*G8453</f>
        <v>0.42255387096774194</v>
      </c>
    </row>
    <row r="8454" spans="1:8" x14ac:dyDescent="0.25">
      <c r="A8454" t="s">
        <v>436</v>
      </c>
      <c r="B8454" t="str">
        <f>VLOOKUP(A8454,Ref!$L$2:$O$194,4,FALSE)</f>
        <v>San Pedro Parks</v>
      </c>
      <c r="C8454" t="s">
        <v>583</v>
      </c>
      <c r="D8454" t="str">
        <f>VLOOKUP(LEFT(C8454,3),Ref!$S$2:$T$4,2,FALSE)</f>
        <v>Wet</v>
      </c>
      <c r="E8454" t="str">
        <f t="shared" si="132"/>
        <v>By W and D</v>
      </c>
      <c r="F8454" t="str">
        <f>VLOOKUP(MID(C8454,4,10),Ref!$B$2:$E$19,4,FALSE)</f>
        <v>Nitrogen</v>
      </c>
      <c r="G8454" s="1">
        <v>3.5317400000000001</v>
      </c>
      <c r="H8454" s="1">
        <f>VLOOKUP(MID(C8454,4,10),Ref!$B$2:$D$19,3,FALSE)*G8454</f>
        <v>0.91563629629629628</v>
      </c>
    </row>
    <row r="8455" spans="1:8" x14ac:dyDescent="0.25">
      <c r="A8455" t="s">
        <v>436</v>
      </c>
      <c r="B8455" t="str">
        <f>VLOOKUP(A8455,Ref!$L$2:$O$194,4,FALSE)</f>
        <v>San Pedro Parks</v>
      </c>
      <c r="C8455" t="s">
        <v>584</v>
      </c>
      <c r="D8455" t="str">
        <f>VLOOKUP(LEFT(C8455,3),Ref!$S$2:$T$4,2,FALSE)</f>
        <v>Wet</v>
      </c>
      <c r="E8455" t="str">
        <f t="shared" si="132"/>
        <v>By W and D</v>
      </c>
      <c r="F8455" t="str">
        <f>VLOOKUP(MID(C8455,4,10),Ref!$B$2:$E$19,4,FALSE)</f>
        <v>Nitrogen</v>
      </c>
      <c r="G8455" s="1">
        <v>1657.05</v>
      </c>
      <c r="H8455" s="1">
        <f>VLOOKUP(MID(C8455,4,10),Ref!$B$2:$D$19,3,FALSE)*G8455</f>
        <v>368.23333333333329</v>
      </c>
    </row>
    <row r="8456" spans="1:8" x14ac:dyDescent="0.25">
      <c r="A8456" t="s">
        <v>436</v>
      </c>
      <c r="B8456" t="str">
        <f>VLOOKUP(A8456,Ref!$L$2:$O$194,4,FALSE)</f>
        <v>San Pedro Parks</v>
      </c>
      <c r="C8456" t="s">
        <v>585</v>
      </c>
      <c r="D8456" t="str">
        <f>VLOOKUP(LEFT(C8456,3),Ref!$S$2:$T$4,2,FALSE)</f>
        <v>Wet</v>
      </c>
      <c r="E8456" t="str">
        <f t="shared" si="132"/>
        <v>By W and D</v>
      </c>
      <c r="F8456" t="str">
        <f>VLOOKUP(MID(C8456,4,10),Ref!$B$2:$E$19,4,FALSE)</f>
        <v>Nitrogen</v>
      </c>
      <c r="G8456" s="1">
        <v>7.1867100000000005E-4</v>
      </c>
      <c r="H8456" s="1">
        <f>VLOOKUP(MID(C8456,4,10),Ref!$B$2:$D$19,3,FALSE)*G8456</f>
        <v>2.1407221276595746E-4</v>
      </c>
    </row>
    <row r="8457" spans="1:8" x14ac:dyDescent="0.25">
      <c r="A8457" t="s">
        <v>436</v>
      </c>
      <c r="B8457" t="str">
        <f>VLOOKUP(A8457,Ref!$L$2:$O$194,4,FALSE)</f>
        <v>San Pedro Parks</v>
      </c>
      <c r="C8457" t="s">
        <v>586</v>
      </c>
      <c r="D8457" t="str">
        <f>VLOOKUP(LEFT(C8457,3),Ref!$S$2:$T$4,2,FALSE)</f>
        <v>Wet</v>
      </c>
      <c r="E8457" t="str">
        <f t="shared" si="132"/>
        <v>By W and D</v>
      </c>
      <c r="F8457" t="str">
        <f>VLOOKUP(MID(C8457,4,10),Ref!$B$2:$E$19,4,FALSE)</f>
        <v>Nitrogen</v>
      </c>
      <c r="G8457" s="1">
        <v>4.7623199999999997E-2</v>
      </c>
      <c r="H8457" s="1">
        <f>VLOOKUP(MID(C8457,4,10),Ref!$B$2:$D$19,3,FALSE)*G8457</f>
        <v>5.5101223140495868E-3</v>
      </c>
    </row>
    <row r="8458" spans="1:8" x14ac:dyDescent="0.25">
      <c r="A8458" t="s">
        <v>436</v>
      </c>
      <c r="B8458" t="str">
        <f>VLOOKUP(A8458,Ref!$L$2:$O$194,4,FALSE)</f>
        <v>San Pedro Parks</v>
      </c>
      <c r="C8458" t="s">
        <v>587</v>
      </c>
      <c r="D8458" t="str">
        <f>VLOOKUP(LEFT(C8458,3),Ref!$S$2:$T$4,2,FALSE)</f>
        <v>Wet</v>
      </c>
      <c r="E8458" t="str">
        <f t="shared" si="132"/>
        <v>By W and D</v>
      </c>
      <c r="F8458" t="str">
        <f>VLOOKUP(MID(C8458,4,10),Ref!$B$2:$E$19,4,FALSE)</f>
        <v>Nitrogen</v>
      </c>
      <c r="G8458" s="1">
        <v>2.1303200000000001E-2</v>
      </c>
      <c r="H8458" s="1">
        <f>VLOOKUP(MID(C8458,4,10),Ref!$B$2:$D$19,3,FALSE)*G8458</f>
        <v>2.2092207407407409E-3</v>
      </c>
    </row>
    <row r="8459" spans="1:8" x14ac:dyDescent="0.25">
      <c r="A8459" t="s">
        <v>436</v>
      </c>
      <c r="B8459" t="str">
        <f>VLOOKUP(A8459,Ref!$L$2:$O$194,4,FALSE)</f>
        <v>San Pedro Parks</v>
      </c>
      <c r="C8459" t="s">
        <v>588</v>
      </c>
      <c r="D8459" t="str">
        <f>VLOOKUP(LEFT(C8459,3),Ref!$S$2:$T$4,2,FALSE)</f>
        <v>Wet</v>
      </c>
      <c r="E8459" t="str">
        <f t="shared" si="132"/>
        <v>By W and D</v>
      </c>
      <c r="F8459" t="str">
        <f>VLOOKUP(MID(C8459,4,10),Ref!$B$2:$E$19,4,FALSE)</f>
        <v>Nitrogen</v>
      </c>
      <c r="G8459" s="1">
        <v>192.93799999999999</v>
      </c>
      <c r="H8459" s="1">
        <f>VLOOKUP(MID(C8459,4,10),Ref!$B$2:$D$19,3,FALSE)*G8459</f>
        <v>22.698588235294118</v>
      </c>
    </row>
    <row r="8460" spans="1:8" x14ac:dyDescent="0.25">
      <c r="A8460" t="s">
        <v>436</v>
      </c>
      <c r="B8460" t="str">
        <f>VLOOKUP(A8460,Ref!$L$2:$O$194,4,FALSE)</f>
        <v>San Pedro Parks</v>
      </c>
      <c r="C8460" t="s">
        <v>589</v>
      </c>
      <c r="D8460" t="str">
        <f>VLOOKUP(LEFT(C8460,3),Ref!$S$2:$T$4,2,FALSE)</f>
        <v>Wet</v>
      </c>
      <c r="E8460" t="str">
        <f t="shared" si="132"/>
        <v>By W and D</v>
      </c>
      <c r="F8460" t="str">
        <f>VLOOKUP(MID(C8460,4,10),Ref!$B$2:$E$19,4,FALSE)</f>
        <v>Nitrogen</v>
      </c>
      <c r="G8460" s="1">
        <v>2.2426900000000001</v>
      </c>
      <c r="H8460" s="1">
        <f>VLOOKUP(MID(C8460,4,10),Ref!$B$2:$D$19,3,FALSE)*G8460</f>
        <v>0.3974387341772152</v>
      </c>
    </row>
    <row r="8461" spans="1:8" x14ac:dyDescent="0.25">
      <c r="A8461" t="s">
        <v>436</v>
      </c>
      <c r="B8461" t="str">
        <f>VLOOKUP(A8461,Ref!$L$2:$O$194,4,FALSE)</f>
        <v>San Pedro Parks</v>
      </c>
      <c r="C8461" t="s">
        <v>590</v>
      </c>
      <c r="D8461" t="str">
        <f>VLOOKUP(LEFT(C8461,3),Ref!$S$2:$T$4,2,FALSE)</f>
        <v>Wet</v>
      </c>
      <c r="E8461" t="str">
        <f t="shared" si="132"/>
        <v>By W and D</v>
      </c>
      <c r="F8461" t="str">
        <f>VLOOKUP(MID(C8461,4,10),Ref!$B$2:$E$19,4,FALSE)</f>
        <v>Nitrogen</v>
      </c>
      <c r="G8461" s="1">
        <v>20.965299999999999</v>
      </c>
      <c r="H8461" s="1">
        <f>VLOOKUP(MID(C8461,4,10),Ref!$B$2:$D$19,3,FALSE)*G8461</f>
        <v>17.265541176470588</v>
      </c>
    </row>
    <row r="8462" spans="1:8" x14ac:dyDescent="0.25">
      <c r="A8462" t="s">
        <v>436</v>
      </c>
      <c r="B8462" t="str">
        <f>VLOOKUP(A8462,Ref!$L$2:$O$194,4,FALSE)</f>
        <v>San Pedro Parks</v>
      </c>
      <c r="C8462" t="s">
        <v>591</v>
      </c>
      <c r="D8462" t="str">
        <f>VLOOKUP(LEFT(C8462,3),Ref!$S$2:$T$4,2,FALSE)</f>
        <v>Wet</v>
      </c>
      <c r="E8462" t="str">
        <f t="shared" si="132"/>
        <v>By W and D</v>
      </c>
      <c r="F8462" t="str">
        <f>VLOOKUP(MID(C8462,4,10),Ref!$B$2:$E$19,4,FALSE)</f>
        <v>Nitrogen</v>
      </c>
      <c r="G8462" s="1">
        <v>937.71299999999997</v>
      </c>
      <c r="H8462" s="1">
        <f>VLOOKUP(MID(C8462,4,10),Ref!$B$2:$D$19,3,FALSE)*G8462</f>
        <v>211.74164516129031</v>
      </c>
    </row>
    <row r="8463" spans="1:8" x14ac:dyDescent="0.25">
      <c r="A8463" t="s">
        <v>436</v>
      </c>
      <c r="B8463" t="str">
        <f>VLOOKUP(A8463,Ref!$L$2:$O$194,4,FALSE)</f>
        <v>San Pedro Parks</v>
      </c>
      <c r="C8463" t="s">
        <v>592</v>
      </c>
      <c r="D8463" t="str">
        <f>VLOOKUP(LEFT(C8463,3),Ref!$S$2:$T$4,2,FALSE)</f>
        <v>Wet</v>
      </c>
      <c r="E8463" t="str">
        <f t="shared" si="132"/>
        <v>By W and D</v>
      </c>
      <c r="F8463" t="str">
        <f>VLOOKUP(MID(C8463,4,10),Ref!$B$2:$E$19,4,FALSE)</f>
        <v>Nitrogen</v>
      </c>
      <c r="G8463" s="1">
        <v>930.71</v>
      </c>
      <c r="H8463" s="1">
        <f>VLOOKUP(MID(C8463,4,10),Ref!$B$2:$D$19,3,FALSE)*G8463</f>
        <v>723.88555555555558</v>
      </c>
    </row>
    <row r="8464" spans="1:8" x14ac:dyDescent="0.25">
      <c r="A8464" t="s">
        <v>436</v>
      </c>
      <c r="B8464" t="str">
        <f>VLOOKUP(A8464,Ref!$L$2:$O$194,4,FALSE)</f>
        <v>San Pedro Parks</v>
      </c>
      <c r="C8464" t="s">
        <v>593</v>
      </c>
      <c r="D8464" t="str">
        <f>VLOOKUP(LEFT(C8464,3),Ref!$S$2:$T$4,2,FALSE)</f>
        <v>Total (Dry+Wet)</v>
      </c>
      <c r="E8464" t="str">
        <f t="shared" si="132"/>
        <v>Total</v>
      </c>
      <c r="F8464" t="str">
        <f>VLOOKUP(MID(C8464,4,10),Ref!$B$2:$E$19,4,FALSE)</f>
        <v>Nitrogen</v>
      </c>
      <c r="G8464" s="1">
        <v>37.688499999999998</v>
      </c>
      <c r="H8464" s="1">
        <f>VLOOKUP(MID(C8464,4,10),Ref!$B$2:$D$19,3,FALSE)*G8464</f>
        <v>17.587966666666667</v>
      </c>
    </row>
    <row r="8465" spans="1:8" x14ac:dyDescent="0.25">
      <c r="A8465" t="s">
        <v>436</v>
      </c>
      <c r="B8465" t="str">
        <f>VLOOKUP(A8465,Ref!$L$2:$O$194,4,FALSE)</f>
        <v>San Pedro Parks</v>
      </c>
      <c r="C8465" t="s">
        <v>594</v>
      </c>
      <c r="D8465" t="str">
        <f>VLOOKUP(LEFT(C8465,3),Ref!$S$2:$T$4,2,FALSE)</f>
        <v>Total (Dry+Wet)</v>
      </c>
      <c r="E8465" t="str">
        <f t="shared" si="132"/>
        <v>Total</v>
      </c>
      <c r="F8465" t="str">
        <f>VLOOKUP(MID(C8465,4,10),Ref!$B$2:$E$19,4,FALSE)</f>
        <v>Nitrogen</v>
      </c>
      <c r="G8465" s="1">
        <v>590.01099999999997</v>
      </c>
      <c r="H8465" s="1">
        <f>VLOOKUP(MID(C8465,4,10),Ref!$B$2:$D$19,3,FALSE)*G8465</f>
        <v>179.5685652173913</v>
      </c>
    </row>
    <row r="8466" spans="1:8" x14ac:dyDescent="0.25">
      <c r="A8466" t="s">
        <v>436</v>
      </c>
      <c r="B8466" t="str">
        <f>VLOOKUP(A8466,Ref!$L$2:$O$194,4,FALSE)</f>
        <v>San Pedro Parks</v>
      </c>
      <c r="C8466" t="s">
        <v>595</v>
      </c>
      <c r="D8466" t="str">
        <f>VLOOKUP(LEFT(C8466,3),Ref!$S$2:$T$4,2,FALSE)</f>
        <v>Total (Dry+Wet)</v>
      </c>
      <c r="E8466" t="str">
        <f t="shared" si="132"/>
        <v>Total</v>
      </c>
      <c r="F8466" t="str">
        <f>VLOOKUP(MID(C8466,4,10),Ref!$B$2:$E$19,4,FALSE)</f>
        <v>Nitrogen</v>
      </c>
      <c r="G8466" s="1">
        <v>8.0273599999999998</v>
      </c>
      <c r="H8466" s="1">
        <f>VLOOKUP(MID(C8466,4,10),Ref!$B$2:$D$19,3,FALSE)*G8466</f>
        <v>1.8126296774193547</v>
      </c>
    </row>
    <row r="8467" spans="1:8" x14ac:dyDescent="0.25">
      <c r="A8467" t="s">
        <v>436</v>
      </c>
      <c r="B8467" t="str">
        <f>VLOOKUP(A8467,Ref!$L$2:$O$194,4,FALSE)</f>
        <v>San Pedro Parks</v>
      </c>
      <c r="C8467" t="s">
        <v>596</v>
      </c>
      <c r="D8467" t="str">
        <f>VLOOKUP(LEFT(C8467,3),Ref!$S$2:$T$4,2,FALSE)</f>
        <v>Total (Dry+Wet)</v>
      </c>
      <c r="E8467" t="str">
        <f t="shared" si="132"/>
        <v>Total</v>
      </c>
      <c r="F8467" t="str">
        <f>VLOOKUP(MID(C8467,4,10),Ref!$B$2:$E$19,4,FALSE)</f>
        <v>Nitrogen</v>
      </c>
      <c r="G8467" s="1">
        <v>211.44800000000001</v>
      </c>
      <c r="H8467" s="1">
        <f>VLOOKUP(MID(C8467,4,10),Ref!$B$2:$D$19,3,FALSE)*G8467</f>
        <v>54.819851851851851</v>
      </c>
    </row>
    <row r="8468" spans="1:8" x14ac:dyDescent="0.25">
      <c r="A8468" t="s">
        <v>436</v>
      </c>
      <c r="B8468" t="str">
        <f>VLOOKUP(A8468,Ref!$L$2:$O$194,4,FALSE)</f>
        <v>San Pedro Parks</v>
      </c>
      <c r="C8468" t="s">
        <v>597</v>
      </c>
      <c r="D8468" t="str">
        <f>VLOOKUP(LEFT(C8468,3),Ref!$S$2:$T$4,2,FALSE)</f>
        <v>Total (Dry+Wet)</v>
      </c>
      <c r="E8468" t="str">
        <f t="shared" si="132"/>
        <v>Total</v>
      </c>
      <c r="F8468" t="str">
        <f>VLOOKUP(MID(C8468,4,10),Ref!$B$2:$E$19,4,FALSE)</f>
        <v>Nitrogen</v>
      </c>
      <c r="G8468" s="1">
        <v>7113.83</v>
      </c>
      <c r="H8468" s="1">
        <f>VLOOKUP(MID(C8468,4,10),Ref!$B$2:$D$19,3,FALSE)*G8468</f>
        <v>1580.8511111111111</v>
      </c>
    </row>
    <row r="8469" spans="1:8" x14ac:dyDescent="0.25">
      <c r="A8469" t="s">
        <v>436</v>
      </c>
      <c r="B8469" t="str">
        <f>VLOOKUP(A8469,Ref!$L$2:$O$194,4,FALSE)</f>
        <v>San Pedro Parks</v>
      </c>
      <c r="C8469" t="s">
        <v>598</v>
      </c>
      <c r="D8469" t="str">
        <f>VLOOKUP(LEFT(C8469,3),Ref!$S$2:$T$4,2,FALSE)</f>
        <v>Total (Dry+Wet)</v>
      </c>
      <c r="E8469" t="str">
        <f t="shared" si="132"/>
        <v>Total</v>
      </c>
      <c r="F8469" t="str">
        <f>VLOOKUP(MID(C8469,4,10),Ref!$B$2:$E$19,4,FALSE)</f>
        <v>Nitrogen</v>
      </c>
      <c r="G8469" s="1">
        <v>3.1360700000000001</v>
      </c>
      <c r="H8469" s="1">
        <f>VLOOKUP(MID(C8469,4,10),Ref!$B$2:$D$19,3,FALSE)*G8469</f>
        <v>0.93414851063829785</v>
      </c>
    </row>
    <row r="8470" spans="1:8" x14ac:dyDescent="0.25">
      <c r="A8470" t="s">
        <v>436</v>
      </c>
      <c r="B8470" t="str">
        <f>VLOOKUP(A8470,Ref!$L$2:$O$194,4,FALSE)</f>
        <v>San Pedro Parks</v>
      </c>
      <c r="C8470" t="s">
        <v>599</v>
      </c>
      <c r="D8470" t="str">
        <f>VLOOKUP(LEFT(C8470,3),Ref!$S$2:$T$4,2,FALSE)</f>
        <v>Total (Dry+Wet)</v>
      </c>
      <c r="E8470" t="str">
        <f t="shared" si="132"/>
        <v>Total</v>
      </c>
      <c r="F8470" t="str">
        <f>VLOOKUP(MID(C8470,4,10),Ref!$B$2:$E$19,4,FALSE)</f>
        <v>Nitrogen</v>
      </c>
      <c r="G8470" s="1">
        <v>441.07900000000001</v>
      </c>
      <c r="H8470" s="1">
        <f>VLOOKUP(MID(C8470,4,10),Ref!$B$2:$D$19,3,FALSE)*G8470</f>
        <v>51.033933884297525</v>
      </c>
    </row>
    <row r="8471" spans="1:8" x14ac:dyDescent="0.25">
      <c r="A8471" t="s">
        <v>436</v>
      </c>
      <c r="B8471" t="str">
        <f>VLOOKUP(A8471,Ref!$L$2:$O$194,4,FALSE)</f>
        <v>San Pedro Parks</v>
      </c>
      <c r="C8471" t="s">
        <v>600</v>
      </c>
      <c r="D8471" t="str">
        <f>VLOOKUP(LEFT(C8471,3),Ref!$S$2:$T$4,2,FALSE)</f>
        <v>Total (Dry+Wet)</v>
      </c>
      <c r="E8471" t="str">
        <f t="shared" si="132"/>
        <v>Total</v>
      </c>
      <c r="F8471" t="str">
        <f>VLOOKUP(MID(C8471,4,10),Ref!$B$2:$E$19,4,FALSE)</f>
        <v>Nitrogen</v>
      </c>
      <c r="G8471" s="1">
        <v>195.67400000000001</v>
      </c>
      <c r="H8471" s="1">
        <f>VLOOKUP(MID(C8471,4,10),Ref!$B$2:$D$19,3,FALSE)*G8471</f>
        <v>20.292118518518517</v>
      </c>
    </row>
    <row r="8472" spans="1:8" x14ac:dyDescent="0.25">
      <c r="A8472" t="s">
        <v>436</v>
      </c>
      <c r="B8472" t="str">
        <f>VLOOKUP(A8472,Ref!$L$2:$O$194,4,FALSE)</f>
        <v>San Pedro Parks</v>
      </c>
      <c r="C8472" t="s">
        <v>601</v>
      </c>
      <c r="D8472" t="str">
        <f>VLOOKUP(LEFT(C8472,3),Ref!$S$2:$T$4,2,FALSE)</f>
        <v>Total (Dry+Wet)</v>
      </c>
      <c r="E8472" t="str">
        <f t="shared" si="132"/>
        <v>Total</v>
      </c>
      <c r="F8472" t="str">
        <f>VLOOKUP(MID(C8472,4,10),Ref!$B$2:$E$19,4,FALSE)</f>
        <v>Nitrogen</v>
      </c>
      <c r="G8472" s="1">
        <v>601.13900000000001</v>
      </c>
      <c r="H8472" s="1">
        <f>VLOOKUP(MID(C8472,4,10),Ref!$B$2:$D$19,3,FALSE)*G8472</f>
        <v>70.722235294117652</v>
      </c>
    </row>
    <row r="8473" spans="1:8" x14ac:dyDescent="0.25">
      <c r="A8473" t="s">
        <v>436</v>
      </c>
      <c r="B8473" t="str">
        <f>VLOOKUP(A8473,Ref!$L$2:$O$194,4,FALSE)</f>
        <v>San Pedro Parks</v>
      </c>
      <c r="C8473" t="s">
        <v>602</v>
      </c>
      <c r="D8473" t="str">
        <f>VLOOKUP(LEFT(C8473,3),Ref!$S$2:$T$4,2,FALSE)</f>
        <v>Total (Dry+Wet)</v>
      </c>
      <c r="E8473" t="str">
        <f t="shared" si="132"/>
        <v>Total</v>
      </c>
      <c r="F8473" t="str">
        <f>VLOOKUP(MID(C8473,4,10),Ref!$B$2:$E$19,4,FALSE)</f>
        <v>Nitrogen</v>
      </c>
      <c r="G8473" s="1">
        <v>7.16709</v>
      </c>
      <c r="H8473" s="1">
        <f>VLOOKUP(MID(C8473,4,10),Ref!$B$2:$D$19,3,FALSE)*G8473</f>
        <v>1.2701172151898734</v>
      </c>
    </row>
    <row r="8474" spans="1:8" x14ac:dyDescent="0.25">
      <c r="A8474" t="s">
        <v>436</v>
      </c>
      <c r="B8474" t="str">
        <f>VLOOKUP(A8474,Ref!$L$2:$O$194,4,FALSE)</f>
        <v>San Pedro Parks</v>
      </c>
      <c r="C8474" t="s">
        <v>603</v>
      </c>
      <c r="D8474" t="str">
        <f>VLOOKUP(LEFT(C8474,3),Ref!$S$2:$T$4,2,FALSE)</f>
        <v>Total (Dry+Wet)</v>
      </c>
      <c r="E8474" t="str">
        <f t="shared" si="132"/>
        <v>Total</v>
      </c>
      <c r="F8474" t="str">
        <f>VLOOKUP(MID(C8474,4,10),Ref!$B$2:$E$19,4,FALSE)</f>
        <v>Nitrogen</v>
      </c>
      <c r="G8474" s="1">
        <v>474.565</v>
      </c>
      <c r="H8474" s="1">
        <f>VLOOKUP(MID(C8474,4,10),Ref!$B$2:$D$19,3,FALSE)*G8474</f>
        <v>390.81823529411764</v>
      </c>
    </row>
    <row r="8475" spans="1:8" x14ac:dyDescent="0.25">
      <c r="A8475" t="s">
        <v>436</v>
      </c>
      <c r="B8475" t="str">
        <f>VLOOKUP(A8475,Ref!$L$2:$O$194,4,FALSE)</f>
        <v>San Pedro Parks</v>
      </c>
      <c r="C8475" t="s">
        <v>604</v>
      </c>
      <c r="D8475" t="str">
        <f>VLOOKUP(LEFT(C8475,3),Ref!$S$2:$T$4,2,FALSE)</f>
        <v>Total (Dry+Wet)</v>
      </c>
      <c r="E8475" t="str">
        <f t="shared" si="132"/>
        <v>Total</v>
      </c>
      <c r="F8475" t="str">
        <f>VLOOKUP(MID(C8475,4,10),Ref!$B$2:$E$19,4,FALSE)</f>
        <v>Nitrogen</v>
      </c>
      <c r="G8475" s="1">
        <v>1027.55</v>
      </c>
      <c r="H8475" s="1">
        <f>VLOOKUP(MID(C8475,4,10),Ref!$B$2:$D$19,3,FALSE)*G8475</f>
        <v>232.02741935483868</v>
      </c>
    </row>
    <row r="8476" spans="1:8" x14ac:dyDescent="0.25">
      <c r="A8476" t="s">
        <v>436</v>
      </c>
      <c r="B8476" t="str">
        <f>VLOOKUP(A8476,Ref!$L$2:$O$194,4,FALSE)</f>
        <v>San Pedro Parks</v>
      </c>
      <c r="C8476" t="s">
        <v>605</v>
      </c>
      <c r="D8476" t="str">
        <f>VLOOKUP(LEFT(C8476,3),Ref!$S$2:$T$4,2,FALSE)</f>
        <v>Total (Dry+Wet)</v>
      </c>
      <c r="E8476" t="str">
        <f t="shared" si="132"/>
        <v>Total</v>
      </c>
      <c r="F8476" t="str">
        <f>VLOOKUP(MID(C8476,4,10),Ref!$B$2:$E$19,4,FALSE)</f>
        <v>Nitrogen</v>
      </c>
      <c r="G8476" s="1">
        <v>1007.73</v>
      </c>
      <c r="H8476" s="1">
        <f>VLOOKUP(MID(C8476,4,10),Ref!$B$2:$D$19,3,FALSE)*G8476</f>
        <v>783.79000000000008</v>
      </c>
    </row>
    <row r="8477" spans="1:8" x14ac:dyDescent="0.25">
      <c r="A8477" t="s">
        <v>436</v>
      </c>
      <c r="B8477" t="str">
        <f>VLOOKUP(A8477,Ref!$L$2:$O$194,4,FALSE)</f>
        <v>San Pedro Parks</v>
      </c>
      <c r="C8477" t="s">
        <v>606</v>
      </c>
      <c r="D8477" t="str">
        <f>VLOOKUP(LEFT(C8477,3),Ref!$S$2:$T$4,2,FALSE)</f>
        <v>Dry</v>
      </c>
      <c r="E8477" t="str">
        <f t="shared" si="132"/>
        <v>By W and D</v>
      </c>
      <c r="F8477" t="str">
        <f>VLOOKUP(MID(C8477,4,10),Ref!$B$2:$E$19,4,FALSE)</f>
        <v>Total Nitrogen</v>
      </c>
      <c r="G8477" s="1">
        <v>2039.96</v>
      </c>
      <c r="H8477" s="1">
        <f>VLOOKUP(MID(C8477,4,10),Ref!$B$2:$D$19,3,FALSE)*G8477</f>
        <v>2039.96</v>
      </c>
    </row>
    <row r="8478" spans="1:8" x14ac:dyDescent="0.25">
      <c r="A8478" t="s">
        <v>436</v>
      </c>
      <c r="B8478" t="str">
        <f>VLOOKUP(A8478,Ref!$L$2:$O$194,4,FALSE)</f>
        <v>San Pedro Parks</v>
      </c>
      <c r="C8478" t="s">
        <v>607</v>
      </c>
      <c r="D8478" t="str">
        <f>VLOOKUP(LEFT(C8478,3),Ref!$S$2:$T$4,2,FALSE)</f>
        <v>Wet</v>
      </c>
      <c r="E8478" t="str">
        <f t="shared" si="132"/>
        <v>By W and D</v>
      </c>
      <c r="F8478" t="str">
        <f>VLOOKUP(MID(C8478,4,10),Ref!$B$2:$E$19,4,FALSE)</f>
        <v>Total Nitrogen</v>
      </c>
      <c r="G8478" s="1">
        <v>1345.57</v>
      </c>
      <c r="H8478" s="1">
        <f>VLOOKUP(MID(C8478,4,10),Ref!$B$2:$D$19,3,FALSE)*G8478</f>
        <v>1345.57</v>
      </c>
    </row>
    <row r="8479" spans="1:8" x14ac:dyDescent="0.25">
      <c r="A8479" t="s">
        <v>436</v>
      </c>
      <c r="B8479" t="str">
        <f>VLOOKUP(A8479,Ref!$L$2:$O$194,4,FALSE)</f>
        <v>San Pedro Parks</v>
      </c>
      <c r="C8479" t="s">
        <v>608</v>
      </c>
      <c r="D8479" t="str">
        <f>VLOOKUP(LEFT(C8479,3),Ref!$S$2:$T$4,2,FALSE)</f>
        <v>Total (Dry+Wet)</v>
      </c>
      <c r="E8479" t="str">
        <f t="shared" si="132"/>
        <v>Total</v>
      </c>
      <c r="F8479" t="str">
        <f>VLOOKUP(MID(C8479,4,10),Ref!$B$2:$E$19,4,FALSE)</f>
        <v>Total Nitrogen</v>
      </c>
      <c r="G8479" s="1">
        <v>3385.55</v>
      </c>
      <c r="H8479" s="1">
        <f>VLOOKUP(MID(C8479,4,10),Ref!$B$2:$D$19,3,FALSE)*G8479</f>
        <v>3385.55</v>
      </c>
    </row>
    <row r="8480" spans="1:8" x14ac:dyDescent="0.25">
      <c r="A8480" t="s">
        <v>438</v>
      </c>
      <c r="B8480" t="str">
        <f>VLOOKUP(A8480,Ref!$L$2:$O$194,4,FALSE)</f>
        <v>Saguaro West</v>
      </c>
      <c r="C8480" t="s">
        <v>555</v>
      </c>
      <c r="D8480" t="str">
        <f>VLOOKUP(LEFT(C8480,3),Ref!$S$2:$T$4,2,FALSE)</f>
        <v>Dry</v>
      </c>
      <c r="E8480" t="str">
        <f t="shared" si="132"/>
        <v>By W and D</v>
      </c>
      <c r="F8480" t="str">
        <f>VLOOKUP(MID(C8480,4,10),Ref!$B$2:$E$19,4,FALSE)</f>
        <v>Sulfur</v>
      </c>
      <c r="G8480" s="1">
        <v>463.55399999999997</v>
      </c>
      <c r="H8480" s="1">
        <f>VLOOKUP(MID(C8480,4,10),Ref!$B$2:$D$19,3,FALSE)*G8480</f>
        <v>231.77699999999999</v>
      </c>
    </row>
    <row r="8481" spans="1:8" x14ac:dyDescent="0.25">
      <c r="A8481" t="s">
        <v>438</v>
      </c>
      <c r="B8481" t="str">
        <f>VLOOKUP(A8481,Ref!$L$2:$O$194,4,FALSE)</f>
        <v>Saguaro West</v>
      </c>
      <c r="C8481" t="s">
        <v>556</v>
      </c>
      <c r="D8481" t="str">
        <f>VLOOKUP(LEFT(C8481,3),Ref!$S$2:$T$4,2,FALSE)</f>
        <v>Dry</v>
      </c>
      <c r="E8481" t="str">
        <f t="shared" si="132"/>
        <v>By W and D</v>
      </c>
      <c r="F8481" t="str">
        <f>VLOOKUP(MID(C8481,4,10),Ref!$B$2:$E$19,4,FALSE)</f>
        <v>Sulfur</v>
      </c>
      <c r="G8481" s="1">
        <v>4.8903100000000004</v>
      </c>
      <c r="H8481" s="1">
        <f>VLOOKUP(MID(C8481,4,10),Ref!$B$2:$D$19,3,FALSE)*G8481</f>
        <v>1.5968359183673468</v>
      </c>
    </row>
    <row r="8482" spans="1:8" x14ac:dyDescent="0.25">
      <c r="A8482" t="s">
        <v>438</v>
      </c>
      <c r="B8482" t="str">
        <f>VLOOKUP(A8482,Ref!$L$2:$O$194,4,FALSE)</f>
        <v>Saguaro West</v>
      </c>
      <c r="C8482" t="s">
        <v>557</v>
      </c>
      <c r="D8482" t="str">
        <f>VLOOKUP(LEFT(C8482,3),Ref!$S$2:$T$4,2,FALSE)</f>
        <v>Dry</v>
      </c>
      <c r="E8482" t="str">
        <f t="shared" si="132"/>
        <v>By W and D</v>
      </c>
      <c r="F8482" t="str">
        <f>VLOOKUP(MID(C8482,4,10),Ref!$B$2:$E$19,4,FALSE)</f>
        <v>Sulfur</v>
      </c>
      <c r="G8482" s="1">
        <v>257.96899999999999</v>
      </c>
      <c r="H8482" s="1">
        <f>VLOOKUP(MID(C8482,4,10),Ref!$B$2:$D$19,3,FALSE)*G8482</f>
        <v>85.989666666666665</v>
      </c>
    </row>
    <row r="8483" spans="1:8" x14ac:dyDescent="0.25">
      <c r="A8483" t="s">
        <v>438</v>
      </c>
      <c r="B8483" t="str">
        <f>VLOOKUP(A8483,Ref!$L$2:$O$194,4,FALSE)</f>
        <v>Saguaro West</v>
      </c>
      <c r="C8483" t="s">
        <v>558</v>
      </c>
      <c r="D8483" t="str">
        <f>VLOOKUP(LEFT(C8483,3),Ref!$S$2:$T$4,2,FALSE)</f>
        <v>Wet</v>
      </c>
      <c r="E8483" t="str">
        <f t="shared" si="132"/>
        <v>By W and D</v>
      </c>
      <c r="F8483" t="str">
        <f>VLOOKUP(MID(C8483,4,10),Ref!$B$2:$E$19,4,FALSE)</f>
        <v>Sulfur</v>
      </c>
      <c r="G8483" s="1">
        <v>1.56168</v>
      </c>
      <c r="H8483" s="1">
        <f>VLOOKUP(MID(C8483,4,10),Ref!$B$2:$D$19,3,FALSE)*G8483</f>
        <v>0.78083999999999998</v>
      </c>
    </row>
    <row r="8484" spans="1:8" x14ac:dyDescent="0.25">
      <c r="A8484" t="s">
        <v>438</v>
      </c>
      <c r="B8484" t="str">
        <f>VLOOKUP(A8484,Ref!$L$2:$O$194,4,FALSE)</f>
        <v>Saguaro West</v>
      </c>
      <c r="C8484" t="s">
        <v>559</v>
      </c>
      <c r="D8484" t="str">
        <f>VLOOKUP(LEFT(C8484,3),Ref!$S$2:$T$4,2,FALSE)</f>
        <v>Wet</v>
      </c>
      <c r="E8484" t="str">
        <f t="shared" si="132"/>
        <v>By W and D</v>
      </c>
      <c r="F8484" t="str">
        <f>VLOOKUP(MID(C8484,4,10),Ref!$B$2:$E$19,4,FALSE)</f>
        <v>Sulfur</v>
      </c>
      <c r="G8484" s="1">
        <v>1.56291E-2</v>
      </c>
      <c r="H8484" s="1">
        <f>VLOOKUP(MID(C8484,4,10),Ref!$B$2:$D$19,3,FALSE)*G8484</f>
        <v>5.103379591836734E-3</v>
      </c>
    </row>
    <row r="8485" spans="1:8" x14ac:dyDescent="0.25">
      <c r="A8485" t="s">
        <v>438</v>
      </c>
      <c r="B8485" t="str">
        <f>VLOOKUP(A8485,Ref!$L$2:$O$194,4,FALSE)</f>
        <v>Saguaro West</v>
      </c>
      <c r="C8485" t="s">
        <v>560</v>
      </c>
      <c r="D8485" t="str">
        <f>VLOOKUP(LEFT(C8485,3),Ref!$S$2:$T$4,2,FALSE)</f>
        <v>Wet</v>
      </c>
      <c r="E8485" t="str">
        <f t="shared" si="132"/>
        <v>By W and D</v>
      </c>
      <c r="F8485" t="str">
        <f>VLOOKUP(MID(C8485,4,10),Ref!$B$2:$E$19,4,FALSE)</f>
        <v>Sulfur</v>
      </c>
      <c r="G8485" s="1">
        <v>1401.93</v>
      </c>
      <c r="H8485" s="1">
        <f>VLOOKUP(MID(C8485,4,10),Ref!$B$2:$D$19,3,FALSE)*G8485</f>
        <v>467.31</v>
      </c>
    </row>
    <row r="8486" spans="1:8" x14ac:dyDescent="0.25">
      <c r="A8486" t="s">
        <v>438</v>
      </c>
      <c r="B8486" t="str">
        <f>VLOOKUP(A8486,Ref!$L$2:$O$194,4,FALSE)</f>
        <v>Saguaro West</v>
      </c>
      <c r="C8486" t="s">
        <v>561</v>
      </c>
      <c r="D8486" t="str">
        <f>VLOOKUP(LEFT(C8486,3),Ref!$S$2:$T$4,2,FALSE)</f>
        <v>Total (Dry+Wet)</v>
      </c>
      <c r="E8486" t="str">
        <f t="shared" si="132"/>
        <v>Total</v>
      </c>
      <c r="F8486" t="str">
        <f>VLOOKUP(MID(C8486,4,10),Ref!$B$2:$E$19,4,FALSE)</f>
        <v>Sulfur</v>
      </c>
      <c r="G8486" s="1">
        <v>465.11599999999999</v>
      </c>
      <c r="H8486" s="1">
        <f>VLOOKUP(MID(C8486,4,10),Ref!$B$2:$D$19,3,FALSE)*G8486</f>
        <v>232.55799999999999</v>
      </c>
    </row>
    <row r="8487" spans="1:8" x14ac:dyDescent="0.25">
      <c r="A8487" t="s">
        <v>438</v>
      </c>
      <c r="B8487" t="str">
        <f>VLOOKUP(A8487,Ref!$L$2:$O$194,4,FALSE)</f>
        <v>Saguaro West</v>
      </c>
      <c r="C8487" t="s">
        <v>562</v>
      </c>
      <c r="D8487" t="str">
        <f>VLOOKUP(LEFT(C8487,3),Ref!$S$2:$T$4,2,FALSE)</f>
        <v>Total (Dry+Wet)</v>
      </c>
      <c r="E8487" t="str">
        <f t="shared" si="132"/>
        <v>Total</v>
      </c>
      <c r="F8487" t="str">
        <f>VLOOKUP(MID(C8487,4,10),Ref!$B$2:$E$19,4,FALSE)</f>
        <v>Sulfur</v>
      </c>
      <c r="G8487" s="1">
        <v>4.9059400000000002</v>
      </c>
      <c r="H8487" s="1">
        <f>VLOOKUP(MID(C8487,4,10),Ref!$B$2:$D$19,3,FALSE)*G8487</f>
        <v>1.6019395918367347</v>
      </c>
    </row>
    <row r="8488" spans="1:8" x14ac:dyDescent="0.25">
      <c r="A8488" t="s">
        <v>438</v>
      </c>
      <c r="B8488" t="str">
        <f>VLOOKUP(A8488,Ref!$L$2:$O$194,4,FALSE)</f>
        <v>Saguaro West</v>
      </c>
      <c r="C8488" t="s">
        <v>563</v>
      </c>
      <c r="D8488" t="str">
        <f>VLOOKUP(LEFT(C8488,3),Ref!$S$2:$T$4,2,FALSE)</f>
        <v>Total (Dry+Wet)</v>
      </c>
      <c r="E8488" t="str">
        <f t="shared" si="132"/>
        <v>Total</v>
      </c>
      <c r="F8488" t="str">
        <f>VLOOKUP(MID(C8488,4,10),Ref!$B$2:$E$19,4,FALSE)</f>
        <v>Sulfur</v>
      </c>
      <c r="G8488" s="1">
        <v>1659.9</v>
      </c>
      <c r="H8488" s="1">
        <f>VLOOKUP(MID(C8488,4,10),Ref!$B$2:$D$19,3,FALSE)*G8488</f>
        <v>553.29999999999995</v>
      </c>
    </row>
    <row r="8489" spans="1:8" x14ac:dyDescent="0.25">
      <c r="A8489" t="s">
        <v>438</v>
      </c>
      <c r="B8489" t="str">
        <f>VLOOKUP(A8489,Ref!$L$2:$O$194,4,FALSE)</f>
        <v>Saguaro West</v>
      </c>
      <c r="C8489" t="s">
        <v>564</v>
      </c>
      <c r="D8489" t="str">
        <f>VLOOKUP(LEFT(C8489,3),Ref!$S$2:$T$4,2,FALSE)</f>
        <v>Dry</v>
      </c>
      <c r="E8489" t="str">
        <f t="shared" si="132"/>
        <v>By W and D</v>
      </c>
      <c r="F8489" t="str">
        <f>VLOOKUP(MID(C8489,4,10),Ref!$B$2:$E$19,4,FALSE)</f>
        <v>Total Sulfur</v>
      </c>
      <c r="G8489" s="1">
        <v>319.363</v>
      </c>
      <c r="H8489" s="1">
        <f>VLOOKUP(MID(C8489,4,10),Ref!$B$2:$D$19,3,FALSE)*G8489</f>
        <v>319.363</v>
      </c>
    </row>
    <row r="8490" spans="1:8" x14ac:dyDescent="0.25">
      <c r="A8490" t="s">
        <v>438</v>
      </c>
      <c r="B8490" t="str">
        <f>VLOOKUP(A8490,Ref!$L$2:$O$194,4,FALSE)</f>
        <v>Saguaro West</v>
      </c>
      <c r="C8490" t="s">
        <v>565</v>
      </c>
      <c r="D8490" t="str">
        <f>VLOOKUP(LEFT(C8490,3),Ref!$S$2:$T$4,2,FALSE)</f>
        <v>Wet</v>
      </c>
      <c r="E8490" t="str">
        <f t="shared" si="132"/>
        <v>By W and D</v>
      </c>
      <c r="F8490" t="str">
        <f>VLOOKUP(MID(C8490,4,10),Ref!$B$2:$E$19,4,FALSE)</f>
        <v>Total Sulfur</v>
      </c>
      <c r="G8490" s="1">
        <v>468.09300000000002</v>
      </c>
      <c r="H8490" s="1">
        <f>VLOOKUP(MID(C8490,4,10),Ref!$B$2:$D$19,3,FALSE)*G8490</f>
        <v>468.09300000000002</v>
      </c>
    </row>
    <row r="8491" spans="1:8" x14ac:dyDescent="0.25">
      <c r="A8491" t="s">
        <v>438</v>
      </c>
      <c r="B8491" t="str">
        <f>VLOOKUP(A8491,Ref!$L$2:$O$194,4,FALSE)</f>
        <v>Saguaro West</v>
      </c>
      <c r="C8491" t="s">
        <v>566</v>
      </c>
      <c r="D8491" t="str">
        <f>VLOOKUP(LEFT(C8491,3),Ref!$S$2:$T$4,2,FALSE)</f>
        <v>Total (Dry+Wet)</v>
      </c>
      <c r="E8491" t="str">
        <f t="shared" si="132"/>
        <v>Total</v>
      </c>
      <c r="F8491" t="str">
        <f>VLOOKUP(MID(C8491,4,10),Ref!$B$2:$E$19,4,FALSE)</f>
        <v>Total Sulfur</v>
      </c>
      <c r="G8491" s="1">
        <v>787.45500000000004</v>
      </c>
      <c r="H8491" s="1">
        <f>VLOOKUP(MID(C8491,4,10),Ref!$B$2:$D$19,3,FALSE)*G8491</f>
        <v>787.45500000000004</v>
      </c>
    </row>
    <row r="8492" spans="1:8" x14ac:dyDescent="0.25">
      <c r="A8492" t="s">
        <v>438</v>
      </c>
      <c r="B8492" t="str">
        <f>VLOOKUP(A8492,Ref!$L$2:$O$194,4,FALSE)</f>
        <v>Saguaro West</v>
      </c>
      <c r="C8492" t="s">
        <v>567</v>
      </c>
      <c r="D8492" t="str">
        <f>VLOOKUP(LEFT(C8492,3),Ref!$S$2:$T$4,2,FALSE)</f>
        <v>Dry</v>
      </c>
      <c r="E8492" t="str">
        <f t="shared" si="132"/>
        <v>By W and D</v>
      </c>
      <c r="F8492" t="str">
        <f>VLOOKUP(MID(C8492,4,10),Ref!$B$2:$E$19,4,FALSE)</f>
        <v>Nitrogen</v>
      </c>
      <c r="G8492" s="1">
        <v>48.134399999999999</v>
      </c>
      <c r="H8492" s="1">
        <f>VLOOKUP(MID(C8492,4,10),Ref!$B$2:$D$19,3,FALSE)*G8492</f>
        <v>22.462720000000001</v>
      </c>
    </row>
    <row r="8493" spans="1:8" x14ac:dyDescent="0.25">
      <c r="A8493" t="s">
        <v>438</v>
      </c>
      <c r="B8493" t="str">
        <f>VLOOKUP(A8493,Ref!$L$2:$O$194,4,FALSE)</f>
        <v>Saguaro West</v>
      </c>
      <c r="C8493" t="s">
        <v>568</v>
      </c>
      <c r="D8493" t="str">
        <f>VLOOKUP(LEFT(C8493,3),Ref!$S$2:$T$4,2,FALSE)</f>
        <v>Dry</v>
      </c>
      <c r="E8493" t="str">
        <f t="shared" si="132"/>
        <v>By W and D</v>
      </c>
      <c r="F8493" t="str">
        <f>VLOOKUP(MID(C8493,4,10),Ref!$B$2:$E$19,4,FALSE)</f>
        <v>Nitrogen</v>
      </c>
      <c r="G8493" s="1">
        <v>936.02499999999998</v>
      </c>
      <c r="H8493" s="1">
        <f>VLOOKUP(MID(C8493,4,10),Ref!$B$2:$D$19,3,FALSE)*G8493</f>
        <v>284.87717391304346</v>
      </c>
    </row>
    <row r="8494" spans="1:8" x14ac:dyDescent="0.25">
      <c r="A8494" t="s">
        <v>438</v>
      </c>
      <c r="B8494" t="str">
        <f>VLOOKUP(A8494,Ref!$L$2:$O$194,4,FALSE)</f>
        <v>Saguaro West</v>
      </c>
      <c r="C8494" t="s">
        <v>569</v>
      </c>
      <c r="D8494" t="str">
        <f>VLOOKUP(LEFT(C8494,3),Ref!$S$2:$T$4,2,FALSE)</f>
        <v>Dry</v>
      </c>
      <c r="E8494" t="str">
        <f t="shared" si="132"/>
        <v>By W and D</v>
      </c>
      <c r="F8494" t="str">
        <f>VLOOKUP(MID(C8494,4,10),Ref!$B$2:$E$19,4,FALSE)</f>
        <v>Nitrogen</v>
      </c>
      <c r="G8494" s="1">
        <v>11.371499999999999</v>
      </c>
      <c r="H8494" s="1">
        <f>VLOOKUP(MID(C8494,4,10),Ref!$B$2:$D$19,3,FALSE)*G8494</f>
        <v>2.5677580645161289</v>
      </c>
    </row>
    <row r="8495" spans="1:8" x14ac:dyDescent="0.25">
      <c r="A8495" t="s">
        <v>438</v>
      </c>
      <c r="B8495" t="str">
        <f>VLOOKUP(A8495,Ref!$L$2:$O$194,4,FALSE)</f>
        <v>Saguaro West</v>
      </c>
      <c r="C8495" t="s">
        <v>570</v>
      </c>
      <c r="D8495" t="str">
        <f>VLOOKUP(LEFT(C8495,3),Ref!$S$2:$T$4,2,FALSE)</f>
        <v>Dry</v>
      </c>
      <c r="E8495" t="str">
        <f t="shared" si="132"/>
        <v>By W and D</v>
      </c>
      <c r="F8495" t="str">
        <f>VLOOKUP(MID(C8495,4,10),Ref!$B$2:$E$19,4,FALSE)</f>
        <v>Nitrogen</v>
      </c>
      <c r="G8495" s="1">
        <v>113.584</v>
      </c>
      <c r="H8495" s="1">
        <f>VLOOKUP(MID(C8495,4,10),Ref!$B$2:$D$19,3,FALSE)*G8495</f>
        <v>29.447703703703702</v>
      </c>
    </row>
    <row r="8496" spans="1:8" x14ac:dyDescent="0.25">
      <c r="A8496" t="s">
        <v>438</v>
      </c>
      <c r="B8496" t="str">
        <f>VLOOKUP(A8496,Ref!$L$2:$O$194,4,FALSE)</f>
        <v>Saguaro West</v>
      </c>
      <c r="C8496" t="s">
        <v>571</v>
      </c>
      <c r="D8496" t="str">
        <f>VLOOKUP(LEFT(C8496,3),Ref!$S$2:$T$4,2,FALSE)</f>
        <v>Dry</v>
      </c>
      <c r="E8496" t="str">
        <f t="shared" si="132"/>
        <v>By W and D</v>
      </c>
      <c r="F8496" t="str">
        <f>VLOOKUP(MID(C8496,4,10),Ref!$B$2:$E$19,4,FALSE)</f>
        <v>Nitrogen</v>
      </c>
      <c r="G8496" s="1">
        <v>4624.34</v>
      </c>
      <c r="H8496" s="1">
        <f>VLOOKUP(MID(C8496,4,10),Ref!$B$2:$D$19,3,FALSE)*G8496</f>
        <v>1027.6311111111111</v>
      </c>
    </row>
    <row r="8497" spans="1:8" x14ac:dyDescent="0.25">
      <c r="A8497" t="s">
        <v>438</v>
      </c>
      <c r="B8497" t="str">
        <f>VLOOKUP(A8497,Ref!$L$2:$O$194,4,FALSE)</f>
        <v>Saguaro West</v>
      </c>
      <c r="C8497" t="s">
        <v>572</v>
      </c>
      <c r="D8497" t="str">
        <f>VLOOKUP(LEFT(C8497,3),Ref!$S$2:$T$4,2,FALSE)</f>
        <v>Dry</v>
      </c>
      <c r="E8497" t="str">
        <f t="shared" si="132"/>
        <v>By W and D</v>
      </c>
      <c r="F8497" t="str">
        <f>VLOOKUP(MID(C8497,4,10),Ref!$B$2:$E$19,4,FALSE)</f>
        <v>Nitrogen</v>
      </c>
      <c r="G8497" s="1">
        <v>6.0445200000000003</v>
      </c>
      <c r="H8497" s="1">
        <f>VLOOKUP(MID(C8497,4,10),Ref!$B$2:$D$19,3,FALSE)*G8497</f>
        <v>1.8004953191489361</v>
      </c>
    </row>
    <row r="8498" spans="1:8" x14ac:dyDescent="0.25">
      <c r="A8498" t="s">
        <v>438</v>
      </c>
      <c r="B8498" t="str">
        <f>VLOOKUP(A8498,Ref!$L$2:$O$194,4,FALSE)</f>
        <v>Saguaro West</v>
      </c>
      <c r="C8498" t="s">
        <v>573</v>
      </c>
      <c r="D8498" t="str">
        <f>VLOOKUP(LEFT(C8498,3),Ref!$S$2:$T$4,2,FALSE)</f>
        <v>Dry</v>
      </c>
      <c r="E8498" t="str">
        <f t="shared" si="132"/>
        <v>By W and D</v>
      </c>
      <c r="F8498" t="str">
        <f>VLOOKUP(MID(C8498,4,10),Ref!$B$2:$E$19,4,FALSE)</f>
        <v>Nitrogen</v>
      </c>
      <c r="G8498" s="1">
        <v>241.48099999999999</v>
      </c>
      <c r="H8498" s="1">
        <f>VLOOKUP(MID(C8498,4,10),Ref!$B$2:$D$19,3,FALSE)*G8498</f>
        <v>27.939950413223141</v>
      </c>
    </row>
    <row r="8499" spans="1:8" x14ac:dyDescent="0.25">
      <c r="A8499" t="s">
        <v>438</v>
      </c>
      <c r="B8499" t="str">
        <f>VLOOKUP(A8499,Ref!$L$2:$O$194,4,FALSE)</f>
        <v>Saguaro West</v>
      </c>
      <c r="C8499" t="s">
        <v>574</v>
      </c>
      <c r="D8499" t="str">
        <f>VLOOKUP(LEFT(C8499,3),Ref!$S$2:$T$4,2,FALSE)</f>
        <v>Dry</v>
      </c>
      <c r="E8499" t="str">
        <f t="shared" si="132"/>
        <v>By W and D</v>
      </c>
      <c r="F8499" t="str">
        <f>VLOOKUP(MID(C8499,4,10),Ref!$B$2:$E$19,4,FALSE)</f>
        <v>Nitrogen</v>
      </c>
      <c r="G8499" s="1">
        <v>123.31</v>
      </c>
      <c r="H8499" s="1">
        <f>VLOOKUP(MID(C8499,4,10),Ref!$B$2:$D$19,3,FALSE)*G8499</f>
        <v>12.787703703703704</v>
      </c>
    </row>
    <row r="8500" spans="1:8" x14ac:dyDescent="0.25">
      <c r="A8500" t="s">
        <v>438</v>
      </c>
      <c r="B8500" t="str">
        <f>VLOOKUP(A8500,Ref!$L$2:$O$194,4,FALSE)</f>
        <v>Saguaro West</v>
      </c>
      <c r="C8500" t="s">
        <v>575</v>
      </c>
      <c r="D8500" t="str">
        <f>VLOOKUP(LEFT(C8500,3),Ref!$S$2:$T$4,2,FALSE)</f>
        <v>Dry</v>
      </c>
      <c r="E8500" t="str">
        <f t="shared" si="132"/>
        <v>By W and D</v>
      </c>
      <c r="F8500" t="str">
        <f>VLOOKUP(MID(C8500,4,10),Ref!$B$2:$E$19,4,FALSE)</f>
        <v>Nitrogen</v>
      </c>
      <c r="G8500" s="1">
        <v>237.14099999999999</v>
      </c>
      <c r="H8500" s="1">
        <f>VLOOKUP(MID(C8500,4,10),Ref!$B$2:$D$19,3,FALSE)*G8500</f>
        <v>27.898941176470586</v>
      </c>
    </row>
    <row r="8501" spans="1:8" x14ac:dyDescent="0.25">
      <c r="A8501" t="s">
        <v>438</v>
      </c>
      <c r="B8501" t="str">
        <f>VLOOKUP(A8501,Ref!$L$2:$O$194,4,FALSE)</f>
        <v>Saguaro West</v>
      </c>
      <c r="C8501" t="s">
        <v>576</v>
      </c>
      <c r="D8501" t="str">
        <f>VLOOKUP(LEFT(C8501,3),Ref!$S$2:$T$4,2,FALSE)</f>
        <v>Dry</v>
      </c>
      <c r="E8501" t="str">
        <f t="shared" si="132"/>
        <v>By W and D</v>
      </c>
      <c r="F8501" t="str">
        <f>VLOOKUP(MID(C8501,4,10),Ref!$B$2:$E$19,4,FALSE)</f>
        <v>Nitrogen</v>
      </c>
      <c r="G8501" s="1">
        <v>2.1005799999999999</v>
      </c>
      <c r="H8501" s="1">
        <f>VLOOKUP(MID(C8501,4,10),Ref!$B$2:$D$19,3,FALSE)*G8501</f>
        <v>0.3722546835443038</v>
      </c>
    </row>
    <row r="8502" spans="1:8" x14ac:dyDescent="0.25">
      <c r="A8502" t="s">
        <v>438</v>
      </c>
      <c r="B8502" t="str">
        <f>VLOOKUP(A8502,Ref!$L$2:$O$194,4,FALSE)</f>
        <v>Saguaro West</v>
      </c>
      <c r="C8502" t="s">
        <v>577</v>
      </c>
      <c r="D8502" t="str">
        <f>VLOOKUP(LEFT(C8502,3),Ref!$S$2:$T$4,2,FALSE)</f>
        <v>Dry</v>
      </c>
      <c r="E8502" t="str">
        <f t="shared" si="132"/>
        <v>By W and D</v>
      </c>
      <c r="F8502" t="str">
        <f>VLOOKUP(MID(C8502,4,10),Ref!$B$2:$E$19,4,FALSE)</f>
        <v>Nitrogen</v>
      </c>
      <c r="G8502" s="1">
        <v>1093.3900000000001</v>
      </c>
      <c r="H8502" s="1">
        <f>VLOOKUP(MID(C8502,4,10),Ref!$B$2:$D$19,3,FALSE)*G8502</f>
        <v>900.43882352941182</v>
      </c>
    </row>
    <row r="8503" spans="1:8" x14ac:dyDescent="0.25">
      <c r="A8503" t="s">
        <v>438</v>
      </c>
      <c r="B8503" t="str">
        <f>VLOOKUP(A8503,Ref!$L$2:$O$194,4,FALSE)</f>
        <v>Saguaro West</v>
      </c>
      <c r="C8503" t="s">
        <v>578</v>
      </c>
      <c r="D8503" t="str">
        <f>VLOOKUP(LEFT(C8503,3),Ref!$S$2:$T$4,2,FALSE)</f>
        <v>Dry</v>
      </c>
      <c r="E8503" t="str">
        <f t="shared" si="132"/>
        <v>By W and D</v>
      </c>
      <c r="F8503" t="str">
        <f>VLOOKUP(MID(C8503,4,10),Ref!$B$2:$E$19,4,FALSE)</f>
        <v>Nitrogen</v>
      </c>
      <c r="G8503" s="1">
        <v>74.808599999999998</v>
      </c>
      <c r="H8503" s="1">
        <f>VLOOKUP(MID(C8503,4,10),Ref!$B$2:$D$19,3,FALSE)*G8503</f>
        <v>16.892264516129032</v>
      </c>
    </row>
    <row r="8504" spans="1:8" x14ac:dyDescent="0.25">
      <c r="A8504" t="s">
        <v>438</v>
      </c>
      <c r="B8504" t="str">
        <f>VLOOKUP(A8504,Ref!$L$2:$O$194,4,FALSE)</f>
        <v>Saguaro West</v>
      </c>
      <c r="C8504" t="s">
        <v>579</v>
      </c>
      <c r="D8504" t="str">
        <f>VLOOKUP(LEFT(C8504,3),Ref!$S$2:$T$4,2,FALSE)</f>
        <v>Dry</v>
      </c>
      <c r="E8504" t="str">
        <f t="shared" si="132"/>
        <v>By W and D</v>
      </c>
      <c r="F8504" t="str">
        <f>VLOOKUP(MID(C8504,4,10),Ref!$B$2:$E$19,4,FALSE)</f>
        <v>Nitrogen</v>
      </c>
      <c r="G8504" s="1">
        <v>82.131399999999999</v>
      </c>
      <c r="H8504" s="1">
        <f>VLOOKUP(MID(C8504,4,10),Ref!$B$2:$D$19,3,FALSE)*G8504</f>
        <v>63.879977777777775</v>
      </c>
    </row>
    <row r="8505" spans="1:8" x14ac:dyDescent="0.25">
      <c r="A8505" t="s">
        <v>438</v>
      </c>
      <c r="B8505" t="str">
        <f>VLOOKUP(A8505,Ref!$L$2:$O$194,4,FALSE)</f>
        <v>Saguaro West</v>
      </c>
      <c r="C8505" t="s">
        <v>580</v>
      </c>
      <c r="D8505" t="str">
        <f>VLOOKUP(LEFT(C8505,3),Ref!$S$2:$T$4,2,FALSE)</f>
        <v>Wet</v>
      </c>
      <c r="E8505" t="str">
        <f t="shared" si="132"/>
        <v>By W and D</v>
      </c>
      <c r="F8505" t="str">
        <f>VLOOKUP(MID(C8505,4,10),Ref!$B$2:$E$19,4,FALSE)</f>
        <v>Nitrogen</v>
      </c>
      <c r="G8505" s="1">
        <v>3.6439300000000003E-8</v>
      </c>
      <c r="H8505" s="1">
        <f>VLOOKUP(MID(C8505,4,10),Ref!$B$2:$D$19,3,FALSE)*G8505</f>
        <v>1.7005006666666669E-8</v>
      </c>
    </row>
    <row r="8506" spans="1:8" x14ac:dyDescent="0.25">
      <c r="A8506" t="s">
        <v>438</v>
      </c>
      <c r="B8506" t="str">
        <f>VLOOKUP(A8506,Ref!$L$2:$O$194,4,FALSE)</f>
        <v>Saguaro West</v>
      </c>
      <c r="C8506" t="s">
        <v>581</v>
      </c>
      <c r="D8506" t="str">
        <f>VLOOKUP(LEFT(C8506,3),Ref!$S$2:$T$4,2,FALSE)</f>
        <v>Wet</v>
      </c>
      <c r="E8506" t="str">
        <f t="shared" si="132"/>
        <v>By W and D</v>
      </c>
      <c r="F8506" t="str">
        <f>VLOOKUP(MID(C8506,4,10),Ref!$B$2:$E$19,4,FALSE)</f>
        <v>Nitrogen</v>
      </c>
      <c r="G8506" s="1">
        <v>3.6329199999999998E-5</v>
      </c>
      <c r="H8506" s="1">
        <f>VLOOKUP(MID(C8506,4,10),Ref!$B$2:$D$19,3,FALSE)*G8506</f>
        <v>1.1056713043478261E-5</v>
      </c>
    </row>
    <row r="8507" spans="1:8" x14ac:dyDescent="0.25">
      <c r="A8507" t="s">
        <v>438</v>
      </c>
      <c r="B8507" t="str">
        <f>VLOOKUP(A8507,Ref!$L$2:$O$194,4,FALSE)</f>
        <v>Saguaro West</v>
      </c>
      <c r="C8507" t="s">
        <v>582</v>
      </c>
      <c r="D8507" t="str">
        <f>VLOOKUP(LEFT(C8507,3),Ref!$S$2:$T$4,2,FALSE)</f>
        <v>Wet</v>
      </c>
      <c r="E8507" t="str">
        <f t="shared" si="132"/>
        <v>By W and D</v>
      </c>
      <c r="F8507" t="str">
        <f>VLOOKUP(MID(C8507,4,10),Ref!$B$2:$E$19,4,FALSE)</f>
        <v>Nitrogen</v>
      </c>
      <c r="G8507" s="1">
        <v>8.0619300000000003</v>
      </c>
      <c r="H8507" s="1">
        <f>VLOOKUP(MID(C8507,4,10),Ref!$B$2:$D$19,3,FALSE)*G8507</f>
        <v>1.8204358064516128</v>
      </c>
    </row>
    <row r="8508" spans="1:8" x14ac:dyDescent="0.25">
      <c r="A8508" t="s">
        <v>438</v>
      </c>
      <c r="B8508" t="str">
        <f>VLOOKUP(A8508,Ref!$L$2:$O$194,4,FALSE)</f>
        <v>Saguaro West</v>
      </c>
      <c r="C8508" t="s">
        <v>583</v>
      </c>
      <c r="D8508" t="str">
        <f>VLOOKUP(LEFT(C8508,3),Ref!$S$2:$T$4,2,FALSE)</f>
        <v>Wet</v>
      </c>
      <c r="E8508" t="str">
        <f t="shared" si="132"/>
        <v>By W and D</v>
      </c>
      <c r="F8508" t="str">
        <f>VLOOKUP(MID(C8508,4,10),Ref!$B$2:$E$19,4,FALSE)</f>
        <v>Nitrogen</v>
      </c>
      <c r="G8508" s="1">
        <v>3.7168600000000001</v>
      </c>
      <c r="H8508" s="1">
        <f>VLOOKUP(MID(C8508,4,10),Ref!$B$2:$D$19,3,FALSE)*G8508</f>
        <v>0.96363037037037036</v>
      </c>
    </row>
    <row r="8509" spans="1:8" x14ac:dyDescent="0.25">
      <c r="A8509" t="s">
        <v>438</v>
      </c>
      <c r="B8509" t="str">
        <f>VLOOKUP(A8509,Ref!$L$2:$O$194,4,FALSE)</f>
        <v>Saguaro West</v>
      </c>
      <c r="C8509" t="s">
        <v>584</v>
      </c>
      <c r="D8509" t="str">
        <f>VLOOKUP(LEFT(C8509,3),Ref!$S$2:$T$4,2,FALSE)</f>
        <v>Wet</v>
      </c>
      <c r="E8509" t="str">
        <f t="shared" si="132"/>
        <v>By W and D</v>
      </c>
      <c r="F8509" t="str">
        <f>VLOOKUP(MID(C8509,4,10),Ref!$B$2:$E$19,4,FALSE)</f>
        <v>Nitrogen</v>
      </c>
      <c r="G8509" s="1">
        <v>809.678</v>
      </c>
      <c r="H8509" s="1">
        <f>VLOOKUP(MID(C8509,4,10),Ref!$B$2:$D$19,3,FALSE)*G8509</f>
        <v>179.92844444444444</v>
      </c>
    </row>
    <row r="8510" spans="1:8" x14ac:dyDescent="0.25">
      <c r="A8510" t="s">
        <v>438</v>
      </c>
      <c r="B8510" t="str">
        <f>VLOOKUP(A8510,Ref!$L$2:$O$194,4,FALSE)</f>
        <v>Saguaro West</v>
      </c>
      <c r="C8510" t="s">
        <v>585</v>
      </c>
      <c r="D8510" t="str">
        <f>VLOOKUP(LEFT(C8510,3),Ref!$S$2:$T$4,2,FALSE)</f>
        <v>Wet</v>
      </c>
      <c r="E8510" t="str">
        <f t="shared" si="132"/>
        <v>By W and D</v>
      </c>
      <c r="F8510" t="str">
        <f>VLOOKUP(MID(C8510,4,10),Ref!$B$2:$E$19,4,FALSE)</f>
        <v>Nitrogen</v>
      </c>
      <c r="G8510" s="1">
        <v>1.4576599999999999E-3</v>
      </c>
      <c r="H8510" s="1">
        <f>VLOOKUP(MID(C8510,4,10),Ref!$B$2:$D$19,3,FALSE)*G8510</f>
        <v>4.3419659574468083E-4</v>
      </c>
    </row>
    <row r="8511" spans="1:8" x14ac:dyDescent="0.25">
      <c r="A8511" t="s">
        <v>438</v>
      </c>
      <c r="B8511" t="str">
        <f>VLOOKUP(A8511,Ref!$L$2:$O$194,4,FALSE)</f>
        <v>Saguaro West</v>
      </c>
      <c r="C8511" t="s">
        <v>586</v>
      </c>
      <c r="D8511" t="str">
        <f>VLOOKUP(LEFT(C8511,3),Ref!$S$2:$T$4,2,FALSE)</f>
        <v>Wet</v>
      </c>
      <c r="E8511" t="str">
        <f t="shared" si="132"/>
        <v>By W and D</v>
      </c>
      <c r="F8511" t="str">
        <f>VLOOKUP(MID(C8511,4,10),Ref!$B$2:$E$19,4,FALSE)</f>
        <v>Nitrogen</v>
      </c>
      <c r="G8511" s="1">
        <v>4.6980800000000003E-2</v>
      </c>
      <c r="H8511" s="1">
        <f>VLOOKUP(MID(C8511,4,10),Ref!$B$2:$D$19,3,FALSE)*G8511</f>
        <v>5.4357950413223147E-3</v>
      </c>
    </row>
    <row r="8512" spans="1:8" x14ac:dyDescent="0.25">
      <c r="A8512" t="s">
        <v>438</v>
      </c>
      <c r="B8512" t="str">
        <f>VLOOKUP(A8512,Ref!$L$2:$O$194,4,FALSE)</f>
        <v>Saguaro West</v>
      </c>
      <c r="C8512" t="s">
        <v>587</v>
      </c>
      <c r="D8512" t="str">
        <f>VLOOKUP(LEFT(C8512,3),Ref!$S$2:$T$4,2,FALSE)</f>
        <v>Wet</v>
      </c>
      <c r="E8512" t="str">
        <f t="shared" si="132"/>
        <v>By W and D</v>
      </c>
      <c r="F8512" t="str">
        <f>VLOOKUP(MID(C8512,4,10),Ref!$B$2:$E$19,4,FALSE)</f>
        <v>Nitrogen</v>
      </c>
      <c r="G8512" s="1">
        <v>2.2519500000000001E-2</v>
      </c>
      <c r="H8512" s="1">
        <f>VLOOKUP(MID(C8512,4,10),Ref!$B$2:$D$19,3,FALSE)*G8512</f>
        <v>2.3353555555555554E-3</v>
      </c>
    </row>
    <row r="8513" spans="1:8" x14ac:dyDescent="0.25">
      <c r="A8513" t="s">
        <v>438</v>
      </c>
      <c r="B8513" t="str">
        <f>VLOOKUP(A8513,Ref!$L$2:$O$194,4,FALSE)</f>
        <v>Saguaro West</v>
      </c>
      <c r="C8513" t="s">
        <v>588</v>
      </c>
      <c r="D8513" t="str">
        <f>VLOOKUP(LEFT(C8513,3),Ref!$S$2:$T$4,2,FALSE)</f>
        <v>Wet</v>
      </c>
      <c r="E8513" t="str">
        <f t="shared" si="132"/>
        <v>By W and D</v>
      </c>
      <c r="F8513" t="str">
        <f>VLOOKUP(MID(C8513,4,10),Ref!$B$2:$E$19,4,FALSE)</f>
        <v>Nitrogen</v>
      </c>
      <c r="G8513" s="1">
        <v>271.05</v>
      </c>
      <c r="H8513" s="1">
        <f>VLOOKUP(MID(C8513,4,10),Ref!$B$2:$D$19,3,FALSE)*G8513</f>
        <v>31.888235294117649</v>
      </c>
    </row>
    <row r="8514" spans="1:8" x14ac:dyDescent="0.25">
      <c r="A8514" t="s">
        <v>438</v>
      </c>
      <c r="B8514" t="str">
        <f>VLOOKUP(A8514,Ref!$L$2:$O$194,4,FALSE)</f>
        <v>Saguaro West</v>
      </c>
      <c r="C8514" t="s">
        <v>589</v>
      </c>
      <c r="D8514" t="str">
        <f>VLOOKUP(LEFT(C8514,3),Ref!$S$2:$T$4,2,FALSE)</f>
        <v>Wet</v>
      </c>
      <c r="E8514" t="str">
        <f t="shared" si="132"/>
        <v>By W and D</v>
      </c>
      <c r="F8514" t="str">
        <f>VLOOKUP(MID(C8514,4,10),Ref!$B$2:$E$19,4,FALSE)</f>
        <v>Nitrogen</v>
      </c>
      <c r="G8514" s="1">
        <v>2.0601400000000001</v>
      </c>
      <c r="H8514" s="1">
        <f>VLOOKUP(MID(C8514,4,10),Ref!$B$2:$D$19,3,FALSE)*G8514</f>
        <v>0.36508810126582281</v>
      </c>
    </row>
    <row r="8515" spans="1:8" x14ac:dyDescent="0.25">
      <c r="A8515" t="s">
        <v>438</v>
      </c>
      <c r="B8515" t="str">
        <f>VLOOKUP(A8515,Ref!$L$2:$O$194,4,FALSE)</f>
        <v>Saguaro West</v>
      </c>
      <c r="C8515" t="s">
        <v>590</v>
      </c>
      <c r="D8515" t="str">
        <f>VLOOKUP(LEFT(C8515,3),Ref!$S$2:$T$4,2,FALSE)</f>
        <v>Wet</v>
      </c>
      <c r="E8515" t="str">
        <f t="shared" ref="E8515:E8578" si="133">IF(OR(D8515="Dry",D8515="Wet"),"By W and D","Total")</f>
        <v>By W and D</v>
      </c>
      <c r="F8515" t="str">
        <f>VLOOKUP(MID(C8515,4,10),Ref!$B$2:$E$19,4,FALSE)</f>
        <v>Nitrogen</v>
      </c>
      <c r="G8515" s="1">
        <v>55.241100000000003</v>
      </c>
      <c r="H8515" s="1">
        <f>VLOOKUP(MID(C8515,4,10),Ref!$B$2:$D$19,3,FALSE)*G8515</f>
        <v>45.492670588235292</v>
      </c>
    </row>
    <row r="8516" spans="1:8" x14ac:dyDescent="0.25">
      <c r="A8516" t="s">
        <v>438</v>
      </c>
      <c r="B8516" t="str">
        <f>VLOOKUP(A8516,Ref!$L$2:$O$194,4,FALSE)</f>
        <v>Saguaro West</v>
      </c>
      <c r="C8516" t="s">
        <v>591</v>
      </c>
      <c r="D8516" t="str">
        <f>VLOOKUP(LEFT(C8516,3),Ref!$S$2:$T$4,2,FALSE)</f>
        <v>Wet</v>
      </c>
      <c r="E8516" t="str">
        <f t="shared" si="133"/>
        <v>By W and D</v>
      </c>
      <c r="F8516" t="str">
        <f>VLOOKUP(MID(C8516,4,10),Ref!$B$2:$E$19,4,FALSE)</f>
        <v>Nitrogen</v>
      </c>
      <c r="G8516" s="1">
        <v>265.68200000000002</v>
      </c>
      <c r="H8516" s="1">
        <f>VLOOKUP(MID(C8516,4,10),Ref!$B$2:$D$19,3,FALSE)*G8516</f>
        <v>59.992709677419356</v>
      </c>
    </row>
    <row r="8517" spans="1:8" x14ac:dyDescent="0.25">
      <c r="A8517" t="s">
        <v>438</v>
      </c>
      <c r="B8517" t="str">
        <f>VLOOKUP(A8517,Ref!$L$2:$O$194,4,FALSE)</f>
        <v>Saguaro West</v>
      </c>
      <c r="C8517" t="s">
        <v>592</v>
      </c>
      <c r="D8517" t="str">
        <f>VLOOKUP(LEFT(C8517,3),Ref!$S$2:$T$4,2,FALSE)</f>
        <v>Wet</v>
      </c>
      <c r="E8517" t="str">
        <f t="shared" si="133"/>
        <v>By W and D</v>
      </c>
      <c r="F8517" t="str">
        <f>VLOOKUP(MID(C8517,4,10),Ref!$B$2:$E$19,4,FALSE)</f>
        <v>Nitrogen</v>
      </c>
      <c r="G8517" s="1">
        <v>351.83100000000002</v>
      </c>
      <c r="H8517" s="1">
        <f>VLOOKUP(MID(C8517,4,10),Ref!$B$2:$D$19,3,FALSE)*G8517</f>
        <v>273.64633333333336</v>
      </c>
    </row>
    <row r="8518" spans="1:8" x14ac:dyDescent="0.25">
      <c r="A8518" t="s">
        <v>438</v>
      </c>
      <c r="B8518" t="str">
        <f>VLOOKUP(A8518,Ref!$L$2:$O$194,4,FALSE)</f>
        <v>Saguaro West</v>
      </c>
      <c r="C8518" t="s">
        <v>593</v>
      </c>
      <c r="D8518" t="str">
        <f>VLOOKUP(LEFT(C8518,3),Ref!$S$2:$T$4,2,FALSE)</f>
        <v>Total (Dry+Wet)</v>
      </c>
      <c r="E8518" t="str">
        <f t="shared" si="133"/>
        <v>Total</v>
      </c>
      <c r="F8518" t="str">
        <f>VLOOKUP(MID(C8518,4,10),Ref!$B$2:$E$19,4,FALSE)</f>
        <v>Nitrogen</v>
      </c>
      <c r="G8518" s="1">
        <v>48.134399999999999</v>
      </c>
      <c r="H8518" s="1">
        <f>VLOOKUP(MID(C8518,4,10),Ref!$B$2:$D$19,3,FALSE)*G8518</f>
        <v>22.462720000000001</v>
      </c>
    </row>
    <row r="8519" spans="1:8" x14ac:dyDescent="0.25">
      <c r="A8519" t="s">
        <v>438</v>
      </c>
      <c r="B8519" t="str">
        <f>VLOOKUP(A8519,Ref!$L$2:$O$194,4,FALSE)</f>
        <v>Saguaro West</v>
      </c>
      <c r="C8519" t="s">
        <v>594</v>
      </c>
      <c r="D8519" t="str">
        <f>VLOOKUP(LEFT(C8519,3),Ref!$S$2:$T$4,2,FALSE)</f>
        <v>Total (Dry+Wet)</v>
      </c>
      <c r="E8519" t="str">
        <f t="shared" si="133"/>
        <v>Total</v>
      </c>
      <c r="F8519" t="str">
        <f>VLOOKUP(MID(C8519,4,10),Ref!$B$2:$E$19,4,FALSE)</f>
        <v>Nitrogen</v>
      </c>
      <c r="G8519" s="1">
        <v>936.02499999999998</v>
      </c>
      <c r="H8519" s="1">
        <f>VLOOKUP(MID(C8519,4,10),Ref!$B$2:$D$19,3,FALSE)*G8519</f>
        <v>284.87717391304346</v>
      </c>
    </row>
    <row r="8520" spans="1:8" x14ac:dyDescent="0.25">
      <c r="A8520" t="s">
        <v>438</v>
      </c>
      <c r="B8520" t="str">
        <f>VLOOKUP(A8520,Ref!$L$2:$O$194,4,FALSE)</f>
        <v>Saguaro West</v>
      </c>
      <c r="C8520" t="s">
        <v>595</v>
      </c>
      <c r="D8520" t="str">
        <f>VLOOKUP(LEFT(C8520,3),Ref!$S$2:$T$4,2,FALSE)</f>
        <v>Total (Dry+Wet)</v>
      </c>
      <c r="E8520" t="str">
        <f t="shared" si="133"/>
        <v>Total</v>
      </c>
      <c r="F8520" t="str">
        <f>VLOOKUP(MID(C8520,4,10),Ref!$B$2:$E$19,4,FALSE)</f>
        <v>Nitrogen</v>
      </c>
      <c r="G8520" s="1">
        <v>19.433399999999999</v>
      </c>
      <c r="H8520" s="1">
        <f>VLOOKUP(MID(C8520,4,10),Ref!$B$2:$D$19,3,FALSE)*G8520</f>
        <v>4.3881870967741934</v>
      </c>
    </row>
    <row r="8521" spans="1:8" x14ac:dyDescent="0.25">
      <c r="A8521" t="s">
        <v>438</v>
      </c>
      <c r="B8521" t="str">
        <f>VLOOKUP(A8521,Ref!$L$2:$O$194,4,FALSE)</f>
        <v>Saguaro West</v>
      </c>
      <c r="C8521" t="s">
        <v>596</v>
      </c>
      <c r="D8521" t="str">
        <f>VLOOKUP(LEFT(C8521,3),Ref!$S$2:$T$4,2,FALSE)</f>
        <v>Total (Dry+Wet)</v>
      </c>
      <c r="E8521" t="str">
        <f t="shared" si="133"/>
        <v>Total</v>
      </c>
      <c r="F8521" t="str">
        <f>VLOOKUP(MID(C8521,4,10),Ref!$B$2:$E$19,4,FALSE)</f>
        <v>Nitrogen</v>
      </c>
      <c r="G8521" s="1">
        <v>117.3</v>
      </c>
      <c r="H8521" s="1">
        <f>VLOOKUP(MID(C8521,4,10),Ref!$B$2:$D$19,3,FALSE)*G8521</f>
        <v>30.411111111111108</v>
      </c>
    </row>
    <row r="8522" spans="1:8" x14ac:dyDescent="0.25">
      <c r="A8522" t="s">
        <v>438</v>
      </c>
      <c r="B8522" t="str">
        <f>VLOOKUP(A8522,Ref!$L$2:$O$194,4,FALSE)</f>
        <v>Saguaro West</v>
      </c>
      <c r="C8522" t="s">
        <v>597</v>
      </c>
      <c r="D8522" t="str">
        <f>VLOOKUP(LEFT(C8522,3),Ref!$S$2:$T$4,2,FALSE)</f>
        <v>Total (Dry+Wet)</v>
      </c>
      <c r="E8522" t="str">
        <f t="shared" si="133"/>
        <v>Total</v>
      </c>
      <c r="F8522" t="str">
        <f>VLOOKUP(MID(C8522,4,10),Ref!$B$2:$E$19,4,FALSE)</f>
        <v>Nitrogen</v>
      </c>
      <c r="G8522" s="1">
        <v>5434.01</v>
      </c>
      <c r="H8522" s="1">
        <f>VLOOKUP(MID(C8522,4,10),Ref!$B$2:$D$19,3,FALSE)*G8522</f>
        <v>1207.5577777777778</v>
      </c>
    </row>
    <row r="8523" spans="1:8" x14ac:dyDescent="0.25">
      <c r="A8523" t="s">
        <v>438</v>
      </c>
      <c r="B8523" t="str">
        <f>VLOOKUP(A8523,Ref!$L$2:$O$194,4,FALSE)</f>
        <v>Saguaro West</v>
      </c>
      <c r="C8523" t="s">
        <v>598</v>
      </c>
      <c r="D8523" t="str">
        <f>VLOOKUP(LEFT(C8523,3),Ref!$S$2:$T$4,2,FALSE)</f>
        <v>Total (Dry+Wet)</v>
      </c>
      <c r="E8523" t="str">
        <f t="shared" si="133"/>
        <v>Total</v>
      </c>
      <c r="F8523" t="str">
        <f>VLOOKUP(MID(C8523,4,10),Ref!$B$2:$E$19,4,FALSE)</f>
        <v>Nitrogen</v>
      </c>
      <c r="G8523" s="1">
        <v>6.0459800000000001</v>
      </c>
      <c r="H8523" s="1">
        <f>VLOOKUP(MID(C8523,4,10),Ref!$B$2:$D$19,3,FALSE)*G8523</f>
        <v>1.8009302127659574</v>
      </c>
    </row>
    <row r="8524" spans="1:8" x14ac:dyDescent="0.25">
      <c r="A8524" t="s">
        <v>438</v>
      </c>
      <c r="B8524" t="str">
        <f>VLOOKUP(A8524,Ref!$L$2:$O$194,4,FALSE)</f>
        <v>Saguaro West</v>
      </c>
      <c r="C8524" t="s">
        <v>599</v>
      </c>
      <c r="D8524" t="str">
        <f>VLOOKUP(LEFT(C8524,3),Ref!$S$2:$T$4,2,FALSE)</f>
        <v>Total (Dry+Wet)</v>
      </c>
      <c r="E8524" t="str">
        <f t="shared" si="133"/>
        <v>Total</v>
      </c>
      <c r="F8524" t="str">
        <f>VLOOKUP(MID(C8524,4,10),Ref!$B$2:$E$19,4,FALSE)</f>
        <v>Nitrogen</v>
      </c>
      <c r="G8524" s="1">
        <v>241.52799999999999</v>
      </c>
      <c r="H8524" s="1">
        <f>VLOOKUP(MID(C8524,4,10),Ref!$B$2:$D$19,3,FALSE)*G8524</f>
        <v>27.945388429752064</v>
      </c>
    </row>
    <row r="8525" spans="1:8" x14ac:dyDescent="0.25">
      <c r="A8525" t="s">
        <v>438</v>
      </c>
      <c r="B8525" t="str">
        <f>VLOOKUP(A8525,Ref!$L$2:$O$194,4,FALSE)</f>
        <v>Saguaro West</v>
      </c>
      <c r="C8525" t="s">
        <v>600</v>
      </c>
      <c r="D8525" t="str">
        <f>VLOOKUP(LEFT(C8525,3),Ref!$S$2:$T$4,2,FALSE)</f>
        <v>Total (Dry+Wet)</v>
      </c>
      <c r="E8525" t="str">
        <f t="shared" si="133"/>
        <v>Total</v>
      </c>
      <c r="F8525" t="str">
        <f>VLOOKUP(MID(C8525,4,10),Ref!$B$2:$E$19,4,FALSE)</f>
        <v>Nitrogen</v>
      </c>
      <c r="G8525" s="1">
        <v>123.333</v>
      </c>
      <c r="H8525" s="1">
        <f>VLOOKUP(MID(C8525,4,10),Ref!$B$2:$D$19,3,FALSE)*G8525</f>
        <v>12.790088888888889</v>
      </c>
    </row>
    <row r="8526" spans="1:8" x14ac:dyDescent="0.25">
      <c r="A8526" t="s">
        <v>438</v>
      </c>
      <c r="B8526" t="str">
        <f>VLOOKUP(A8526,Ref!$L$2:$O$194,4,FALSE)</f>
        <v>Saguaro West</v>
      </c>
      <c r="C8526" t="s">
        <v>601</v>
      </c>
      <c r="D8526" t="str">
        <f>VLOOKUP(LEFT(C8526,3),Ref!$S$2:$T$4,2,FALSE)</f>
        <v>Total (Dry+Wet)</v>
      </c>
      <c r="E8526" t="str">
        <f t="shared" si="133"/>
        <v>Total</v>
      </c>
      <c r="F8526" t="str">
        <f>VLOOKUP(MID(C8526,4,10),Ref!$B$2:$E$19,4,FALSE)</f>
        <v>Nitrogen</v>
      </c>
      <c r="G8526" s="1">
        <v>508.19200000000001</v>
      </c>
      <c r="H8526" s="1">
        <f>VLOOKUP(MID(C8526,4,10),Ref!$B$2:$D$19,3,FALSE)*G8526</f>
        <v>59.787294117647058</v>
      </c>
    </row>
    <row r="8527" spans="1:8" x14ac:dyDescent="0.25">
      <c r="A8527" t="s">
        <v>438</v>
      </c>
      <c r="B8527" t="str">
        <f>VLOOKUP(A8527,Ref!$L$2:$O$194,4,FALSE)</f>
        <v>Saguaro West</v>
      </c>
      <c r="C8527" t="s">
        <v>602</v>
      </c>
      <c r="D8527" t="str">
        <f>VLOOKUP(LEFT(C8527,3),Ref!$S$2:$T$4,2,FALSE)</f>
        <v>Total (Dry+Wet)</v>
      </c>
      <c r="E8527" t="str">
        <f t="shared" si="133"/>
        <v>Total</v>
      </c>
      <c r="F8527" t="str">
        <f>VLOOKUP(MID(C8527,4,10),Ref!$B$2:$E$19,4,FALSE)</f>
        <v>Nitrogen</v>
      </c>
      <c r="G8527" s="1">
        <v>4.1607200000000004</v>
      </c>
      <c r="H8527" s="1">
        <f>VLOOKUP(MID(C8527,4,10),Ref!$B$2:$D$19,3,FALSE)*G8527</f>
        <v>0.73734278481012661</v>
      </c>
    </row>
    <row r="8528" spans="1:8" x14ac:dyDescent="0.25">
      <c r="A8528" t="s">
        <v>438</v>
      </c>
      <c r="B8528" t="str">
        <f>VLOOKUP(A8528,Ref!$L$2:$O$194,4,FALSE)</f>
        <v>Saguaro West</v>
      </c>
      <c r="C8528" t="s">
        <v>603</v>
      </c>
      <c r="D8528" t="str">
        <f>VLOOKUP(LEFT(C8528,3),Ref!$S$2:$T$4,2,FALSE)</f>
        <v>Total (Dry+Wet)</v>
      </c>
      <c r="E8528" t="str">
        <f t="shared" si="133"/>
        <v>Total</v>
      </c>
      <c r="F8528" t="str">
        <f>VLOOKUP(MID(C8528,4,10),Ref!$B$2:$E$19,4,FALSE)</f>
        <v>Nitrogen</v>
      </c>
      <c r="G8528" s="1">
        <v>1148.6300000000001</v>
      </c>
      <c r="H8528" s="1">
        <f>VLOOKUP(MID(C8528,4,10),Ref!$B$2:$D$19,3,FALSE)*G8528</f>
        <v>945.93058823529418</v>
      </c>
    </row>
    <row r="8529" spans="1:8" x14ac:dyDescent="0.25">
      <c r="A8529" t="s">
        <v>438</v>
      </c>
      <c r="B8529" t="str">
        <f>VLOOKUP(A8529,Ref!$L$2:$O$194,4,FALSE)</f>
        <v>Saguaro West</v>
      </c>
      <c r="C8529" t="s">
        <v>604</v>
      </c>
      <c r="D8529" t="str">
        <f>VLOOKUP(LEFT(C8529,3),Ref!$S$2:$T$4,2,FALSE)</f>
        <v>Total (Dry+Wet)</v>
      </c>
      <c r="E8529" t="str">
        <f t="shared" si="133"/>
        <v>Total</v>
      </c>
      <c r="F8529" t="str">
        <f>VLOOKUP(MID(C8529,4,10),Ref!$B$2:$E$19,4,FALSE)</f>
        <v>Nitrogen</v>
      </c>
      <c r="G8529" s="1">
        <v>340.49099999999999</v>
      </c>
      <c r="H8529" s="1">
        <f>VLOOKUP(MID(C8529,4,10),Ref!$B$2:$D$19,3,FALSE)*G8529</f>
        <v>76.88506451612902</v>
      </c>
    </row>
    <row r="8530" spans="1:8" x14ac:dyDescent="0.25">
      <c r="A8530" t="s">
        <v>438</v>
      </c>
      <c r="B8530" t="str">
        <f>VLOOKUP(A8530,Ref!$L$2:$O$194,4,FALSE)</f>
        <v>Saguaro West</v>
      </c>
      <c r="C8530" t="s">
        <v>605</v>
      </c>
      <c r="D8530" t="str">
        <f>VLOOKUP(LEFT(C8530,3),Ref!$S$2:$T$4,2,FALSE)</f>
        <v>Total (Dry+Wet)</v>
      </c>
      <c r="E8530" t="str">
        <f t="shared" si="133"/>
        <v>Total</v>
      </c>
      <c r="F8530" t="str">
        <f>VLOOKUP(MID(C8530,4,10),Ref!$B$2:$E$19,4,FALSE)</f>
        <v>Nitrogen</v>
      </c>
      <c r="G8530" s="1">
        <v>433.96199999999999</v>
      </c>
      <c r="H8530" s="1">
        <f>VLOOKUP(MID(C8530,4,10),Ref!$B$2:$D$19,3,FALSE)*G8530</f>
        <v>337.52600000000001</v>
      </c>
    </row>
    <row r="8531" spans="1:8" x14ac:dyDescent="0.25">
      <c r="A8531" t="s">
        <v>438</v>
      </c>
      <c r="B8531" t="str">
        <f>VLOOKUP(A8531,Ref!$L$2:$O$194,4,FALSE)</f>
        <v>Saguaro West</v>
      </c>
      <c r="C8531" t="s">
        <v>606</v>
      </c>
      <c r="D8531" t="str">
        <f>VLOOKUP(LEFT(C8531,3),Ref!$S$2:$T$4,2,FALSE)</f>
        <v>Dry</v>
      </c>
      <c r="E8531" t="str">
        <f t="shared" si="133"/>
        <v>By W and D</v>
      </c>
      <c r="F8531" t="str">
        <f>VLOOKUP(MID(C8531,4,10),Ref!$B$2:$E$19,4,FALSE)</f>
        <v>Total Nitrogen</v>
      </c>
      <c r="G8531" s="1">
        <v>2418.9899999999998</v>
      </c>
      <c r="H8531" s="1">
        <f>VLOOKUP(MID(C8531,4,10),Ref!$B$2:$D$19,3,FALSE)*G8531</f>
        <v>2418.9899999999998</v>
      </c>
    </row>
    <row r="8532" spans="1:8" x14ac:dyDescent="0.25">
      <c r="A8532" t="s">
        <v>438</v>
      </c>
      <c r="B8532" t="str">
        <f>VLOOKUP(A8532,Ref!$L$2:$O$194,4,FALSE)</f>
        <v>Saguaro West</v>
      </c>
      <c r="C8532" t="s">
        <v>607</v>
      </c>
      <c r="D8532" t="str">
        <f>VLOOKUP(LEFT(C8532,3),Ref!$S$2:$T$4,2,FALSE)</f>
        <v>Wet</v>
      </c>
      <c r="E8532" t="str">
        <f t="shared" si="133"/>
        <v>By W and D</v>
      </c>
      <c r="F8532" t="str">
        <f>VLOOKUP(MID(C8532,4,10),Ref!$B$2:$E$19,4,FALSE)</f>
        <v>Total Nitrogen</v>
      </c>
      <c r="G8532" s="1">
        <v>594.10699999999997</v>
      </c>
      <c r="H8532" s="1">
        <f>VLOOKUP(MID(C8532,4,10),Ref!$B$2:$D$19,3,FALSE)*G8532</f>
        <v>594.10699999999997</v>
      </c>
    </row>
    <row r="8533" spans="1:8" x14ac:dyDescent="0.25">
      <c r="A8533" t="s">
        <v>438</v>
      </c>
      <c r="B8533" t="str">
        <f>VLOOKUP(A8533,Ref!$L$2:$O$194,4,FALSE)</f>
        <v>Saguaro West</v>
      </c>
      <c r="C8533" t="s">
        <v>608</v>
      </c>
      <c r="D8533" t="str">
        <f>VLOOKUP(LEFT(C8533,3),Ref!$S$2:$T$4,2,FALSE)</f>
        <v>Total (Dry+Wet)</v>
      </c>
      <c r="E8533" t="str">
        <f t="shared" si="133"/>
        <v>Total</v>
      </c>
      <c r="F8533" t="str">
        <f>VLOOKUP(MID(C8533,4,10),Ref!$B$2:$E$19,4,FALSE)</f>
        <v>Total Nitrogen</v>
      </c>
      <c r="G8533" s="1">
        <v>3013.1</v>
      </c>
      <c r="H8533" s="1">
        <f>VLOOKUP(MID(C8533,4,10),Ref!$B$2:$D$19,3,FALSE)*G8533</f>
        <v>3013.1</v>
      </c>
    </row>
    <row r="8534" spans="1:8" x14ac:dyDescent="0.25">
      <c r="A8534" t="s">
        <v>440</v>
      </c>
      <c r="B8534" t="str">
        <f>VLOOKUP(A8534,Ref!$L$2:$O$194,4,FALSE)</f>
        <v>Sawtooth National Forest</v>
      </c>
      <c r="C8534" t="s">
        <v>555</v>
      </c>
      <c r="D8534" t="str">
        <f>VLOOKUP(LEFT(C8534,3),Ref!$S$2:$T$4,2,FALSE)</f>
        <v>Dry</v>
      </c>
      <c r="E8534" t="str">
        <f t="shared" si="133"/>
        <v>By W and D</v>
      </c>
      <c r="F8534" t="str">
        <f>VLOOKUP(MID(C8534,4,10),Ref!$B$2:$E$19,4,FALSE)</f>
        <v>Sulfur</v>
      </c>
      <c r="G8534" s="1">
        <v>58.037700000000001</v>
      </c>
      <c r="H8534" s="1">
        <f>VLOOKUP(MID(C8534,4,10),Ref!$B$2:$D$19,3,FALSE)*G8534</f>
        <v>29.01885</v>
      </c>
    </row>
    <row r="8535" spans="1:8" x14ac:dyDescent="0.25">
      <c r="A8535" t="s">
        <v>440</v>
      </c>
      <c r="B8535" t="str">
        <f>VLOOKUP(A8535,Ref!$L$2:$O$194,4,FALSE)</f>
        <v>Sawtooth National Forest</v>
      </c>
      <c r="C8535" t="s">
        <v>556</v>
      </c>
      <c r="D8535" t="str">
        <f>VLOOKUP(LEFT(C8535,3),Ref!$S$2:$T$4,2,FALSE)</f>
        <v>Dry</v>
      </c>
      <c r="E8535" t="str">
        <f t="shared" si="133"/>
        <v>By W and D</v>
      </c>
      <c r="F8535" t="str">
        <f>VLOOKUP(MID(C8535,4,10),Ref!$B$2:$E$19,4,FALSE)</f>
        <v>Sulfur</v>
      </c>
      <c r="G8535" s="1">
        <v>0.39235999999999999</v>
      </c>
      <c r="H8535" s="1">
        <f>VLOOKUP(MID(C8535,4,10),Ref!$B$2:$D$19,3,FALSE)*G8535</f>
        <v>0.12811755102040814</v>
      </c>
    </row>
    <row r="8536" spans="1:8" x14ac:dyDescent="0.25">
      <c r="A8536" t="s">
        <v>440</v>
      </c>
      <c r="B8536" t="str">
        <f>VLOOKUP(A8536,Ref!$L$2:$O$194,4,FALSE)</f>
        <v>Sawtooth National Forest</v>
      </c>
      <c r="C8536" t="s">
        <v>557</v>
      </c>
      <c r="D8536" t="str">
        <f>VLOOKUP(LEFT(C8536,3),Ref!$S$2:$T$4,2,FALSE)</f>
        <v>Dry</v>
      </c>
      <c r="E8536" t="str">
        <f t="shared" si="133"/>
        <v>By W and D</v>
      </c>
      <c r="F8536" t="str">
        <f>VLOOKUP(MID(C8536,4,10),Ref!$B$2:$E$19,4,FALSE)</f>
        <v>Sulfur</v>
      </c>
      <c r="G8536" s="1">
        <v>138.738</v>
      </c>
      <c r="H8536" s="1">
        <f>VLOOKUP(MID(C8536,4,10),Ref!$B$2:$D$19,3,FALSE)*G8536</f>
        <v>46.245999999999995</v>
      </c>
    </row>
    <row r="8537" spans="1:8" x14ac:dyDescent="0.25">
      <c r="A8537" t="s">
        <v>440</v>
      </c>
      <c r="B8537" t="str">
        <f>VLOOKUP(A8537,Ref!$L$2:$O$194,4,FALSE)</f>
        <v>Sawtooth National Forest</v>
      </c>
      <c r="C8537" t="s">
        <v>558</v>
      </c>
      <c r="D8537" t="str">
        <f>VLOOKUP(LEFT(C8537,3),Ref!$S$2:$T$4,2,FALSE)</f>
        <v>Wet</v>
      </c>
      <c r="E8537" t="str">
        <f t="shared" si="133"/>
        <v>By W and D</v>
      </c>
      <c r="F8537" t="str">
        <f>VLOOKUP(MID(C8537,4,10),Ref!$B$2:$E$19,4,FALSE)</f>
        <v>Sulfur</v>
      </c>
      <c r="G8537" s="1">
        <v>0.16642799999999999</v>
      </c>
      <c r="H8537" s="1">
        <f>VLOOKUP(MID(C8537,4,10),Ref!$B$2:$D$19,3,FALSE)*G8537</f>
        <v>8.3213999999999996E-2</v>
      </c>
    </row>
    <row r="8538" spans="1:8" x14ac:dyDescent="0.25">
      <c r="A8538" t="s">
        <v>440</v>
      </c>
      <c r="B8538" t="str">
        <f>VLOOKUP(A8538,Ref!$L$2:$O$194,4,FALSE)</f>
        <v>Sawtooth National Forest</v>
      </c>
      <c r="C8538" t="s">
        <v>559</v>
      </c>
      <c r="D8538" t="str">
        <f>VLOOKUP(LEFT(C8538,3),Ref!$S$2:$T$4,2,FALSE)</f>
        <v>Wet</v>
      </c>
      <c r="E8538" t="str">
        <f t="shared" si="133"/>
        <v>By W and D</v>
      </c>
      <c r="F8538" t="str">
        <f>VLOOKUP(MID(C8538,4,10),Ref!$B$2:$E$19,4,FALSE)</f>
        <v>Sulfur</v>
      </c>
      <c r="G8538" s="1">
        <v>5.2619099999999999E-3</v>
      </c>
      <c r="H8538" s="1">
        <f>VLOOKUP(MID(C8538,4,10),Ref!$B$2:$D$19,3,FALSE)*G8538</f>
        <v>1.7181746938775507E-3</v>
      </c>
    </row>
    <row r="8539" spans="1:8" x14ac:dyDescent="0.25">
      <c r="A8539" t="s">
        <v>440</v>
      </c>
      <c r="B8539" t="str">
        <f>VLOOKUP(A8539,Ref!$L$2:$O$194,4,FALSE)</f>
        <v>Sawtooth National Forest</v>
      </c>
      <c r="C8539" t="s">
        <v>560</v>
      </c>
      <c r="D8539" t="str">
        <f>VLOOKUP(LEFT(C8539,3),Ref!$S$2:$T$4,2,FALSE)</f>
        <v>Wet</v>
      </c>
      <c r="E8539" t="str">
        <f t="shared" si="133"/>
        <v>By W and D</v>
      </c>
      <c r="F8539" t="str">
        <f>VLOOKUP(MID(C8539,4,10),Ref!$B$2:$E$19,4,FALSE)</f>
        <v>Sulfur</v>
      </c>
      <c r="G8539" s="1">
        <v>1562.34</v>
      </c>
      <c r="H8539" s="1">
        <f>VLOOKUP(MID(C8539,4,10),Ref!$B$2:$D$19,3,FALSE)*G8539</f>
        <v>520.78</v>
      </c>
    </row>
    <row r="8540" spans="1:8" x14ac:dyDescent="0.25">
      <c r="A8540" t="s">
        <v>440</v>
      </c>
      <c r="B8540" t="str">
        <f>VLOOKUP(A8540,Ref!$L$2:$O$194,4,FALSE)</f>
        <v>Sawtooth National Forest</v>
      </c>
      <c r="C8540" t="s">
        <v>561</v>
      </c>
      <c r="D8540" t="str">
        <f>VLOOKUP(LEFT(C8540,3),Ref!$S$2:$T$4,2,FALSE)</f>
        <v>Total (Dry+Wet)</v>
      </c>
      <c r="E8540" t="str">
        <f t="shared" si="133"/>
        <v>Total</v>
      </c>
      <c r="F8540" t="str">
        <f>VLOOKUP(MID(C8540,4,10),Ref!$B$2:$E$19,4,FALSE)</f>
        <v>Sulfur</v>
      </c>
      <c r="G8540" s="1">
        <v>58.2042</v>
      </c>
      <c r="H8540" s="1">
        <f>VLOOKUP(MID(C8540,4,10),Ref!$B$2:$D$19,3,FALSE)*G8540</f>
        <v>29.1021</v>
      </c>
    </row>
    <row r="8541" spans="1:8" x14ac:dyDescent="0.25">
      <c r="A8541" t="s">
        <v>440</v>
      </c>
      <c r="B8541" t="str">
        <f>VLOOKUP(A8541,Ref!$L$2:$O$194,4,FALSE)</f>
        <v>Sawtooth National Forest</v>
      </c>
      <c r="C8541" t="s">
        <v>562</v>
      </c>
      <c r="D8541" t="str">
        <f>VLOOKUP(LEFT(C8541,3),Ref!$S$2:$T$4,2,FALSE)</f>
        <v>Total (Dry+Wet)</v>
      </c>
      <c r="E8541" t="str">
        <f t="shared" si="133"/>
        <v>Total</v>
      </c>
      <c r="F8541" t="str">
        <f>VLOOKUP(MID(C8541,4,10),Ref!$B$2:$E$19,4,FALSE)</f>
        <v>Sulfur</v>
      </c>
      <c r="G8541" s="1">
        <v>0.39762199999999998</v>
      </c>
      <c r="H8541" s="1">
        <f>VLOOKUP(MID(C8541,4,10),Ref!$B$2:$D$19,3,FALSE)*G8541</f>
        <v>0.12983575510204079</v>
      </c>
    </row>
    <row r="8542" spans="1:8" x14ac:dyDescent="0.25">
      <c r="A8542" t="s">
        <v>440</v>
      </c>
      <c r="B8542" t="str">
        <f>VLOOKUP(A8542,Ref!$L$2:$O$194,4,FALSE)</f>
        <v>Sawtooth National Forest</v>
      </c>
      <c r="C8542" t="s">
        <v>563</v>
      </c>
      <c r="D8542" t="str">
        <f>VLOOKUP(LEFT(C8542,3),Ref!$S$2:$T$4,2,FALSE)</f>
        <v>Total (Dry+Wet)</v>
      </c>
      <c r="E8542" t="str">
        <f t="shared" si="133"/>
        <v>Total</v>
      </c>
      <c r="F8542" t="str">
        <f>VLOOKUP(MID(C8542,4,10),Ref!$B$2:$E$19,4,FALSE)</f>
        <v>Sulfur</v>
      </c>
      <c r="G8542" s="1">
        <v>1701.08</v>
      </c>
      <c r="H8542" s="1">
        <f>VLOOKUP(MID(C8542,4,10),Ref!$B$2:$D$19,3,FALSE)*G8542</f>
        <v>567.02666666666664</v>
      </c>
    </row>
    <row r="8543" spans="1:8" x14ac:dyDescent="0.25">
      <c r="A8543" t="s">
        <v>440</v>
      </c>
      <c r="B8543" t="str">
        <f>VLOOKUP(A8543,Ref!$L$2:$O$194,4,FALSE)</f>
        <v>Sawtooth National Forest</v>
      </c>
      <c r="C8543" t="s">
        <v>564</v>
      </c>
      <c r="D8543" t="str">
        <f>VLOOKUP(LEFT(C8543,3),Ref!$S$2:$T$4,2,FALSE)</f>
        <v>Dry</v>
      </c>
      <c r="E8543" t="str">
        <f t="shared" si="133"/>
        <v>By W and D</v>
      </c>
      <c r="F8543" t="str">
        <f>VLOOKUP(MID(C8543,4,10),Ref!$B$2:$E$19,4,FALSE)</f>
        <v>Total Sulfur</v>
      </c>
      <c r="G8543" s="1">
        <v>75.392499999999998</v>
      </c>
      <c r="H8543" s="1">
        <f>VLOOKUP(MID(C8543,4,10),Ref!$B$2:$D$19,3,FALSE)*G8543</f>
        <v>75.392499999999998</v>
      </c>
    </row>
    <row r="8544" spans="1:8" x14ac:dyDescent="0.25">
      <c r="A8544" t="s">
        <v>440</v>
      </c>
      <c r="B8544" t="str">
        <f>VLOOKUP(A8544,Ref!$L$2:$O$194,4,FALSE)</f>
        <v>Sawtooth National Forest</v>
      </c>
      <c r="C8544" t="s">
        <v>565</v>
      </c>
      <c r="D8544" t="str">
        <f>VLOOKUP(LEFT(C8544,3),Ref!$S$2:$T$4,2,FALSE)</f>
        <v>Wet</v>
      </c>
      <c r="E8544" t="str">
        <f t="shared" si="133"/>
        <v>By W and D</v>
      </c>
      <c r="F8544" t="str">
        <f>VLOOKUP(MID(C8544,4,10),Ref!$B$2:$E$19,4,FALSE)</f>
        <v>Total Sulfur</v>
      </c>
      <c r="G8544" s="1">
        <v>520.86</v>
      </c>
      <c r="H8544" s="1">
        <f>VLOOKUP(MID(C8544,4,10),Ref!$B$2:$D$19,3,FALSE)*G8544</f>
        <v>520.86</v>
      </c>
    </row>
    <row r="8545" spans="1:8" x14ac:dyDescent="0.25">
      <c r="A8545" t="s">
        <v>440</v>
      </c>
      <c r="B8545" t="str">
        <f>VLOOKUP(A8545,Ref!$L$2:$O$194,4,FALSE)</f>
        <v>Sawtooth National Forest</v>
      </c>
      <c r="C8545" t="s">
        <v>566</v>
      </c>
      <c r="D8545" t="str">
        <f>VLOOKUP(LEFT(C8545,3),Ref!$S$2:$T$4,2,FALSE)</f>
        <v>Total (Dry+Wet)</v>
      </c>
      <c r="E8545" t="str">
        <f t="shared" si="133"/>
        <v>Total</v>
      </c>
      <c r="F8545" t="str">
        <f>VLOOKUP(MID(C8545,4,10),Ref!$B$2:$E$19,4,FALSE)</f>
        <v>Total Sulfur</v>
      </c>
      <c r="G8545" s="1">
        <v>596.25400000000002</v>
      </c>
      <c r="H8545" s="1">
        <f>VLOOKUP(MID(C8545,4,10),Ref!$B$2:$D$19,3,FALSE)*G8545</f>
        <v>596.25400000000002</v>
      </c>
    </row>
    <row r="8546" spans="1:8" x14ac:dyDescent="0.25">
      <c r="A8546" t="s">
        <v>440</v>
      </c>
      <c r="B8546" t="str">
        <f>VLOOKUP(A8546,Ref!$L$2:$O$194,4,FALSE)</f>
        <v>Sawtooth National Forest</v>
      </c>
      <c r="C8546" t="s">
        <v>567</v>
      </c>
      <c r="D8546" t="str">
        <f>VLOOKUP(LEFT(C8546,3),Ref!$S$2:$T$4,2,FALSE)</f>
        <v>Dry</v>
      </c>
      <c r="E8546" t="str">
        <f t="shared" si="133"/>
        <v>By W and D</v>
      </c>
      <c r="F8546" t="str">
        <f>VLOOKUP(MID(C8546,4,10),Ref!$B$2:$E$19,4,FALSE)</f>
        <v>Nitrogen</v>
      </c>
      <c r="G8546" s="1">
        <v>9.2197800000000001</v>
      </c>
      <c r="H8546" s="1">
        <f>VLOOKUP(MID(C8546,4,10),Ref!$B$2:$D$19,3,FALSE)*G8546</f>
        <v>4.3025640000000003</v>
      </c>
    </row>
    <row r="8547" spans="1:8" x14ac:dyDescent="0.25">
      <c r="A8547" t="s">
        <v>440</v>
      </c>
      <c r="B8547" t="str">
        <f>VLOOKUP(A8547,Ref!$L$2:$O$194,4,FALSE)</f>
        <v>Sawtooth National Forest</v>
      </c>
      <c r="C8547" t="s">
        <v>568</v>
      </c>
      <c r="D8547" t="str">
        <f>VLOOKUP(LEFT(C8547,3),Ref!$S$2:$T$4,2,FALSE)</f>
        <v>Dry</v>
      </c>
      <c r="E8547" t="str">
        <f t="shared" si="133"/>
        <v>By W and D</v>
      </c>
      <c r="F8547" t="str">
        <f>VLOOKUP(MID(C8547,4,10),Ref!$B$2:$E$19,4,FALSE)</f>
        <v>Nitrogen</v>
      </c>
      <c r="G8547" s="1">
        <v>154.66900000000001</v>
      </c>
      <c r="H8547" s="1">
        <f>VLOOKUP(MID(C8547,4,10),Ref!$B$2:$D$19,3,FALSE)*G8547</f>
        <v>47.073173913043483</v>
      </c>
    </row>
    <row r="8548" spans="1:8" x14ac:dyDescent="0.25">
      <c r="A8548" t="s">
        <v>440</v>
      </c>
      <c r="B8548" t="str">
        <f>VLOOKUP(A8548,Ref!$L$2:$O$194,4,FALSE)</f>
        <v>Sawtooth National Forest</v>
      </c>
      <c r="C8548" t="s">
        <v>569</v>
      </c>
      <c r="D8548" t="str">
        <f>VLOOKUP(LEFT(C8548,3),Ref!$S$2:$T$4,2,FALSE)</f>
        <v>Dry</v>
      </c>
      <c r="E8548" t="str">
        <f t="shared" si="133"/>
        <v>By W and D</v>
      </c>
      <c r="F8548" t="str">
        <f>VLOOKUP(MID(C8548,4,10),Ref!$B$2:$E$19,4,FALSE)</f>
        <v>Nitrogen</v>
      </c>
      <c r="G8548" s="1">
        <v>1.4500299999999999</v>
      </c>
      <c r="H8548" s="1">
        <f>VLOOKUP(MID(C8548,4,10),Ref!$B$2:$D$19,3,FALSE)*G8548</f>
        <v>0.32742612903225804</v>
      </c>
    </row>
    <row r="8549" spans="1:8" x14ac:dyDescent="0.25">
      <c r="A8549" t="s">
        <v>440</v>
      </c>
      <c r="B8549" t="str">
        <f>VLOOKUP(A8549,Ref!$L$2:$O$194,4,FALSE)</f>
        <v>Sawtooth National Forest</v>
      </c>
      <c r="C8549" t="s">
        <v>570</v>
      </c>
      <c r="D8549" t="str">
        <f>VLOOKUP(LEFT(C8549,3),Ref!$S$2:$T$4,2,FALSE)</f>
        <v>Dry</v>
      </c>
      <c r="E8549" t="str">
        <f t="shared" si="133"/>
        <v>By W and D</v>
      </c>
      <c r="F8549" t="str">
        <f>VLOOKUP(MID(C8549,4,10),Ref!$B$2:$E$19,4,FALSE)</f>
        <v>Nitrogen</v>
      </c>
      <c r="G8549" s="1">
        <v>14.443099999999999</v>
      </c>
      <c r="H8549" s="1">
        <f>VLOOKUP(MID(C8549,4,10),Ref!$B$2:$D$19,3,FALSE)*G8549</f>
        <v>3.744507407407407</v>
      </c>
    </row>
    <row r="8550" spans="1:8" x14ac:dyDescent="0.25">
      <c r="A8550" t="s">
        <v>440</v>
      </c>
      <c r="B8550" t="str">
        <f>VLOOKUP(A8550,Ref!$L$2:$O$194,4,FALSE)</f>
        <v>Sawtooth National Forest</v>
      </c>
      <c r="C8550" t="s">
        <v>571</v>
      </c>
      <c r="D8550" t="str">
        <f>VLOOKUP(LEFT(C8550,3),Ref!$S$2:$T$4,2,FALSE)</f>
        <v>Dry</v>
      </c>
      <c r="E8550" t="str">
        <f t="shared" si="133"/>
        <v>By W and D</v>
      </c>
      <c r="F8550" t="str">
        <f>VLOOKUP(MID(C8550,4,10),Ref!$B$2:$E$19,4,FALSE)</f>
        <v>Nitrogen</v>
      </c>
      <c r="G8550" s="1">
        <v>2493.7399999999998</v>
      </c>
      <c r="H8550" s="1">
        <f>VLOOKUP(MID(C8550,4,10),Ref!$B$2:$D$19,3,FALSE)*G8550</f>
        <v>554.16444444444437</v>
      </c>
    </row>
    <row r="8551" spans="1:8" x14ac:dyDescent="0.25">
      <c r="A8551" t="s">
        <v>440</v>
      </c>
      <c r="B8551" t="str">
        <f>VLOOKUP(A8551,Ref!$L$2:$O$194,4,FALSE)</f>
        <v>Sawtooth National Forest</v>
      </c>
      <c r="C8551" t="s">
        <v>572</v>
      </c>
      <c r="D8551" t="str">
        <f>VLOOKUP(LEFT(C8551,3),Ref!$S$2:$T$4,2,FALSE)</f>
        <v>Dry</v>
      </c>
      <c r="E8551" t="str">
        <f t="shared" si="133"/>
        <v>By W and D</v>
      </c>
      <c r="F8551" t="str">
        <f>VLOOKUP(MID(C8551,4,10),Ref!$B$2:$E$19,4,FALSE)</f>
        <v>Nitrogen</v>
      </c>
      <c r="G8551" s="1">
        <v>0.99600599999999995</v>
      </c>
      <c r="H8551" s="1">
        <f>VLOOKUP(MID(C8551,4,10),Ref!$B$2:$D$19,3,FALSE)*G8551</f>
        <v>0.29668263829787234</v>
      </c>
    </row>
    <row r="8552" spans="1:8" x14ac:dyDescent="0.25">
      <c r="A8552" t="s">
        <v>440</v>
      </c>
      <c r="B8552" t="str">
        <f>VLOOKUP(A8552,Ref!$L$2:$O$194,4,FALSE)</f>
        <v>Sawtooth National Forest</v>
      </c>
      <c r="C8552" t="s">
        <v>573</v>
      </c>
      <c r="D8552" t="str">
        <f>VLOOKUP(LEFT(C8552,3),Ref!$S$2:$T$4,2,FALSE)</f>
        <v>Dry</v>
      </c>
      <c r="E8552" t="str">
        <f t="shared" si="133"/>
        <v>By W and D</v>
      </c>
      <c r="F8552" t="str">
        <f>VLOOKUP(MID(C8552,4,10),Ref!$B$2:$E$19,4,FALSE)</f>
        <v>Nitrogen</v>
      </c>
      <c r="G8552" s="1">
        <v>250.7</v>
      </c>
      <c r="H8552" s="1">
        <f>VLOOKUP(MID(C8552,4,10),Ref!$B$2:$D$19,3,FALSE)*G8552</f>
        <v>29.006611570247934</v>
      </c>
    </row>
    <row r="8553" spans="1:8" x14ac:dyDescent="0.25">
      <c r="A8553" t="s">
        <v>440</v>
      </c>
      <c r="B8553" t="str">
        <f>VLOOKUP(A8553,Ref!$L$2:$O$194,4,FALSE)</f>
        <v>Sawtooth National Forest</v>
      </c>
      <c r="C8553" t="s">
        <v>574</v>
      </c>
      <c r="D8553" t="str">
        <f>VLOOKUP(LEFT(C8553,3),Ref!$S$2:$T$4,2,FALSE)</f>
        <v>Dry</v>
      </c>
      <c r="E8553" t="str">
        <f t="shared" si="133"/>
        <v>By W and D</v>
      </c>
      <c r="F8553" t="str">
        <f>VLOOKUP(MID(C8553,4,10),Ref!$B$2:$E$19,4,FALSE)</f>
        <v>Nitrogen</v>
      </c>
      <c r="G8553" s="1">
        <v>91.509900000000002</v>
      </c>
      <c r="H8553" s="1">
        <f>VLOOKUP(MID(C8553,4,10),Ref!$B$2:$D$19,3,FALSE)*G8553</f>
        <v>9.4899155555555552</v>
      </c>
    </row>
    <row r="8554" spans="1:8" x14ac:dyDescent="0.25">
      <c r="A8554" t="s">
        <v>440</v>
      </c>
      <c r="B8554" t="str">
        <f>VLOOKUP(A8554,Ref!$L$2:$O$194,4,FALSE)</f>
        <v>Sawtooth National Forest</v>
      </c>
      <c r="C8554" t="s">
        <v>575</v>
      </c>
      <c r="D8554" t="str">
        <f>VLOOKUP(LEFT(C8554,3),Ref!$S$2:$T$4,2,FALSE)</f>
        <v>Dry</v>
      </c>
      <c r="E8554" t="str">
        <f t="shared" si="133"/>
        <v>By W and D</v>
      </c>
      <c r="F8554" t="str">
        <f>VLOOKUP(MID(C8554,4,10),Ref!$B$2:$E$19,4,FALSE)</f>
        <v>Nitrogen</v>
      </c>
      <c r="G8554" s="1">
        <v>256.12099999999998</v>
      </c>
      <c r="H8554" s="1">
        <f>VLOOKUP(MID(C8554,4,10),Ref!$B$2:$D$19,3,FALSE)*G8554</f>
        <v>30.131882352941172</v>
      </c>
    </row>
    <row r="8555" spans="1:8" x14ac:dyDescent="0.25">
      <c r="A8555" t="s">
        <v>440</v>
      </c>
      <c r="B8555" t="str">
        <f>VLOOKUP(A8555,Ref!$L$2:$O$194,4,FALSE)</f>
        <v>Sawtooth National Forest</v>
      </c>
      <c r="C8555" t="s">
        <v>576</v>
      </c>
      <c r="D8555" t="str">
        <f>VLOOKUP(LEFT(C8555,3),Ref!$S$2:$T$4,2,FALSE)</f>
        <v>Dry</v>
      </c>
      <c r="E8555" t="str">
        <f t="shared" si="133"/>
        <v>By W and D</v>
      </c>
      <c r="F8555" t="str">
        <f>VLOOKUP(MID(C8555,4,10),Ref!$B$2:$E$19,4,FALSE)</f>
        <v>Nitrogen</v>
      </c>
      <c r="G8555" s="1">
        <v>3.6502500000000002</v>
      </c>
      <c r="H8555" s="1">
        <f>VLOOKUP(MID(C8555,4,10),Ref!$B$2:$D$19,3,FALSE)*G8555</f>
        <v>0.64687974683544303</v>
      </c>
    </row>
    <row r="8556" spans="1:8" x14ac:dyDescent="0.25">
      <c r="A8556" t="s">
        <v>440</v>
      </c>
      <c r="B8556" t="str">
        <f>VLOOKUP(A8556,Ref!$L$2:$O$194,4,FALSE)</f>
        <v>Sawtooth National Forest</v>
      </c>
      <c r="C8556" t="s">
        <v>577</v>
      </c>
      <c r="D8556" t="str">
        <f>VLOOKUP(LEFT(C8556,3),Ref!$S$2:$T$4,2,FALSE)</f>
        <v>Dry</v>
      </c>
      <c r="E8556" t="str">
        <f t="shared" si="133"/>
        <v>By W and D</v>
      </c>
      <c r="F8556" t="str">
        <f>VLOOKUP(MID(C8556,4,10),Ref!$B$2:$E$19,4,FALSE)</f>
        <v>Nitrogen</v>
      </c>
      <c r="G8556" s="1">
        <v>786.51900000000001</v>
      </c>
      <c r="H8556" s="1">
        <f>VLOOKUP(MID(C8556,4,10),Ref!$B$2:$D$19,3,FALSE)*G8556</f>
        <v>647.72152941176466</v>
      </c>
    </row>
    <row r="8557" spans="1:8" x14ac:dyDescent="0.25">
      <c r="A8557" t="s">
        <v>440</v>
      </c>
      <c r="B8557" t="str">
        <f>VLOOKUP(A8557,Ref!$L$2:$O$194,4,FALSE)</f>
        <v>Sawtooth National Forest</v>
      </c>
      <c r="C8557" t="s">
        <v>578</v>
      </c>
      <c r="D8557" t="str">
        <f>VLOOKUP(LEFT(C8557,3),Ref!$S$2:$T$4,2,FALSE)</f>
        <v>Dry</v>
      </c>
      <c r="E8557" t="str">
        <f t="shared" si="133"/>
        <v>By W and D</v>
      </c>
      <c r="F8557" t="str">
        <f>VLOOKUP(MID(C8557,4,10),Ref!$B$2:$E$19,4,FALSE)</f>
        <v>Nitrogen</v>
      </c>
      <c r="G8557" s="1">
        <v>65.114699999999999</v>
      </c>
      <c r="H8557" s="1">
        <f>VLOOKUP(MID(C8557,4,10),Ref!$B$2:$D$19,3,FALSE)*G8557</f>
        <v>14.703319354838708</v>
      </c>
    </row>
    <row r="8558" spans="1:8" x14ac:dyDescent="0.25">
      <c r="A8558" t="s">
        <v>440</v>
      </c>
      <c r="B8558" t="str">
        <f>VLOOKUP(A8558,Ref!$L$2:$O$194,4,FALSE)</f>
        <v>Sawtooth National Forest</v>
      </c>
      <c r="C8558" t="s">
        <v>579</v>
      </c>
      <c r="D8558" t="str">
        <f>VLOOKUP(LEFT(C8558,3),Ref!$S$2:$T$4,2,FALSE)</f>
        <v>Dry</v>
      </c>
      <c r="E8558" t="str">
        <f t="shared" si="133"/>
        <v>By W and D</v>
      </c>
      <c r="F8558" t="str">
        <f>VLOOKUP(MID(C8558,4,10),Ref!$B$2:$E$19,4,FALSE)</f>
        <v>Nitrogen</v>
      </c>
      <c r="G8558" s="1">
        <v>47.715899999999998</v>
      </c>
      <c r="H8558" s="1">
        <f>VLOOKUP(MID(C8558,4,10),Ref!$B$2:$D$19,3,FALSE)*G8558</f>
        <v>37.112366666666667</v>
      </c>
    </row>
    <row r="8559" spans="1:8" x14ac:dyDescent="0.25">
      <c r="A8559" t="s">
        <v>440</v>
      </c>
      <c r="B8559" t="str">
        <f>VLOOKUP(A8559,Ref!$L$2:$O$194,4,FALSE)</f>
        <v>Sawtooth National Forest</v>
      </c>
      <c r="C8559" t="s">
        <v>580</v>
      </c>
      <c r="D8559" t="str">
        <f>VLOOKUP(LEFT(C8559,3),Ref!$S$2:$T$4,2,FALSE)</f>
        <v>Wet</v>
      </c>
      <c r="E8559" t="str">
        <f t="shared" si="133"/>
        <v>By W and D</v>
      </c>
      <c r="F8559" t="str">
        <f>VLOOKUP(MID(C8559,4,10),Ref!$B$2:$E$19,4,FALSE)</f>
        <v>Nitrogen</v>
      </c>
      <c r="G8559" s="1">
        <v>4.3740500000000002E-9</v>
      </c>
      <c r="H8559" s="1">
        <f>VLOOKUP(MID(C8559,4,10),Ref!$B$2:$D$19,3,FALSE)*G8559</f>
        <v>2.0412233333333334E-9</v>
      </c>
    </row>
    <row r="8560" spans="1:8" x14ac:dyDescent="0.25">
      <c r="A8560" t="s">
        <v>440</v>
      </c>
      <c r="B8560" t="str">
        <f>VLOOKUP(A8560,Ref!$L$2:$O$194,4,FALSE)</f>
        <v>Sawtooth National Forest</v>
      </c>
      <c r="C8560" t="s">
        <v>581</v>
      </c>
      <c r="D8560" t="str">
        <f>VLOOKUP(LEFT(C8560,3),Ref!$S$2:$T$4,2,FALSE)</f>
        <v>Wet</v>
      </c>
      <c r="E8560" t="str">
        <f t="shared" si="133"/>
        <v>By W and D</v>
      </c>
      <c r="F8560" t="str">
        <f>VLOOKUP(MID(C8560,4,10),Ref!$B$2:$E$19,4,FALSE)</f>
        <v>Nitrogen</v>
      </c>
      <c r="G8560" s="1">
        <v>3.1597899999999998E-5</v>
      </c>
      <c r="H8560" s="1">
        <f>VLOOKUP(MID(C8560,4,10),Ref!$B$2:$D$19,3,FALSE)*G8560</f>
        <v>9.6167521739130431E-6</v>
      </c>
    </row>
    <row r="8561" spans="1:8" x14ac:dyDescent="0.25">
      <c r="A8561" t="s">
        <v>440</v>
      </c>
      <c r="B8561" t="str">
        <f>VLOOKUP(A8561,Ref!$L$2:$O$194,4,FALSE)</f>
        <v>Sawtooth National Forest</v>
      </c>
      <c r="C8561" t="s">
        <v>582</v>
      </c>
      <c r="D8561" t="str">
        <f>VLOOKUP(LEFT(C8561,3),Ref!$S$2:$T$4,2,FALSE)</f>
        <v>Wet</v>
      </c>
      <c r="E8561" t="str">
        <f t="shared" si="133"/>
        <v>By W and D</v>
      </c>
      <c r="F8561" t="str">
        <f>VLOOKUP(MID(C8561,4,10),Ref!$B$2:$E$19,4,FALSE)</f>
        <v>Nitrogen</v>
      </c>
      <c r="G8561" s="1">
        <v>1.3456999999999999</v>
      </c>
      <c r="H8561" s="1">
        <f>VLOOKUP(MID(C8561,4,10),Ref!$B$2:$D$19,3,FALSE)*G8561</f>
        <v>0.30386774193548383</v>
      </c>
    </row>
    <row r="8562" spans="1:8" x14ac:dyDescent="0.25">
      <c r="A8562" t="s">
        <v>440</v>
      </c>
      <c r="B8562" t="str">
        <f>VLOOKUP(A8562,Ref!$L$2:$O$194,4,FALSE)</f>
        <v>Sawtooth National Forest</v>
      </c>
      <c r="C8562" t="s">
        <v>583</v>
      </c>
      <c r="D8562" t="str">
        <f>VLOOKUP(LEFT(C8562,3),Ref!$S$2:$T$4,2,FALSE)</f>
        <v>Wet</v>
      </c>
      <c r="E8562" t="str">
        <f t="shared" si="133"/>
        <v>By W and D</v>
      </c>
      <c r="F8562" t="str">
        <f>VLOOKUP(MID(C8562,4,10),Ref!$B$2:$E$19,4,FALSE)</f>
        <v>Nitrogen</v>
      </c>
      <c r="G8562" s="1">
        <v>7.2777599999999998</v>
      </c>
      <c r="H8562" s="1">
        <f>VLOOKUP(MID(C8562,4,10),Ref!$B$2:$D$19,3,FALSE)*G8562</f>
        <v>1.8868266666666664</v>
      </c>
    </row>
    <row r="8563" spans="1:8" x14ac:dyDescent="0.25">
      <c r="A8563" t="s">
        <v>440</v>
      </c>
      <c r="B8563" t="str">
        <f>VLOOKUP(A8563,Ref!$L$2:$O$194,4,FALSE)</f>
        <v>Sawtooth National Forest</v>
      </c>
      <c r="C8563" t="s">
        <v>584</v>
      </c>
      <c r="D8563" t="str">
        <f>VLOOKUP(LEFT(C8563,3),Ref!$S$2:$T$4,2,FALSE)</f>
        <v>Wet</v>
      </c>
      <c r="E8563" t="str">
        <f t="shared" si="133"/>
        <v>By W and D</v>
      </c>
      <c r="F8563" t="str">
        <f>VLOOKUP(MID(C8563,4,10),Ref!$B$2:$E$19,4,FALSE)</f>
        <v>Nitrogen</v>
      </c>
      <c r="G8563" s="1">
        <v>1789.39</v>
      </c>
      <c r="H8563" s="1">
        <f>VLOOKUP(MID(C8563,4,10),Ref!$B$2:$D$19,3,FALSE)*G8563</f>
        <v>397.64222222222224</v>
      </c>
    </row>
    <row r="8564" spans="1:8" x14ac:dyDescent="0.25">
      <c r="A8564" t="s">
        <v>440</v>
      </c>
      <c r="B8564" t="str">
        <f>VLOOKUP(A8564,Ref!$L$2:$O$194,4,FALSE)</f>
        <v>Sawtooth National Forest</v>
      </c>
      <c r="C8564" t="s">
        <v>585</v>
      </c>
      <c r="D8564" t="str">
        <f>VLOOKUP(LEFT(C8564,3),Ref!$S$2:$T$4,2,FALSE)</f>
        <v>Wet</v>
      </c>
      <c r="E8564" t="str">
        <f t="shared" si="133"/>
        <v>By W and D</v>
      </c>
      <c r="F8564" t="str">
        <f>VLOOKUP(MID(C8564,4,10),Ref!$B$2:$E$19,4,FALSE)</f>
        <v>Nitrogen</v>
      </c>
      <c r="G8564" s="1">
        <v>2.6801899999999998E-3</v>
      </c>
      <c r="H8564" s="1">
        <f>VLOOKUP(MID(C8564,4,10),Ref!$B$2:$D$19,3,FALSE)*G8564</f>
        <v>7.983544680851063E-4</v>
      </c>
    </row>
    <row r="8565" spans="1:8" x14ac:dyDescent="0.25">
      <c r="A8565" t="s">
        <v>440</v>
      </c>
      <c r="B8565" t="str">
        <f>VLOOKUP(A8565,Ref!$L$2:$O$194,4,FALSE)</f>
        <v>Sawtooth National Forest</v>
      </c>
      <c r="C8565" t="s">
        <v>586</v>
      </c>
      <c r="D8565" t="str">
        <f>VLOOKUP(LEFT(C8565,3),Ref!$S$2:$T$4,2,FALSE)</f>
        <v>Wet</v>
      </c>
      <c r="E8565" t="str">
        <f t="shared" si="133"/>
        <v>By W and D</v>
      </c>
      <c r="F8565" t="str">
        <f>VLOOKUP(MID(C8565,4,10),Ref!$B$2:$E$19,4,FALSE)</f>
        <v>Nitrogen</v>
      </c>
      <c r="G8565" s="1">
        <v>2.2996599999999999E-2</v>
      </c>
      <c r="H8565" s="1">
        <f>VLOOKUP(MID(C8565,4,10),Ref!$B$2:$D$19,3,FALSE)*G8565</f>
        <v>2.6607636363636363E-3</v>
      </c>
    </row>
    <row r="8566" spans="1:8" x14ac:dyDescent="0.25">
      <c r="A8566" t="s">
        <v>440</v>
      </c>
      <c r="B8566" t="str">
        <f>VLOOKUP(A8566,Ref!$L$2:$O$194,4,FALSE)</f>
        <v>Sawtooth National Forest</v>
      </c>
      <c r="C8566" t="s">
        <v>587</v>
      </c>
      <c r="D8566" t="str">
        <f>VLOOKUP(LEFT(C8566,3),Ref!$S$2:$T$4,2,FALSE)</f>
        <v>Wet</v>
      </c>
      <c r="E8566" t="str">
        <f t="shared" si="133"/>
        <v>By W and D</v>
      </c>
      <c r="F8566" t="str">
        <f>VLOOKUP(MID(C8566,4,10),Ref!$B$2:$E$19,4,FALSE)</f>
        <v>Nitrogen</v>
      </c>
      <c r="G8566" s="1">
        <v>8.4817999999999994E-3</v>
      </c>
      <c r="H8566" s="1">
        <f>VLOOKUP(MID(C8566,4,10),Ref!$B$2:$D$19,3,FALSE)*G8566</f>
        <v>8.7959407407407395E-4</v>
      </c>
    </row>
    <row r="8567" spans="1:8" x14ac:dyDescent="0.25">
      <c r="A8567" t="s">
        <v>440</v>
      </c>
      <c r="B8567" t="str">
        <f>VLOOKUP(A8567,Ref!$L$2:$O$194,4,FALSE)</f>
        <v>Sawtooth National Forest</v>
      </c>
      <c r="C8567" t="s">
        <v>588</v>
      </c>
      <c r="D8567" t="str">
        <f>VLOOKUP(LEFT(C8567,3),Ref!$S$2:$T$4,2,FALSE)</f>
        <v>Wet</v>
      </c>
      <c r="E8567" t="str">
        <f t="shared" si="133"/>
        <v>By W and D</v>
      </c>
      <c r="F8567" t="str">
        <f>VLOOKUP(MID(C8567,4,10),Ref!$B$2:$E$19,4,FALSE)</f>
        <v>Nitrogen</v>
      </c>
      <c r="G8567" s="1">
        <v>67.634500000000003</v>
      </c>
      <c r="H8567" s="1">
        <f>VLOOKUP(MID(C8567,4,10),Ref!$B$2:$D$19,3,FALSE)*G8567</f>
        <v>7.9569999999999999</v>
      </c>
    </row>
    <row r="8568" spans="1:8" x14ac:dyDescent="0.25">
      <c r="A8568" t="s">
        <v>440</v>
      </c>
      <c r="B8568" t="str">
        <f>VLOOKUP(A8568,Ref!$L$2:$O$194,4,FALSE)</f>
        <v>Sawtooth National Forest</v>
      </c>
      <c r="C8568" t="s">
        <v>589</v>
      </c>
      <c r="D8568" t="str">
        <f>VLOOKUP(LEFT(C8568,3),Ref!$S$2:$T$4,2,FALSE)</f>
        <v>Wet</v>
      </c>
      <c r="E8568" t="str">
        <f t="shared" si="133"/>
        <v>By W and D</v>
      </c>
      <c r="F8568" t="str">
        <f>VLOOKUP(MID(C8568,4,10),Ref!$B$2:$E$19,4,FALSE)</f>
        <v>Nitrogen</v>
      </c>
      <c r="G8568" s="1">
        <v>0.88500500000000004</v>
      </c>
      <c r="H8568" s="1">
        <f>VLOOKUP(MID(C8568,4,10),Ref!$B$2:$D$19,3,FALSE)*G8568</f>
        <v>0.15683632911392406</v>
      </c>
    </row>
    <row r="8569" spans="1:8" x14ac:dyDescent="0.25">
      <c r="A8569" t="s">
        <v>440</v>
      </c>
      <c r="B8569" t="str">
        <f>VLOOKUP(A8569,Ref!$L$2:$O$194,4,FALSE)</f>
        <v>Sawtooth National Forest</v>
      </c>
      <c r="C8569" t="s">
        <v>590</v>
      </c>
      <c r="D8569" t="str">
        <f>VLOOKUP(LEFT(C8569,3),Ref!$S$2:$T$4,2,FALSE)</f>
        <v>Wet</v>
      </c>
      <c r="E8569" t="str">
        <f t="shared" si="133"/>
        <v>By W and D</v>
      </c>
      <c r="F8569" t="str">
        <f>VLOOKUP(MID(C8569,4,10),Ref!$B$2:$E$19,4,FALSE)</f>
        <v>Nitrogen</v>
      </c>
      <c r="G8569" s="1">
        <v>71.778000000000006</v>
      </c>
      <c r="H8569" s="1">
        <f>VLOOKUP(MID(C8569,4,10),Ref!$B$2:$D$19,3,FALSE)*G8569</f>
        <v>59.111294117647063</v>
      </c>
    </row>
    <row r="8570" spans="1:8" x14ac:dyDescent="0.25">
      <c r="A8570" t="s">
        <v>440</v>
      </c>
      <c r="B8570" t="str">
        <f>VLOOKUP(A8570,Ref!$L$2:$O$194,4,FALSE)</f>
        <v>Sawtooth National Forest</v>
      </c>
      <c r="C8570" t="s">
        <v>591</v>
      </c>
      <c r="D8570" t="str">
        <f>VLOOKUP(LEFT(C8570,3),Ref!$S$2:$T$4,2,FALSE)</f>
        <v>Wet</v>
      </c>
      <c r="E8570" t="str">
        <f t="shared" si="133"/>
        <v>By W and D</v>
      </c>
      <c r="F8570" t="str">
        <f>VLOOKUP(MID(C8570,4,10),Ref!$B$2:$E$19,4,FALSE)</f>
        <v>Nitrogen</v>
      </c>
      <c r="G8570" s="1">
        <v>902.226</v>
      </c>
      <c r="H8570" s="1">
        <f>VLOOKUP(MID(C8570,4,10),Ref!$B$2:$D$19,3,FALSE)*G8570</f>
        <v>203.72845161290323</v>
      </c>
    </row>
    <row r="8571" spans="1:8" x14ac:dyDescent="0.25">
      <c r="A8571" t="s">
        <v>440</v>
      </c>
      <c r="B8571" t="str">
        <f>VLOOKUP(A8571,Ref!$L$2:$O$194,4,FALSE)</f>
        <v>Sawtooth National Forest</v>
      </c>
      <c r="C8571" t="s">
        <v>592</v>
      </c>
      <c r="D8571" t="str">
        <f>VLOOKUP(LEFT(C8571,3),Ref!$S$2:$T$4,2,FALSE)</f>
        <v>Wet</v>
      </c>
      <c r="E8571" t="str">
        <f t="shared" si="133"/>
        <v>By W and D</v>
      </c>
      <c r="F8571" t="str">
        <f>VLOOKUP(MID(C8571,4,10),Ref!$B$2:$E$19,4,FALSE)</f>
        <v>Nitrogen</v>
      </c>
      <c r="G8571" s="1">
        <v>531.69299999999998</v>
      </c>
      <c r="H8571" s="1">
        <f>VLOOKUP(MID(C8571,4,10),Ref!$B$2:$D$19,3,FALSE)*G8571</f>
        <v>413.53899999999999</v>
      </c>
    </row>
    <row r="8572" spans="1:8" x14ac:dyDescent="0.25">
      <c r="A8572" t="s">
        <v>440</v>
      </c>
      <c r="B8572" t="str">
        <f>VLOOKUP(A8572,Ref!$L$2:$O$194,4,FALSE)</f>
        <v>Sawtooth National Forest</v>
      </c>
      <c r="C8572" t="s">
        <v>593</v>
      </c>
      <c r="D8572" t="str">
        <f>VLOOKUP(LEFT(C8572,3),Ref!$S$2:$T$4,2,FALSE)</f>
        <v>Total (Dry+Wet)</v>
      </c>
      <c r="E8572" t="str">
        <f t="shared" si="133"/>
        <v>Total</v>
      </c>
      <c r="F8572" t="str">
        <f>VLOOKUP(MID(C8572,4,10),Ref!$B$2:$E$19,4,FALSE)</f>
        <v>Nitrogen</v>
      </c>
      <c r="G8572" s="1">
        <v>9.2197800000000001</v>
      </c>
      <c r="H8572" s="1">
        <f>VLOOKUP(MID(C8572,4,10),Ref!$B$2:$D$19,3,FALSE)*G8572</f>
        <v>4.3025640000000003</v>
      </c>
    </row>
    <row r="8573" spans="1:8" x14ac:dyDescent="0.25">
      <c r="A8573" t="s">
        <v>440</v>
      </c>
      <c r="B8573" t="str">
        <f>VLOOKUP(A8573,Ref!$L$2:$O$194,4,FALSE)</f>
        <v>Sawtooth National Forest</v>
      </c>
      <c r="C8573" t="s">
        <v>594</v>
      </c>
      <c r="D8573" t="str">
        <f>VLOOKUP(LEFT(C8573,3),Ref!$S$2:$T$4,2,FALSE)</f>
        <v>Total (Dry+Wet)</v>
      </c>
      <c r="E8573" t="str">
        <f t="shared" si="133"/>
        <v>Total</v>
      </c>
      <c r="F8573" t="str">
        <f>VLOOKUP(MID(C8573,4,10),Ref!$B$2:$E$19,4,FALSE)</f>
        <v>Nitrogen</v>
      </c>
      <c r="G8573" s="1">
        <v>154.66900000000001</v>
      </c>
      <c r="H8573" s="1">
        <f>VLOOKUP(MID(C8573,4,10),Ref!$B$2:$D$19,3,FALSE)*G8573</f>
        <v>47.073173913043483</v>
      </c>
    </row>
    <row r="8574" spans="1:8" x14ac:dyDescent="0.25">
      <c r="A8574" t="s">
        <v>440</v>
      </c>
      <c r="B8574" t="str">
        <f>VLOOKUP(A8574,Ref!$L$2:$O$194,4,FALSE)</f>
        <v>Sawtooth National Forest</v>
      </c>
      <c r="C8574" t="s">
        <v>595</v>
      </c>
      <c r="D8574" t="str">
        <f>VLOOKUP(LEFT(C8574,3),Ref!$S$2:$T$4,2,FALSE)</f>
        <v>Total (Dry+Wet)</v>
      </c>
      <c r="E8574" t="str">
        <f t="shared" si="133"/>
        <v>Total</v>
      </c>
      <c r="F8574" t="str">
        <f>VLOOKUP(MID(C8574,4,10),Ref!$B$2:$E$19,4,FALSE)</f>
        <v>Nitrogen</v>
      </c>
      <c r="G8574" s="1">
        <v>2.7957200000000002</v>
      </c>
      <c r="H8574" s="1">
        <f>VLOOKUP(MID(C8574,4,10),Ref!$B$2:$D$19,3,FALSE)*G8574</f>
        <v>0.63129161290322588</v>
      </c>
    </row>
    <row r="8575" spans="1:8" x14ac:dyDescent="0.25">
      <c r="A8575" t="s">
        <v>440</v>
      </c>
      <c r="B8575" t="str">
        <f>VLOOKUP(A8575,Ref!$L$2:$O$194,4,FALSE)</f>
        <v>Sawtooth National Forest</v>
      </c>
      <c r="C8575" t="s">
        <v>596</v>
      </c>
      <c r="D8575" t="str">
        <f>VLOOKUP(LEFT(C8575,3),Ref!$S$2:$T$4,2,FALSE)</f>
        <v>Total (Dry+Wet)</v>
      </c>
      <c r="E8575" t="str">
        <f t="shared" si="133"/>
        <v>Total</v>
      </c>
      <c r="F8575" t="str">
        <f>VLOOKUP(MID(C8575,4,10),Ref!$B$2:$E$19,4,FALSE)</f>
        <v>Nitrogen</v>
      </c>
      <c r="G8575" s="1">
        <v>21.7209</v>
      </c>
      <c r="H8575" s="1">
        <f>VLOOKUP(MID(C8575,4,10),Ref!$B$2:$D$19,3,FALSE)*G8575</f>
        <v>5.6313444444444443</v>
      </c>
    </row>
    <row r="8576" spans="1:8" x14ac:dyDescent="0.25">
      <c r="A8576" t="s">
        <v>440</v>
      </c>
      <c r="B8576" t="str">
        <f>VLOOKUP(A8576,Ref!$L$2:$O$194,4,FALSE)</f>
        <v>Sawtooth National Forest</v>
      </c>
      <c r="C8576" t="s">
        <v>597</v>
      </c>
      <c r="D8576" t="str">
        <f>VLOOKUP(LEFT(C8576,3),Ref!$S$2:$T$4,2,FALSE)</f>
        <v>Total (Dry+Wet)</v>
      </c>
      <c r="E8576" t="str">
        <f t="shared" si="133"/>
        <v>Total</v>
      </c>
      <c r="F8576" t="str">
        <f>VLOOKUP(MID(C8576,4,10),Ref!$B$2:$E$19,4,FALSE)</f>
        <v>Nitrogen</v>
      </c>
      <c r="G8576" s="1">
        <v>4283.13</v>
      </c>
      <c r="H8576" s="1">
        <f>VLOOKUP(MID(C8576,4,10),Ref!$B$2:$D$19,3,FALSE)*G8576</f>
        <v>951.80666666666662</v>
      </c>
    </row>
    <row r="8577" spans="1:8" x14ac:dyDescent="0.25">
      <c r="A8577" t="s">
        <v>440</v>
      </c>
      <c r="B8577" t="str">
        <f>VLOOKUP(A8577,Ref!$L$2:$O$194,4,FALSE)</f>
        <v>Sawtooth National Forest</v>
      </c>
      <c r="C8577" t="s">
        <v>598</v>
      </c>
      <c r="D8577" t="str">
        <f>VLOOKUP(LEFT(C8577,3),Ref!$S$2:$T$4,2,FALSE)</f>
        <v>Total (Dry+Wet)</v>
      </c>
      <c r="E8577" t="str">
        <f t="shared" si="133"/>
        <v>Total</v>
      </c>
      <c r="F8577" t="str">
        <f>VLOOKUP(MID(C8577,4,10),Ref!$B$2:$E$19,4,FALSE)</f>
        <v>Nitrogen</v>
      </c>
      <c r="G8577" s="1">
        <v>0.99868699999999999</v>
      </c>
      <c r="H8577" s="1">
        <f>VLOOKUP(MID(C8577,4,10),Ref!$B$2:$D$19,3,FALSE)*G8577</f>
        <v>0.29748123404255317</v>
      </c>
    </row>
    <row r="8578" spans="1:8" x14ac:dyDescent="0.25">
      <c r="A8578" t="s">
        <v>440</v>
      </c>
      <c r="B8578" t="str">
        <f>VLOOKUP(A8578,Ref!$L$2:$O$194,4,FALSE)</f>
        <v>Sawtooth National Forest</v>
      </c>
      <c r="C8578" t="s">
        <v>599</v>
      </c>
      <c r="D8578" t="str">
        <f>VLOOKUP(LEFT(C8578,3),Ref!$S$2:$T$4,2,FALSE)</f>
        <v>Total (Dry+Wet)</v>
      </c>
      <c r="E8578" t="str">
        <f t="shared" si="133"/>
        <v>Total</v>
      </c>
      <c r="F8578" t="str">
        <f>VLOOKUP(MID(C8578,4,10),Ref!$B$2:$E$19,4,FALSE)</f>
        <v>Nitrogen</v>
      </c>
      <c r="G8578" s="1">
        <v>250.72300000000001</v>
      </c>
      <c r="H8578" s="1">
        <f>VLOOKUP(MID(C8578,4,10),Ref!$B$2:$D$19,3,FALSE)*G8578</f>
        <v>29.00927272727273</v>
      </c>
    </row>
    <row r="8579" spans="1:8" x14ac:dyDescent="0.25">
      <c r="A8579" t="s">
        <v>440</v>
      </c>
      <c r="B8579" t="str">
        <f>VLOOKUP(A8579,Ref!$L$2:$O$194,4,FALSE)</f>
        <v>Sawtooth National Forest</v>
      </c>
      <c r="C8579" t="s">
        <v>600</v>
      </c>
      <c r="D8579" t="str">
        <f>VLOOKUP(LEFT(C8579,3),Ref!$S$2:$T$4,2,FALSE)</f>
        <v>Total (Dry+Wet)</v>
      </c>
      <c r="E8579" t="str">
        <f t="shared" ref="E8579:E8642" si="134">IF(OR(D8579="Dry",D8579="Wet"),"By W and D","Total")</f>
        <v>Total</v>
      </c>
      <c r="F8579" t="str">
        <f>VLOOKUP(MID(C8579,4,10),Ref!$B$2:$E$19,4,FALSE)</f>
        <v>Nitrogen</v>
      </c>
      <c r="G8579" s="1">
        <v>91.518299999999996</v>
      </c>
      <c r="H8579" s="1">
        <f>VLOOKUP(MID(C8579,4,10),Ref!$B$2:$D$19,3,FALSE)*G8579</f>
        <v>9.4907866666666667</v>
      </c>
    </row>
    <row r="8580" spans="1:8" x14ac:dyDescent="0.25">
      <c r="A8580" t="s">
        <v>440</v>
      </c>
      <c r="B8580" t="str">
        <f>VLOOKUP(A8580,Ref!$L$2:$O$194,4,FALSE)</f>
        <v>Sawtooth National Forest</v>
      </c>
      <c r="C8580" t="s">
        <v>601</v>
      </c>
      <c r="D8580" t="str">
        <f>VLOOKUP(LEFT(C8580,3),Ref!$S$2:$T$4,2,FALSE)</f>
        <v>Total (Dry+Wet)</v>
      </c>
      <c r="E8580" t="str">
        <f t="shared" si="134"/>
        <v>Total</v>
      </c>
      <c r="F8580" t="str">
        <f>VLOOKUP(MID(C8580,4,10),Ref!$B$2:$E$19,4,FALSE)</f>
        <v>Nitrogen</v>
      </c>
      <c r="G8580" s="1">
        <v>323.755</v>
      </c>
      <c r="H8580" s="1">
        <f>VLOOKUP(MID(C8580,4,10),Ref!$B$2:$D$19,3,FALSE)*G8580</f>
        <v>38.088823529411762</v>
      </c>
    </row>
    <row r="8581" spans="1:8" x14ac:dyDescent="0.25">
      <c r="A8581" t="s">
        <v>440</v>
      </c>
      <c r="B8581" t="str">
        <f>VLOOKUP(A8581,Ref!$L$2:$O$194,4,FALSE)</f>
        <v>Sawtooth National Forest</v>
      </c>
      <c r="C8581" t="s">
        <v>602</v>
      </c>
      <c r="D8581" t="str">
        <f>VLOOKUP(LEFT(C8581,3),Ref!$S$2:$T$4,2,FALSE)</f>
        <v>Total (Dry+Wet)</v>
      </c>
      <c r="E8581" t="str">
        <f t="shared" si="134"/>
        <v>Total</v>
      </c>
      <c r="F8581" t="str">
        <f>VLOOKUP(MID(C8581,4,10),Ref!$B$2:$E$19,4,FALSE)</f>
        <v>Nitrogen</v>
      </c>
      <c r="G8581" s="1">
        <v>4.5352699999999997</v>
      </c>
      <c r="H8581" s="1">
        <f>VLOOKUP(MID(C8581,4,10),Ref!$B$2:$D$19,3,FALSE)*G8581</f>
        <v>0.80371873417721518</v>
      </c>
    </row>
    <row r="8582" spans="1:8" x14ac:dyDescent="0.25">
      <c r="A8582" t="s">
        <v>440</v>
      </c>
      <c r="B8582" t="str">
        <f>VLOOKUP(A8582,Ref!$L$2:$O$194,4,FALSE)</f>
        <v>Sawtooth National Forest</v>
      </c>
      <c r="C8582" t="s">
        <v>603</v>
      </c>
      <c r="D8582" t="str">
        <f>VLOOKUP(LEFT(C8582,3),Ref!$S$2:$T$4,2,FALSE)</f>
        <v>Total (Dry+Wet)</v>
      </c>
      <c r="E8582" t="str">
        <f t="shared" si="134"/>
        <v>Total</v>
      </c>
      <c r="F8582" t="str">
        <f>VLOOKUP(MID(C8582,4,10),Ref!$B$2:$E$19,4,FALSE)</f>
        <v>Nitrogen</v>
      </c>
      <c r="G8582" s="1">
        <v>858.29700000000003</v>
      </c>
      <c r="H8582" s="1">
        <f>VLOOKUP(MID(C8582,4,10),Ref!$B$2:$D$19,3,FALSE)*G8582</f>
        <v>706.83282352941171</v>
      </c>
    </row>
    <row r="8583" spans="1:8" x14ac:dyDescent="0.25">
      <c r="A8583" t="s">
        <v>440</v>
      </c>
      <c r="B8583" t="str">
        <f>VLOOKUP(A8583,Ref!$L$2:$O$194,4,FALSE)</f>
        <v>Sawtooth National Forest</v>
      </c>
      <c r="C8583" t="s">
        <v>604</v>
      </c>
      <c r="D8583" t="str">
        <f>VLOOKUP(LEFT(C8583,3),Ref!$S$2:$T$4,2,FALSE)</f>
        <v>Total (Dry+Wet)</v>
      </c>
      <c r="E8583" t="str">
        <f t="shared" si="134"/>
        <v>Total</v>
      </c>
      <c r="F8583" t="str">
        <f>VLOOKUP(MID(C8583,4,10),Ref!$B$2:$E$19,4,FALSE)</f>
        <v>Nitrogen</v>
      </c>
      <c r="G8583" s="1">
        <v>967.34100000000001</v>
      </c>
      <c r="H8583" s="1">
        <f>VLOOKUP(MID(C8583,4,10),Ref!$B$2:$D$19,3,FALSE)*G8583</f>
        <v>218.43183870967741</v>
      </c>
    </row>
    <row r="8584" spans="1:8" x14ac:dyDescent="0.25">
      <c r="A8584" t="s">
        <v>440</v>
      </c>
      <c r="B8584" t="str">
        <f>VLOOKUP(A8584,Ref!$L$2:$O$194,4,FALSE)</f>
        <v>Sawtooth National Forest</v>
      </c>
      <c r="C8584" t="s">
        <v>605</v>
      </c>
      <c r="D8584" t="str">
        <f>VLOOKUP(LEFT(C8584,3),Ref!$S$2:$T$4,2,FALSE)</f>
        <v>Total (Dry+Wet)</v>
      </c>
      <c r="E8584" t="str">
        <f t="shared" si="134"/>
        <v>Total</v>
      </c>
      <c r="F8584" t="str">
        <f>VLOOKUP(MID(C8584,4,10),Ref!$B$2:$E$19,4,FALSE)</f>
        <v>Nitrogen</v>
      </c>
      <c r="G8584" s="1">
        <v>579.40800000000002</v>
      </c>
      <c r="H8584" s="1">
        <f>VLOOKUP(MID(C8584,4,10),Ref!$B$2:$D$19,3,FALSE)*G8584</f>
        <v>450.65066666666667</v>
      </c>
    </row>
    <row r="8585" spans="1:8" x14ac:dyDescent="0.25">
      <c r="A8585" t="s">
        <v>440</v>
      </c>
      <c r="B8585" t="str">
        <f>VLOOKUP(A8585,Ref!$L$2:$O$194,4,FALSE)</f>
        <v>Sawtooth National Forest</v>
      </c>
      <c r="C8585" t="s">
        <v>606</v>
      </c>
      <c r="D8585" t="str">
        <f>VLOOKUP(LEFT(C8585,3),Ref!$S$2:$T$4,2,FALSE)</f>
        <v>Dry</v>
      </c>
      <c r="E8585" t="str">
        <f t="shared" si="134"/>
        <v>By W and D</v>
      </c>
      <c r="F8585" t="str">
        <f>VLOOKUP(MID(C8585,4,10),Ref!$B$2:$E$19,4,FALSE)</f>
        <v>Total Nitrogen</v>
      </c>
      <c r="G8585" s="1">
        <v>1378.72</v>
      </c>
      <c r="H8585" s="1">
        <f>VLOOKUP(MID(C8585,4,10),Ref!$B$2:$D$19,3,FALSE)*G8585</f>
        <v>1378.72</v>
      </c>
    </row>
    <row r="8586" spans="1:8" x14ac:dyDescent="0.25">
      <c r="A8586" t="s">
        <v>440</v>
      </c>
      <c r="B8586" t="str">
        <f>VLOOKUP(A8586,Ref!$L$2:$O$194,4,FALSE)</f>
        <v>Sawtooth National Forest</v>
      </c>
      <c r="C8586" t="s">
        <v>607</v>
      </c>
      <c r="D8586" t="str">
        <f>VLOOKUP(LEFT(C8586,3),Ref!$S$2:$T$4,2,FALSE)</f>
        <v>Wet</v>
      </c>
      <c r="E8586" t="str">
        <f t="shared" si="134"/>
        <v>By W and D</v>
      </c>
      <c r="F8586" t="str">
        <f>VLOOKUP(MID(C8586,4,10),Ref!$B$2:$E$19,4,FALSE)</f>
        <v>Total Nitrogen</v>
      </c>
      <c r="G8586" s="1">
        <v>1084.33</v>
      </c>
      <c r="H8586" s="1">
        <f>VLOOKUP(MID(C8586,4,10),Ref!$B$2:$D$19,3,FALSE)*G8586</f>
        <v>1084.33</v>
      </c>
    </row>
    <row r="8587" spans="1:8" x14ac:dyDescent="0.25">
      <c r="A8587" t="s">
        <v>440</v>
      </c>
      <c r="B8587" t="str">
        <f>VLOOKUP(A8587,Ref!$L$2:$O$194,4,FALSE)</f>
        <v>Sawtooth National Forest</v>
      </c>
      <c r="C8587" t="s">
        <v>608</v>
      </c>
      <c r="D8587" t="str">
        <f>VLOOKUP(LEFT(C8587,3),Ref!$S$2:$T$4,2,FALSE)</f>
        <v>Total (Dry+Wet)</v>
      </c>
      <c r="E8587" t="str">
        <f t="shared" si="134"/>
        <v>Total</v>
      </c>
      <c r="F8587" t="str">
        <f>VLOOKUP(MID(C8587,4,10),Ref!$B$2:$E$19,4,FALSE)</f>
        <v>Total Nitrogen</v>
      </c>
      <c r="G8587" s="1">
        <v>2463.0500000000002</v>
      </c>
      <c r="H8587" s="1">
        <f>VLOOKUP(MID(C8587,4,10),Ref!$B$2:$D$19,3,FALSE)*G8587</f>
        <v>2463.0500000000002</v>
      </c>
    </row>
    <row r="8588" spans="1:8" x14ac:dyDescent="0.25">
      <c r="A8588" t="s">
        <v>442</v>
      </c>
      <c r="B8588" t="str">
        <f>VLOOKUP(A8588,Ref!$L$2:$O$194,4,FALSE)</f>
        <v>Scoville</v>
      </c>
      <c r="C8588" t="s">
        <v>555</v>
      </c>
      <c r="D8588" t="str">
        <f>VLOOKUP(LEFT(C8588,3),Ref!$S$2:$T$4,2,FALSE)</f>
        <v>Dry</v>
      </c>
      <c r="E8588" t="str">
        <f t="shared" si="134"/>
        <v>By W and D</v>
      </c>
      <c r="F8588" t="str">
        <f>VLOOKUP(MID(C8588,4,10),Ref!$B$2:$E$19,4,FALSE)</f>
        <v>Sulfur</v>
      </c>
      <c r="G8588" s="1">
        <v>55.976599999999998</v>
      </c>
      <c r="H8588" s="1">
        <f>VLOOKUP(MID(C8588,4,10),Ref!$B$2:$D$19,3,FALSE)*G8588</f>
        <v>27.988299999999999</v>
      </c>
    </row>
    <row r="8589" spans="1:8" x14ac:dyDescent="0.25">
      <c r="A8589" t="s">
        <v>442</v>
      </c>
      <c r="B8589" t="str">
        <f>VLOOKUP(A8589,Ref!$L$2:$O$194,4,FALSE)</f>
        <v>Scoville</v>
      </c>
      <c r="C8589" t="s">
        <v>556</v>
      </c>
      <c r="D8589" t="str">
        <f>VLOOKUP(LEFT(C8589,3),Ref!$S$2:$T$4,2,FALSE)</f>
        <v>Dry</v>
      </c>
      <c r="E8589" t="str">
        <f t="shared" si="134"/>
        <v>By W and D</v>
      </c>
      <c r="F8589" t="str">
        <f>VLOOKUP(MID(C8589,4,10),Ref!$B$2:$E$19,4,FALSE)</f>
        <v>Sulfur</v>
      </c>
      <c r="G8589" s="1">
        <v>0.45377699999999999</v>
      </c>
      <c r="H8589" s="1">
        <f>VLOOKUP(MID(C8589,4,10),Ref!$B$2:$D$19,3,FALSE)*G8589</f>
        <v>0.14817208163265305</v>
      </c>
    </row>
    <row r="8590" spans="1:8" x14ac:dyDescent="0.25">
      <c r="A8590" t="s">
        <v>442</v>
      </c>
      <c r="B8590" t="str">
        <f>VLOOKUP(A8590,Ref!$L$2:$O$194,4,FALSE)</f>
        <v>Scoville</v>
      </c>
      <c r="C8590" t="s">
        <v>557</v>
      </c>
      <c r="D8590" t="str">
        <f>VLOOKUP(LEFT(C8590,3),Ref!$S$2:$T$4,2,FALSE)</f>
        <v>Dry</v>
      </c>
      <c r="E8590" t="str">
        <f t="shared" si="134"/>
        <v>By W and D</v>
      </c>
      <c r="F8590" t="str">
        <f>VLOOKUP(MID(C8590,4,10),Ref!$B$2:$E$19,4,FALSE)</f>
        <v>Sulfur</v>
      </c>
      <c r="G8590" s="1">
        <v>134.74199999999999</v>
      </c>
      <c r="H8590" s="1">
        <f>VLOOKUP(MID(C8590,4,10),Ref!$B$2:$D$19,3,FALSE)*G8590</f>
        <v>44.913999999999994</v>
      </c>
    </row>
    <row r="8591" spans="1:8" x14ac:dyDescent="0.25">
      <c r="A8591" t="s">
        <v>442</v>
      </c>
      <c r="B8591" t="str">
        <f>VLOOKUP(A8591,Ref!$L$2:$O$194,4,FALSE)</f>
        <v>Scoville</v>
      </c>
      <c r="C8591" t="s">
        <v>558</v>
      </c>
      <c r="D8591" t="str">
        <f>VLOOKUP(LEFT(C8591,3),Ref!$S$2:$T$4,2,FALSE)</f>
        <v>Wet</v>
      </c>
      <c r="E8591" t="str">
        <f t="shared" si="134"/>
        <v>By W and D</v>
      </c>
      <c r="F8591" t="str">
        <f>VLOOKUP(MID(C8591,4,10),Ref!$B$2:$E$19,4,FALSE)</f>
        <v>Sulfur</v>
      </c>
      <c r="G8591" s="1">
        <v>0.39499000000000001</v>
      </c>
      <c r="H8591" s="1">
        <f>VLOOKUP(MID(C8591,4,10),Ref!$B$2:$D$19,3,FALSE)*G8591</f>
        <v>0.197495</v>
      </c>
    </row>
    <row r="8592" spans="1:8" x14ac:dyDescent="0.25">
      <c r="A8592" t="s">
        <v>442</v>
      </c>
      <c r="B8592" t="str">
        <f>VLOOKUP(A8592,Ref!$L$2:$O$194,4,FALSE)</f>
        <v>Scoville</v>
      </c>
      <c r="C8592" t="s">
        <v>559</v>
      </c>
      <c r="D8592" t="str">
        <f>VLOOKUP(LEFT(C8592,3),Ref!$S$2:$T$4,2,FALSE)</f>
        <v>Wet</v>
      </c>
      <c r="E8592" t="str">
        <f t="shared" si="134"/>
        <v>By W and D</v>
      </c>
      <c r="F8592" t="str">
        <f>VLOOKUP(MID(C8592,4,10),Ref!$B$2:$E$19,4,FALSE)</f>
        <v>Sulfur</v>
      </c>
      <c r="G8592" s="1">
        <v>3.8339300000000002E-3</v>
      </c>
      <c r="H8592" s="1">
        <f>VLOOKUP(MID(C8592,4,10),Ref!$B$2:$D$19,3,FALSE)*G8592</f>
        <v>1.2518955102040815E-3</v>
      </c>
    </row>
    <row r="8593" spans="1:8" x14ac:dyDescent="0.25">
      <c r="A8593" t="s">
        <v>442</v>
      </c>
      <c r="B8593" t="str">
        <f>VLOOKUP(A8593,Ref!$L$2:$O$194,4,FALSE)</f>
        <v>Scoville</v>
      </c>
      <c r="C8593" t="s">
        <v>560</v>
      </c>
      <c r="D8593" t="str">
        <f>VLOOKUP(LEFT(C8593,3),Ref!$S$2:$T$4,2,FALSE)</f>
        <v>Wet</v>
      </c>
      <c r="E8593" t="str">
        <f t="shared" si="134"/>
        <v>By W and D</v>
      </c>
      <c r="F8593" t="str">
        <f>VLOOKUP(MID(C8593,4,10),Ref!$B$2:$E$19,4,FALSE)</f>
        <v>Sulfur</v>
      </c>
      <c r="G8593" s="1">
        <v>1017.28</v>
      </c>
      <c r="H8593" s="1">
        <f>VLOOKUP(MID(C8593,4,10),Ref!$B$2:$D$19,3,FALSE)*G8593</f>
        <v>339.09333333333331</v>
      </c>
    </row>
    <row r="8594" spans="1:8" x14ac:dyDescent="0.25">
      <c r="A8594" t="s">
        <v>442</v>
      </c>
      <c r="B8594" t="str">
        <f>VLOOKUP(A8594,Ref!$L$2:$O$194,4,FALSE)</f>
        <v>Scoville</v>
      </c>
      <c r="C8594" t="s">
        <v>561</v>
      </c>
      <c r="D8594" t="str">
        <f>VLOOKUP(LEFT(C8594,3),Ref!$S$2:$T$4,2,FALSE)</f>
        <v>Total (Dry+Wet)</v>
      </c>
      <c r="E8594" t="str">
        <f t="shared" si="134"/>
        <v>Total</v>
      </c>
      <c r="F8594" t="str">
        <f>VLOOKUP(MID(C8594,4,10),Ref!$B$2:$E$19,4,FALSE)</f>
        <v>Sulfur</v>
      </c>
      <c r="G8594" s="1">
        <v>56.371499999999997</v>
      </c>
      <c r="H8594" s="1">
        <f>VLOOKUP(MID(C8594,4,10),Ref!$B$2:$D$19,3,FALSE)*G8594</f>
        <v>28.185749999999999</v>
      </c>
    </row>
    <row r="8595" spans="1:8" x14ac:dyDescent="0.25">
      <c r="A8595" t="s">
        <v>442</v>
      </c>
      <c r="B8595" t="str">
        <f>VLOOKUP(A8595,Ref!$L$2:$O$194,4,FALSE)</f>
        <v>Scoville</v>
      </c>
      <c r="C8595" t="s">
        <v>562</v>
      </c>
      <c r="D8595" t="str">
        <f>VLOOKUP(LEFT(C8595,3),Ref!$S$2:$T$4,2,FALSE)</f>
        <v>Total (Dry+Wet)</v>
      </c>
      <c r="E8595" t="str">
        <f t="shared" si="134"/>
        <v>Total</v>
      </c>
      <c r="F8595" t="str">
        <f>VLOOKUP(MID(C8595,4,10),Ref!$B$2:$E$19,4,FALSE)</f>
        <v>Sulfur</v>
      </c>
      <c r="G8595" s="1">
        <v>0.45761099999999999</v>
      </c>
      <c r="H8595" s="1">
        <f>VLOOKUP(MID(C8595,4,10),Ref!$B$2:$D$19,3,FALSE)*G8595</f>
        <v>0.14942399999999997</v>
      </c>
    </row>
    <row r="8596" spans="1:8" x14ac:dyDescent="0.25">
      <c r="A8596" t="s">
        <v>442</v>
      </c>
      <c r="B8596" t="str">
        <f>VLOOKUP(A8596,Ref!$L$2:$O$194,4,FALSE)</f>
        <v>Scoville</v>
      </c>
      <c r="C8596" t="s">
        <v>563</v>
      </c>
      <c r="D8596" t="str">
        <f>VLOOKUP(LEFT(C8596,3),Ref!$S$2:$T$4,2,FALSE)</f>
        <v>Total (Dry+Wet)</v>
      </c>
      <c r="E8596" t="str">
        <f t="shared" si="134"/>
        <v>Total</v>
      </c>
      <c r="F8596" t="str">
        <f>VLOOKUP(MID(C8596,4,10),Ref!$B$2:$E$19,4,FALSE)</f>
        <v>Sulfur</v>
      </c>
      <c r="G8596" s="1">
        <v>1152.02</v>
      </c>
      <c r="H8596" s="1">
        <f>VLOOKUP(MID(C8596,4,10),Ref!$B$2:$D$19,3,FALSE)*G8596</f>
        <v>384.00666666666666</v>
      </c>
    </row>
    <row r="8597" spans="1:8" x14ac:dyDescent="0.25">
      <c r="A8597" t="s">
        <v>442</v>
      </c>
      <c r="B8597" t="str">
        <f>VLOOKUP(A8597,Ref!$L$2:$O$194,4,FALSE)</f>
        <v>Scoville</v>
      </c>
      <c r="C8597" t="s">
        <v>564</v>
      </c>
      <c r="D8597" t="str">
        <f>VLOOKUP(LEFT(C8597,3),Ref!$S$2:$T$4,2,FALSE)</f>
        <v>Dry</v>
      </c>
      <c r="E8597" t="str">
        <f t="shared" si="134"/>
        <v>By W and D</v>
      </c>
      <c r="F8597" t="str">
        <f>VLOOKUP(MID(C8597,4,10),Ref!$B$2:$E$19,4,FALSE)</f>
        <v>Total Sulfur</v>
      </c>
      <c r="G8597" s="1">
        <v>73.050299999999993</v>
      </c>
      <c r="H8597" s="1">
        <f>VLOOKUP(MID(C8597,4,10),Ref!$B$2:$D$19,3,FALSE)*G8597</f>
        <v>73.050299999999993</v>
      </c>
    </row>
    <row r="8598" spans="1:8" x14ac:dyDescent="0.25">
      <c r="A8598" t="s">
        <v>442</v>
      </c>
      <c r="B8598" t="str">
        <f>VLOOKUP(A8598,Ref!$L$2:$O$194,4,FALSE)</f>
        <v>Scoville</v>
      </c>
      <c r="C8598" t="s">
        <v>565</v>
      </c>
      <c r="D8598" t="str">
        <f>VLOOKUP(LEFT(C8598,3),Ref!$S$2:$T$4,2,FALSE)</f>
        <v>Wet</v>
      </c>
      <c r="E8598" t="str">
        <f t="shared" si="134"/>
        <v>By W and D</v>
      </c>
      <c r="F8598" t="str">
        <f>VLOOKUP(MID(C8598,4,10),Ref!$B$2:$E$19,4,FALSE)</f>
        <v>Total Sulfur</v>
      </c>
      <c r="G8598" s="1">
        <v>339.28899999999999</v>
      </c>
      <c r="H8598" s="1">
        <f>VLOOKUP(MID(C8598,4,10),Ref!$B$2:$D$19,3,FALSE)*G8598</f>
        <v>339.28899999999999</v>
      </c>
    </row>
    <row r="8599" spans="1:8" x14ac:dyDescent="0.25">
      <c r="A8599" t="s">
        <v>442</v>
      </c>
      <c r="B8599" t="str">
        <f>VLOOKUP(A8599,Ref!$L$2:$O$194,4,FALSE)</f>
        <v>Scoville</v>
      </c>
      <c r="C8599" t="s">
        <v>566</v>
      </c>
      <c r="D8599" t="str">
        <f>VLOOKUP(LEFT(C8599,3),Ref!$S$2:$T$4,2,FALSE)</f>
        <v>Total (Dry+Wet)</v>
      </c>
      <c r="E8599" t="str">
        <f t="shared" si="134"/>
        <v>Total</v>
      </c>
      <c r="F8599" t="str">
        <f>VLOOKUP(MID(C8599,4,10),Ref!$B$2:$E$19,4,FALSE)</f>
        <v>Total Sulfur</v>
      </c>
      <c r="G8599" s="1">
        <v>412.339</v>
      </c>
      <c r="H8599" s="1">
        <f>VLOOKUP(MID(C8599,4,10),Ref!$B$2:$D$19,3,FALSE)*G8599</f>
        <v>412.339</v>
      </c>
    </row>
    <row r="8600" spans="1:8" x14ac:dyDescent="0.25">
      <c r="A8600" t="s">
        <v>442</v>
      </c>
      <c r="B8600" t="str">
        <f>VLOOKUP(A8600,Ref!$L$2:$O$194,4,FALSE)</f>
        <v>Scoville</v>
      </c>
      <c r="C8600" t="s">
        <v>567</v>
      </c>
      <c r="D8600" t="str">
        <f>VLOOKUP(LEFT(C8600,3),Ref!$S$2:$T$4,2,FALSE)</f>
        <v>Dry</v>
      </c>
      <c r="E8600" t="str">
        <f t="shared" si="134"/>
        <v>By W and D</v>
      </c>
      <c r="F8600" t="str">
        <f>VLOOKUP(MID(C8600,4,10),Ref!$B$2:$E$19,4,FALSE)</f>
        <v>Nitrogen</v>
      </c>
      <c r="G8600" s="1">
        <v>6.7169499999999998</v>
      </c>
      <c r="H8600" s="1">
        <f>VLOOKUP(MID(C8600,4,10),Ref!$B$2:$D$19,3,FALSE)*G8600</f>
        <v>3.1345766666666668</v>
      </c>
    </row>
    <row r="8601" spans="1:8" x14ac:dyDescent="0.25">
      <c r="A8601" t="s">
        <v>442</v>
      </c>
      <c r="B8601" t="str">
        <f>VLOOKUP(A8601,Ref!$L$2:$O$194,4,FALSE)</f>
        <v>Scoville</v>
      </c>
      <c r="C8601" t="s">
        <v>568</v>
      </c>
      <c r="D8601" t="str">
        <f>VLOOKUP(LEFT(C8601,3),Ref!$S$2:$T$4,2,FALSE)</f>
        <v>Dry</v>
      </c>
      <c r="E8601" t="str">
        <f t="shared" si="134"/>
        <v>By W and D</v>
      </c>
      <c r="F8601" t="str">
        <f>VLOOKUP(MID(C8601,4,10),Ref!$B$2:$E$19,4,FALSE)</f>
        <v>Nitrogen</v>
      </c>
      <c r="G8601" s="1">
        <v>150.86600000000001</v>
      </c>
      <c r="H8601" s="1">
        <f>VLOOKUP(MID(C8601,4,10),Ref!$B$2:$D$19,3,FALSE)*G8601</f>
        <v>45.915739130434787</v>
      </c>
    </row>
    <row r="8602" spans="1:8" x14ac:dyDescent="0.25">
      <c r="A8602" t="s">
        <v>442</v>
      </c>
      <c r="B8602" t="str">
        <f>VLOOKUP(A8602,Ref!$L$2:$O$194,4,FALSE)</f>
        <v>Scoville</v>
      </c>
      <c r="C8602" t="s">
        <v>569</v>
      </c>
      <c r="D8602" t="str">
        <f>VLOOKUP(LEFT(C8602,3),Ref!$S$2:$T$4,2,FALSE)</f>
        <v>Dry</v>
      </c>
      <c r="E8602" t="str">
        <f t="shared" si="134"/>
        <v>By W and D</v>
      </c>
      <c r="F8602" t="str">
        <f>VLOOKUP(MID(C8602,4,10),Ref!$B$2:$E$19,4,FALSE)</f>
        <v>Nitrogen</v>
      </c>
      <c r="G8602" s="1">
        <v>2.9778699999999998</v>
      </c>
      <c r="H8602" s="1">
        <f>VLOOKUP(MID(C8602,4,10),Ref!$B$2:$D$19,3,FALSE)*G8602</f>
        <v>0.67242225806451605</v>
      </c>
    </row>
    <row r="8603" spans="1:8" x14ac:dyDescent="0.25">
      <c r="A8603" t="s">
        <v>442</v>
      </c>
      <c r="B8603" t="str">
        <f>VLOOKUP(A8603,Ref!$L$2:$O$194,4,FALSE)</f>
        <v>Scoville</v>
      </c>
      <c r="C8603" t="s">
        <v>570</v>
      </c>
      <c r="D8603" t="str">
        <f>VLOOKUP(LEFT(C8603,3),Ref!$S$2:$T$4,2,FALSE)</f>
        <v>Dry</v>
      </c>
      <c r="E8603" t="str">
        <f t="shared" si="134"/>
        <v>By W and D</v>
      </c>
      <c r="F8603" t="str">
        <f>VLOOKUP(MID(C8603,4,10),Ref!$B$2:$E$19,4,FALSE)</f>
        <v>Nitrogen</v>
      </c>
      <c r="G8603" s="1">
        <v>32.090000000000003</v>
      </c>
      <c r="H8603" s="1">
        <f>VLOOKUP(MID(C8603,4,10),Ref!$B$2:$D$19,3,FALSE)*G8603</f>
        <v>8.3196296296296293</v>
      </c>
    </row>
    <row r="8604" spans="1:8" x14ac:dyDescent="0.25">
      <c r="A8604" t="s">
        <v>442</v>
      </c>
      <c r="B8604" t="str">
        <f>VLOOKUP(A8604,Ref!$L$2:$O$194,4,FALSE)</f>
        <v>Scoville</v>
      </c>
      <c r="C8604" t="s">
        <v>571</v>
      </c>
      <c r="D8604" t="str">
        <f>VLOOKUP(LEFT(C8604,3),Ref!$S$2:$T$4,2,FALSE)</f>
        <v>Dry</v>
      </c>
      <c r="E8604" t="str">
        <f t="shared" si="134"/>
        <v>By W and D</v>
      </c>
      <c r="F8604" t="str">
        <f>VLOOKUP(MID(C8604,4,10),Ref!$B$2:$E$19,4,FALSE)</f>
        <v>Nitrogen</v>
      </c>
      <c r="G8604" s="1">
        <v>2259.25</v>
      </c>
      <c r="H8604" s="1">
        <f>VLOOKUP(MID(C8604,4,10),Ref!$B$2:$D$19,3,FALSE)*G8604</f>
        <v>502.05555555555554</v>
      </c>
    </row>
    <row r="8605" spans="1:8" x14ac:dyDescent="0.25">
      <c r="A8605" t="s">
        <v>442</v>
      </c>
      <c r="B8605" t="str">
        <f>VLOOKUP(A8605,Ref!$L$2:$O$194,4,FALSE)</f>
        <v>Scoville</v>
      </c>
      <c r="C8605" t="s">
        <v>572</v>
      </c>
      <c r="D8605" t="str">
        <f>VLOOKUP(LEFT(C8605,3),Ref!$S$2:$T$4,2,FALSE)</f>
        <v>Dry</v>
      </c>
      <c r="E8605" t="str">
        <f t="shared" si="134"/>
        <v>By W and D</v>
      </c>
      <c r="F8605" t="str">
        <f>VLOOKUP(MID(C8605,4,10),Ref!$B$2:$E$19,4,FALSE)</f>
        <v>Nitrogen</v>
      </c>
      <c r="G8605" s="1">
        <v>0.868946</v>
      </c>
      <c r="H8605" s="1">
        <f>VLOOKUP(MID(C8605,4,10),Ref!$B$2:$D$19,3,FALSE)*G8605</f>
        <v>0.25883497872340422</v>
      </c>
    </row>
    <row r="8606" spans="1:8" x14ac:dyDescent="0.25">
      <c r="A8606" t="s">
        <v>442</v>
      </c>
      <c r="B8606" t="str">
        <f>VLOOKUP(A8606,Ref!$L$2:$O$194,4,FALSE)</f>
        <v>Scoville</v>
      </c>
      <c r="C8606" t="s">
        <v>573</v>
      </c>
      <c r="D8606" t="str">
        <f>VLOOKUP(LEFT(C8606,3),Ref!$S$2:$T$4,2,FALSE)</f>
        <v>Dry</v>
      </c>
      <c r="E8606" t="str">
        <f t="shared" si="134"/>
        <v>By W and D</v>
      </c>
      <c r="F8606" t="str">
        <f>VLOOKUP(MID(C8606,4,10),Ref!$B$2:$E$19,4,FALSE)</f>
        <v>Nitrogen</v>
      </c>
      <c r="G8606" s="1">
        <v>278.19400000000002</v>
      </c>
      <c r="H8606" s="1">
        <f>VLOOKUP(MID(C8606,4,10),Ref!$B$2:$D$19,3,FALSE)*G8606</f>
        <v>32.187735537190086</v>
      </c>
    </row>
    <row r="8607" spans="1:8" x14ac:dyDescent="0.25">
      <c r="A8607" t="s">
        <v>442</v>
      </c>
      <c r="B8607" t="str">
        <f>VLOOKUP(A8607,Ref!$L$2:$O$194,4,FALSE)</f>
        <v>Scoville</v>
      </c>
      <c r="C8607" t="s">
        <v>574</v>
      </c>
      <c r="D8607" t="str">
        <f>VLOOKUP(LEFT(C8607,3),Ref!$S$2:$T$4,2,FALSE)</f>
        <v>Dry</v>
      </c>
      <c r="E8607" t="str">
        <f t="shared" si="134"/>
        <v>By W and D</v>
      </c>
      <c r="F8607" t="str">
        <f>VLOOKUP(MID(C8607,4,10),Ref!$B$2:$E$19,4,FALSE)</f>
        <v>Nitrogen</v>
      </c>
      <c r="G8607" s="1">
        <v>100.649</v>
      </c>
      <c r="H8607" s="1">
        <f>VLOOKUP(MID(C8607,4,10),Ref!$B$2:$D$19,3,FALSE)*G8607</f>
        <v>10.437674074074074</v>
      </c>
    </row>
    <row r="8608" spans="1:8" x14ac:dyDescent="0.25">
      <c r="A8608" t="s">
        <v>442</v>
      </c>
      <c r="B8608" t="str">
        <f>VLOOKUP(A8608,Ref!$L$2:$O$194,4,FALSE)</f>
        <v>Scoville</v>
      </c>
      <c r="C8608" t="s">
        <v>575</v>
      </c>
      <c r="D8608" t="str">
        <f>VLOOKUP(LEFT(C8608,3),Ref!$S$2:$T$4,2,FALSE)</f>
        <v>Dry</v>
      </c>
      <c r="E8608" t="str">
        <f t="shared" si="134"/>
        <v>By W and D</v>
      </c>
      <c r="F8608" t="str">
        <f>VLOOKUP(MID(C8608,4,10),Ref!$B$2:$E$19,4,FALSE)</f>
        <v>Nitrogen</v>
      </c>
      <c r="G8608" s="1">
        <v>191.10900000000001</v>
      </c>
      <c r="H8608" s="1">
        <f>VLOOKUP(MID(C8608,4,10),Ref!$B$2:$D$19,3,FALSE)*G8608</f>
        <v>22.483411764705885</v>
      </c>
    </row>
    <row r="8609" spans="1:8" x14ac:dyDescent="0.25">
      <c r="A8609" t="s">
        <v>442</v>
      </c>
      <c r="B8609" t="str">
        <f>VLOOKUP(A8609,Ref!$L$2:$O$194,4,FALSE)</f>
        <v>Scoville</v>
      </c>
      <c r="C8609" t="s">
        <v>576</v>
      </c>
      <c r="D8609" t="str">
        <f>VLOOKUP(LEFT(C8609,3),Ref!$S$2:$T$4,2,FALSE)</f>
        <v>Dry</v>
      </c>
      <c r="E8609" t="str">
        <f t="shared" si="134"/>
        <v>By W and D</v>
      </c>
      <c r="F8609" t="str">
        <f>VLOOKUP(MID(C8609,4,10),Ref!$B$2:$E$19,4,FALSE)</f>
        <v>Nitrogen</v>
      </c>
      <c r="G8609" s="1">
        <v>2.97763</v>
      </c>
      <c r="H8609" s="1">
        <f>VLOOKUP(MID(C8609,4,10),Ref!$B$2:$D$19,3,FALSE)*G8609</f>
        <v>0.52768126582278485</v>
      </c>
    </row>
    <row r="8610" spans="1:8" x14ac:dyDescent="0.25">
      <c r="A8610" t="s">
        <v>442</v>
      </c>
      <c r="B8610" t="str">
        <f>VLOOKUP(A8610,Ref!$L$2:$O$194,4,FALSE)</f>
        <v>Scoville</v>
      </c>
      <c r="C8610" t="s">
        <v>577</v>
      </c>
      <c r="D8610" t="str">
        <f>VLOOKUP(LEFT(C8610,3),Ref!$S$2:$T$4,2,FALSE)</f>
        <v>Dry</v>
      </c>
      <c r="E8610" t="str">
        <f t="shared" si="134"/>
        <v>By W and D</v>
      </c>
      <c r="F8610" t="str">
        <f>VLOOKUP(MID(C8610,4,10),Ref!$B$2:$E$19,4,FALSE)</f>
        <v>Nitrogen</v>
      </c>
      <c r="G8610" s="1">
        <v>1539.05</v>
      </c>
      <c r="H8610" s="1">
        <f>VLOOKUP(MID(C8610,4,10),Ref!$B$2:$D$19,3,FALSE)*G8610</f>
        <v>1267.4529411764704</v>
      </c>
    </row>
    <row r="8611" spans="1:8" x14ac:dyDescent="0.25">
      <c r="A8611" t="s">
        <v>442</v>
      </c>
      <c r="B8611" t="str">
        <f>VLOOKUP(A8611,Ref!$L$2:$O$194,4,FALSE)</f>
        <v>Scoville</v>
      </c>
      <c r="C8611" t="s">
        <v>578</v>
      </c>
      <c r="D8611" t="str">
        <f>VLOOKUP(LEFT(C8611,3),Ref!$S$2:$T$4,2,FALSE)</f>
        <v>Dry</v>
      </c>
      <c r="E8611" t="str">
        <f t="shared" si="134"/>
        <v>By W and D</v>
      </c>
      <c r="F8611" t="str">
        <f>VLOOKUP(MID(C8611,4,10),Ref!$B$2:$E$19,4,FALSE)</f>
        <v>Nitrogen</v>
      </c>
      <c r="G8611" s="1">
        <v>76.126800000000003</v>
      </c>
      <c r="H8611" s="1">
        <f>VLOOKUP(MID(C8611,4,10),Ref!$B$2:$D$19,3,FALSE)*G8611</f>
        <v>17.189922580645163</v>
      </c>
    </row>
    <row r="8612" spans="1:8" x14ac:dyDescent="0.25">
      <c r="A8612" t="s">
        <v>442</v>
      </c>
      <c r="B8612" t="str">
        <f>VLOOKUP(A8612,Ref!$L$2:$O$194,4,FALSE)</f>
        <v>Scoville</v>
      </c>
      <c r="C8612" t="s">
        <v>579</v>
      </c>
      <c r="D8612" t="str">
        <f>VLOOKUP(LEFT(C8612,3),Ref!$S$2:$T$4,2,FALSE)</f>
        <v>Dry</v>
      </c>
      <c r="E8612" t="str">
        <f t="shared" si="134"/>
        <v>By W and D</v>
      </c>
      <c r="F8612" t="str">
        <f>VLOOKUP(MID(C8612,4,10),Ref!$B$2:$E$19,4,FALSE)</f>
        <v>Nitrogen</v>
      </c>
      <c r="G8612" s="1">
        <v>52.0443</v>
      </c>
      <c r="H8612" s="1">
        <f>VLOOKUP(MID(C8612,4,10),Ref!$B$2:$D$19,3,FALSE)*G8612</f>
        <v>40.478900000000003</v>
      </c>
    </row>
    <row r="8613" spans="1:8" x14ac:dyDescent="0.25">
      <c r="A8613" t="s">
        <v>442</v>
      </c>
      <c r="B8613" t="str">
        <f>VLOOKUP(A8613,Ref!$L$2:$O$194,4,FALSE)</f>
        <v>Scoville</v>
      </c>
      <c r="C8613" t="s">
        <v>580</v>
      </c>
      <c r="D8613" t="str">
        <f>VLOOKUP(LEFT(C8613,3),Ref!$S$2:$T$4,2,FALSE)</f>
        <v>Wet</v>
      </c>
      <c r="E8613" t="str">
        <f t="shared" si="134"/>
        <v>By W and D</v>
      </c>
      <c r="F8613" t="str">
        <f>VLOOKUP(MID(C8613,4,10),Ref!$B$2:$E$19,4,FALSE)</f>
        <v>Nitrogen</v>
      </c>
      <c r="G8613" s="1">
        <v>1.12907E-8</v>
      </c>
      <c r="H8613" s="1">
        <f>VLOOKUP(MID(C8613,4,10),Ref!$B$2:$D$19,3,FALSE)*G8613</f>
        <v>5.2689933333333333E-9</v>
      </c>
    </row>
    <row r="8614" spans="1:8" x14ac:dyDescent="0.25">
      <c r="A8614" t="s">
        <v>442</v>
      </c>
      <c r="B8614" t="str">
        <f>VLOOKUP(A8614,Ref!$L$2:$O$194,4,FALSE)</f>
        <v>Scoville</v>
      </c>
      <c r="C8614" t="s">
        <v>581</v>
      </c>
      <c r="D8614" t="str">
        <f>VLOOKUP(LEFT(C8614,3),Ref!$S$2:$T$4,2,FALSE)</f>
        <v>Wet</v>
      </c>
      <c r="E8614" t="str">
        <f t="shared" si="134"/>
        <v>By W and D</v>
      </c>
      <c r="F8614" t="str">
        <f>VLOOKUP(MID(C8614,4,10),Ref!$B$2:$E$19,4,FALSE)</f>
        <v>Nitrogen</v>
      </c>
      <c r="G8614" s="1">
        <v>9.7487099999999994E-6</v>
      </c>
      <c r="H8614" s="1">
        <f>VLOOKUP(MID(C8614,4,10),Ref!$B$2:$D$19,3,FALSE)*G8614</f>
        <v>2.966998695652174E-6</v>
      </c>
    </row>
    <row r="8615" spans="1:8" x14ac:dyDescent="0.25">
      <c r="A8615" t="s">
        <v>442</v>
      </c>
      <c r="B8615" t="str">
        <f>VLOOKUP(A8615,Ref!$L$2:$O$194,4,FALSE)</f>
        <v>Scoville</v>
      </c>
      <c r="C8615" t="s">
        <v>582</v>
      </c>
      <c r="D8615" t="str">
        <f>VLOOKUP(LEFT(C8615,3),Ref!$S$2:$T$4,2,FALSE)</f>
        <v>Wet</v>
      </c>
      <c r="E8615" t="str">
        <f t="shared" si="134"/>
        <v>By W and D</v>
      </c>
      <c r="F8615" t="str">
        <f>VLOOKUP(MID(C8615,4,10),Ref!$B$2:$E$19,4,FALSE)</f>
        <v>Nitrogen</v>
      </c>
      <c r="G8615" s="1">
        <v>2.3168099999999998</v>
      </c>
      <c r="H8615" s="1">
        <f>VLOOKUP(MID(C8615,4,10),Ref!$B$2:$D$19,3,FALSE)*G8615</f>
        <v>0.52315064516129028</v>
      </c>
    </row>
    <row r="8616" spans="1:8" x14ac:dyDescent="0.25">
      <c r="A8616" t="s">
        <v>442</v>
      </c>
      <c r="B8616" t="str">
        <f>VLOOKUP(A8616,Ref!$L$2:$O$194,4,FALSE)</f>
        <v>Scoville</v>
      </c>
      <c r="C8616" t="s">
        <v>583</v>
      </c>
      <c r="D8616" t="str">
        <f>VLOOKUP(LEFT(C8616,3),Ref!$S$2:$T$4,2,FALSE)</f>
        <v>Wet</v>
      </c>
      <c r="E8616" t="str">
        <f t="shared" si="134"/>
        <v>By W and D</v>
      </c>
      <c r="F8616" t="str">
        <f>VLOOKUP(MID(C8616,4,10),Ref!$B$2:$E$19,4,FALSE)</f>
        <v>Nitrogen</v>
      </c>
      <c r="G8616" s="1">
        <v>5.9829600000000003</v>
      </c>
      <c r="H8616" s="1">
        <f>VLOOKUP(MID(C8616,4,10),Ref!$B$2:$D$19,3,FALSE)*G8616</f>
        <v>1.5511377777777777</v>
      </c>
    </row>
    <row r="8617" spans="1:8" x14ac:dyDescent="0.25">
      <c r="A8617" t="s">
        <v>442</v>
      </c>
      <c r="B8617" t="str">
        <f>VLOOKUP(A8617,Ref!$L$2:$O$194,4,FALSE)</f>
        <v>Scoville</v>
      </c>
      <c r="C8617" t="s">
        <v>584</v>
      </c>
      <c r="D8617" t="str">
        <f>VLOOKUP(LEFT(C8617,3),Ref!$S$2:$T$4,2,FALSE)</f>
        <v>Wet</v>
      </c>
      <c r="E8617" t="str">
        <f t="shared" si="134"/>
        <v>By W and D</v>
      </c>
      <c r="F8617" t="str">
        <f>VLOOKUP(MID(C8617,4,10),Ref!$B$2:$E$19,4,FALSE)</f>
        <v>Nitrogen</v>
      </c>
      <c r="G8617" s="1">
        <v>949.67200000000003</v>
      </c>
      <c r="H8617" s="1">
        <f>VLOOKUP(MID(C8617,4,10),Ref!$B$2:$D$19,3,FALSE)*G8617</f>
        <v>211.0382222222222</v>
      </c>
    </row>
    <row r="8618" spans="1:8" x14ac:dyDescent="0.25">
      <c r="A8618" t="s">
        <v>442</v>
      </c>
      <c r="B8618" t="str">
        <f>VLOOKUP(A8618,Ref!$L$2:$O$194,4,FALSE)</f>
        <v>Scoville</v>
      </c>
      <c r="C8618" t="s">
        <v>585</v>
      </c>
      <c r="D8618" t="str">
        <f>VLOOKUP(LEFT(C8618,3),Ref!$S$2:$T$4,2,FALSE)</f>
        <v>Wet</v>
      </c>
      <c r="E8618" t="str">
        <f t="shared" si="134"/>
        <v>By W and D</v>
      </c>
      <c r="F8618" t="str">
        <f>VLOOKUP(MID(C8618,4,10),Ref!$B$2:$E$19,4,FALSE)</f>
        <v>Nitrogen</v>
      </c>
      <c r="G8618" s="1">
        <v>5.9485500000000004E-4</v>
      </c>
      <c r="H8618" s="1">
        <f>VLOOKUP(MID(C8618,4,10),Ref!$B$2:$D$19,3,FALSE)*G8618</f>
        <v>1.7719085106382979E-4</v>
      </c>
    </row>
    <row r="8619" spans="1:8" x14ac:dyDescent="0.25">
      <c r="A8619" t="s">
        <v>442</v>
      </c>
      <c r="B8619" t="str">
        <f>VLOOKUP(A8619,Ref!$L$2:$O$194,4,FALSE)</f>
        <v>Scoville</v>
      </c>
      <c r="C8619" t="s">
        <v>586</v>
      </c>
      <c r="D8619" t="str">
        <f>VLOOKUP(LEFT(C8619,3),Ref!$S$2:$T$4,2,FALSE)</f>
        <v>Wet</v>
      </c>
      <c r="E8619" t="str">
        <f t="shared" si="134"/>
        <v>By W and D</v>
      </c>
      <c r="F8619" t="str">
        <f>VLOOKUP(MID(C8619,4,10),Ref!$B$2:$E$19,4,FALSE)</f>
        <v>Nitrogen</v>
      </c>
      <c r="G8619" s="1">
        <v>2.0061900000000001E-2</v>
      </c>
      <c r="H8619" s="1">
        <f>VLOOKUP(MID(C8619,4,10),Ref!$B$2:$D$19,3,FALSE)*G8619</f>
        <v>2.3212115702479341E-3</v>
      </c>
    </row>
    <row r="8620" spans="1:8" x14ac:dyDescent="0.25">
      <c r="A8620" t="s">
        <v>442</v>
      </c>
      <c r="B8620" t="str">
        <f>VLOOKUP(A8620,Ref!$L$2:$O$194,4,FALSE)</f>
        <v>Scoville</v>
      </c>
      <c r="C8620" t="s">
        <v>587</v>
      </c>
      <c r="D8620" t="str">
        <f>VLOOKUP(LEFT(C8620,3),Ref!$S$2:$T$4,2,FALSE)</f>
        <v>Wet</v>
      </c>
      <c r="E8620" t="str">
        <f t="shared" si="134"/>
        <v>By W and D</v>
      </c>
      <c r="F8620" t="str">
        <f>VLOOKUP(MID(C8620,4,10),Ref!$B$2:$E$19,4,FALSE)</f>
        <v>Nitrogen</v>
      </c>
      <c r="G8620" s="1">
        <v>7.5262100000000002E-3</v>
      </c>
      <c r="H8620" s="1">
        <f>VLOOKUP(MID(C8620,4,10),Ref!$B$2:$D$19,3,FALSE)*G8620</f>
        <v>7.8049585185185183E-4</v>
      </c>
    </row>
    <row r="8621" spans="1:8" x14ac:dyDescent="0.25">
      <c r="A8621" t="s">
        <v>442</v>
      </c>
      <c r="B8621" t="str">
        <f>VLOOKUP(A8621,Ref!$L$2:$O$194,4,FALSE)</f>
        <v>Scoville</v>
      </c>
      <c r="C8621" t="s">
        <v>588</v>
      </c>
      <c r="D8621" t="str">
        <f>VLOOKUP(LEFT(C8621,3),Ref!$S$2:$T$4,2,FALSE)</f>
        <v>Wet</v>
      </c>
      <c r="E8621" t="str">
        <f t="shared" si="134"/>
        <v>By W and D</v>
      </c>
      <c r="F8621" t="str">
        <f>VLOOKUP(MID(C8621,4,10),Ref!$B$2:$E$19,4,FALSE)</f>
        <v>Nitrogen</v>
      </c>
      <c r="G8621" s="1">
        <v>57.192599999999999</v>
      </c>
      <c r="H8621" s="1">
        <f>VLOOKUP(MID(C8621,4,10),Ref!$B$2:$D$19,3,FALSE)*G8621</f>
        <v>6.7285411764705882</v>
      </c>
    </row>
    <row r="8622" spans="1:8" x14ac:dyDescent="0.25">
      <c r="A8622" t="s">
        <v>442</v>
      </c>
      <c r="B8622" t="str">
        <f>VLOOKUP(A8622,Ref!$L$2:$O$194,4,FALSE)</f>
        <v>Scoville</v>
      </c>
      <c r="C8622" t="s">
        <v>589</v>
      </c>
      <c r="D8622" t="str">
        <f>VLOOKUP(LEFT(C8622,3),Ref!$S$2:$T$4,2,FALSE)</f>
        <v>Wet</v>
      </c>
      <c r="E8622" t="str">
        <f t="shared" si="134"/>
        <v>By W and D</v>
      </c>
      <c r="F8622" t="str">
        <f>VLOOKUP(MID(C8622,4,10),Ref!$B$2:$E$19,4,FALSE)</f>
        <v>Nitrogen</v>
      </c>
      <c r="G8622" s="1">
        <v>0.58631299999999997</v>
      </c>
      <c r="H8622" s="1">
        <f>VLOOKUP(MID(C8622,4,10),Ref!$B$2:$D$19,3,FALSE)*G8622</f>
        <v>0.10390356962025316</v>
      </c>
    </row>
    <row r="8623" spans="1:8" x14ac:dyDescent="0.25">
      <c r="A8623" t="s">
        <v>442</v>
      </c>
      <c r="B8623" t="str">
        <f>VLOOKUP(A8623,Ref!$L$2:$O$194,4,FALSE)</f>
        <v>Scoville</v>
      </c>
      <c r="C8623" t="s">
        <v>590</v>
      </c>
      <c r="D8623" t="str">
        <f>VLOOKUP(LEFT(C8623,3),Ref!$S$2:$T$4,2,FALSE)</f>
        <v>Wet</v>
      </c>
      <c r="E8623" t="str">
        <f t="shared" si="134"/>
        <v>By W and D</v>
      </c>
      <c r="F8623" t="str">
        <f>VLOOKUP(MID(C8623,4,10),Ref!$B$2:$E$19,4,FALSE)</f>
        <v>Nitrogen</v>
      </c>
      <c r="G8623" s="1">
        <v>92.477800000000002</v>
      </c>
      <c r="H8623" s="1">
        <f>VLOOKUP(MID(C8623,4,10),Ref!$B$2:$D$19,3,FALSE)*G8623</f>
        <v>76.158188235294119</v>
      </c>
    </row>
    <row r="8624" spans="1:8" x14ac:dyDescent="0.25">
      <c r="A8624" t="s">
        <v>442</v>
      </c>
      <c r="B8624" t="str">
        <f>VLOOKUP(A8624,Ref!$L$2:$O$194,4,FALSE)</f>
        <v>Scoville</v>
      </c>
      <c r="C8624" t="s">
        <v>591</v>
      </c>
      <c r="D8624" t="str">
        <f>VLOOKUP(LEFT(C8624,3),Ref!$S$2:$T$4,2,FALSE)</f>
        <v>Wet</v>
      </c>
      <c r="E8624" t="str">
        <f t="shared" si="134"/>
        <v>By W and D</v>
      </c>
      <c r="F8624" t="str">
        <f>VLOOKUP(MID(C8624,4,10),Ref!$B$2:$E$19,4,FALSE)</f>
        <v>Nitrogen</v>
      </c>
      <c r="G8624" s="1">
        <v>602.08799999999997</v>
      </c>
      <c r="H8624" s="1">
        <f>VLOOKUP(MID(C8624,4,10),Ref!$B$2:$D$19,3,FALSE)*G8624</f>
        <v>135.95535483870967</v>
      </c>
    </row>
    <row r="8625" spans="1:8" x14ac:dyDescent="0.25">
      <c r="A8625" t="s">
        <v>442</v>
      </c>
      <c r="B8625" t="str">
        <f>VLOOKUP(A8625,Ref!$L$2:$O$194,4,FALSE)</f>
        <v>Scoville</v>
      </c>
      <c r="C8625" t="s">
        <v>592</v>
      </c>
      <c r="D8625" t="str">
        <f>VLOOKUP(LEFT(C8625,3),Ref!$S$2:$T$4,2,FALSE)</f>
        <v>Wet</v>
      </c>
      <c r="E8625" t="str">
        <f t="shared" si="134"/>
        <v>By W and D</v>
      </c>
      <c r="F8625" t="str">
        <f>VLOOKUP(MID(C8625,4,10),Ref!$B$2:$E$19,4,FALSE)</f>
        <v>Nitrogen</v>
      </c>
      <c r="G8625" s="1">
        <v>397.65</v>
      </c>
      <c r="H8625" s="1">
        <f>VLOOKUP(MID(C8625,4,10),Ref!$B$2:$D$19,3,FALSE)*G8625</f>
        <v>309.2833333333333</v>
      </c>
    </row>
    <row r="8626" spans="1:8" x14ac:dyDescent="0.25">
      <c r="A8626" t="s">
        <v>442</v>
      </c>
      <c r="B8626" t="str">
        <f>VLOOKUP(A8626,Ref!$L$2:$O$194,4,FALSE)</f>
        <v>Scoville</v>
      </c>
      <c r="C8626" t="s">
        <v>593</v>
      </c>
      <c r="D8626" t="str">
        <f>VLOOKUP(LEFT(C8626,3),Ref!$S$2:$T$4,2,FALSE)</f>
        <v>Total (Dry+Wet)</v>
      </c>
      <c r="E8626" t="str">
        <f t="shared" si="134"/>
        <v>Total</v>
      </c>
      <c r="F8626" t="str">
        <f>VLOOKUP(MID(C8626,4,10),Ref!$B$2:$E$19,4,FALSE)</f>
        <v>Nitrogen</v>
      </c>
      <c r="G8626" s="1">
        <v>6.7169499999999998</v>
      </c>
      <c r="H8626" s="1">
        <f>VLOOKUP(MID(C8626,4,10),Ref!$B$2:$D$19,3,FALSE)*G8626</f>
        <v>3.1345766666666668</v>
      </c>
    </row>
    <row r="8627" spans="1:8" x14ac:dyDescent="0.25">
      <c r="A8627" t="s">
        <v>442</v>
      </c>
      <c r="B8627" t="str">
        <f>VLOOKUP(A8627,Ref!$L$2:$O$194,4,FALSE)</f>
        <v>Scoville</v>
      </c>
      <c r="C8627" t="s">
        <v>594</v>
      </c>
      <c r="D8627" t="str">
        <f>VLOOKUP(LEFT(C8627,3),Ref!$S$2:$T$4,2,FALSE)</f>
        <v>Total (Dry+Wet)</v>
      </c>
      <c r="E8627" t="str">
        <f t="shared" si="134"/>
        <v>Total</v>
      </c>
      <c r="F8627" t="str">
        <f>VLOOKUP(MID(C8627,4,10),Ref!$B$2:$E$19,4,FALSE)</f>
        <v>Nitrogen</v>
      </c>
      <c r="G8627" s="1">
        <v>150.86600000000001</v>
      </c>
      <c r="H8627" s="1">
        <f>VLOOKUP(MID(C8627,4,10),Ref!$B$2:$D$19,3,FALSE)*G8627</f>
        <v>45.915739130434787</v>
      </c>
    </row>
    <row r="8628" spans="1:8" x14ac:dyDescent="0.25">
      <c r="A8628" t="s">
        <v>442</v>
      </c>
      <c r="B8628" t="str">
        <f>VLOOKUP(A8628,Ref!$L$2:$O$194,4,FALSE)</f>
        <v>Scoville</v>
      </c>
      <c r="C8628" t="s">
        <v>595</v>
      </c>
      <c r="D8628" t="str">
        <f>VLOOKUP(LEFT(C8628,3),Ref!$S$2:$T$4,2,FALSE)</f>
        <v>Total (Dry+Wet)</v>
      </c>
      <c r="E8628" t="str">
        <f t="shared" si="134"/>
        <v>Total</v>
      </c>
      <c r="F8628" t="str">
        <f>VLOOKUP(MID(C8628,4,10),Ref!$B$2:$E$19,4,FALSE)</f>
        <v>Nitrogen</v>
      </c>
      <c r="G8628" s="1">
        <v>5.2946999999999997</v>
      </c>
      <c r="H8628" s="1">
        <f>VLOOKUP(MID(C8628,4,10),Ref!$B$2:$D$19,3,FALSE)*G8628</f>
        <v>1.1955774193548385</v>
      </c>
    </row>
    <row r="8629" spans="1:8" x14ac:dyDescent="0.25">
      <c r="A8629" t="s">
        <v>442</v>
      </c>
      <c r="B8629" t="str">
        <f>VLOOKUP(A8629,Ref!$L$2:$O$194,4,FALSE)</f>
        <v>Scoville</v>
      </c>
      <c r="C8629" t="s">
        <v>596</v>
      </c>
      <c r="D8629" t="str">
        <f>VLOOKUP(LEFT(C8629,3),Ref!$S$2:$T$4,2,FALSE)</f>
        <v>Total (Dry+Wet)</v>
      </c>
      <c r="E8629" t="str">
        <f t="shared" si="134"/>
        <v>Total</v>
      </c>
      <c r="F8629" t="str">
        <f>VLOOKUP(MID(C8629,4,10),Ref!$B$2:$E$19,4,FALSE)</f>
        <v>Nitrogen</v>
      </c>
      <c r="G8629" s="1">
        <v>38.073</v>
      </c>
      <c r="H8629" s="1">
        <f>VLOOKUP(MID(C8629,4,10),Ref!$B$2:$D$19,3,FALSE)*G8629</f>
        <v>9.8707777777777768</v>
      </c>
    </row>
    <row r="8630" spans="1:8" x14ac:dyDescent="0.25">
      <c r="A8630" t="s">
        <v>442</v>
      </c>
      <c r="B8630" t="str">
        <f>VLOOKUP(A8630,Ref!$L$2:$O$194,4,FALSE)</f>
        <v>Scoville</v>
      </c>
      <c r="C8630" t="s">
        <v>597</v>
      </c>
      <c r="D8630" t="str">
        <f>VLOOKUP(LEFT(C8630,3),Ref!$S$2:$T$4,2,FALSE)</f>
        <v>Total (Dry+Wet)</v>
      </c>
      <c r="E8630" t="str">
        <f t="shared" si="134"/>
        <v>Total</v>
      </c>
      <c r="F8630" t="str">
        <f>VLOOKUP(MID(C8630,4,10),Ref!$B$2:$E$19,4,FALSE)</f>
        <v>Nitrogen</v>
      </c>
      <c r="G8630" s="1">
        <v>3208.92</v>
      </c>
      <c r="H8630" s="1">
        <f>VLOOKUP(MID(C8630,4,10),Ref!$B$2:$D$19,3,FALSE)*G8630</f>
        <v>713.09333333333336</v>
      </c>
    </row>
    <row r="8631" spans="1:8" x14ac:dyDescent="0.25">
      <c r="A8631" t="s">
        <v>442</v>
      </c>
      <c r="B8631" t="str">
        <f>VLOOKUP(A8631,Ref!$L$2:$O$194,4,FALSE)</f>
        <v>Scoville</v>
      </c>
      <c r="C8631" t="s">
        <v>598</v>
      </c>
      <c r="D8631" t="str">
        <f>VLOOKUP(LEFT(C8631,3),Ref!$S$2:$T$4,2,FALSE)</f>
        <v>Total (Dry+Wet)</v>
      </c>
      <c r="E8631" t="str">
        <f t="shared" si="134"/>
        <v>Total</v>
      </c>
      <c r="F8631" t="str">
        <f>VLOOKUP(MID(C8631,4,10),Ref!$B$2:$E$19,4,FALSE)</f>
        <v>Nitrogen</v>
      </c>
      <c r="G8631" s="1">
        <v>0.86954100000000001</v>
      </c>
      <c r="H8631" s="1">
        <f>VLOOKUP(MID(C8631,4,10),Ref!$B$2:$D$19,3,FALSE)*G8631</f>
        <v>0.25901221276595743</v>
      </c>
    </row>
    <row r="8632" spans="1:8" x14ac:dyDescent="0.25">
      <c r="A8632" t="s">
        <v>442</v>
      </c>
      <c r="B8632" t="str">
        <f>VLOOKUP(A8632,Ref!$L$2:$O$194,4,FALSE)</f>
        <v>Scoville</v>
      </c>
      <c r="C8632" t="s">
        <v>599</v>
      </c>
      <c r="D8632" t="str">
        <f>VLOOKUP(LEFT(C8632,3),Ref!$S$2:$T$4,2,FALSE)</f>
        <v>Total (Dry+Wet)</v>
      </c>
      <c r="E8632" t="str">
        <f t="shared" si="134"/>
        <v>Total</v>
      </c>
      <c r="F8632" t="str">
        <f>VLOOKUP(MID(C8632,4,10),Ref!$B$2:$E$19,4,FALSE)</f>
        <v>Nitrogen</v>
      </c>
      <c r="G8632" s="1">
        <v>278.214</v>
      </c>
      <c r="H8632" s="1">
        <f>VLOOKUP(MID(C8632,4,10),Ref!$B$2:$D$19,3,FALSE)*G8632</f>
        <v>32.190049586776858</v>
      </c>
    </row>
    <row r="8633" spans="1:8" x14ac:dyDescent="0.25">
      <c r="A8633" t="s">
        <v>442</v>
      </c>
      <c r="B8633" t="str">
        <f>VLOOKUP(A8633,Ref!$L$2:$O$194,4,FALSE)</f>
        <v>Scoville</v>
      </c>
      <c r="C8633" t="s">
        <v>600</v>
      </c>
      <c r="D8633" t="str">
        <f>VLOOKUP(LEFT(C8633,3),Ref!$S$2:$T$4,2,FALSE)</f>
        <v>Total (Dry+Wet)</v>
      </c>
      <c r="E8633" t="str">
        <f t="shared" si="134"/>
        <v>Total</v>
      </c>
      <c r="F8633" t="str">
        <f>VLOOKUP(MID(C8633,4,10),Ref!$B$2:$E$19,4,FALSE)</f>
        <v>Nitrogen</v>
      </c>
      <c r="G8633" s="1">
        <v>100.657</v>
      </c>
      <c r="H8633" s="1">
        <f>VLOOKUP(MID(C8633,4,10),Ref!$B$2:$D$19,3,FALSE)*G8633</f>
        <v>10.438503703703702</v>
      </c>
    </row>
    <row r="8634" spans="1:8" x14ac:dyDescent="0.25">
      <c r="A8634" t="s">
        <v>442</v>
      </c>
      <c r="B8634" t="str">
        <f>VLOOKUP(A8634,Ref!$L$2:$O$194,4,FALSE)</f>
        <v>Scoville</v>
      </c>
      <c r="C8634" t="s">
        <v>601</v>
      </c>
      <c r="D8634" t="str">
        <f>VLOOKUP(LEFT(C8634,3),Ref!$S$2:$T$4,2,FALSE)</f>
        <v>Total (Dry+Wet)</v>
      </c>
      <c r="E8634" t="str">
        <f t="shared" si="134"/>
        <v>Total</v>
      </c>
      <c r="F8634" t="str">
        <f>VLOOKUP(MID(C8634,4,10),Ref!$B$2:$E$19,4,FALSE)</f>
        <v>Nitrogen</v>
      </c>
      <c r="G8634" s="1">
        <v>248.30199999999999</v>
      </c>
      <c r="H8634" s="1">
        <f>VLOOKUP(MID(C8634,4,10),Ref!$B$2:$D$19,3,FALSE)*G8634</f>
        <v>29.212</v>
      </c>
    </row>
    <row r="8635" spans="1:8" x14ac:dyDescent="0.25">
      <c r="A8635" t="s">
        <v>442</v>
      </c>
      <c r="B8635" t="str">
        <f>VLOOKUP(A8635,Ref!$L$2:$O$194,4,FALSE)</f>
        <v>Scoville</v>
      </c>
      <c r="C8635" t="s">
        <v>602</v>
      </c>
      <c r="D8635" t="str">
        <f>VLOOKUP(LEFT(C8635,3),Ref!$S$2:$T$4,2,FALSE)</f>
        <v>Total (Dry+Wet)</v>
      </c>
      <c r="E8635" t="str">
        <f t="shared" si="134"/>
        <v>Total</v>
      </c>
      <c r="F8635" t="str">
        <f>VLOOKUP(MID(C8635,4,10),Ref!$B$2:$E$19,4,FALSE)</f>
        <v>Nitrogen</v>
      </c>
      <c r="G8635" s="1">
        <v>3.56393</v>
      </c>
      <c r="H8635" s="1">
        <f>VLOOKUP(MID(C8635,4,10),Ref!$B$2:$D$19,3,FALSE)*G8635</f>
        <v>0.63158253164556966</v>
      </c>
    </row>
    <row r="8636" spans="1:8" x14ac:dyDescent="0.25">
      <c r="A8636" t="s">
        <v>442</v>
      </c>
      <c r="B8636" t="str">
        <f>VLOOKUP(A8636,Ref!$L$2:$O$194,4,FALSE)</f>
        <v>Scoville</v>
      </c>
      <c r="C8636" t="s">
        <v>603</v>
      </c>
      <c r="D8636" t="str">
        <f>VLOOKUP(LEFT(C8636,3),Ref!$S$2:$T$4,2,FALSE)</f>
        <v>Total (Dry+Wet)</v>
      </c>
      <c r="E8636" t="str">
        <f t="shared" si="134"/>
        <v>Total</v>
      </c>
      <c r="F8636" t="str">
        <f>VLOOKUP(MID(C8636,4,10),Ref!$B$2:$E$19,4,FALSE)</f>
        <v>Nitrogen</v>
      </c>
      <c r="G8636" s="1">
        <v>1631.53</v>
      </c>
      <c r="H8636" s="1">
        <f>VLOOKUP(MID(C8636,4,10),Ref!$B$2:$D$19,3,FALSE)*G8636</f>
        <v>1343.6129411764705</v>
      </c>
    </row>
    <row r="8637" spans="1:8" x14ac:dyDescent="0.25">
      <c r="A8637" t="s">
        <v>442</v>
      </c>
      <c r="B8637" t="str">
        <f>VLOOKUP(A8637,Ref!$L$2:$O$194,4,FALSE)</f>
        <v>Scoville</v>
      </c>
      <c r="C8637" t="s">
        <v>604</v>
      </c>
      <c r="D8637" t="str">
        <f>VLOOKUP(LEFT(C8637,3),Ref!$S$2:$T$4,2,FALSE)</f>
        <v>Total (Dry+Wet)</v>
      </c>
      <c r="E8637" t="str">
        <f t="shared" si="134"/>
        <v>Total</v>
      </c>
      <c r="F8637" t="str">
        <f>VLOOKUP(MID(C8637,4,10),Ref!$B$2:$E$19,4,FALSE)</f>
        <v>Nitrogen</v>
      </c>
      <c r="G8637" s="1">
        <v>678.21600000000001</v>
      </c>
      <c r="H8637" s="1">
        <f>VLOOKUP(MID(C8637,4,10),Ref!$B$2:$D$19,3,FALSE)*G8637</f>
        <v>153.14554838709677</v>
      </c>
    </row>
    <row r="8638" spans="1:8" x14ac:dyDescent="0.25">
      <c r="A8638" t="s">
        <v>442</v>
      </c>
      <c r="B8638" t="str">
        <f>VLOOKUP(A8638,Ref!$L$2:$O$194,4,FALSE)</f>
        <v>Scoville</v>
      </c>
      <c r="C8638" t="s">
        <v>605</v>
      </c>
      <c r="D8638" t="str">
        <f>VLOOKUP(LEFT(C8638,3),Ref!$S$2:$T$4,2,FALSE)</f>
        <v>Total (Dry+Wet)</v>
      </c>
      <c r="E8638" t="str">
        <f t="shared" si="134"/>
        <v>Total</v>
      </c>
      <c r="F8638" t="str">
        <f>VLOOKUP(MID(C8638,4,10),Ref!$B$2:$E$19,4,FALSE)</f>
        <v>Nitrogen</v>
      </c>
      <c r="G8638" s="1">
        <v>449.69400000000002</v>
      </c>
      <c r="H8638" s="1">
        <f>VLOOKUP(MID(C8638,4,10),Ref!$B$2:$D$19,3,FALSE)*G8638</f>
        <v>349.762</v>
      </c>
    </row>
    <row r="8639" spans="1:8" x14ac:dyDescent="0.25">
      <c r="A8639" t="s">
        <v>442</v>
      </c>
      <c r="B8639" t="str">
        <f>VLOOKUP(A8639,Ref!$L$2:$O$194,4,FALSE)</f>
        <v>Scoville</v>
      </c>
      <c r="C8639" t="s">
        <v>606</v>
      </c>
      <c r="D8639" t="str">
        <f>VLOOKUP(LEFT(C8639,3),Ref!$S$2:$T$4,2,FALSE)</f>
        <v>Dry</v>
      </c>
      <c r="E8639" t="str">
        <f t="shared" si="134"/>
        <v>By W and D</v>
      </c>
      <c r="F8639" t="str">
        <f>VLOOKUP(MID(C8639,4,10),Ref!$B$2:$E$19,4,FALSE)</f>
        <v>Total Nitrogen</v>
      </c>
      <c r="G8639" s="1">
        <v>1951.12</v>
      </c>
      <c r="H8639" s="1">
        <f>VLOOKUP(MID(C8639,4,10),Ref!$B$2:$D$19,3,FALSE)*G8639</f>
        <v>1951.12</v>
      </c>
    </row>
    <row r="8640" spans="1:8" x14ac:dyDescent="0.25">
      <c r="A8640" t="s">
        <v>442</v>
      </c>
      <c r="B8640" t="str">
        <f>VLOOKUP(A8640,Ref!$L$2:$O$194,4,FALSE)</f>
        <v>Scoville</v>
      </c>
      <c r="C8640" t="s">
        <v>607</v>
      </c>
      <c r="D8640" t="str">
        <f>VLOOKUP(LEFT(C8640,3),Ref!$S$2:$T$4,2,FALSE)</f>
        <v>Wet</v>
      </c>
      <c r="E8640" t="str">
        <f t="shared" si="134"/>
        <v>By W and D</v>
      </c>
      <c r="F8640" t="str">
        <f>VLOOKUP(MID(C8640,4,10),Ref!$B$2:$E$19,4,FALSE)</f>
        <v>Total Nitrogen</v>
      </c>
      <c r="G8640" s="1">
        <v>741.34799999999996</v>
      </c>
      <c r="H8640" s="1">
        <f>VLOOKUP(MID(C8640,4,10),Ref!$B$2:$D$19,3,FALSE)*G8640</f>
        <v>741.34799999999996</v>
      </c>
    </row>
    <row r="8641" spans="1:8" x14ac:dyDescent="0.25">
      <c r="A8641" t="s">
        <v>442</v>
      </c>
      <c r="B8641" t="str">
        <f>VLOOKUP(A8641,Ref!$L$2:$O$194,4,FALSE)</f>
        <v>Scoville</v>
      </c>
      <c r="C8641" t="s">
        <v>608</v>
      </c>
      <c r="D8641" t="str">
        <f>VLOOKUP(LEFT(C8641,3),Ref!$S$2:$T$4,2,FALSE)</f>
        <v>Total (Dry+Wet)</v>
      </c>
      <c r="E8641" t="str">
        <f t="shared" si="134"/>
        <v>Total</v>
      </c>
      <c r="F8641" t="str">
        <f>VLOOKUP(MID(C8641,4,10),Ref!$B$2:$E$19,4,FALSE)</f>
        <v>Total Nitrogen</v>
      </c>
      <c r="G8641" s="1">
        <v>2692.46</v>
      </c>
      <c r="H8641" s="1">
        <f>VLOOKUP(MID(C8641,4,10),Ref!$B$2:$D$19,3,FALSE)*G8641</f>
        <v>2692.46</v>
      </c>
    </row>
    <row r="8642" spans="1:8" x14ac:dyDescent="0.25">
      <c r="A8642" t="s">
        <v>446</v>
      </c>
      <c r="B8642" t="str">
        <f>VLOOKUP(A8642,Ref!$L$2:$O$194,4,FALSE)</f>
        <v>Sequoia National Park</v>
      </c>
      <c r="C8642" t="s">
        <v>555</v>
      </c>
      <c r="D8642" t="str">
        <f>VLOOKUP(LEFT(C8642,3),Ref!$S$2:$T$4,2,FALSE)</f>
        <v>Dry</v>
      </c>
      <c r="E8642" t="str">
        <f t="shared" si="134"/>
        <v>By W and D</v>
      </c>
      <c r="F8642" t="str">
        <f>VLOOKUP(MID(C8642,4,10),Ref!$B$2:$E$19,4,FALSE)</f>
        <v>Sulfur</v>
      </c>
      <c r="G8642" s="1">
        <v>138.434</v>
      </c>
      <c r="H8642" s="1">
        <f>VLOOKUP(MID(C8642,4,10),Ref!$B$2:$D$19,3,FALSE)*G8642</f>
        <v>69.216999999999999</v>
      </c>
    </row>
    <row r="8643" spans="1:8" x14ac:dyDescent="0.25">
      <c r="A8643" t="s">
        <v>446</v>
      </c>
      <c r="B8643" t="str">
        <f>VLOOKUP(A8643,Ref!$L$2:$O$194,4,FALSE)</f>
        <v>Sequoia National Park</v>
      </c>
      <c r="C8643" t="s">
        <v>556</v>
      </c>
      <c r="D8643" t="str">
        <f>VLOOKUP(LEFT(C8643,3),Ref!$S$2:$T$4,2,FALSE)</f>
        <v>Dry</v>
      </c>
      <c r="E8643" t="str">
        <f t="shared" ref="E8643:E8706" si="135">IF(OR(D8643="Dry",D8643="Wet"),"By W and D","Total")</f>
        <v>By W and D</v>
      </c>
      <c r="F8643" t="str">
        <f>VLOOKUP(MID(C8643,4,10),Ref!$B$2:$E$19,4,FALSE)</f>
        <v>Sulfur</v>
      </c>
      <c r="G8643" s="1">
        <v>2.6212900000000001</v>
      </c>
      <c r="H8643" s="1">
        <f>VLOOKUP(MID(C8643,4,10),Ref!$B$2:$D$19,3,FALSE)*G8643</f>
        <v>0.85593142857142857</v>
      </c>
    </row>
    <row r="8644" spans="1:8" x14ac:dyDescent="0.25">
      <c r="A8644" t="s">
        <v>446</v>
      </c>
      <c r="B8644" t="str">
        <f>VLOOKUP(A8644,Ref!$L$2:$O$194,4,FALSE)</f>
        <v>Sequoia National Park</v>
      </c>
      <c r="C8644" t="s">
        <v>557</v>
      </c>
      <c r="D8644" t="str">
        <f>VLOOKUP(LEFT(C8644,3),Ref!$S$2:$T$4,2,FALSE)</f>
        <v>Dry</v>
      </c>
      <c r="E8644" t="str">
        <f t="shared" si="135"/>
        <v>By W and D</v>
      </c>
      <c r="F8644" t="str">
        <f>VLOOKUP(MID(C8644,4,10),Ref!$B$2:$E$19,4,FALSE)</f>
        <v>Sulfur</v>
      </c>
      <c r="G8644" s="1">
        <v>311.82799999999997</v>
      </c>
      <c r="H8644" s="1">
        <f>VLOOKUP(MID(C8644,4,10),Ref!$B$2:$D$19,3,FALSE)*G8644</f>
        <v>103.94266666666665</v>
      </c>
    </row>
    <row r="8645" spans="1:8" x14ac:dyDescent="0.25">
      <c r="A8645" t="s">
        <v>446</v>
      </c>
      <c r="B8645" t="str">
        <f>VLOOKUP(A8645,Ref!$L$2:$O$194,4,FALSE)</f>
        <v>Sequoia National Park</v>
      </c>
      <c r="C8645" t="s">
        <v>558</v>
      </c>
      <c r="D8645" t="str">
        <f>VLOOKUP(LEFT(C8645,3),Ref!$S$2:$T$4,2,FALSE)</f>
        <v>Wet</v>
      </c>
      <c r="E8645" t="str">
        <f t="shared" si="135"/>
        <v>By W and D</v>
      </c>
      <c r="F8645" t="str">
        <f>VLOOKUP(MID(C8645,4,10),Ref!$B$2:$E$19,4,FALSE)</f>
        <v>Sulfur</v>
      </c>
      <c r="G8645" s="1">
        <v>1.47865</v>
      </c>
      <c r="H8645" s="1">
        <f>VLOOKUP(MID(C8645,4,10),Ref!$B$2:$D$19,3,FALSE)*G8645</f>
        <v>0.73932500000000001</v>
      </c>
    </row>
    <row r="8646" spans="1:8" x14ac:dyDescent="0.25">
      <c r="A8646" t="s">
        <v>446</v>
      </c>
      <c r="B8646" t="str">
        <f>VLOOKUP(A8646,Ref!$L$2:$O$194,4,FALSE)</f>
        <v>Sequoia National Park</v>
      </c>
      <c r="C8646" t="s">
        <v>559</v>
      </c>
      <c r="D8646" t="str">
        <f>VLOOKUP(LEFT(C8646,3),Ref!$S$2:$T$4,2,FALSE)</f>
        <v>Wet</v>
      </c>
      <c r="E8646" t="str">
        <f t="shared" si="135"/>
        <v>By W and D</v>
      </c>
      <c r="F8646" t="str">
        <f>VLOOKUP(MID(C8646,4,10),Ref!$B$2:$E$19,4,FALSE)</f>
        <v>Sulfur</v>
      </c>
      <c r="G8646" s="1">
        <v>5.8707400000000002E-3</v>
      </c>
      <c r="H8646" s="1">
        <f>VLOOKUP(MID(C8646,4,10),Ref!$B$2:$D$19,3,FALSE)*G8646</f>
        <v>1.9169763265306122E-3</v>
      </c>
    </row>
    <row r="8647" spans="1:8" x14ac:dyDescent="0.25">
      <c r="A8647" t="s">
        <v>446</v>
      </c>
      <c r="B8647" t="str">
        <f>VLOOKUP(A8647,Ref!$L$2:$O$194,4,FALSE)</f>
        <v>Sequoia National Park</v>
      </c>
      <c r="C8647" t="s">
        <v>560</v>
      </c>
      <c r="D8647" t="str">
        <f>VLOOKUP(LEFT(C8647,3),Ref!$S$2:$T$4,2,FALSE)</f>
        <v>Wet</v>
      </c>
      <c r="E8647" t="str">
        <f t="shared" si="135"/>
        <v>By W and D</v>
      </c>
      <c r="F8647" t="str">
        <f>VLOOKUP(MID(C8647,4,10),Ref!$B$2:$E$19,4,FALSE)</f>
        <v>Sulfur</v>
      </c>
      <c r="G8647" s="1">
        <v>858.31500000000005</v>
      </c>
      <c r="H8647" s="1">
        <f>VLOOKUP(MID(C8647,4,10),Ref!$B$2:$D$19,3,FALSE)*G8647</f>
        <v>286.10500000000002</v>
      </c>
    </row>
    <row r="8648" spans="1:8" x14ac:dyDescent="0.25">
      <c r="A8648" t="s">
        <v>446</v>
      </c>
      <c r="B8648" t="str">
        <f>VLOOKUP(A8648,Ref!$L$2:$O$194,4,FALSE)</f>
        <v>Sequoia National Park</v>
      </c>
      <c r="C8648" t="s">
        <v>561</v>
      </c>
      <c r="D8648" t="str">
        <f>VLOOKUP(LEFT(C8648,3),Ref!$S$2:$T$4,2,FALSE)</f>
        <v>Total (Dry+Wet)</v>
      </c>
      <c r="E8648" t="str">
        <f t="shared" si="135"/>
        <v>Total</v>
      </c>
      <c r="F8648" t="str">
        <f>VLOOKUP(MID(C8648,4,10),Ref!$B$2:$E$19,4,FALSE)</f>
        <v>Sulfur</v>
      </c>
      <c r="G8648" s="1">
        <v>139.91200000000001</v>
      </c>
      <c r="H8648" s="1">
        <f>VLOOKUP(MID(C8648,4,10),Ref!$B$2:$D$19,3,FALSE)*G8648</f>
        <v>69.956000000000003</v>
      </c>
    </row>
    <row r="8649" spans="1:8" x14ac:dyDescent="0.25">
      <c r="A8649" t="s">
        <v>446</v>
      </c>
      <c r="B8649" t="str">
        <f>VLOOKUP(A8649,Ref!$L$2:$O$194,4,FALSE)</f>
        <v>Sequoia National Park</v>
      </c>
      <c r="C8649" t="s">
        <v>562</v>
      </c>
      <c r="D8649" t="str">
        <f>VLOOKUP(LEFT(C8649,3),Ref!$S$2:$T$4,2,FALSE)</f>
        <v>Total (Dry+Wet)</v>
      </c>
      <c r="E8649" t="str">
        <f t="shared" si="135"/>
        <v>Total</v>
      </c>
      <c r="F8649" t="str">
        <f>VLOOKUP(MID(C8649,4,10),Ref!$B$2:$E$19,4,FALSE)</f>
        <v>Sulfur</v>
      </c>
      <c r="G8649" s="1">
        <v>2.6271599999999999</v>
      </c>
      <c r="H8649" s="1">
        <f>VLOOKUP(MID(C8649,4,10),Ref!$B$2:$D$19,3,FALSE)*G8649</f>
        <v>0.857848163265306</v>
      </c>
    </row>
    <row r="8650" spans="1:8" x14ac:dyDescent="0.25">
      <c r="A8650" t="s">
        <v>446</v>
      </c>
      <c r="B8650" t="str">
        <f>VLOOKUP(A8650,Ref!$L$2:$O$194,4,FALSE)</f>
        <v>Sequoia National Park</v>
      </c>
      <c r="C8650" t="s">
        <v>563</v>
      </c>
      <c r="D8650" t="str">
        <f>VLOOKUP(LEFT(C8650,3),Ref!$S$2:$T$4,2,FALSE)</f>
        <v>Total (Dry+Wet)</v>
      </c>
      <c r="E8650" t="str">
        <f t="shared" si="135"/>
        <v>Total</v>
      </c>
      <c r="F8650" t="str">
        <f>VLOOKUP(MID(C8650,4,10),Ref!$B$2:$E$19,4,FALSE)</f>
        <v>Sulfur</v>
      </c>
      <c r="G8650" s="1">
        <v>1170.1400000000001</v>
      </c>
      <c r="H8650" s="1">
        <f>VLOOKUP(MID(C8650,4,10),Ref!$B$2:$D$19,3,FALSE)*G8650</f>
        <v>390.04666666666668</v>
      </c>
    </row>
    <row r="8651" spans="1:8" x14ac:dyDescent="0.25">
      <c r="A8651" t="s">
        <v>446</v>
      </c>
      <c r="B8651" t="str">
        <f>VLOOKUP(A8651,Ref!$L$2:$O$194,4,FALSE)</f>
        <v>Sequoia National Park</v>
      </c>
      <c r="C8651" t="s">
        <v>564</v>
      </c>
      <c r="D8651" t="str">
        <f>VLOOKUP(LEFT(C8651,3),Ref!$S$2:$T$4,2,FALSE)</f>
        <v>Dry</v>
      </c>
      <c r="E8651" t="str">
        <f t="shared" si="135"/>
        <v>By W and D</v>
      </c>
      <c r="F8651" t="str">
        <f>VLOOKUP(MID(C8651,4,10),Ref!$B$2:$E$19,4,FALSE)</f>
        <v>Total Sulfur</v>
      </c>
      <c r="G8651" s="1">
        <v>174.01400000000001</v>
      </c>
      <c r="H8651" s="1">
        <f>VLOOKUP(MID(C8651,4,10),Ref!$B$2:$D$19,3,FALSE)*G8651</f>
        <v>174.01400000000001</v>
      </c>
    </row>
    <row r="8652" spans="1:8" x14ac:dyDescent="0.25">
      <c r="A8652" t="s">
        <v>446</v>
      </c>
      <c r="B8652" t="str">
        <f>VLOOKUP(A8652,Ref!$L$2:$O$194,4,FALSE)</f>
        <v>Sequoia National Park</v>
      </c>
      <c r="C8652" t="s">
        <v>565</v>
      </c>
      <c r="D8652" t="str">
        <f>VLOOKUP(LEFT(C8652,3),Ref!$S$2:$T$4,2,FALSE)</f>
        <v>Wet</v>
      </c>
      <c r="E8652" t="str">
        <f t="shared" si="135"/>
        <v>By W and D</v>
      </c>
      <c r="F8652" t="str">
        <f>VLOOKUP(MID(C8652,4,10),Ref!$B$2:$E$19,4,FALSE)</f>
        <v>Total Sulfur</v>
      </c>
      <c r="G8652" s="1">
        <v>286.84399999999999</v>
      </c>
      <c r="H8652" s="1">
        <f>VLOOKUP(MID(C8652,4,10),Ref!$B$2:$D$19,3,FALSE)*G8652</f>
        <v>286.84399999999999</v>
      </c>
    </row>
    <row r="8653" spans="1:8" x14ac:dyDescent="0.25">
      <c r="A8653" t="s">
        <v>446</v>
      </c>
      <c r="B8653" t="str">
        <f>VLOOKUP(A8653,Ref!$L$2:$O$194,4,FALSE)</f>
        <v>Sequoia National Park</v>
      </c>
      <c r="C8653" t="s">
        <v>566</v>
      </c>
      <c r="D8653" t="str">
        <f>VLOOKUP(LEFT(C8653,3),Ref!$S$2:$T$4,2,FALSE)</f>
        <v>Total (Dry+Wet)</v>
      </c>
      <c r="E8653" t="str">
        <f t="shared" si="135"/>
        <v>Total</v>
      </c>
      <c r="F8653" t="str">
        <f>VLOOKUP(MID(C8653,4,10),Ref!$B$2:$E$19,4,FALSE)</f>
        <v>Total Sulfur</v>
      </c>
      <c r="G8653" s="1">
        <v>460.85700000000003</v>
      </c>
      <c r="H8653" s="1">
        <f>VLOOKUP(MID(C8653,4,10),Ref!$B$2:$D$19,3,FALSE)*G8653</f>
        <v>460.85700000000003</v>
      </c>
    </row>
    <row r="8654" spans="1:8" x14ac:dyDescent="0.25">
      <c r="A8654" t="s">
        <v>446</v>
      </c>
      <c r="B8654" t="str">
        <f>VLOOKUP(A8654,Ref!$L$2:$O$194,4,FALSE)</f>
        <v>Sequoia National Park</v>
      </c>
      <c r="C8654" t="s">
        <v>567</v>
      </c>
      <c r="D8654" t="str">
        <f>VLOOKUP(LEFT(C8654,3),Ref!$S$2:$T$4,2,FALSE)</f>
        <v>Dry</v>
      </c>
      <c r="E8654" t="str">
        <f t="shared" si="135"/>
        <v>By W and D</v>
      </c>
      <c r="F8654" t="str">
        <f>VLOOKUP(MID(C8654,4,10),Ref!$B$2:$E$19,4,FALSE)</f>
        <v>Nitrogen</v>
      </c>
      <c r="G8654" s="1">
        <v>36.9071</v>
      </c>
      <c r="H8654" s="1">
        <f>VLOOKUP(MID(C8654,4,10),Ref!$B$2:$D$19,3,FALSE)*G8654</f>
        <v>17.223313333333333</v>
      </c>
    </row>
    <row r="8655" spans="1:8" x14ac:dyDescent="0.25">
      <c r="A8655" t="s">
        <v>446</v>
      </c>
      <c r="B8655" t="str">
        <f>VLOOKUP(A8655,Ref!$L$2:$O$194,4,FALSE)</f>
        <v>Sequoia National Park</v>
      </c>
      <c r="C8655" t="s">
        <v>568</v>
      </c>
      <c r="D8655" t="str">
        <f>VLOOKUP(LEFT(C8655,3),Ref!$S$2:$T$4,2,FALSE)</f>
        <v>Dry</v>
      </c>
      <c r="E8655" t="str">
        <f t="shared" si="135"/>
        <v>By W and D</v>
      </c>
      <c r="F8655" t="str">
        <f>VLOOKUP(MID(C8655,4,10),Ref!$B$2:$E$19,4,FALSE)</f>
        <v>Nitrogen</v>
      </c>
      <c r="G8655" s="1">
        <v>502.54899999999998</v>
      </c>
      <c r="H8655" s="1">
        <f>VLOOKUP(MID(C8655,4,10),Ref!$B$2:$D$19,3,FALSE)*G8655</f>
        <v>152.94969565217392</v>
      </c>
    </row>
    <row r="8656" spans="1:8" x14ac:dyDescent="0.25">
      <c r="A8656" t="s">
        <v>446</v>
      </c>
      <c r="B8656" t="str">
        <f>VLOOKUP(A8656,Ref!$L$2:$O$194,4,FALSE)</f>
        <v>Sequoia National Park</v>
      </c>
      <c r="C8656" t="s">
        <v>569</v>
      </c>
      <c r="D8656" t="str">
        <f>VLOOKUP(LEFT(C8656,3),Ref!$S$2:$T$4,2,FALSE)</f>
        <v>Dry</v>
      </c>
      <c r="E8656" t="str">
        <f t="shared" si="135"/>
        <v>By W and D</v>
      </c>
      <c r="F8656" t="str">
        <f>VLOOKUP(MID(C8656,4,10),Ref!$B$2:$E$19,4,FALSE)</f>
        <v>Nitrogen</v>
      </c>
      <c r="G8656" s="1">
        <v>2.3700899999999998</v>
      </c>
      <c r="H8656" s="1">
        <f>VLOOKUP(MID(C8656,4,10),Ref!$B$2:$D$19,3,FALSE)*G8656</f>
        <v>0.53518161290322575</v>
      </c>
    </row>
    <row r="8657" spans="1:8" x14ac:dyDescent="0.25">
      <c r="A8657" t="s">
        <v>446</v>
      </c>
      <c r="B8657" t="str">
        <f>VLOOKUP(A8657,Ref!$L$2:$O$194,4,FALSE)</f>
        <v>Sequoia National Park</v>
      </c>
      <c r="C8657" t="s">
        <v>570</v>
      </c>
      <c r="D8657" t="str">
        <f>VLOOKUP(LEFT(C8657,3),Ref!$S$2:$T$4,2,FALSE)</f>
        <v>Dry</v>
      </c>
      <c r="E8657" t="str">
        <f t="shared" si="135"/>
        <v>By W and D</v>
      </c>
      <c r="F8657" t="str">
        <f>VLOOKUP(MID(C8657,4,10),Ref!$B$2:$E$19,4,FALSE)</f>
        <v>Nitrogen</v>
      </c>
      <c r="G8657" s="1">
        <v>13.273400000000001</v>
      </c>
      <c r="H8657" s="1">
        <f>VLOOKUP(MID(C8657,4,10),Ref!$B$2:$D$19,3,FALSE)*G8657</f>
        <v>3.441251851851852</v>
      </c>
    </row>
    <row r="8658" spans="1:8" x14ac:dyDescent="0.25">
      <c r="A8658" t="s">
        <v>446</v>
      </c>
      <c r="B8658" t="str">
        <f>VLOOKUP(A8658,Ref!$L$2:$O$194,4,FALSE)</f>
        <v>Sequoia National Park</v>
      </c>
      <c r="C8658" t="s">
        <v>571</v>
      </c>
      <c r="D8658" t="str">
        <f>VLOOKUP(LEFT(C8658,3),Ref!$S$2:$T$4,2,FALSE)</f>
        <v>Dry</v>
      </c>
      <c r="E8658" t="str">
        <f t="shared" si="135"/>
        <v>By W and D</v>
      </c>
      <c r="F8658" t="str">
        <f>VLOOKUP(MID(C8658,4,10),Ref!$B$2:$E$19,4,FALSE)</f>
        <v>Nitrogen</v>
      </c>
      <c r="G8658" s="1">
        <v>14545.2</v>
      </c>
      <c r="H8658" s="1">
        <f>VLOOKUP(MID(C8658,4,10),Ref!$B$2:$D$19,3,FALSE)*G8658</f>
        <v>3232.2666666666664</v>
      </c>
    </row>
    <row r="8659" spans="1:8" x14ac:dyDescent="0.25">
      <c r="A8659" t="s">
        <v>446</v>
      </c>
      <c r="B8659" t="str">
        <f>VLOOKUP(A8659,Ref!$L$2:$O$194,4,FALSE)</f>
        <v>Sequoia National Park</v>
      </c>
      <c r="C8659" t="s">
        <v>572</v>
      </c>
      <c r="D8659" t="str">
        <f>VLOOKUP(LEFT(C8659,3),Ref!$S$2:$T$4,2,FALSE)</f>
        <v>Dry</v>
      </c>
      <c r="E8659" t="str">
        <f t="shared" si="135"/>
        <v>By W and D</v>
      </c>
      <c r="F8659" t="str">
        <f>VLOOKUP(MID(C8659,4,10),Ref!$B$2:$E$19,4,FALSE)</f>
        <v>Nitrogen</v>
      </c>
      <c r="G8659" s="1">
        <v>3.25936</v>
      </c>
      <c r="H8659" s="1">
        <f>VLOOKUP(MID(C8659,4,10),Ref!$B$2:$D$19,3,FALSE)*G8659</f>
        <v>0.97087319148936169</v>
      </c>
    </row>
    <row r="8660" spans="1:8" x14ac:dyDescent="0.25">
      <c r="A8660" t="s">
        <v>446</v>
      </c>
      <c r="B8660" t="str">
        <f>VLOOKUP(A8660,Ref!$L$2:$O$194,4,FALSE)</f>
        <v>Sequoia National Park</v>
      </c>
      <c r="C8660" t="s">
        <v>573</v>
      </c>
      <c r="D8660" t="str">
        <f>VLOOKUP(LEFT(C8660,3),Ref!$S$2:$T$4,2,FALSE)</f>
        <v>Dry</v>
      </c>
      <c r="E8660" t="str">
        <f t="shared" si="135"/>
        <v>By W and D</v>
      </c>
      <c r="F8660" t="str">
        <f>VLOOKUP(MID(C8660,4,10),Ref!$B$2:$E$19,4,FALSE)</f>
        <v>Nitrogen</v>
      </c>
      <c r="G8660" s="1">
        <v>447.06099999999998</v>
      </c>
      <c r="H8660" s="1">
        <f>VLOOKUP(MID(C8660,4,10),Ref!$B$2:$D$19,3,FALSE)*G8660</f>
        <v>51.72606611570248</v>
      </c>
    </row>
    <row r="8661" spans="1:8" x14ac:dyDescent="0.25">
      <c r="A8661" t="s">
        <v>446</v>
      </c>
      <c r="B8661" t="str">
        <f>VLOOKUP(A8661,Ref!$L$2:$O$194,4,FALSE)</f>
        <v>Sequoia National Park</v>
      </c>
      <c r="C8661" t="s">
        <v>574</v>
      </c>
      <c r="D8661" t="str">
        <f>VLOOKUP(LEFT(C8661,3),Ref!$S$2:$T$4,2,FALSE)</f>
        <v>Dry</v>
      </c>
      <c r="E8661" t="str">
        <f t="shared" si="135"/>
        <v>By W and D</v>
      </c>
      <c r="F8661" t="str">
        <f>VLOOKUP(MID(C8661,4,10),Ref!$B$2:$E$19,4,FALSE)</f>
        <v>Nitrogen</v>
      </c>
      <c r="G8661" s="1">
        <v>235.56200000000001</v>
      </c>
      <c r="H8661" s="1">
        <f>VLOOKUP(MID(C8661,4,10),Ref!$B$2:$D$19,3,FALSE)*G8661</f>
        <v>24.428651851851853</v>
      </c>
    </row>
    <row r="8662" spans="1:8" x14ac:dyDescent="0.25">
      <c r="A8662" t="s">
        <v>446</v>
      </c>
      <c r="B8662" t="str">
        <f>VLOOKUP(A8662,Ref!$L$2:$O$194,4,FALSE)</f>
        <v>Sequoia National Park</v>
      </c>
      <c r="C8662" t="s">
        <v>575</v>
      </c>
      <c r="D8662" t="str">
        <f>VLOOKUP(LEFT(C8662,3),Ref!$S$2:$T$4,2,FALSE)</f>
        <v>Dry</v>
      </c>
      <c r="E8662" t="str">
        <f t="shared" si="135"/>
        <v>By W and D</v>
      </c>
      <c r="F8662" t="str">
        <f>VLOOKUP(MID(C8662,4,10),Ref!$B$2:$E$19,4,FALSE)</f>
        <v>Nitrogen</v>
      </c>
      <c r="G8662" s="1">
        <v>272.61200000000002</v>
      </c>
      <c r="H8662" s="1">
        <f>VLOOKUP(MID(C8662,4,10),Ref!$B$2:$D$19,3,FALSE)*G8662</f>
        <v>32.072000000000003</v>
      </c>
    </row>
    <row r="8663" spans="1:8" x14ac:dyDescent="0.25">
      <c r="A8663" t="s">
        <v>446</v>
      </c>
      <c r="B8663" t="str">
        <f>VLOOKUP(A8663,Ref!$L$2:$O$194,4,FALSE)</f>
        <v>Sequoia National Park</v>
      </c>
      <c r="C8663" t="s">
        <v>576</v>
      </c>
      <c r="D8663" t="str">
        <f>VLOOKUP(LEFT(C8663,3),Ref!$S$2:$T$4,2,FALSE)</f>
        <v>Dry</v>
      </c>
      <c r="E8663" t="str">
        <f t="shared" si="135"/>
        <v>By W and D</v>
      </c>
      <c r="F8663" t="str">
        <f>VLOOKUP(MID(C8663,4,10),Ref!$B$2:$E$19,4,FALSE)</f>
        <v>Nitrogen</v>
      </c>
      <c r="G8663" s="1">
        <v>3.1761400000000002</v>
      </c>
      <c r="H8663" s="1">
        <f>VLOOKUP(MID(C8663,4,10),Ref!$B$2:$D$19,3,FALSE)*G8663</f>
        <v>0.56286025316455701</v>
      </c>
    </row>
    <row r="8664" spans="1:8" x14ac:dyDescent="0.25">
      <c r="A8664" t="s">
        <v>446</v>
      </c>
      <c r="B8664" t="str">
        <f>VLOOKUP(A8664,Ref!$L$2:$O$194,4,FALSE)</f>
        <v>Sequoia National Park</v>
      </c>
      <c r="C8664" t="s">
        <v>577</v>
      </c>
      <c r="D8664" t="str">
        <f>VLOOKUP(LEFT(C8664,3),Ref!$S$2:$T$4,2,FALSE)</f>
        <v>Dry</v>
      </c>
      <c r="E8664" t="str">
        <f t="shared" si="135"/>
        <v>By W and D</v>
      </c>
      <c r="F8664" t="str">
        <f>VLOOKUP(MID(C8664,4,10),Ref!$B$2:$E$19,4,FALSE)</f>
        <v>Nitrogen</v>
      </c>
      <c r="G8664" s="1">
        <v>15536.9</v>
      </c>
      <c r="H8664" s="1">
        <f>VLOOKUP(MID(C8664,4,10),Ref!$B$2:$D$19,3,FALSE)*G8664</f>
        <v>12795.094117647059</v>
      </c>
    </row>
    <row r="8665" spans="1:8" x14ac:dyDescent="0.25">
      <c r="A8665" t="s">
        <v>446</v>
      </c>
      <c r="B8665" t="str">
        <f>VLOOKUP(A8665,Ref!$L$2:$O$194,4,FALSE)</f>
        <v>Sequoia National Park</v>
      </c>
      <c r="C8665" t="s">
        <v>578</v>
      </c>
      <c r="D8665" t="str">
        <f>VLOOKUP(LEFT(C8665,3),Ref!$S$2:$T$4,2,FALSE)</f>
        <v>Dry</v>
      </c>
      <c r="E8665" t="str">
        <f t="shared" si="135"/>
        <v>By W and D</v>
      </c>
      <c r="F8665" t="str">
        <f>VLOOKUP(MID(C8665,4,10),Ref!$B$2:$E$19,4,FALSE)</f>
        <v>Nitrogen</v>
      </c>
      <c r="G8665" s="1">
        <v>230.76900000000001</v>
      </c>
      <c r="H8665" s="1">
        <f>VLOOKUP(MID(C8665,4,10),Ref!$B$2:$D$19,3,FALSE)*G8665</f>
        <v>52.109129032258068</v>
      </c>
    </row>
    <row r="8666" spans="1:8" x14ac:dyDescent="0.25">
      <c r="A8666" t="s">
        <v>446</v>
      </c>
      <c r="B8666" t="str">
        <f>VLOOKUP(A8666,Ref!$L$2:$O$194,4,FALSE)</f>
        <v>Sequoia National Park</v>
      </c>
      <c r="C8666" t="s">
        <v>579</v>
      </c>
      <c r="D8666" t="str">
        <f>VLOOKUP(LEFT(C8666,3),Ref!$S$2:$T$4,2,FALSE)</f>
        <v>Dry</v>
      </c>
      <c r="E8666" t="str">
        <f t="shared" si="135"/>
        <v>By W and D</v>
      </c>
      <c r="F8666" t="str">
        <f>VLOOKUP(MID(C8666,4,10),Ref!$B$2:$E$19,4,FALSE)</f>
        <v>Nitrogen</v>
      </c>
      <c r="G8666" s="1">
        <v>138.346</v>
      </c>
      <c r="H8666" s="1">
        <f>VLOOKUP(MID(C8666,4,10),Ref!$B$2:$D$19,3,FALSE)*G8666</f>
        <v>107.60244444444444</v>
      </c>
    </row>
    <row r="8667" spans="1:8" x14ac:dyDescent="0.25">
      <c r="A8667" t="s">
        <v>446</v>
      </c>
      <c r="B8667" t="str">
        <f>VLOOKUP(A8667,Ref!$L$2:$O$194,4,FALSE)</f>
        <v>Sequoia National Park</v>
      </c>
      <c r="C8667" t="s">
        <v>580</v>
      </c>
      <c r="D8667" t="str">
        <f>VLOOKUP(LEFT(C8667,3),Ref!$S$2:$T$4,2,FALSE)</f>
        <v>Wet</v>
      </c>
      <c r="E8667" t="str">
        <f t="shared" si="135"/>
        <v>By W and D</v>
      </c>
      <c r="F8667" t="str">
        <f>VLOOKUP(MID(C8667,4,10),Ref!$B$2:$E$19,4,FALSE)</f>
        <v>Nitrogen</v>
      </c>
      <c r="G8667" s="1">
        <v>1.38281E-8</v>
      </c>
      <c r="H8667" s="1">
        <f>VLOOKUP(MID(C8667,4,10),Ref!$B$2:$D$19,3,FALSE)*G8667</f>
        <v>6.4531133333333336E-9</v>
      </c>
    </row>
    <row r="8668" spans="1:8" x14ac:dyDescent="0.25">
      <c r="A8668" t="s">
        <v>446</v>
      </c>
      <c r="B8668" t="str">
        <f>VLOOKUP(A8668,Ref!$L$2:$O$194,4,FALSE)</f>
        <v>Sequoia National Park</v>
      </c>
      <c r="C8668" t="s">
        <v>581</v>
      </c>
      <c r="D8668" t="str">
        <f>VLOOKUP(LEFT(C8668,3),Ref!$S$2:$T$4,2,FALSE)</f>
        <v>Wet</v>
      </c>
      <c r="E8668" t="str">
        <f t="shared" si="135"/>
        <v>By W and D</v>
      </c>
      <c r="F8668" t="str">
        <f>VLOOKUP(MID(C8668,4,10),Ref!$B$2:$E$19,4,FALSE)</f>
        <v>Nitrogen</v>
      </c>
      <c r="G8668" s="1">
        <v>1.21878E-4</v>
      </c>
      <c r="H8668" s="1">
        <f>VLOOKUP(MID(C8668,4,10),Ref!$B$2:$D$19,3,FALSE)*G8668</f>
        <v>3.7093304347826088E-5</v>
      </c>
    </row>
    <row r="8669" spans="1:8" x14ac:dyDescent="0.25">
      <c r="A8669" t="s">
        <v>446</v>
      </c>
      <c r="B8669" t="str">
        <f>VLOOKUP(A8669,Ref!$L$2:$O$194,4,FALSE)</f>
        <v>Sequoia National Park</v>
      </c>
      <c r="C8669" t="s">
        <v>582</v>
      </c>
      <c r="D8669" t="str">
        <f>VLOOKUP(LEFT(C8669,3),Ref!$S$2:$T$4,2,FALSE)</f>
        <v>Wet</v>
      </c>
      <c r="E8669" t="str">
        <f t="shared" si="135"/>
        <v>By W and D</v>
      </c>
      <c r="F8669" t="str">
        <f>VLOOKUP(MID(C8669,4,10),Ref!$B$2:$E$19,4,FALSE)</f>
        <v>Nitrogen</v>
      </c>
      <c r="G8669" s="1">
        <v>3.9000900000000001</v>
      </c>
      <c r="H8669" s="1">
        <f>VLOOKUP(MID(C8669,4,10),Ref!$B$2:$D$19,3,FALSE)*G8669</f>
        <v>0.88066548387096777</v>
      </c>
    </row>
    <row r="8670" spans="1:8" x14ac:dyDescent="0.25">
      <c r="A8670" t="s">
        <v>446</v>
      </c>
      <c r="B8670" t="str">
        <f>VLOOKUP(A8670,Ref!$L$2:$O$194,4,FALSE)</f>
        <v>Sequoia National Park</v>
      </c>
      <c r="C8670" t="s">
        <v>583</v>
      </c>
      <c r="D8670" t="str">
        <f>VLOOKUP(LEFT(C8670,3),Ref!$S$2:$T$4,2,FALSE)</f>
        <v>Wet</v>
      </c>
      <c r="E8670" t="str">
        <f t="shared" si="135"/>
        <v>By W and D</v>
      </c>
      <c r="F8670" t="str">
        <f>VLOOKUP(MID(C8670,4,10),Ref!$B$2:$E$19,4,FALSE)</f>
        <v>Nitrogen</v>
      </c>
      <c r="G8670" s="1">
        <v>19.6934</v>
      </c>
      <c r="H8670" s="1">
        <f>VLOOKUP(MID(C8670,4,10),Ref!$B$2:$D$19,3,FALSE)*G8670</f>
        <v>5.105696296296296</v>
      </c>
    </row>
    <row r="8671" spans="1:8" x14ac:dyDescent="0.25">
      <c r="A8671" t="s">
        <v>446</v>
      </c>
      <c r="B8671" t="str">
        <f>VLOOKUP(A8671,Ref!$L$2:$O$194,4,FALSE)</f>
        <v>Sequoia National Park</v>
      </c>
      <c r="C8671" t="s">
        <v>584</v>
      </c>
      <c r="D8671" t="str">
        <f>VLOOKUP(LEFT(C8671,3),Ref!$S$2:$T$4,2,FALSE)</f>
        <v>Wet</v>
      </c>
      <c r="E8671" t="str">
        <f t="shared" si="135"/>
        <v>By W and D</v>
      </c>
      <c r="F8671" t="str">
        <f>VLOOKUP(MID(C8671,4,10),Ref!$B$2:$E$19,4,FALSE)</f>
        <v>Nitrogen</v>
      </c>
      <c r="G8671" s="1">
        <v>830.06899999999996</v>
      </c>
      <c r="H8671" s="1">
        <f>VLOOKUP(MID(C8671,4,10),Ref!$B$2:$D$19,3,FALSE)*G8671</f>
        <v>184.45977777777776</v>
      </c>
    </row>
    <row r="8672" spans="1:8" x14ac:dyDescent="0.25">
      <c r="A8672" t="s">
        <v>446</v>
      </c>
      <c r="B8672" t="str">
        <f>VLOOKUP(A8672,Ref!$L$2:$O$194,4,FALSE)</f>
        <v>Sequoia National Park</v>
      </c>
      <c r="C8672" t="s">
        <v>585</v>
      </c>
      <c r="D8672" t="str">
        <f>VLOOKUP(LEFT(C8672,3),Ref!$S$2:$T$4,2,FALSE)</f>
        <v>Wet</v>
      </c>
      <c r="E8672" t="str">
        <f t="shared" si="135"/>
        <v>By W and D</v>
      </c>
      <c r="F8672" t="str">
        <f>VLOOKUP(MID(C8672,4,10),Ref!$B$2:$E$19,4,FALSE)</f>
        <v>Nitrogen</v>
      </c>
      <c r="G8672" s="1">
        <v>7.8494600000000008E-3</v>
      </c>
      <c r="H8672" s="1">
        <f>VLOOKUP(MID(C8672,4,10),Ref!$B$2:$D$19,3,FALSE)*G8672</f>
        <v>2.3381370212765961E-3</v>
      </c>
    </row>
    <row r="8673" spans="1:8" x14ac:dyDescent="0.25">
      <c r="A8673" t="s">
        <v>446</v>
      </c>
      <c r="B8673" t="str">
        <f>VLOOKUP(A8673,Ref!$L$2:$O$194,4,FALSE)</f>
        <v>Sequoia National Park</v>
      </c>
      <c r="C8673" t="s">
        <v>586</v>
      </c>
      <c r="D8673" t="str">
        <f>VLOOKUP(LEFT(C8673,3),Ref!$S$2:$T$4,2,FALSE)</f>
        <v>Wet</v>
      </c>
      <c r="E8673" t="str">
        <f t="shared" si="135"/>
        <v>By W and D</v>
      </c>
      <c r="F8673" t="str">
        <f>VLOOKUP(MID(C8673,4,10),Ref!$B$2:$E$19,4,FALSE)</f>
        <v>Nitrogen</v>
      </c>
      <c r="G8673" s="1">
        <v>3.67754E-2</v>
      </c>
      <c r="H8673" s="1">
        <f>VLOOKUP(MID(C8673,4,10),Ref!$B$2:$D$19,3,FALSE)*G8673</f>
        <v>4.2550049586776864E-3</v>
      </c>
    </row>
    <row r="8674" spans="1:8" x14ac:dyDescent="0.25">
      <c r="A8674" t="s">
        <v>446</v>
      </c>
      <c r="B8674" t="str">
        <f>VLOOKUP(A8674,Ref!$L$2:$O$194,4,FALSE)</f>
        <v>Sequoia National Park</v>
      </c>
      <c r="C8674" t="s">
        <v>587</v>
      </c>
      <c r="D8674" t="str">
        <f>VLOOKUP(LEFT(C8674,3),Ref!$S$2:$T$4,2,FALSE)</f>
        <v>Wet</v>
      </c>
      <c r="E8674" t="str">
        <f t="shared" si="135"/>
        <v>By W and D</v>
      </c>
      <c r="F8674" t="str">
        <f>VLOOKUP(MID(C8674,4,10),Ref!$B$2:$E$19,4,FALSE)</f>
        <v>Nitrogen</v>
      </c>
      <c r="G8674" s="1">
        <v>7.1518800000000002E-3</v>
      </c>
      <c r="H8674" s="1">
        <f>VLOOKUP(MID(C8674,4,10),Ref!$B$2:$D$19,3,FALSE)*G8674</f>
        <v>7.416764444444445E-4</v>
      </c>
    </row>
    <row r="8675" spans="1:8" x14ac:dyDescent="0.25">
      <c r="A8675" t="s">
        <v>446</v>
      </c>
      <c r="B8675" t="str">
        <f>VLOOKUP(A8675,Ref!$L$2:$O$194,4,FALSE)</f>
        <v>Sequoia National Park</v>
      </c>
      <c r="C8675" t="s">
        <v>588</v>
      </c>
      <c r="D8675" t="str">
        <f>VLOOKUP(LEFT(C8675,3),Ref!$S$2:$T$4,2,FALSE)</f>
        <v>Wet</v>
      </c>
      <c r="E8675" t="str">
        <f t="shared" si="135"/>
        <v>By W and D</v>
      </c>
      <c r="F8675" t="str">
        <f>VLOOKUP(MID(C8675,4,10),Ref!$B$2:$E$19,4,FALSE)</f>
        <v>Nitrogen</v>
      </c>
      <c r="G8675" s="1">
        <v>84.683499999999995</v>
      </c>
      <c r="H8675" s="1">
        <f>VLOOKUP(MID(C8675,4,10),Ref!$B$2:$D$19,3,FALSE)*G8675</f>
        <v>9.9627647058823516</v>
      </c>
    </row>
    <row r="8676" spans="1:8" x14ac:dyDescent="0.25">
      <c r="A8676" t="s">
        <v>446</v>
      </c>
      <c r="B8676" t="str">
        <f>VLOOKUP(A8676,Ref!$L$2:$O$194,4,FALSE)</f>
        <v>Sequoia National Park</v>
      </c>
      <c r="C8676" t="s">
        <v>589</v>
      </c>
      <c r="D8676" t="str">
        <f>VLOOKUP(LEFT(C8676,3),Ref!$S$2:$T$4,2,FALSE)</f>
        <v>Wet</v>
      </c>
      <c r="E8676" t="str">
        <f t="shared" si="135"/>
        <v>By W and D</v>
      </c>
      <c r="F8676" t="str">
        <f>VLOOKUP(MID(C8676,4,10),Ref!$B$2:$E$19,4,FALSE)</f>
        <v>Nitrogen</v>
      </c>
      <c r="G8676" s="1">
        <v>0.38461099999999998</v>
      </c>
      <c r="H8676" s="1">
        <f>VLOOKUP(MID(C8676,4,10),Ref!$B$2:$D$19,3,FALSE)*G8676</f>
        <v>6.8158911392405055E-2</v>
      </c>
    </row>
    <row r="8677" spans="1:8" x14ac:dyDescent="0.25">
      <c r="A8677" t="s">
        <v>446</v>
      </c>
      <c r="B8677" t="str">
        <f>VLOOKUP(A8677,Ref!$L$2:$O$194,4,FALSE)</f>
        <v>Sequoia National Park</v>
      </c>
      <c r="C8677" t="s">
        <v>590</v>
      </c>
      <c r="D8677" t="str">
        <f>VLOOKUP(LEFT(C8677,3),Ref!$S$2:$T$4,2,FALSE)</f>
        <v>Wet</v>
      </c>
      <c r="E8677" t="str">
        <f t="shared" si="135"/>
        <v>By W and D</v>
      </c>
      <c r="F8677" t="str">
        <f>VLOOKUP(MID(C8677,4,10),Ref!$B$2:$E$19,4,FALSE)</f>
        <v>Nitrogen</v>
      </c>
      <c r="G8677" s="1">
        <v>204.178</v>
      </c>
      <c r="H8677" s="1">
        <f>VLOOKUP(MID(C8677,4,10),Ref!$B$2:$D$19,3,FALSE)*G8677</f>
        <v>168.1465882352941</v>
      </c>
    </row>
    <row r="8678" spans="1:8" x14ac:dyDescent="0.25">
      <c r="A8678" t="s">
        <v>446</v>
      </c>
      <c r="B8678" t="str">
        <f>VLOOKUP(A8678,Ref!$L$2:$O$194,4,FALSE)</f>
        <v>Sequoia National Park</v>
      </c>
      <c r="C8678" t="s">
        <v>591</v>
      </c>
      <c r="D8678" t="str">
        <f>VLOOKUP(LEFT(C8678,3),Ref!$S$2:$T$4,2,FALSE)</f>
        <v>Wet</v>
      </c>
      <c r="E8678" t="str">
        <f t="shared" si="135"/>
        <v>By W and D</v>
      </c>
      <c r="F8678" t="str">
        <f>VLOOKUP(MID(C8678,4,10),Ref!$B$2:$E$19,4,FALSE)</f>
        <v>Nitrogen</v>
      </c>
      <c r="G8678" s="1">
        <v>564.17200000000003</v>
      </c>
      <c r="H8678" s="1">
        <f>VLOOKUP(MID(C8678,4,10),Ref!$B$2:$D$19,3,FALSE)*G8678</f>
        <v>127.39367741935484</v>
      </c>
    </row>
    <row r="8679" spans="1:8" x14ac:dyDescent="0.25">
      <c r="A8679" t="s">
        <v>446</v>
      </c>
      <c r="B8679" t="str">
        <f>VLOOKUP(A8679,Ref!$L$2:$O$194,4,FALSE)</f>
        <v>Sequoia National Park</v>
      </c>
      <c r="C8679" t="s">
        <v>592</v>
      </c>
      <c r="D8679" t="str">
        <f>VLOOKUP(LEFT(C8679,3),Ref!$S$2:$T$4,2,FALSE)</f>
        <v>Wet</v>
      </c>
      <c r="E8679" t="str">
        <f t="shared" si="135"/>
        <v>By W and D</v>
      </c>
      <c r="F8679" t="str">
        <f>VLOOKUP(MID(C8679,4,10),Ref!$B$2:$E$19,4,FALSE)</f>
        <v>Nitrogen</v>
      </c>
      <c r="G8679" s="1">
        <v>320.01499999999999</v>
      </c>
      <c r="H8679" s="1">
        <f>VLOOKUP(MID(C8679,4,10),Ref!$B$2:$D$19,3,FALSE)*G8679</f>
        <v>248.90055555555554</v>
      </c>
    </row>
    <row r="8680" spans="1:8" x14ac:dyDescent="0.25">
      <c r="A8680" t="s">
        <v>446</v>
      </c>
      <c r="B8680" t="str">
        <f>VLOOKUP(A8680,Ref!$L$2:$O$194,4,FALSE)</f>
        <v>Sequoia National Park</v>
      </c>
      <c r="C8680" t="s">
        <v>593</v>
      </c>
      <c r="D8680" t="str">
        <f>VLOOKUP(LEFT(C8680,3),Ref!$S$2:$T$4,2,FALSE)</f>
        <v>Total (Dry+Wet)</v>
      </c>
      <c r="E8680" t="str">
        <f t="shared" si="135"/>
        <v>Total</v>
      </c>
      <c r="F8680" t="str">
        <f>VLOOKUP(MID(C8680,4,10),Ref!$B$2:$E$19,4,FALSE)</f>
        <v>Nitrogen</v>
      </c>
      <c r="G8680" s="1">
        <v>36.9071</v>
      </c>
      <c r="H8680" s="1">
        <f>VLOOKUP(MID(C8680,4,10),Ref!$B$2:$D$19,3,FALSE)*G8680</f>
        <v>17.223313333333333</v>
      </c>
    </row>
    <row r="8681" spans="1:8" x14ac:dyDescent="0.25">
      <c r="A8681" t="s">
        <v>446</v>
      </c>
      <c r="B8681" t="str">
        <f>VLOOKUP(A8681,Ref!$L$2:$O$194,4,FALSE)</f>
        <v>Sequoia National Park</v>
      </c>
      <c r="C8681" t="s">
        <v>594</v>
      </c>
      <c r="D8681" t="str">
        <f>VLOOKUP(LEFT(C8681,3),Ref!$S$2:$T$4,2,FALSE)</f>
        <v>Total (Dry+Wet)</v>
      </c>
      <c r="E8681" t="str">
        <f t="shared" si="135"/>
        <v>Total</v>
      </c>
      <c r="F8681" t="str">
        <f>VLOOKUP(MID(C8681,4,10),Ref!$B$2:$E$19,4,FALSE)</f>
        <v>Nitrogen</v>
      </c>
      <c r="G8681" s="1">
        <v>502.54899999999998</v>
      </c>
      <c r="H8681" s="1">
        <f>VLOOKUP(MID(C8681,4,10),Ref!$B$2:$D$19,3,FALSE)*G8681</f>
        <v>152.94969565217392</v>
      </c>
    </row>
    <row r="8682" spans="1:8" x14ac:dyDescent="0.25">
      <c r="A8682" t="s">
        <v>446</v>
      </c>
      <c r="B8682" t="str">
        <f>VLOOKUP(A8682,Ref!$L$2:$O$194,4,FALSE)</f>
        <v>Sequoia National Park</v>
      </c>
      <c r="C8682" t="s">
        <v>595</v>
      </c>
      <c r="D8682" t="str">
        <f>VLOOKUP(LEFT(C8682,3),Ref!$S$2:$T$4,2,FALSE)</f>
        <v>Total (Dry+Wet)</v>
      </c>
      <c r="E8682" t="str">
        <f t="shared" si="135"/>
        <v>Total</v>
      </c>
      <c r="F8682" t="str">
        <f>VLOOKUP(MID(C8682,4,10),Ref!$B$2:$E$19,4,FALSE)</f>
        <v>Nitrogen</v>
      </c>
      <c r="G8682" s="1">
        <v>6.2701700000000002</v>
      </c>
      <c r="H8682" s="1">
        <f>VLOOKUP(MID(C8682,4,10),Ref!$B$2:$D$19,3,FALSE)*G8682</f>
        <v>1.4158448387096774</v>
      </c>
    </row>
    <row r="8683" spans="1:8" x14ac:dyDescent="0.25">
      <c r="A8683" t="s">
        <v>446</v>
      </c>
      <c r="B8683" t="str">
        <f>VLOOKUP(A8683,Ref!$L$2:$O$194,4,FALSE)</f>
        <v>Sequoia National Park</v>
      </c>
      <c r="C8683" t="s">
        <v>596</v>
      </c>
      <c r="D8683" t="str">
        <f>VLOOKUP(LEFT(C8683,3),Ref!$S$2:$T$4,2,FALSE)</f>
        <v>Total (Dry+Wet)</v>
      </c>
      <c r="E8683" t="str">
        <f t="shared" si="135"/>
        <v>Total</v>
      </c>
      <c r="F8683" t="str">
        <f>VLOOKUP(MID(C8683,4,10),Ref!$B$2:$E$19,4,FALSE)</f>
        <v>Nitrogen</v>
      </c>
      <c r="G8683" s="1">
        <v>32.966700000000003</v>
      </c>
      <c r="H8683" s="1">
        <f>VLOOKUP(MID(C8683,4,10),Ref!$B$2:$D$19,3,FALSE)*G8683</f>
        <v>8.5469222222222232</v>
      </c>
    </row>
    <row r="8684" spans="1:8" x14ac:dyDescent="0.25">
      <c r="A8684" t="s">
        <v>446</v>
      </c>
      <c r="B8684" t="str">
        <f>VLOOKUP(A8684,Ref!$L$2:$O$194,4,FALSE)</f>
        <v>Sequoia National Park</v>
      </c>
      <c r="C8684" t="s">
        <v>597</v>
      </c>
      <c r="D8684" t="str">
        <f>VLOOKUP(LEFT(C8684,3),Ref!$S$2:$T$4,2,FALSE)</f>
        <v>Total (Dry+Wet)</v>
      </c>
      <c r="E8684" t="str">
        <f t="shared" si="135"/>
        <v>Total</v>
      </c>
      <c r="F8684" t="str">
        <f>VLOOKUP(MID(C8684,4,10),Ref!$B$2:$E$19,4,FALSE)</f>
        <v>Nitrogen</v>
      </c>
      <c r="G8684" s="1">
        <v>15375.3</v>
      </c>
      <c r="H8684" s="1">
        <f>VLOOKUP(MID(C8684,4,10),Ref!$B$2:$D$19,3,FALSE)*G8684</f>
        <v>3416.7333333333331</v>
      </c>
    </row>
    <row r="8685" spans="1:8" x14ac:dyDescent="0.25">
      <c r="A8685" t="s">
        <v>446</v>
      </c>
      <c r="B8685" t="str">
        <f>VLOOKUP(A8685,Ref!$L$2:$O$194,4,FALSE)</f>
        <v>Sequoia National Park</v>
      </c>
      <c r="C8685" t="s">
        <v>598</v>
      </c>
      <c r="D8685" t="str">
        <f>VLOOKUP(LEFT(C8685,3),Ref!$S$2:$T$4,2,FALSE)</f>
        <v>Total (Dry+Wet)</v>
      </c>
      <c r="E8685" t="str">
        <f t="shared" si="135"/>
        <v>Total</v>
      </c>
      <c r="F8685" t="str">
        <f>VLOOKUP(MID(C8685,4,10),Ref!$B$2:$E$19,4,FALSE)</f>
        <v>Nitrogen</v>
      </c>
      <c r="G8685" s="1">
        <v>3.2672099999999999</v>
      </c>
      <c r="H8685" s="1">
        <f>VLOOKUP(MID(C8685,4,10),Ref!$B$2:$D$19,3,FALSE)*G8685</f>
        <v>0.9732114893617021</v>
      </c>
    </row>
    <row r="8686" spans="1:8" x14ac:dyDescent="0.25">
      <c r="A8686" t="s">
        <v>446</v>
      </c>
      <c r="B8686" t="str">
        <f>VLOOKUP(A8686,Ref!$L$2:$O$194,4,FALSE)</f>
        <v>Sequoia National Park</v>
      </c>
      <c r="C8686" t="s">
        <v>599</v>
      </c>
      <c r="D8686" t="str">
        <f>VLOOKUP(LEFT(C8686,3),Ref!$S$2:$T$4,2,FALSE)</f>
        <v>Total (Dry+Wet)</v>
      </c>
      <c r="E8686" t="str">
        <f t="shared" si="135"/>
        <v>Total</v>
      </c>
      <c r="F8686" t="str">
        <f>VLOOKUP(MID(C8686,4,10),Ref!$B$2:$E$19,4,FALSE)</f>
        <v>Nitrogen</v>
      </c>
      <c r="G8686" s="1">
        <v>447.09800000000001</v>
      </c>
      <c r="H8686" s="1">
        <f>VLOOKUP(MID(C8686,4,10),Ref!$B$2:$D$19,3,FALSE)*G8686</f>
        <v>51.730347107438021</v>
      </c>
    </row>
    <row r="8687" spans="1:8" x14ac:dyDescent="0.25">
      <c r="A8687" t="s">
        <v>446</v>
      </c>
      <c r="B8687" t="str">
        <f>VLOOKUP(A8687,Ref!$L$2:$O$194,4,FALSE)</f>
        <v>Sequoia National Park</v>
      </c>
      <c r="C8687" t="s">
        <v>600</v>
      </c>
      <c r="D8687" t="str">
        <f>VLOOKUP(LEFT(C8687,3),Ref!$S$2:$T$4,2,FALSE)</f>
        <v>Total (Dry+Wet)</v>
      </c>
      <c r="E8687" t="str">
        <f t="shared" si="135"/>
        <v>Total</v>
      </c>
      <c r="F8687" t="str">
        <f>VLOOKUP(MID(C8687,4,10),Ref!$B$2:$E$19,4,FALSE)</f>
        <v>Nitrogen</v>
      </c>
      <c r="G8687" s="1">
        <v>235.56899999999999</v>
      </c>
      <c r="H8687" s="1">
        <f>VLOOKUP(MID(C8687,4,10),Ref!$B$2:$D$19,3,FALSE)*G8687</f>
        <v>24.429377777777777</v>
      </c>
    </row>
    <row r="8688" spans="1:8" x14ac:dyDescent="0.25">
      <c r="A8688" t="s">
        <v>446</v>
      </c>
      <c r="B8688" t="str">
        <f>VLOOKUP(A8688,Ref!$L$2:$O$194,4,FALSE)</f>
        <v>Sequoia National Park</v>
      </c>
      <c r="C8688" t="s">
        <v>601</v>
      </c>
      <c r="D8688" t="str">
        <f>VLOOKUP(LEFT(C8688,3),Ref!$S$2:$T$4,2,FALSE)</f>
        <v>Total (Dry+Wet)</v>
      </c>
      <c r="E8688" t="str">
        <f t="shared" si="135"/>
        <v>Total</v>
      </c>
      <c r="F8688" t="str">
        <f>VLOOKUP(MID(C8688,4,10),Ref!$B$2:$E$19,4,FALSE)</f>
        <v>Nitrogen</v>
      </c>
      <c r="G8688" s="1">
        <v>357.29599999999999</v>
      </c>
      <c r="H8688" s="1">
        <f>VLOOKUP(MID(C8688,4,10),Ref!$B$2:$D$19,3,FALSE)*G8688</f>
        <v>42.03482352941176</v>
      </c>
    </row>
    <row r="8689" spans="1:8" x14ac:dyDescent="0.25">
      <c r="A8689" t="s">
        <v>446</v>
      </c>
      <c r="B8689" t="str">
        <f>VLOOKUP(A8689,Ref!$L$2:$O$194,4,FALSE)</f>
        <v>Sequoia National Park</v>
      </c>
      <c r="C8689" t="s">
        <v>602</v>
      </c>
      <c r="D8689" t="str">
        <f>VLOOKUP(LEFT(C8689,3),Ref!$S$2:$T$4,2,FALSE)</f>
        <v>Total (Dry+Wet)</v>
      </c>
      <c r="E8689" t="str">
        <f t="shared" si="135"/>
        <v>Total</v>
      </c>
      <c r="F8689" t="str">
        <f>VLOOKUP(MID(C8689,4,10),Ref!$B$2:$E$19,4,FALSE)</f>
        <v>Nitrogen</v>
      </c>
      <c r="G8689" s="1">
        <v>3.5607500000000001</v>
      </c>
      <c r="H8689" s="1">
        <f>VLOOKUP(MID(C8689,4,10),Ref!$B$2:$D$19,3,FALSE)*G8689</f>
        <v>0.6310189873417722</v>
      </c>
    </row>
    <row r="8690" spans="1:8" x14ac:dyDescent="0.25">
      <c r="A8690" t="s">
        <v>446</v>
      </c>
      <c r="B8690" t="str">
        <f>VLOOKUP(A8690,Ref!$L$2:$O$194,4,FALSE)</f>
        <v>Sequoia National Park</v>
      </c>
      <c r="C8690" t="s">
        <v>603</v>
      </c>
      <c r="D8690" t="str">
        <f>VLOOKUP(LEFT(C8690,3),Ref!$S$2:$T$4,2,FALSE)</f>
        <v>Total (Dry+Wet)</v>
      </c>
      <c r="E8690" t="str">
        <f t="shared" si="135"/>
        <v>Total</v>
      </c>
      <c r="F8690" t="str">
        <f>VLOOKUP(MID(C8690,4,10),Ref!$B$2:$E$19,4,FALSE)</f>
        <v>Nitrogen</v>
      </c>
      <c r="G8690" s="1">
        <v>15741.1</v>
      </c>
      <c r="H8690" s="1">
        <f>VLOOKUP(MID(C8690,4,10),Ref!$B$2:$D$19,3,FALSE)*G8690</f>
        <v>12963.258823529412</v>
      </c>
    </row>
    <row r="8691" spans="1:8" x14ac:dyDescent="0.25">
      <c r="A8691" t="s">
        <v>446</v>
      </c>
      <c r="B8691" t="str">
        <f>VLOOKUP(A8691,Ref!$L$2:$O$194,4,FALSE)</f>
        <v>Sequoia National Park</v>
      </c>
      <c r="C8691" t="s">
        <v>604</v>
      </c>
      <c r="D8691" t="str">
        <f>VLOOKUP(LEFT(C8691,3),Ref!$S$2:$T$4,2,FALSE)</f>
        <v>Total (Dry+Wet)</v>
      </c>
      <c r="E8691" t="str">
        <f t="shared" si="135"/>
        <v>Total</v>
      </c>
      <c r="F8691" t="str">
        <f>VLOOKUP(MID(C8691,4,10),Ref!$B$2:$E$19,4,FALSE)</f>
        <v>Nitrogen</v>
      </c>
      <c r="G8691" s="1">
        <v>794.94</v>
      </c>
      <c r="H8691" s="1">
        <f>VLOOKUP(MID(C8691,4,10),Ref!$B$2:$D$19,3,FALSE)*G8691</f>
        <v>179.50258064516129</v>
      </c>
    </row>
    <row r="8692" spans="1:8" x14ac:dyDescent="0.25">
      <c r="A8692" t="s">
        <v>446</v>
      </c>
      <c r="B8692" t="str">
        <f>VLOOKUP(A8692,Ref!$L$2:$O$194,4,FALSE)</f>
        <v>Sequoia National Park</v>
      </c>
      <c r="C8692" t="s">
        <v>605</v>
      </c>
      <c r="D8692" t="str">
        <f>VLOOKUP(LEFT(C8692,3),Ref!$S$2:$T$4,2,FALSE)</f>
        <v>Total (Dry+Wet)</v>
      </c>
      <c r="E8692" t="str">
        <f t="shared" si="135"/>
        <v>Total</v>
      </c>
      <c r="F8692" t="str">
        <f>VLOOKUP(MID(C8692,4,10),Ref!$B$2:$E$19,4,FALSE)</f>
        <v>Nitrogen</v>
      </c>
      <c r="G8692" s="1">
        <v>458.36</v>
      </c>
      <c r="H8692" s="1">
        <f>VLOOKUP(MID(C8692,4,10),Ref!$B$2:$D$19,3,FALSE)*G8692</f>
        <v>356.50222222222226</v>
      </c>
    </row>
    <row r="8693" spans="1:8" x14ac:dyDescent="0.25">
      <c r="A8693" t="s">
        <v>446</v>
      </c>
      <c r="B8693" t="str">
        <f>VLOOKUP(A8693,Ref!$L$2:$O$194,4,FALSE)</f>
        <v>Sequoia National Park</v>
      </c>
      <c r="C8693" t="s">
        <v>606</v>
      </c>
      <c r="D8693" t="str">
        <f>VLOOKUP(LEFT(C8693,3),Ref!$S$2:$T$4,2,FALSE)</f>
        <v>Dry</v>
      </c>
      <c r="E8693" t="str">
        <f t="shared" si="135"/>
        <v>By W and D</v>
      </c>
      <c r="F8693" t="str">
        <f>VLOOKUP(MID(C8693,4,10),Ref!$B$2:$E$19,4,FALSE)</f>
        <v>Total Nitrogen</v>
      </c>
      <c r="G8693" s="1">
        <v>16471</v>
      </c>
      <c r="H8693" s="1">
        <f>VLOOKUP(MID(C8693,4,10),Ref!$B$2:$D$19,3,FALSE)*G8693</f>
        <v>16471</v>
      </c>
    </row>
    <row r="8694" spans="1:8" x14ac:dyDescent="0.25">
      <c r="A8694" t="s">
        <v>446</v>
      </c>
      <c r="B8694" t="str">
        <f>VLOOKUP(A8694,Ref!$L$2:$O$194,4,FALSE)</f>
        <v>Sequoia National Park</v>
      </c>
      <c r="C8694" t="s">
        <v>607</v>
      </c>
      <c r="D8694" t="str">
        <f>VLOOKUP(LEFT(C8694,3),Ref!$S$2:$T$4,2,FALSE)</f>
        <v>Wet</v>
      </c>
      <c r="E8694" t="str">
        <f t="shared" si="135"/>
        <v>By W and D</v>
      </c>
      <c r="F8694" t="str">
        <f>VLOOKUP(MID(C8694,4,10),Ref!$B$2:$E$19,4,FALSE)</f>
        <v>Total Nitrogen</v>
      </c>
      <c r="G8694" s="1">
        <v>744.92700000000002</v>
      </c>
      <c r="H8694" s="1">
        <f>VLOOKUP(MID(C8694,4,10),Ref!$B$2:$D$19,3,FALSE)*G8694</f>
        <v>744.92700000000002</v>
      </c>
    </row>
    <row r="8695" spans="1:8" x14ac:dyDescent="0.25">
      <c r="A8695" t="s">
        <v>446</v>
      </c>
      <c r="B8695" t="str">
        <f>VLOOKUP(A8695,Ref!$L$2:$O$194,4,FALSE)</f>
        <v>Sequoia National Park</v>
      </c>
      <c r="C8695" t="s">
        <v>608</v>
      </c>
      <c r="D8695" t="str">
        <f>VLOOKUP(LEFT(C8695,3),Ref!$S$2:$T$4,2,FALSE)</f>
        <v>Total (Dry+Wet)</v>
      </c>
      <c r="E8695" t="str">
        <f t="shared" si="135"/>
        <v>Total</v>
      </c>
      <c r="F8695" t="str">
        <f>VLOOKUP(MID(C8695,4,10),Ref!$B$2:$E$19,4,FALSE)</f>
        <v>Total Nitrogen</v>
      </c>
      <c r="G8695" s="1">
        <v>17215.900000000001</v>
      </c>
      <c r="H8695" s="1">
        <f>VLOOKUP(MID(C8695,4,10),Ref!$B$2:$D$19,3,FALSE)*G8695</f>
        <v>17215.900000000001</v>
      </c>
    </row>
    <row r="8696" spans="1:8" x14ac:dyDescent="0.25">
      <c r="A8696" t="s">
        <v>551</v>
      </c>
      <c r="B8696" t="str">
        <f>VLOOKUP(A8696,Ref!$L$2:$O$194,4,FALSE)</f>
        <v>Shamrock Mine</v>
      </c>
      <c r="C8696" t="s">
        <v>555</v>
      </c>
      <c r="D8696" t="str">
        <f>VLOOKUP(LEFT(C8696,3),Ref!$S$2:$T$4,2,FALSE)</f>
        <v>Dry</v>
      </c>
      <c r="E8696" t="str">
        <f t="shared" si="135"/>
        <v>By W and D</v>
      </c>
      <c r="F8696" t="str">
        <f>VLOOKUP(MID(C8696,4,10),Ref!$B$2:$E$19,4,FALSE)</f>
        <v>Sulfur</v>
      </c>
      <c r="G8696" s="1">
        <v>198.614</v>
      </c>
      <c r="H8696" s="1">
        <f>VLOOKUP(MID(C8696,4,10),Ref!$B$2:$D$19,3,FALSE)*G8696</f>
        <v>99.307000000000002</v>
      </c>
    </row>
    <row r="8697" spans="1:8" x14ac:dyDescent="0.25">
      <c r="A8697" t="s">
        <v>551</v>
      </c>
      <c r="B8697" t="str">
        <f>VLOOKUP(A8697,Ref!$L$2:$O$194,4,FALSE)</f>
        <v>Shamrock Mine</v>
      </c>
      <c r="C8697" t="s">
        <v>556</v>
      </c>
      <c r="D8697" t="str">
        <f>VLOOKUP(LEFT(C8697,3),Ref!$S$2:$T$4,2,FALSE)</f>
        <v>Dry</v>
      </c>
      <c r="E8697" t="str">
        <f t="shared" si="135"/>
        <v>By W and D</v>
      </c>
      <c r="F8697" t="str">
        <f>VLOOKUP(MID(C8697,4,10),Ref!$B$2:$E$19,4,FALSE)</f>
        <v>Sulfur</v>
      </c>
      <c r="G8697" s="1">
        <v>2.0800299999999998</v>
      </c>
      <c r="H8697" s="1">
        <f>VLOOKUP(MID(C8697,4,10),Ref!$B$2:$D$19,3,FALSE)*G8697</f>
        <v>0.67919346938775504</v>
      </c>
    </row>
    <row r="8698" spans="1:8" x14ac:dyDescent="0.25">
      <c r="A8698" t="s">
        <v>551</v>
      </c>
      <c r="B8698" t="str">
        <f>VLOOKUP(A8698,Ref!$L$2:$O$194,4,FALSE)</f>
        <v>Shamrock Mine</v>
      </c>
      <c r="C8698" t="s">
        <v>557</v>
      </c>
      <c r="D8698" t="str">
        <f>VLOOKUP(LEFT(C8698,3),Ref!$S$2:$T$4,2,FALSE)</f>
        <v>Dry</v>
      </c>
      <c r="E8698" t="str">
        <f t="shared" si="135"/>
        <v>By W and D</v>
      </c>
      <c r="F8698" t="str">
        <f>VLOOKUP(MID(C8698,4,10),Ref!$B$2:$E$19,4,FALSE)</f>
        <v>Sulfur</v>
      </c>
      <c r="G8698" s="1">
        <v>169.887</v>
      </c>
      <c r="H8698" s="1">
        <f>VLOOKUP(MID(C8698,4,10),Ref!$B$2:$D$19,3,FALSE)*G8698</f>
        <v>56.628999999999998</v>
      </c>
    </row>
    <row r="8699" spans="1:8" x14ac:dyDescent="0.25">
      <c r="A8699" t="s">
        <v>551</v>
      </c>
      <c r="B8699" t="str">
        <f>VLOOKUP(A8699,Ref!$L$2:$O$194,4,FALSE)</f>
        <v>Shamrock Mine</v>
      </c>
      <c r="C8699" t="s">
        <v>558</v>
      </c>
      <c r="D8699" t="str">
        <f>VLOOKUP(LEFT(C8699,3),Ref!$S$2:$T$4,2,FALSE)</f>
        <v>Wet</v>
      </c>
      <c r="E8699" t="str">
        <f t="shared" si="135"/>
        <v>By W and D</v>
      </c>
      <c r="F8699" t="str">
        <f>VLOOKUP(MID(C8699,4,10),Ref!$B$2:$E$19,4,FALSE)</f>
        <v>Sulfur</v>
      </c>
      <c r="G8699" s="1">
        <v>1.73241</v>
      </c>
      <c r="H8699" s="1">
        <f>VLOOKUP(MID(C8699,4,10),Ref!$B$2:$D$19,3,FALSE)*G8699</f>
        <v>0.866205</v>
      </c>
    </row>
    <row r="8700" spans="1:8" x14ac:dyDescent="0.25">
      <c r="A8700" t="s">
        <v>551</v>
      </c>
      <c r="B8700" t="str">
        <f>VLOOKUP(A8700,Ref!$L$2:$O$194,4,FALSE)</f>
        <v>Shamrock Mine</v>
      </c>
      <c r="C8700" t="s">
        <v>559</v>
      </c>
      <c r="D8700" t="str">
        <f>VLOOKUP(LEFT(C8700,3),Ref!$S$2:$T$4,2,FALSE)</f>
        <v>Wet</v>
      </c>
      <c r="E8700" t="str">
        <f t="shared" si="135"/>
        <v>By W and D</v>
      </c>
      <c r="F8700" t="str">
        <f>VLOOKUP(MID(C8700,4,10),Ref!$B$2:$E$19,4,FALSE)</f>
        <v>Sulfur</v>
      </c>
      <c r="G8700" s="1">
        <v>2.4210099999999998E-2</v>
      </c>
      <c r="H8700" s="1">
        <f>VLOOKUP(MID(C8700,4,10),Ref!$B$2:$D$19,3,FALSE)*G8700</f>
        <v>7.9053387755102025E-3</v>
      </c>
    </row>
    <row r="8701" spans="1:8" x14ac:dyDescent="0.25">
      <c r="A8701" t="s">
        <v>551</v>
      </c>
      <c r="B8701" t="str">
        <f>VLOOKUP(A8701,Ref!$L$2:$O$194,4,FALSE)</f>
        <v>Shamrock Mine</v>
      </c>
      <c r="C8701" t="s">
        <v>560</v>
      </c>
      <c r="D8701" t="str">
        <f>VLOOKUP(LEFT(C8701,3),Ref!$S$2:$T$4,2,FALSE)</f>
        <v>Wet</v>
      </c>
      <c r="E8701" t="str">
        <f t="shared" si="135"/>
        <v>By W and D</v>
      </c>
      <c r="F8701" t="str">
        <f>VLOOKUP(MID(C8701,4,10),Ref!$B$2:$E$19,4,FALSE)</f>
        <v>Sulfur</v>
      </c>
      <c r="G8701" s="1">
        <v>3750.76</v>
      </c>
      <c r="H8701" s="1">
        <f>VLOOKUP(MID(C8701,4,10),Ref!$B$2:$D$19,3,FALSE)*G8701</f>
        <v>1250.2533333333333</v>
      </c>
    </row>
    <row r="8702" spans="1:8" x14ac:dyDescent="0.25">
      <c r="A8702" t="s">
        <v>551</v>
      </c>
      <c r="B8702" t="str">
        <f>VLOOKUP(A8702,Ref!$L$2:$O$194,4,FALSE)</f>
        <v>Shamrock Mine</v>
      </c>
      <c r="C8702" t="s">
        <v>561</v>
      </c>
      <c r="D8702" t="str">
        <f>VLOOKUP(LEFT(C8702,3),Ref!$S$2:$T$4,2,FALSE)</f>
        <v>Total (Dry+Wet)</v>
      </c>
      <c r="E8702" t="str">
        <f t="shared" si="135"/>
        <v>Total</v>
      </c>
      <c r="F8702" t="str">
        <f>VLOOKUP(MID(C8702,4,10),Ref!$B$2:$E$19,4,FALSE)</f>
        <v>Sulfur</v>
      </c>
      <c r="G8702" s="1">
        <v>200.346</v>
      </c>
      <c r="H8702" s="1">
        <f>VLOOKUP(MID(C8702,4,10),Ref!$B$2:$D$19,3,FALSE)*G8702</f>
        <v>100.173</v>
      </c>
    </row>
    <row r="8703" spans="1:8" x14ac:dyDescent="0.25">
      <c r="A8703" t="s">
        <v>551</v>
      </c>
      <c r="B8703" t="str">
        <f>VLOOKUP(A8703,Ref!$L$2:$O$194,4,FALSE)</f>
        <v>Shamrock Mine</v>
      </c>
      <c r="C8703" t="s">
        <v>562</v>
      </c>
      <c r="D8703" t="str">
        <f>VLOOKUP(LEFT(C8703,3),Ref!$S$2:$T$4,2,FALSE)</f>
        <v>Total (Dry+Wet)</v>
      </c>
      <c r="E8703" t="str">
        <f t="shared" si="135"/>
        <v>Total</v>
      </c>
      <c r="F8703" t="str">
        <f>VLOOKUP(MID(C8703,4,10),Ref!$B$2:$E$19,4,FALSE)</f>
        <v>Sulfur</v>
      </c>
      <c r="G8703" s="1">
        <v>2.10425</v>
      </c>
      <c r="H8703" s="1">
        <f>VLOOKUP(MID(C8703,4,10),Ref!$B$2:$D$19,3,FALSE)*G8703</f>
        <v>0.68710204081632642</v>
      </c>
    </row>
    <row r="8704" spans="1:8" x14ac:dyDescent="0.25">
      <c r="A8704" t="s">
        <v>551</v>
      </c>
      <c r="B8704" t="str">
        <f>VLOOKUP(A8704,Ref!$L$2:$O$194,4,FALSE)</f>
        <v>Shamrock Mine</v>
      </c>
      <c r="C8704" t="s">
        <v>563</v>
      </c>
      <c r="D8704" t="str">
        <f>VLOOKUP(LEFT(C8704,3),Ref!$S$2:$T$4,2,FALSE)</f>
        <v>Total (Dry+Wet)</v>
      </c>
      <c r="E8704" t="str">
        <f t="shared" si="135"/>
        <v>Total</v>
      </c>
      <c r="F8704" t="str">
        <f>VLOOKUP(MID(C8704,4,10),Ref!$B$2:$E$19,4,FALSE)</f>
        <v>Sulfur</v>
      </c>
      <c r="G8704" s="1">
        <v>3920.64</v>
      </c>
      <c r="H8704" s="1">
        <f>VLOOKUP(MID(C8704,4,10),Ref!$B$2:$D$19,3,FALSE)*G8704</f>
        <v>1306.8799999999999</v>
      </c>
    </row>
    <row r="8705" spans="1:8" x14ac:dyDescent="0.25">
      <c r="A8705" t="s">
        <v>551</v>
      </c>
      <c r="B8705" t="str">
        <f>VLOOKUP(A8705,Ref!$L$2:$O$194,4,FALSE)</f>
        <v>Shamrock Mine</v>
      </c>
      <c r="C8705" t="s">
        <v>564</v>
      </c>
      <c r="D8705" t="str">
        <f>VLOOKUP(LEFT(C8705,3),Ref!$S$2:$T$4,2,FALSE)</f>
        <v>Dry</v>
      </c>
      <c r="E8705" t="str">
        <f t="shared" si="135"/>
        <v>By W and D</v>
      </c>
      <c r="F8705" t="str">
        <f>VLOOKUP(MID(C8705,4,10),Ref!$B$2:$E$19,4,FALSE)</f>
        <v>Total Sulfur</v>
      </c>
      <c r="G8705" s="1">
        <v>156.614</v>
      </c>
      <c r="H8705" s="1">
        <f>VLOOKUP(MID(C8705,4,10),Ref!$B$2:$D$19,3,FALSE)*G8705</f>
        <v>156.614</v>
      </c>
    </row>
    <row r="8706" spans="1:8" x14ac:dyDescent="0.25">
      <c r="A8706" t="s">
        <v>551</v>
      </c>
      <c r="B8706" t="str">
        <f>VLOOKUP(A8706,Ref!$L$2:$O$194,4,FALSE)</f>
        <v>Shamrock Mine</v>
      </c>
      <c r="C8706" t="s">
        <v>565</v>
      </c>
      <c r="D8706" t="str">
        <f>VLOOKUP(LEFT(C8706,3),Ref!$S$2:$T$4,2,FALSE)</f>
        <v>Wet</v>
      </c>
      <c r="E8706" t="str">
        <f t="shared" si="135"/>
        <v>By W and D</v>
      </c>
      <c r="F8706" t="str">
        <f>VLOOKUP(MID(C8706,4,10),Ref!$B$2:$E$19,4,FALSE)</f>
        <v>Total Sulfur</v>
      </c>
      <c r="G8706" s="1">
        <v>1251.1199999999999</v>
      </c>
      <c r="H8706" s="1">
        <f>VLOOKUP(MID(C8706,4,10),Ref!$B$2:$D$19,3,FALSE)*G8706</f>
        <v>1251.1199999999999</v>
      </c>
    </row>
    <row r="8707" spans="1:8" x14ac:dyDescent="0.25">
      <c r="A8707" t="s">
        <v>551</v>
      </c>
      <c r="B8707" t="str">
        <f>VLOOKUP(A8707,Ref!$L$2:$O$194,4,FALSE)</f>
        <v>Shamrock Mine</v>
      </c>
      <c r="C8707" t="s">
        <v>566</v>
      </c>
      <c r="D8707" t="str">
        <f>VLOOKUP(LEFT(C8707,3),Ref!$S$2:$T$4,2,FALSE)</f>
        <v>Total (Dry+Wet)</v>
      </c>
      <c r="E8707" t="str">
        <f t="shared" ref="E8707:E8770" si="136">IF(OR(D8707="Dry",D8707="Wet"),"By W and D","Total")</f>
        <v>Total</v>
      </c>
      <c r="F8707" t="str">
        <f>VLOOKUP(MID(C8707,4,10),Ref!$B$2:$E$19,4,FALSE)</f>
        <v>Total Sulfur</v>
      </c>
      <c r="G8707" s="1">
        <v>1407.73</v>
      </c>
      <c r="H8707" s="1">
        <f>VLOOKUP(MID(C8707,4,10),Ref!$B$2:$D$19,3,FALSE)*G8707</f>
        <v>1407.73</v>
      </c>
    </row>
    <row r="8708" spans="1:8" x14ac:dyDescent="0.25">
      <c r="A8708" t="s">
        <v>551</v>
      </c>
      <c r="B8708" t="str">
        <f>VLOOKUP(A8708,Ref!$L$2:$O$194,4,FALSE)</f>
        <v>Shamrock Mine</v>
      </c>
      <c r="C8708" t="s">
        <v>567</v>
      </c>
      <c r="D8708" t="str">
        <f>VLOOKUP(LEFT(C8708,3),Ref!$S$2:$T$4,2,FALSE)</f>
        <v>Dry</v>
      </c>
      <c r="E8708" t="str">
        <f t="shared" si="136"/>
        <v>By W and D</v>
      </c>
      <c r="F8708" t="str">
        <f>VLOOKUP(MID(C8708,4,10),Ref!$B$2:$E$19,4,FALSE)</f>
        <v>Nitrogen</v>
      </c>
      <c r="G8708" s="1">
        <v>29.91</v>
      </c>
      <c r="H8708" s="1">
        <f>VLOOKUP(MID(C8708,4,10),Ref!$B$2:$D$19,3,FALSE)*G8708</f>
        <v>13.958</v>
      </c>
    </row>
    <row r="8709" spans="1:8" x14ac:dyDescent="0.25">
      <c r="A8709" t="s">
        <v>551</v>
      </c>
      <c r="B8709" t="str">
        <f>VLOOKUP(A8709,Ref!$L$2:$O$194,4,FALSE)</f>
        <v>Shamrock Mine</v>
      </c>
      <c r="C8709" t="s">
        <v>568</v>
      </c>
      <c r="D8709" t="str">
        <f>VLOOKUP(LEFT(C8709,3),Ref!$S$2:$T$4,2,FALSE)</f>
        <v>Dry</v>
      </c>
      <c r="E8709" t="str">
        <f t="shared" si="136"/>
        <v>By W and D</v>
      </c>
      <c r="F8709" t="str">
        <f>VLOOKUP(MID(C8709,4,10),Ref!$B$2:$E$19,4,FALSE)</f>
        <v>Nitrogen</v>
      </c>
      <c r="G8709" s="1">
        <v>298.06</v>
      </c>
      <c r="H8709" s="1">
        <f>VLOOKUP(MID(C8709,4,10),Ref!$B$2:$D$19,3,FALSE)*G8709</f>
        <v>90.713913043478271</v>
      </c>
    </row>
    <row r="8710" spans="1:8" x14ac:dyDescent="0.25">
      <c r="A8710" t="s">
        <v>551</v>
      </c>
      <c r="B8710" t="str">
        <f>VLOOKUP(A8710,Ref!$L$2:$O$194,4,FALSE)</f>
        <v>Shamrock Mine</v>
      </c>
      <c r="C8710" t="s">
        <v>569</v>
      </c>
      <c r="D8710" t="str">
        <f>VLOOKUP(LEFT(C8710,3),Ref!$S$2:$T$4,2,FALSE)</f>
        <v>Dry</v>
      </c>
      <c r="E8710" t="str">
        <f t="shared" si="136"/>
        <v>By W and D</v>
      </c>
      <c r="F8710" t="str">
        <f>VLOOKUP(MID(C8710,4,10),Ref!$B$2:$E$19,4,FALSE)</f>
        <v>Nitrogen</v>
      </c>
      <c r="G8710" s="1">
        <v>1.6589700000000001</v>
      </c>
      <c r="H8710" s="1">
        <f>VLOOKUP(MID(C8710,4,10),Ref!$B$2:$D$19,3,FALSE)*G8710</f>
        <v>0.37460612903225804</v>
      </c>
    </row>
    <row r="8711" spans="1:8" x14ac:dyDescent="0.25">
      <c r="A8711" t="s">
        <v>551</v>
      </c>
      <c r="B8711" t="str">
        <f>VLOOKUP(A8711,Ref!$L$2:$O$194,4,FALSE)</f>
        <v>Shamrock Mine</v>
      </c>
      <c r="C8711" t="s">
        <v>570</v>
      </c>
      <c r="D8711" t="str">
        <f>VLOOKUP(LEFT(C8711,3),Ref!$S$2:$T$4,2,FALSE)</f>
        <v>Dry</v>
      </c>
      <c r="E8711" t="str">
        <f t="shared" si="136"/>
        <v>By W and D</v>
      </c>
      <c r="F8711" t="str">
        <f>VLOOKUP(MID(C8711,4,10),Ref!$B$2:$E$19,4,FALSE)</f>
        <v>Nitrogen</v>
      </c>
      <c r="G8711" s="1">
        <v>29.3247</v>
      </c>
      <c r="H8711" s="1">
        <f>VLOOKUP(MID(C8711,4,10),Ref!$B$2:$D$19,3,FALSE)*G8711</f>
        <v>7.6026999999999996</v>
      </c>
    </row>
    <row r="8712" spans="1:8" x14ac:dyDescent="0.25">
      <c r="A8712" t="s">
        <v>551</v>
      </c>
      <c r="B8712" t="str">
        <f>VLOOKUP(A8712,Ref!$L$2:$O$194,4,FALSE)</f>
        <v>Shamrock Mine</v>
      </c>
      <c r="C8712" t="s">
        <v>571</v>
      </c>
      <c r="D8712" t="str">
        <f>VLOOKUP(LEFT(C8712,3),Ref!$S$2:$T$4,2,FALSE)</f>
        <v>Dry</v>
      </c>
      <c r="E8712" t="str">
        <f t="shared" si="136"/>
        <v>By W and D</v>
      </c>
      <c r="F8712" t="str">
        <f>VLOOKUP(MID(C8712,4,10),Ref!$B$2:$E$19,4,FALSE)</f>
        <v>Nitrogen</v>
      </c>
      <c r="G8712" s="1">
        <v>3912.77</v>
      </c>
      <c r="H8712" s="1">
        <f>VLOOKUP(MID(C8712,4,10),Ref!$B$2:$D$19,3,FALSE)*G8712</f>
        <v>869.5044444444444</v>
      </c>
    </row>
    <row r="8713" spans="1:8" x14ac:dyDescent="0.25">
      <c r="A8713" t="s">
        <v>551</v>
      </c>
      <c r="B8713" t="str">
        <f>VLOOKUP(A8713,Ref!$L$2:$O$194,4,FALSE)</f>
        <v>Shamrock Mine</v>
      </c>
      <c r="C8713" t="s">
        <v>572</v>
      </c>
      <c r="D8713" t="str">
        <f>VLOOKUP(LEFT(C8713,3),Ref!$S$2:$T$4,2,FALSE)</f>
        <v>Dry</v>
      </c>
      <c r="E8713" t="str">
        <f t="shared" si="136"/>
        <v>By W and D</v>
      </c>
      <c r="F8713" t="str">
        <f>VLOOKUP(MID(C8713,4,10),Ref!$B$2:$E$19,4,FALSE)</f>
        <v>Nitrogen</v>
      </c>
      <c r="G8713" s="1">
        <v>2.5030800000000002</v>
      </c>
      <c r="H8713" s="1">
        <f>VLOOKUP(MID(C8713,4,10),Ref!$B$2:$D$19,3,FALSE)*G8713</f>
        <v>0.74559829787234044</v>
      </c>
    </row>
    <row r="8714" spans="1:8" x14ac:dyDescent="0.25">
      <c r="A8714" t="s">
        <v>551</v>
      </c>
      <c r="B8714" t="str">
        <f>VLOOKUP(A8714,Ref!$L$2:$O$194,4,FALSE)</f>
        <v>Shamrock Mine</v>
      </c>
      <c r="C8714" t="s">
        <v>573</v>
      </c>
      <c r="D8714" t="str">
        <f>VLOOKUP(LEFT(C8714,3),Ref!$S$2:$T$4,2,FALSE)</f>
        <v>Dry</v>
      </c>
      <c r="E8714" t="str">
        <f t="shared" si="136"/>
        <v>By W and D</v>
      </c>
      <c r="F8714" t="str">
        <f>VLOOKUP(MID(C8714,4,10),Ref!$B$2:$E$19,4,FALSE)</f>
        <v>Nitrogen</v>
      </c>
      <c r="G8714" s="1">
        <v>354.012</v>
      </c>
      <c r="H8714" s="1">
        <f>VLOOKUP(MID(C8714,4,10),Ref!$B$2:$D$19,3,FALSE)*G8714</f>
        <v>40.960066115702482</v>
      </c>
    </row>
    <row r="8715" spans="1:8" x14ac:dyDescent="0.25">
      <c r="A8715" t="s">
        <v>551</v>
      </c>
      <c r="B8715" t="str">
        <f>VLOOKUP(A8715,Ref!$L$2:$O$194,4,FALSE)</f>
        <v>Shamrock Mine</v>
      </c>
      <c r="C8715" t="s">
        <v>574</v>
      </c>
      <c r="D8715" t="str">
        <f>VLOOKUP(LEFT(C8715,3),Ref!$S$2:$T$4,2,FALSE)</f>
        <v>Dry</v>
      </c>
      <c r="E8715" t="str">
        <f t="shared" si="136"/>
        <v>By W and D</v>
      </c>
      <c r="F8715" t="str">
        <f>VLOOKUP(MID(C8715,4,10),Ref!$B$2:$E$19,4,FALSE)</f>
        <v>Nitrogen</v>
      </c>
      <c r="G8715" s="1">
        <v>158.83199999999999</v>
      </c>
      <c r="H8715" s="1">
        <f>VLOOKUP(MID(C8715,4,10),Ref!$B$2:$D$19,3,FALSE)*G8715</f>
        <v>16.471466666666664</v>
      </c>
    </row>
    <row r="8716" spans="1:8" x14ac:dyDescent="0.25">
      <c r="A8716" t="s">
        <v>551</v>
      </c>
      <c r="B8716" t="str">
        <f>VLOOKUP(A8716,Ref!$L$2:$O$194,4,FALSE)</f>
        <v>Shamrock Mine</v>
      </c>
      <c r="C8716" t="s">
        <v>575</v>
      </c>
      <c r="D8716" t="str">
        <f>VLOOKUP(LEFT(C8716,3),Ref!$S$2:$T$4,2,FALSE)</f>
        <v>Dry</v>
      </c>
      <c r="E8716" t="str">
        <f t="shared" si="136"/>
        <v>By W and D</v>
      </c>
      <c r="F8716" t="str">
        <f>VLOOKUP(MID(C8716,4,10),Ref!$B$2:$E$19,4,FALSE)</f>
        <v>Nitrogen</v>
      </c>
      <c r="G8716" s="1">
        <v>332.43700000000001</v>
      </c>
      <c r="H8716" s="1">
        <f>VLOOKUP(MID(C8716,4,10),Ref!$B$2:$D$19,3,FALSE)*G8716</f>
        <v>39.110235294117651</v>
      </c>
    </row>
    <row r="8717" spans="1:8" x14ac:dyDescent="0.25">
      <c r="A8717" t="s">
        <v>551</v>
      </c>
      <c r="B8717" t="str">
        <f>VLOOKUP(A8717,Ref!$L$2:$O$194,4,FALSE)</f>
        <v>Shamrock Mine</v>
      </c>
      <c r="C8717" t="s">
        <v>576</v>
      </c>
      <c r="D8717" t="str">
        <f>VLOOKUP(LEFT(C8717,3),Ref!$S$2:$T$4,2,FALSE)</f>
        <v>Dry</v>
      </c>
      <c r="E8717" t="str">
        <f t="shared" si="136"/>
        <v>By W and D</v>
      </c>
      <c r="F8717" t="str">
        <f>VLOOKUP(MID(C8717,4,10),Ref!$B$2:$E$19,4,FALSE)</f>
        <v>Nitrogen</v>
      </c>
      <c r="G8717" s="1">
        <v>4.5547300000000002</v>
      </c>
      <c r="H8717" s="1">
        <f>VLOOKUP(MID(C8717,4,10),Ref!$B$2:$D$19,3,FALSE)*G8717</f>
        <v>0.80716734177215188</v>
      </c>
    </row>
    <row r="8718" spans="1:8" x14ac:dyDescent="0.25">
      <c r="A8718" t="s">
        <v>551</v>
      </c>
      <c r="B8718" t="str">
        <f>VLOOKUP(A8718,Ref!$L$2:$O$194,4,FALSE)</f>
        <v>Shamrock Mine</v>
      </c>
      <c r="C8718" t="s">
        <v>577</v>
      </c>
      <c r="D8718" t="str">
        <f>VLOOKUP(LEFT(C8718,3),Ref!$S$2:$T$4,2,FALSE)</f>
        <v>Dry</v>
      </c>
      <c r="E8718" t="str">
        <f t="shared" si="136"/>
        <v>By W and D</v>
      </c>
      <c r="F8718" t="str">
        <f>VLOOKUP(MID(C8718,4,10),Ref!$B$2:$E$19,4,FALSE)</f>
        <v>Nitrogen</v>
      </c>
      <c r="G8718" s="1">
        <v>199.41499999999999</v>
      </c>
      <c r="H8718" s="1">
        <f>VLOOKUP(MID(C8718,4,10),Ref!$B$2:$D$19,3,FALSE)*G8718</f>
        <v>164.22411764705882</v>
      </c>
    </row>
    <row r="8719" spans="1:8" x14ac:dyDescent="0.25">
      <c r="A8719" t="s">
        <v>551</v>
      </c>
      <c r="B8719" t="str">
        <f>VLOOKUP(A8719,Ref!$L$2:$O$194,4,FALSE)</f>
        <v>Shamrock Mine</v>
      </c>
      <c r="C8719" t="s">
        <v>578</v>
      </c>
      <c r="D8719" t="str">
        <f>VLOOKUP(LEFT(C8719,3),Ref!$S$2:$T$4,2,FALSE)</f>
        <v>Dry</v>
      </c>
      <c r="E8719" t="str">
        <f t="shared" si="136"/>
        <v>By W and D</v>
      </c>
      <c r="F8719" t="str">
        <f>VLOOKUP(MID(C8719,4,10),Ref!$B$2:$E$19,4,FALSE)</f>
        <v>Nitrogen</v>
      </c>
      <c r="G8719" s="1">
        <v>60.359000000000002</v>
      </c>
      <c r="H8719" s="1">
        <f>VLOOKUP(MID(C8719,4,10),Ref!$B$2:$D$19,3,FALSE)*G8719</f>
        <v>13.629451612903226</v>
      </c>
    </row>
    <row r="8720" spans="1:8" x14ac:dyDescent="0.25">
      <c r="A8720" t="s">
        <v>551</v>
      </c>
      <c r="B8720" t="str">
        <f>VLOOKUP(A8720,Ref!$L$2:$O$194,4,FALSE)</f>
        <v>Shamrock Mine</v>
      </c>
      <c r="C8720" t="s">
        <v>579</v>
      </c>
      <c r="D8720" t="str">
        <f>VLOOKUP(LEFT(C8720,3),Ref!$S$2:$T$4,2,FALSE)</f>
        <v>Dry</v>
      </c>
      <c r="E8720" t="str">
        <f t="shared" si="136"/>
        <v>By W and D</v>
      </c>
      <c r="F8720" t="str">
        <f>VLOOKUP(MID(C8720,4,10),Ref!$B$2:$E$19,4,FALSE)</f>
        <v>Nitrogen</v>
      </c>
      <c r="G8720" s="1">
        <v>55.091299999999997</v>
      </c>
      <c r="H8720" s="1">
        <f>VLOOKUP(MID(C8720,4,10),Ref!$B$2:$D$19,3,FALSE)*G8720</f>
        <v>42.84878888888889</v>
      </c>
    </row>
    <row r="8721" spans="1:8" x14ac:dyDescent="0.25">
      <c r="A8721" t="s">
        <v>551</v>
      </c>
      <c r="B8721" t="str">
        <f>VLOOKUP(A8721,Ref!$L$2:$O$194,4,FALSE)</f>
        <v>Shamrock Mine</v>
      </c>
      <c r="C8721" t="s">
        <v>580</v>
      </c>
      <c r="D8721" t="str">
        <f>VLOOKUP(LEFT(C8721,3),Ref!$S$2:$T$4,2,FALSE)</f>
        <v>Wet</v>
      </c>
      <c r="E8721" t="str">
        <f t="shared" si="136"/>
        <v>By W and D</v>
      </c>
      <c r="F8721" t="str">
        <f>VLOOKUP(MID(C8721,4,10),Ref!$B$2:$E$19,4,FALSE)</f>
        <v>Nitrogen</v>
      </c>
      <c r="G8721" s="1">
        <v>2.0305799999999999E-8</v>
      </c>
      <c r="H8721" s="1">
        <f>VLOOKUP(MID(C8721,4,10),Ref!$B$2:$D$19,3,FALSE)*G8721</f>
        <v>9.4760399999999995E-9</v>
      </c>
    </row>
    <row r="8722" spans="1:8" x14ac:dyDescent="0.25">
      <c r="A8722" t="s">
        <v>551</v>
      </c>
      <c r="B8722" t="str">
        <f>VLOOKUP(A8722,Ref!$L$2:$O$194,4,FALSE)</f>
        <v>Shamrock Mine</v>
      </c>
      <c r="C8722" t="s">
        <v>581</v>
      </c>
      <c r="D8722" t="str">
        <f>VLOOKUP(LEFT(C8722,3),Ref!$S$2:$T$4,2,FALSE)</f>
        <v>Wet</v>
      </c>
      <c r="E8722" t="str">
        <f t="shared" si="136"/>
        <v>By W and D</v>
      </c>
      <c r="F8722" t="str">
        <f>VLOOKUP(MID(C8722,4,10),Ref!$B$2:$E$19,4,FALSE)</f>
        <v>Nitrogen</v>
      </c>
      <c r="G8722" s="1">
        <v>4.9444699999999998E-5</v>
      </c>
      <c r="H8722" s="1">
        <f>VLOOKUP(MID(C8722,4,10),Ref!$B$2:$D$19,3,FALSE)*G8722</f>
        <v>1.5048386956521739E-5</v>
      </c>
    </row>
    <row r="8723" spans="1:8" x14ac:dyDescent="0.25">
      <c r="A8723" t="s">
        <v>551</v>
      </c>
      <c r="B8723" t="str">
        <f>VLOOKUP(A8723,Ref!$L$2:$O$194,4,FALSE)</f>
        <v>Shamrock Mine</v>
      </c>
      <c r="C8723" t="s">
        <v>582</v>
      </c>
      <c r="D8723" t="str">
        <f>VLOOKUP(LEFT(C8723,3),Ref!$S$2:$T$4,2,FALSE)</f>
        <v>Wet</v>
      </c>
      <c r="E8723" t="str">
        <f t="shared" si="136"/>
        <v>By W and D</v>
      </c>
      <c r="F8723" t="str">
        <f>VLOOKUP(MID(C8723,4,10),Ref!$B$2:$E$19,4,FALSE)</f>
        <v>Nitrogen</v>
      </c>
      <c r="G8723" s="1">
        <v>6.0134299999999996</v>
      </c>
      <c r="H8723" s="1">
        <f>VLOOKUP(MID(C8723,4,10),Ref!$B$2:$D$19,3,FALSE)*G8723</f>
        <v>1.3578712903225805</v>
      </c>
    </row>
    <row r="8724" spans="1:8" x14ac:dyDescent="0.25">
      <c r="A8724" t="s">
        <v>551</v>
      </c>
      <c r="B8724" t="str">
        <f>VLOOKUP(A8724,Ref!$L$2:$O$194,4,FALSE)</f>
        <v>Shamrock Mine</v>
      </c>
      <c r="C8724" t="s">
        <v>583</v>
      </c>
      <c r="D8724" t="str">
        <f>VLOOKUP(LEFT(C8724,3),Ref!$S$2:$T$4,2,FALSE)</f>
        <v>Wet</v>
      </c>
      <c r="E8724" t="str">
        <f t="shared" si="136"/>
        <v>By W and D</v>
      </c>
      <c r="F8724" t="str">
        <f>VLOOKUP(MID(C8724,4,10),Ref!$B$2:$E$19,4,FALSE)</f>
        <v>Nitrogen</v>
      </c>
      <c r="G8724" s="1">
        <v>14.865600000000001</v>
      </c>
      <c r="H8724" s="1">
        <f>VLOOKUP(MID(C8724,4,10),Ref!$B$2:$D$19,3,FALSE)*G8724</f>
        <v>3.8540444444444444</v>
      </c>
    </row>
    <row r="8725" spans="1:8" x14ac:dyDescent="0.25">
      <c r="A8725" t="s">
        <v>551</v>
      </c>
      <c r="B8725" t="str">
        <f>VLOOKUP(A8725,Ref!$L$2:$O$194,4,FALSE)</f>
        <v>Shamrock Mine</v>
      </c>
      <c r="C8725" t="s">
        <v>584</v>
      </c>
      <c r="D8725" t="str">
        <f>VLOOKUP(LEFT(C8725,3),Ref!$S$2:$T$4,2,FALSE)</f>
        <v>Wet</v>
      </c>
      <c r="E8725" t="str">
        <f t="shared" si="136"/>
        <v>By W and D</v>
      </c>
      <c r="F8725" t="str">
        <f>VLOOKUP(MID(C8725,4,10),Ref!$B$2:$E$19,4,FALSE)</f>
        <v>Nitrogen</v>
      </c>
      <c r="G8725" s="1">
        <v>2176.64</v>
      </c>
      <c r="H8725" s="1">
        <f>VLOOKUP(MID(C8725,4,10),Ref!$B$2:$D$19,3,FALSE)*G8725</f>
        <v>483.69777777777773</v>
      </c>
    </row>
    <row r="8726" spans="1:8" x14ac:dyDescent="0.25">
      <c r="A8726" t="s">
        <v>551</v>
      </c>
      <c r="B8726" t="str">
        <f>VLOOKUP(A8726,Ref!$L$2:$O$194,4,FALSE)</f>
        <v>Shamrock Mine</v>
      </c>
      <c r="C8726" t="s">
        <v>585</v>
      </c>
      <c r="D8726" t="str">
        <f>VLOOKUP(LEFT(C8726,3),Ref!$S$2:$T$4,2,FALSE)</f>
        <v>Wet</v>
      </c>
      <c r="E8726" t="str">
        <f t="shared" si="136"/>
        <v>By W and D</v>
      </c>
      <c r="F8726" t="str">
        <f>VLOOKUP(MID(C8726,4,10),Ref!$B$2:$E$19,4,FALSE)</f>
        <v>Nitrogen</v>
      </c>
      <c r="G8726" s="1">
        <v>2.1294899999999999E-3</v>
      </c>
      <c r="H8726" s="1">
        <f>VLOOKUP(MID(C8726,4,10),Ref!$B$2:$D$19,3,FALSE)*G8726</f>
        <v>6.3431617021276587E-4</v>
      </c>
    </row>
    <row r="8727" spans="1:8" x14ac:dyDescent="0.25">
      <c r="A8727" t="s">
        <v>551</v>
      </c>
      <c r="B8727" t="str">
        <f>VLOOKUP(A8727,Ref!$L$2:$O$194,4,FALSE)</f>
        <v>Shamrock Mine</v>
      </c>
      <c r="C8727" t="s">
        <v>586</v>
      </c>
      <c r="D8727" t="str">
        <f>VLOOKUP(LEFT(C8727,3),Ref!$S$2:$T$4,2,FALSE)</f>
        <v>Wet</v>
      </c>
      <c r="E8727" t="str">
        <f t="shared" si="136"/>
        <v>By W and D</v>
      </c>
      <c r="F8727" t="str">
        <f>VLOOKUP(MID(C8727,4,10),Ref!$B$2:$E$19,4,FALSE)</f>
        <v>Nitrogen</v>
      </c>
      <c r="G8727" s="1">
        <v>5.6378400000000002E-2</v>
      </c>
      <c r="H8727" s="1">
        <f>VLOOKUP(MID(C8727,4,10),Ref!$B$2:$D$19,3,FALSE)*G8727</f>
        <v>6.5231206611570253E-3</v>
      </c>
    </row>
    <row r="8728" spans="1:8" x14ac:dyDescent="0.25">
      <c r="A8728" t="s">
        <v>551</v>
      </c>
      <c r="B8728" t="str">
        <f>VLOOKUP(A8728,Ref!$L$2:$O$194,4,FALSE)</f>
        <v>Shamrock Mine</v>
      </c>
      <c r="C8728" t="s">
        <v>587</v>
      </c>
      <c r="D8728" t="str">
        <f>VLOOKUP(LEFT(C8728,3),Ref!$S$2:$T$4,2,FALSE)</f>
        <v>Wet</v>
      </c>
      <c r="E8728" t="str">
        <f t="shared" si="136"/>
        <v>By W and D</v>
      </c>
      <c r="F8728" t="str">
        <f>VLOOKUP(MID(C8728,4,10),Ref!$B$2:$E$19,4,FALSE)</f>
        <v>Nitrogen</v>
      </c>
      <c r="G8728" s="1">
        <v>2.614E-2</v>
      </c>
      <c r="H8728" s="1">
        <f>VLOOKUP(MID(C8728,4,10),Ref!$B$2:$D$19,3,FALSE)*G8728</f>
        <v>2.7108148148148148E-3</v>
      </c>
    </row>
    <row r="8729" spans="1:8" x14ac:dyDescent="0.25">
      <c r="A8729" t="s">
        <v>551</v>
      </c>
      <c r="B8729" t="str">
        <f>VLOOKUP(A8729,Ref!$L$2:$O$194,4,FALSE)</f>
        <v>Shamrock Mine</v>
      </c>
      <c r="C8729" t="s">
        <v>588</v>
      </c>
      <c r="D8729" t="str">
        <f>VLOOKUP(LEFT(C8729,3),Ref!$S$2:$T$4,2,FALSE)</f>
        <v>Wet</v>
      </c>
      <c r="E8729" t="str">
        <f t="shared" si="136"/>
        <v>By W and D</v>
      </c>
      <c r="F8729" t="str">
        <f>VLOOKUP(MID(C8729,4,10),Ref!$B$2:$E$19,4,FALSE)</f>
        <v>Nitrogen</v>
      </c>
      <c r="G8729" s="1">
        <v>243.63300000000001</v>
      </c>
      <c r="H8729" s="1">
        <f>VLOOKUP(MID(C8729,4,10),Ref!$B$2:$D$19,3,FALSE)*G8729</f>
        <v>28.662705882352942</v>
      </c>
    </row>
    <row r="8730" spans="1:8" x14ac:dyDescent="0.25">
      <c r="A8730" t="s">
        <v>551</v>
      </c>
      <c r="B8730" t="str">
        <f>VLOOKUP(A8730,Ref!$L$2:$O$194,4,FALSE)</f>
        <v>Shamrock Mine</v>
      </c>
      <c r="C8730" t="s">
        <v>589</v>
      </c>
      <c r="D8730" t="str">
        <f>VLOOKUP(LEFT(C8730,3),Ref!$S$2:$T$4,2,FALSE)</f>
        <v>Wet</v>
      </c>
      <c r="E8730" t="str">
        <f t="shared" si="136"/>
        <v>By W and D</v>
      </c>
      <c r="F8730" t="str">
        <f>VLOOKUP(MID(C8730,4,10),Ref!$B$2:$E$19,4,FALSE)</f>
        <v>Nitrogen</v>
      </c>
      <c r="G8730" s="1">
        <v>2.23367</v>
      </c>
      <c r="H8730" s="1">
        <f>VLOOKUP(MID(C8730,4,10),Ref!$B$2:$D$19,3,FALSE)*G8730</f>
        <v>0.39584025316455695</v>
      </c>
    </row>
    <row r="8731" spans="1:8" x14ac:dyDescent="0.25">
      <c r="A8731" t="s">
        <v>551</v>
      </c>
      <c r="B8731" t="str">
        <f>VLOOKUP(A8731,Ref!$L$2:$O$194,4,FALSE)</f>
        <v>Shamrock Mine</v>
      </c>
      <c r="C8731" t="s">
        <v>590</v>
      </c>
      <c r="D8731" t="str">
        <f>VLOOKUP(LEFT(C8731,3),Ref!$S$2:$T$4,2,FALSE)</f>
        <v>Wet</v>
      </c>
      <c r="E8731" t="str">
        <f t="shared" si="136"/>
        <v>By W and D</v>
      </c>
      <c r="F8731" t="str">
        <f>VLOOKUP(MID(C8731,4,10),Ref!$B$2:$E$19,4,FALSE)</f>
        <v>Nitrogen</v>
      </c>
      <c r="G8731" s="1">
        <v>21.326599999999999</v>
      </c>
      <c r="H8731" s="1">
        <f>VLOOKUP(MID(C8731,4,10),Ref!$B$2:$D$19,3,FALSE)*G8731</f>
        <v>17.563082352941176</v>
      </c>
    </row>
    <row r="8732" spans="1:8" x14ac:dyDescent="0.25">
      <c r="A8732" t="s">
        <v>551</v>
      </c>
      <c r="B8732" t="str">
        <f>VLOOKUP(A8732,Ref!$L$2:$O$194,4,FALSE)</f>
        <v>Shamrock Mine</v>
      </c>
      <c r="C8732" t="s">
        <v>591</v>
      </c>
      <c r="D8732" t="str">
        <f>VLOOKUP(LEFT(C8732,3),Ref!$S$2:$T$4,2,FALSE)</f>
        <v>Wet</v>
      </c>
      <c r="E8732" t="str">
        <f t="shared" si="136"/>
        <v>By W and D</v>
      </c>
      <c r="F8732" t="str">
        <f>VLOOKUP(MID(C8732,4,10),Ref!$B$2:$E$19,4,FALSE)</f>
        <v>Nitrogen</v>
      </c>
      <c r="G8732" s="1">
        <v>869.96600000000001</v>
      </c>
      <c r="H8732" s="1">
        <f>VLOOKUP(MID(C8732,4,10),Ref!$B$2:$D$19,3,FALSE)*G8732</f>
        <v>196.44393548387097</v>
      </c>
    </row>
    <row r="8733" spans="1:8" x14ac:dyDescent="0.25">
      <c r="A8733" t="s">
        <v>551</v>
      </c>
      <c r="B8733" t="str">
        <f>VLOOKUP(A8733,Ref!$L$2:$O$194,4,FALSE)</f>
        <v>Shamrock Mine</v>
      </c>
      <c r="C8733" t="s">
        <v>592</v>
      </c>
      <c r="D8733" t="str">
        <f>VLOOKUP(LEFT(C8733,3),Ref!$S$2:$T$4,2,FALSE)</f>
        <v>Wet</v>
      </c>
      <c r="E8733" t="str">
        <f t="shared" si="136"/>
        <v>By W and D</v>
      </c>
      <c r="F8733" t="str">
        <f>VLOOKUP(MID(C8733,4,10),Ref!$B$2:$E$19,4,FALSE)</f>
        <v>Nitrogen</v>
      </c>
      <c r="G8733" s="1">
        <v>888.80100000000004</v>
      </c>
      <c r="H8733" s="1">
        <f>VLOOKUP(MID(C8733,4,10),Ref!$B$2:$D$19,3,FALSE)*G8733</f>
        <v>691.28966666666668</v>
      </c>
    </row>
    <row r="8734" spans="1:8" x14ac:dyDescent="0.25">
      <c r="A8734" t="s">
        <v>551</v>
      </c>
      <c r="B8734" t="str">
        <f>VLOOKUP(A8734,Ref!$L$2:$O$194,4,FALSE)</f>
        <v>Shamrock Mine</v>
      </c>
      <c r="C8734" t="s">
        <v>593</v>
      </c>
      <c r="D8734" t="str">
        <f>VLOOKUP(LEFT(C8734,3),Ref!$S$2:$T$4,2,FALSE)</f>
        <v>Total (Dry+Wet)</v>
      </c>
      <c r="E8734" t="str">
        <f t="shared" si="136"/>
        <v>Total</v>
      </c>
      <c r="F8734" t="str">
        <f>VLOOKUP(MID(C8734,4,10),Ref!$B$2:$E$19,4,FALSE)</f>
        <v>Nitrogen</v>
      </c>
      <c r="G8734" s="1">
        <v>29.91</v>
      </c>
      <c r="H8734" s="1">
        <f>VLOOKUP(MID(C8734,4,10),Ref!$B$2:$D$19,3,FALSE)*G8734</f>
        <v>13.958</v>
      </c>
    </row>
    <row r="8735" spans="1:8" x14ac:dyDescent="0.25">
      <c r="A8735" t="s">
        <v>551</v>
      </c>
      <c r="B8735" t="str">
        <f>VLOOKUP(A8735,Ref!$L$2:$O$194,4,FALSE)</f>
        <v>Shamrock Mine</v>
      </c>
      <c r="C8735" t="s">
        <v>594</v>
      </c>
      <c r="D8735" t="str">
        <f>VLOOKUP(LEFT(C8735,3),Ref!$S$2:$T$4,2,FALSE)</f>
        <v>Total (Dry+Wet)</v>
      </c>
      <c r="E8735" t="str">
        <f t="shared" si="136"/>
        <v>Total</v>
      </c>
      <c r="F8735" t="str">
        <f>VLOOKUP(MID(C8735,4,10),Ref!$B$2:$E$19,4,FALSE)</f>
        <v>Nitrogen</v>
      </c>
      <c r="G8735" s="1">
        <v>298.06</v>
      </c>
      <c r="H8735" s="1">
        <f>VLOOKUP(MID(C8735,4,10),Ref!$B$2:$D$19,3,FALSE)*G8735</f>
        <v>90.713913043478271</v>
      </c>
    </row>
    <row r="8736" spans="1:8" x14ac:dyDescent="0.25">
      <c r="A8736" t="s">
        <v>551</v>
      </c>
      <c r="B8736" t="str">
        <f>VLOOKUP(A8736,Ref!$L$2:$O$194,4,FALSE)</f>
        <v>Shamrock Mine</v>
      </c>
      <c r="C8736" t="s">
        <v>595</v>
      </c>
      <c r="D8736" t="str">
        <f>VLOOKUP(LEFT(C8736,3),Ref!$S$2:$T$4,2,FALSE)</f>
        <v>Total (Dry+Wet)</v>
      </c>
      <c r="E8736" t="str">
        <f t="shared" si="136"/>
        <v>Total</v>
      </c>
      <c r="F8736" t="str">
        <f>VLOOKUP(MID(C8736,4,10),Ref!$B$2:$E$19,4,FALSE)</f>
        <v>Nitrogen</v>
      </c>
      <c r="G8736" s="1">
        <v>7.67239</v>
      </c>
      <c r="H8736" s="1">
        <f>VLOOKUP(MID(C8736,4,10),Ref!$B$2:$D$19,3,FALSE)*G8736</f>
        <v>1.7324751612903226</v>
      </c>
    </row>
    <row r="8737" spans="1:8" x14ac:dyDescent="0.25">
      <c r="A8737" t="s">
        <v>551</v>
      </c>
      <c r="B8737" t="str">
        <f>VLOOKUP(A8737,Ref!$L$2:$O$194,4,FALSE)</f>
        <v>Shamrock Mine</v>
      </c>
      <c r="C8737" t="s">
        <v>596</v>
      </c>
      <c r="D8737" t="str">
        <f>VLOOKUP(LEFT(C8737,3),Ref!$S$2:$T$4,2,FALSE)</f>
        <v>Total (Dry+Wet)</v>
      </c>
      <c r="E8737" t="str">
        <f t="shared" si="136"/>
        <v>Total</v>
      </c>
      <c r="F8737" t="str">
        <f>VLOOKUP(MID(C8737,4,10),Ref!$B$2:$E$19,4,FALSE)</f>
        <v>Nitrogen</v>
      </c>
      <c r="G8737" s="1">
        <v>44.190300000000001</v>
      </c>
      <c r="H8737" s="1">
        <f>VLOOKUP(MID(C8737,4,10),Ref!$B$2:$D$19,3,FALSE)*G8737</f>
        <v>11.456744444444444</v>
      </c>
    </row>
    <row r="8738" spans="1:8" x14ac:dyDescent="0.25">
      <c r="A8738" t="s">
        <v>551</v>
      </c>
      <c r="B8738" t="str">
        <f>VLOOKUP(A8738,Ref!$L$2:$O$194,4,FALSE)</f>
        <v>Shamrock Mine</v>
      </c>
      <c r="C8738" t="s">
        <v>597</v>
      </c>
      <c r="D8738" t="str">
        <f>VLOOKUP(LEFT(C8738,3),Ref!$S$2:$T$4,2,FALSE)</f>
        <v>Total (Dry+Wet)</v>
      </c>
      <c r="E8738" t="str">
        <f t="shared" si="136"/>
        <v>Total</v>
      </c>
      <c r="F8738" t="str">
        <f>VLOOKUP(MID(C8738,4,10),Ref!$B$2:$E$19,4,FALSE)</f>
        <v>Nitrogen</v>
      </c>
      <c r="G8738" s="1">
        <v>6089.42</v>
      </c>
      <c r="H8738" s="1">
        <f>VLOOKUP(MID(C8738,4,10),Ref!$B$2:$D$19,3,FALSE)*G8738</f>
        <v>1353.2044444444443</v>
      </c>
    </row>
    <row r="8739" spans="1:8" x14ac:dyDescent="0.25">
      <c r="A8739" t="s">
        <v>551</v>
      </c>
      <c r="B8739" t="str">
        <f>VLOOKUP(A8739,Ref!$L$2:$O$194,4,FALSE)</f>
        <v>Shamrock Mine</v>
      </c>
      <c r="C8739" t="s">
        <v>598</v>
      </c>
      <c r="D8739" t="str">
        <f>VLOOKUP(LEFT(C8739,3),Ref!$S$2:$T$4,2,FALSE)</f>
        <v>Total (Dry+Wet)</v>
      </c>
      <c r="E8739" t="str">
        <f t="shared" si="136"/>
        <v>Total</v>
      </c>
      <c r="F8739" t="str">
        <f>VLOOKUP(MID(C8739,4,10),Ref!$B$2:$E$19,4,FALSE)</f>
        <v>Nitrogen</v>
      </c>
      <c r="G8739" s="1">
        <v>2.5052099999999999</v>
      </c>
      <c r="H8739" s="1">
        <f>VLOOKUP(MID(C8739,4,10),Ref!$B$2:$D$19,3,FALSE)*G8739</f>
        <v>0.74623276595744681</v>
      </c>
    </row>
    <row r="8740" spans="1:8" x14ac:dyDescent="0.25">
      <c r="A8740" t="s">
        <v>551</v>
      </c>
      <c r="B8740" t="str">
        <f>VLOOKUP(A8740,Ref!$L$2:$O$194,4,FALSE)</f>
        <v>Shamrock Mine</v>
      </c>
      <c r="C8740" t="s">
        <v>599</v>
      </c>
      <c r="D8740" t="str">
        <f>VLOOKUP(LEFT(C8740,3),Ref!$S$2:$T$4,2,FALSE)</f>
        <v>Total (Dry+Wet)</v>
      </c>
      <c r="E8740" t="str">
        <f t="shared" si="136"/>
        <v>Total</v>
      </c>
      <c r="F8740" t="str">
        <f>VLOOKUP(MID(C8740,4,10),Ref!$B$2:$E$19,4,FALSE)</f>
        <v>Nitrogen</v>
      </c>
      <c r="G8740" s="1">
        <v>354.06799999999998</v>
      </c>
      <c r="H8740" s="1">
        <f>VLOOKUP(MID(C8740,4,10),Ref!$B$2:$D$19,3,FALSE)*G8740</f>
        <v>40.966545454545454</v>
      </c>
    </row>
    <row r="8741" spans="1:8" x14ac:dyDescent="0.25">
      <c r="A8741" t="s">
        <v>551</v>
      </c>
      <c r="B8741" t="str">
        <f>VLOOKUP(A8741,Ref!$L$2:$O$194,4,FALSE)</f>
        <v>Shamrock Mine</v>
      </c>
      <c r="C8741" t="s">
        <v>600</v>
      </c>
      <c r="D8741" t="str">
        <f>VLOOKUP(LEFT(C8741,3),Ref!$S$2:$T$4,2,FALSE)</f>
        <v>Total (Dry+Wet)</v>
      </c>
      <c r="E8741" t="str">
        <f t="shared" si="136"/>
        <v>Total</v>
      </c>
      <c r="F8741" t="str">
        <f>VLOOKUP(MID(C8741,4,10),Ref!$B$2:$E$19,4,FALSE)</f>
        <v>Nitrogen</v>
      </c>
      <c r="G8741" s="1">
        <v>158.858</v>
      </c>
      <c r="H8741" s="1">
        <f>VLOOKUP(MID(C8741,4,10),Ref!$B$2:$D$19,3,FALSE)*G8741</f>
        <v>16.474162962962964</v>
      </c>
    </row>
    <row r="8742" spans="1:8" x14ac:dyDescent="0.25">
      <c r="A8742" t="s">
        <v>551</v>
      </c>
      <c r="B8742" t="str">
        <f>VLOOKUP(A8742,Ref!$L$2:$O$194,4,FALSE)</f>
        <v>Shamrock Mine</v>
      </c>
      <c r="C8742" t="s">
        <v>601</v>
      </c>
      <c r="D8742" t="str">
        <f>VLOOKUP(LEFT(C8742,3),Ref!$S$2:$T$4,2,FALSE)</f>
        <v>Total (Dry+Wet)</v>
      </c>
      <c r="E8742" t="str">
        <f t="shared" si="136"/>
        <v>Total</v>
      </c>
      <c r="F8742" t="str">
        <f>VLOOKUP(MID(C8742,4,10),Ref!$B$2:$E$19,4,FALSE)</f>
        <v>Nitrogen</v>
      </c>
      <c r="G8742" s="1">
        <v>576.072</v>
      </c>
      <c r="H8742" s="1">
        <f>VLOOKUP(MID(C8742,4,10),Ref!$B$2:$D$19,3,FALSE)*G8742</f>
        <v>67.77317647058824</v>
      </c>
    </row>
    <row r="8743" spans="1:8" x14ac:dyDescent="0.25">
      <c r="A8743" t="s">
        <v>551</v>
      </c>
      <c r="B8743" t="str">
        <f>VLOOKUP(A8743,Ref!$L$2:$O$194,4,FALSE)</f>
        <v>Shamrock Mine</v>
      </c>
      <c r="C8743" t="s">
        <v>602</v>
      </c>
      <c r="D8743" t="str">
        <f>VLOOKUP(LEFT(C8743,3),Ref!$S$2:$T$4,2,FALSE)</f>
        <v>Total (Dry+Wet)</v>
      </c>
      <c r="E8743" t="str">
        <f t="shared" si="136"/>
        <v>Total</v>
      </c>
      <c r="F8743" t="str">
        <f>VLOOKUP(MID(C8743,4,10),Ref!$B$2:$E$19,4,FALSE)</f>
        <v>Nitrogen</v>
      </c>
      <c r="G8743" s="1">
        <v>6.7883899999999997</v>
      </c>
      <c r="H8743" s="1">
        <f>VLOOKUP(MID(C8743,4,10),Ref!$B$2:$D$19,3,FALSE)*G8743</f>
        <v>1.2030058227848102</v>
      </c>
    </row>
    <row r="8744" spans="1:8" x14ac:dyDescent="0.25">
      <c r="A8744" t="s">
        <v>551</v>
      </c>
      <c r="B8744" t="str">
        <f>VLOOKUP(A8744,Ref!$L$2:$O$194,4,FALSE)</f>
        <v>Shamrock Mine</v>
      </c>
      <c r="C8744" t="s">
        <v>603</v>
      </c>
      <c r="D8744" t="str">
        <f>VLOOKUP(LEFT(C8744,3),Ref!$S$2:$T$4,2,FALSE)</f>
        <v>Total (Dry+Wet)</v>
      </c>
      <c r="E8744" t="str">
        <f t="shared" si="136"/>
        <v>Total</v>
      </c>
      <c r="F8744" t="str">
        <f>VLOOKUP(MID(C8744,4,10),Ref!$B$2:$E$19,4,FALSE)</f>
        <v>Nitrogen</v>
      </c>
      <c r="G8744" s="1">
        <v>220.74199999999999</v>
      </c>
      <c r="H8744" s="1">
        <f>VLOOKUP(MID(C8744,4,10),Ref!$B$2:$D$19,3,FALSE)*G8744</f>
        <v>181.78752941176469</v>
      </c>
    </row>
    <row r="8745" spans="1:8" x14ac:dyDescent="0.25">
      <c r="A8745" t="s">
        <v>551</v>
      </c>
      <c r="B8745" t="str">
        <f>VLOOKUP(A8745,Ref!$L$2:$O$194,4,FALSE)</f>
        <v>Shamrock Mine</v>
      </c>
      <c r="C8745" t="s">
        <v>604</v>
      </c>
      <c r="D8745" t="str">
        <f>VLOOKUP(LEFT(C8745,3),Ref!$S$2:$T$4,2,FALSE)</f>
        <v>Total (Dry+Wet)</v>
      </c>
      <c r="E8745" t="str">
        <f t="shared" si="136"/>
        <v>Total</v>
      </c>
      <c r="F8745" t="str">
        <f>VLOOKUP(MID(C8745,4,10),Ref!$B$2:$E$19,4,FALSE)</f>
        <v>Nitrogen</v>
      </c>
      <c r="G8745" s="1">
        <v>930.32600000000002</v>
      </c>
      <c r="H8745" s="1">
        <f>VLOOKUP(MID(C8745,4,10),Ref!$B$2:$D$19,3,FALSE)*G8745</f>
        <v>210.07361290322581</v>
      </c>
    </row>
    <row r="8746" spans="1:8" x14ac:dyDescent="0.25">
      <c r="A8746" t="s">
        <v>551</v>
      </c>
      <c r="B8746" t="str">
        <f>VLOOKUP(A8746,Ref!$L$2:$O$194,4,FALSE)</f>
        <v>Shamrock Mine</v>
      </c>
      <c r="C8746" t="s">
        <v>605</v>
      </c>
      <c r="D8746" t="str">
        <f>VLOOKUP(LEFT(C8746,3),Ref!$S$2:$T$4,2,FALSE)</f>
        <v>Total (Dry+Wet)</v>
      </c>
      <c r="E8746" t="str">
        <f t="shared" si="136"/>
        <v>Total</v>
      </c>
      <c r="F8746" t="str">
        <f>VLOOKUP(MID(C8746,4,10),Ref!$B$2:$E$19,4,FALSE)</f>
        <v>Nitrogen</v>
      </c>
      <c r="G8746" s="1">
        <v>943.89200000000005</v>
      </c>
      <c r="H8746" s="1">
        <f>VLOOKUP(MID(C8746,4,10),Ref!$B$2:$D$19,3,FALSE)*G8746</f>
        <v>734.13822222222223</v>
      </c>
    </row>
    <row r="8747" spans="1:8" x14ac:dyDescent="0.25">
      <c r="A8747" t="s">
        <v>551</v>
      </c>
      <c r="B8747" t="str">
        <f>VLOOKUP(A8747,Ref!$L$2:$O$194,4,FALSE)</f>
        <v>Shamrock Mine</v>
      </c>
      <c r="C8747" t="s">
        <v>606</v>
      </c>
      <c r="D8747" t="str">
        <f>VLOOKUP(LEFT(C8747,3),Ref!$S$2:$T$4,2,FALSE)</f>
        <v>Dry</v>
      </c>
      <c r="E8747" t="str">
        <f t="shared" si="136"/>
        <v>By W and D</v>
      </c>
      <c r="F8747" t="str">
        <f>VLOOKUP(MID(C8747,4,10),Ref!$B$2:$E$19,4,FALSE)</f>
        <v>Total Nitrogen</v>
      </c>
      <c r="G8747" s="1">
        <v>1300.95</v>
      </c>
      <c r="H8747" s="1">
        <f>VLOOKUP(MID(C8747,4,10),Ref!$B$2:$D$19,3,FALSE)*G8747</f>
        <v>1300.95</v>
      </c>
    </row>
    <row r="8748" spans="1:8" x14ac:dyDescent="0.25">
      <c r="A8748" t="s">
        <v>551</v>
      </c>
      <c r="B8748" t="str">
        <f>VLOOKUP(A8748,Ref!$L$2:$O$194,4,FALSE)</f>
        <v>Shamrock Mine</v>
      </c>
      <c r="C8748" t="s">
        <v>607</v>
      </c>
      <c r="D8748" t="str">
        <f>VLOOKUP(LEFT(C8748,3),Ref!$S$2:$T$4,2,FALSE)</f>
        <v>Wet</v>
      </c>
      <c r="E8748" t="str">
        <f t="shared" si="136"/>
        <v>By W and D</v>
      </c>
      <c r="F8748" t="str">
        <f>VLOOKUP(MID(C8748,4,10),Ref!$B$2:$E$19,4,FALSE)</f>
        <v>Total Nitrogen</v>
      </c>
      <c r="G8748" s="1">
        <v>1423.28</v>
      </c>
      <c r="H8748" s="1">
        <f>VLOOKUP(MID(C8748,4,10),Ref!$B$2:$D$19,3,FALSE)*G8748</f>
        <v>1423.28</v>
      </c>
    </row>
    <row r="8749" spans="1:8" x14ac:dyDescent="0.25">
      <c r="A8749" t="s">
        <v>551</v>
      </c>
      <c r="B8749" t="str">
        <f>VLOOKUP(A8749,Ref!$L$2:$O$194,4,FALSE)</f>
        <v>Shamrock Mine</v>
      </c>
      <c r="C8749" t="s">
        <v>608</v>
      </c>
      <c r="D8749" t="str">
        <f>VLOOKUP(LEFT(C8749,3),Ref!$S$2:$T$4,2,FALSE)</f>
        <v>Total (Dry+Wet)</v>
      </c>
      <c r="E8749" t="str">
        <f t="shared" si="136"/>
        <v>Total</v>
      </c>
      <c r="F8749" t="str">
        <f>VLOOKUP(MID(C8749,4,10),Ref!$B$2:$E$19,4,FALSE)</f>
        <v>Total Nitrogen</v>
      </c>
      <c r="G8749" s="1">
        <v>2724.23</v>
      </c>
      <c r="H8749" s="1">
        <f>VLOOKUP(MID(C8749,4,10),Ref!$B$2:$D$19,3,FALSE)*G8749</f>
        <v>2724.23</v>
      </c>
    </row>
    <row r="8750" spans="1:8" x14ac:dyDescent="0.25">
      <c r="A8750" t="s">
        <v>452</v>
      </c>
      <c r="B8750" t="str">
        <f>VLOOKUP(A8750,Ref!$L$2:$O$194,4,FALSE)</f>
        <v>Sierra Ancha</v>
      </c>
      <c r="C8750" t="s">
        <v>555</v>
      </c>
      <c r="D8750" t="str">
        <f>VLOOKUP(LEFT(C8750,3),Ref!$S$2:$T$4,2,FALSE)</f>
        <v>Dry</v>
      </c>
      <c r="E8750" t="str">
        <f t="shared" si="136"/>
        <v>By W and D</v>
      </c>
      <c r="F8750" t="str">
        <f>VLOOKUP(MID(C8750,4,10),Ref!$B$2:$E$19,4,FALSE)</f>
        <v>Sulfur</v>
      </c>
      <c r="G8750" s="1">
        <v>407.40699999999998</v>
      </c>
      <c r="H8750" s="1">
        <f>VLOOKUP(MID(C8750,4,10),Ref!$B$2:$D$19,3,FALSE)*G8750</f>
        <v>203.70349999999999</v>
      </c>
    </row>
    <row r="8751" spans="1:8" x14ac:dyDescent="0.25">
      <c r="A8751" t="s">
        <v>452</v>
      </c>
      <c r="B8751" t="str">
        <f>VLOOKUP(A8751,Ref!$L$2:$O$194,4,FALSE)</f>
        <v>Sierra Ancha</v>
      </c>
      <c r="C8751" t="s">
        <v>556</v>
      </c>
      <c r="D8751" t="str">
        <f>VLOOKUP(LEFT(C8751,3),Ref!$S$2:$T$4,2,FALSE)</f>
        <v>Dry</v>
      </c>
      <c r="E8751" t="str">
        <f t="shared" si="136"/>
        <v>By W and D</v>
      </c>
      <c r="F8751" t="str">
        <f>VLOOKUP(MID(C8751,4,10),Ref!$B$2:$E$19,4,FALSE)</f>
        <v>Sulfur</v>
      </c>
      <c r="G8751" s="1">
        <v>3.21732</v>
      </c>
      <c r="H8751" s="1">
        <f>VLOOKUP(MID(C8751,4,10),Ref!$B$2:$D$19,3,FALSE)*G8751</f>
        <v>1.050553469387755</v>
      </c>
    </row>
    <row r="8752" spans="1:8" x14ac:dyDescent="0.25">
      <c r="A8752" t="s">
        <v>452</v>
      </c>
      <c r="B8752" t="str">
        <f>VLOOKUP(A8752,Ref!$L$2:$O$194,4,FALSE)</f>
        <v>Sierra Ancha</v>
      </c>
      <c r="C8752" t="s">
        <v>557</v>
      </c>
      <c r="D8752" t="str">
        <f>VLOOKUP(LEFT(C8752,3),Ref!$S$2:$T$4,2,FALSE)</f>
        <v>Dry</v>
      </c>
      <c r="E8752" t="str">
        <f t="shared" si="136"/>
        <v>By W and D</v>
      </c>
      <c r="F8752" t="str">
        <f>VLOOKUP(MID(C8752,4,10),Ref!$B$2:$E$19,4,FALSE)</f>
        <v>Sulfur</v>
      </c>
      <c r="G8752" s="1">
        <v>273.55</v>
      </c>
      <c r="H8752" s="1">
        <f>VLOOKUP(MID(C8752,4,10),Ref!$B$2:$D$19,3,FALSE)*G8752</f>
        <v>91.183333333333337</v>
      </c>
    </row>
    <row r="8753" spans="1:8" x14ac:dyDescent="0.25">
      <c r="A8753" t="s">
        <v>452</v>
      </c>
      <c r="B8753" t="str">
        <f>VLOOKUP(A8753,Ref!$L$2:$O$194,4,FALSE)</f>
        <v>Sierra Ancha</v>
      </c>
      <c r="C8753" t="s">
        <v>558</v>
      </c>
      <c r="D8753" t="str">
        <f>VLOOKUP(LEFT(C8753,3),Ref!$S$2:$T$4,2,FALSE)</f>
        <v>Wet</v>
      </c>
      <c r="E8753" t="str">
        <f t="shared" si="136"/>
        <v>By W and D</v>
      </c>
      <c r="F8753" t="str">
        <f>VLOOKUP(MID(C8753,4,10),Ref!$B$2:$E$19,4,FALSE)</f>
        <v>Sulfur</v>
      </c>
      <c r="G8753" s="1">
        <v>3.72688</v>
      </c>
      <c r="H8753" s="1">
        <f>VLOOKUP(MID(C8753,4,10),Ref!$B$2:$D$19,3,FALSE)*G8753</f>
        <v>1.86344</v>
      </c>
    </row>
    <row r="8754" spans="1:8" x14ac:dyDescent="0.25">
      <c r="A8754" t="s">
        <v>452</v>
      </c>
      <c r="B8754" t="str">
        <f>VLOOKUP(A8754,Ref!$L$2:$O$194,4,FALSE)</f>
        <v>Sierra Ancha</v>
      </c>
      <c r="C8754" t="s">
        <v>559</v>
      </c>
      <c r="D8754" t="str">
        <f>VLOOKUP(LEFT(C8754,3),Ref!$S$2:$T$4,2,FALSE)</f>
        <v>Wet</v>
      </c>
      <c r="E8754" t="str">
        <f t="shared" si="136"/>
        <v>By W and D</v>
      </c>
      <c r="F8754" t="str">
        <f>VLOOKUP(MID(C8754,4,10),Ref!$B$2:$E$19,4,FALSE)</f>
        <v>Sulfur</v>
      </c>
      <c r="G8754" s="1">
        <v>6.1041900000000003E-2</v>
      </c>
      <c r="H8754" s="1">
        <f>VLOOKUP(MID(C8754,4,10),Ref!$B$2:$D$19,3,FALSE)*G8754</f>
        <v>1.9932048979591836E-2</v>
      </c>
    </row>
    <row r="8755" spans="1:8" x14ac:dyDescent="0.25">
      <c r="A8755" t="s">
        <v>452</v>
      </c>
      <c r="B8755" t="str">
        <f>VLOOKUP(A8755,Ref!$L$2:$O$194,4,FALSE)</f>
        <v>Sierra Ancha</v>
      </c>
      <c r="C8755" t="s">
        <v>560</v>
      </c>
      <c r="D8755" t="str">
        <f>VLOOKUP(LEFT(C8755,3),Ref!$S$2:$T$4,2,FALSE)</f>
        <v>Wet</v>
      </c>
      <c r="E8755" t="str">
        <f t="shared" si="136"/>
        <v>By W and D</v>
      </c>
      <c r="F8755" t="str">
        <f>VLOOKUP(MID(C8755,4,10),Ref!$B$2:$E$19,4,FALSE)</f>
        <v>Sulfur</v>
      </c>
      <c r="G8755" s="1">
        <v>3697.7</v>
      </c>
      <c r="H8755" s="1">
        <f>VLOOKUP(MID(C8755,4,10),Ref!$B$2:$D$19,3,FALSE)*G8755</f>
        <v>1232.5666666666666</v>
      </c>
    </row>
    <row r="8756" spans="1:8" x14ac:dyDescent="0.25">
      <c r="A8756" t="s">
        <v>452</v>
      </c>
      <c r="B8756" t="str">
        <f>VLOOKUP(A8756,Ref!$L$2:$O$194,4,FALSE)</f>
        <v>Sierra Ancha</v>
      </c>
      <c r="C8756" t="s">
        <v>561</v>
      </c>
      <c r="D8756" t="str">
        <f>VLOOKUP(LEFT(C8756,3),Ref!$S$2:$T$4,2,FALSE)</f>
        <v>Total (Dry+Wet)</v>
      </c>
      <c r="E8756" t="str">
        <f t="shared" si="136"/>
        <v>Total</v>
      </c>
      <c r="F8756" t="str">
        <f>VLOOKUP(MID(C8756,4,10),Ref!$B$2:$E$19,4,FALSE)</f>
        <v>Sulfur</v>
      </c>
      <c r="G8756" s="1">
        <v>411.13299999999998</v>
      </c>
      <c r="H8756" s="1">
        <f>VLOOKUP(MID(C8756,4,10),Ref!$B$2:$D$19,3,FALSE)*G8756</f>
        <v>205.56649999999999</v>
      </c>
    </row>
    <row r="8757" spans="1:8" x14ac:dyDescent="0.25">
      <c r="A8757" t="s">
        <v>452</v>
      </c>
      <c r="B8757" t="str">
        <f>VLOOKUP(A8757,Ref!$L$2:$O$194,4,FALSE)</f>
        <v>Sierra Ancha</v>
      </c>
      <c r="C8757" t="s">
        <v>562</v>
      </c>
      <c r="D8757" t="str">
        <f>VLOOKUP(LEFT(C8757,3),Ref!$S$2:$T$4,2,FALSE)</f>
        <v>Total (Dry+Wet)</v>
      </c>
      <c r="E8757" t="str">
        <f t="shared" si="136"/>
        <v>Total</v>
      </c>
      <c r="F8757" t="str">
        <f>VLOOKUP(MID(C8757,4,10),Ref!$B$2:$E$19,4,FALSE)</f>
        <v>Sulfur</v>
      </c>
      <c r="G8757" s="1">
        <v>3.2783699999999998</v>
      </c>
      <c r="H8757" s="1">
        <f>VLOOKUP(MID(C8757,4,10),Ref!$B$2:$D$19,3,FALSE)*G8757</f>
        <v>1.070488163265306</v>
      </c>
    </row>
    <row r="8758" spans="1:8" x14ac:dyDescent="0.25">
      <c r="A8758" t="s">
        <v>452</v>
      </c>
      <c r="B8758" t="str">
        <f>VLOOKUP(A8758,Ref!$L$2:$O$194,4,FALSE)</f>
        <v>Sierra Ancha</v>
      </c>
      <c r="C8758" t="s">
        <v>563</v>
      </c>
      <c r="D8758" t="str">
        <f>VLOOKUP(LEFT(C8758,3),Ref!$S$2:$T$4,2,FALSE)</f>
        <v>Total (Dry+Wet)</v>
      </c>
      <c r="E8758" t="str">
        <f t="shared" si="136"/>
        <v>Total</v>
      </c>
      <c r="F8758" t="str">
        <f>VLOOKUP(MID(C8758,4,10),Ref!$B$2:$E$19,4,FALSE)</f>
        <v>Sulfur</v>
      </c>
      <c r="G8758" s="1">
        <v>3971.25</v>
      </c>
      <c r="H8758" s="1">
        <f>VLOOKUP(MID(C8758,4,10),Ref!$B$2:$D$19,3,FALSE)*G8758</f>
        <v>1323.75</v>
      </c>
    </row>
    <row r="8759" spans="1:8" x14ac:dyDescent="0.25">
      <c r="A8759" t="s">
        <v>452</v>
      </c>
      <c r="B8759" t="str">
        <f>VLOOKUP(A8759,Ref!$L$2:$O$194,4,FALSE)</f>
        <v>Sierra Ancha</v>
      </c>
      <c r="C8759" t="s">
        <v>564</v>
      </c>
      <c r="D8759" t="str">
        <f>VLOOKUP(LEFT(C8759,3),Ref!$S$2:$T$4,2,FALSE)</f>
        <v>Dry</v>
      </c>
      <c r="E8759" t="str">
        <f t="shared" si="136"/>
        <v>By W and D</v>
      </c>
      <c r="F8759" t="str">
        <f>VLOOKUP(MID(C8759,4,10),Ref!$B$2:$E$19,4,FALSE)</f>
        <v>Total Sulfur</v>
      </c>
      <c r="G8759" s="1">
        <v>295.935</v>
      </c>
      <c r="H8759" s="1">
        <f>VLOOKUP(MID(C8759,4,10),Ref!$B$2:$D$19,3,FALSE)*G8759</f>
        <v>295.935</v>
      </c>
    </row>
    <row r="8760" spans="1:8" x14ac:dyDescent="0.25">
      <c r="A8760" t="s">
        <v>452</v>
      </c>
      <c r="B8760" t="str">
        <f>VLOOKUP(A8760,Ref!$L$2:$O$194,4,FALSE)</f>
        <v>Sierra Ancha</v>
      </c>
      <c r="C8760" t="s">
        <v>565</v>
      </c>
      <c r="D8760" t="str">
        <f>VLOOKUP(LEFT(C8760,3),Ref!$S$2:$T$4,2,FALSE)</f>
        <v>Wet</v>
      </c>
      <c r="E8760" t="str">
        <f t="shared" si="136"/>
        <v>By W and D</v>
      </c>
      <c r="F8760" t="str">
        <f>VLOOKUP(MID(C8760,4,10),Ref!$B$2:$E$19,4,FALSE)</f>
        <v>Total Sulfur</v>
      </c>
      <c r="G8760" s="1">
        <v>1234.44</v>
      </c>
      <c r="H8760" s="1">
        <f>VLOOKUP(MID(C8760,4,10),Ref!$B$2:$D$19,3,FALSE)*G8760</f>
        <v>1234.44</v>
      </c>
    </row>
    <row r="8761" spans="1:8" x14ac:dyDescent="0.25">
      <c r="A8761" t="s">
        <v>452</v>
      </c>
      <c r="B8761" t="str">
        <f>VLOOKUP(A8761,Ref!$L$2:$O$194,4,FALSE)</f>
        <v>Sierra Ancha</v>
      </c>
      <c r="C8761" t="s">
        <v>566</v>
      </c>
      <c r="D8761" t="str">
        <f>VLOOKUP(LEFT(C8761,3),Ref!$S$2:$T$4,2,FALSE)</f>
        <v>Total (Dry+Wet)</v>
      </c>
      <c r="E8761" t="str">
        <f t="shared" si="136"/>
        <v>Total</v>
      </c>
      <c r="F8761" t="str">
        <f>VLOOKUP(MID(C8761,4,10),Ref!$B$2:$E$19,4,FALSE)</f>
        <v>Total Sulfur</v>
      </c>
      <c r="G8761" s="1">
        <v>1530.38</v>
      </c>
      <c r="H8761" s="1">
        <f>VLOOKUP(MID(C8761,4,10),Ref!$B$2:$D$19,3,FALSE)*G8761</f>
        <v>1530.38</v>
      </c>
    </row>
    <row r="8762" spans="1:8" x14ac:dyDescent="0.25">
      <c r="A8762" t="s">
        <v>452</v>
      </c>
      <c r="B8762" t="str">
        <f>VLOOKUP(A8762,Ref!$L$2:$O$194,4,FALSE)</f>
        <v>Sierra Ancha</v>
      </c>
      <c r="C8762" t="s">
        <v>567</v>
      </c>
      <c r="D8762" t="str">
        <f>VLOOKUP(LEFT(C8762,3),Ref!$S$2:$T$4,2,FALSE)</f>
        <v>Dry</v>
      </c>
      <c r="E8762" t="str">
        <f t="shared" si="136"/>
        <v>By W and D</v>
      </c>
      <c r="F8762" t="str">
        <f>VLOOKUP(MID(C8762,4,10),Ref!$B$2:$E$19,4,FALSE)</f>
        <v>Nitrogen</v>
      </c>
      <c r="G8762" s="1">
        <v>15.548500000000001</v>
      </c>
      <c r="H8762" s="1">
        <f>VLOOKUP(MID(C8762,4,10),Ref!$B$2:$D$19,3,FALSE)*G8762</f>
        <v>7.2559666666666667</v>
      </c>
    </row>
    <row r="8763" spans="1:8" x14ac:dyDescent="0.25">
      <c r="A8763" t="s">
        <v>452</v>
      </c>
      <c r="B8763" t="str">
        <f>VLOOKUP(A8763,Ref!$L$2:$O$194,4,FALSE)</f>
        <v>Sierra Ancha</v>
      </c>
      <c r="C8763" t="s">
        <v>568</v>
      </c>
      <c r="D8763" t="str">
        <f>VLOOKUP(LEFT(C8763,3),Ref!$S$2:$T$4,2,FALSE)</f>
        <v>Dry</v>
      </c>
      <c r="E8763" t="str">
        <f t="shared" si="136"/>
        <v>By W and D</v>
      </c>
      <c r="F8763" t="str">
        <f>VLOOKUP(MID(C8763,4,10),Ref!$B$2:$E$19,4,FALSE)</f>
        <v>Nitrogen</v>
      </c>
      <c r="G8763" s="1">
        <v>410.916</v>
      </c>
      <c r="H8763" s="1">
        <f>VLOOKUP(MID(C8763,4,10),Ref!$B$2:$D$19,3,FALSE)*G8763</f>
        <v>125.06139130434784</v>
      </c>
    </row>
    <row r="8764" spans="1:8" x14ac:dyDescent="0.25">
      <c r="A8764" t="s">
        <v>452</v>
      </c>
      <c r="B8764" t="str">
        <f>VLOOKUP(A8764,Ref!$L$2:$O$194,4,FALSE)</f>
        <v>Sierra Ancha</v>
      </c>
      <c r="C8764" t="s">
        <v>569</v>
      </c>
      <c r="D8764" t="str">
        <f>VLOOKUP(LEFT(C8764,3),Ref!$S$2:$T$4,2,FALSE)</f>
        <v>Dry</v>
      </c>
      <c r="E8764" t="str">
        <f t="shared" si="136"/>
        <v>By W and D</v>
      </c>
      <c r="F8764" t="str">
        <f>VLOOKUP(MID(C8764,4,10),Ref!$B$2:$E$19,4,FALSE)</f>
        <v>Nitrogen</v>
      </c>
      <c r="G8764" s="1">
        <v>5.9894400000000001</v>
      </c>
      <c r="H8764" s="1">
        <f>VLOOKUP(MID(C8764,4,10),Ref!$B$2:$D$19,3,FALSE)*G8764</f>
        <v>1.3524541935483871</v>
      </c>
    </row>
    <row r="8765" spans="1:8" x14ac:dyDescent="0.25">
      <c r="A8765" t="s">
        <v>452</v>
      </c>
      <c r="B8765" t="str">
        <f>VLOOKUP(A8765,Ref!$L$2:$O$194,4,FALSE)</f>
        <v>Sierra Ancha</v>
      </c>
      <c r="C8765" t="s">
        <v>570</v>
      </c>
      <c r="D8765" t="str">
        <f>VLOOKUP(LEFT(C8765,3),Ref!$S$2:$T$4,2,FALSE)</f>
        <v>Dry</v>
      </c>
      <c r="E8765" t="str">
        <f t="shared" si="136"/>
        <v>By W and D</v>
      </c>
      <c r="F8765" t="str">
        <f>VLOOKUP(MID(C8765,4,10),Ref!$B$2:$E$19,4,FALSE)</f>
        <v>Nitrogen</v>
      </c>
      <c r="G8765" s="1">
        <v>67.0488</v>
      </c>
      <c r="H8765" s="1">
        <f>VLOOKUP(MID(C8765,4,10),Ref!$B$2:$D$19,3,FALSE)*G8765</f>
        <v>17.38302222222222</v>
      </c>
    </row>
    <row r="8766" spans="1:8" x14ac:dyDescent="0.25">
      <c r="A8766" t="s">
        <v>452</v>
      </c>
      <c r="B8766" t="str">
        <f>VLOOKUP(A8766,Ref!$L$2:$O$194,4,FALSE)</f>
        <v>Sierra Ancha</v>
      </c>
      <c r="C8766" t="s">
        <v>571</v>
      </c>
      <c r="D8766" t="str">
        <f>VLOOKUP(LEFT(C8766,3),Ref!$S$2:$T$4,2,FALSE)</f>
        <v>Dry</v>
      </c>
      <c r="E8766" t="str">
        <f t="shared" si="136"/>
        <v>By W and D</v>
      </c>
      <c r="F8766" t="str">
        <f>VLOOKUP(MID(C8766,4,10),Ref!$B$2:$E$19,4,FALSE)</f>
        <v>Nitrogen</v>
      </c>
      <c r="G8766" s="1">
        <v>5472.67</v>
      </c>
      <c r="H8766" s="1">
        <f>VLOOKUP(MID(C8766,4,10),Ref!$B$2:$D$19,3,FALSE)*G8766</f>
        <v>1216.1488888888889</v>
      </c>
    </row>
    <row r="8767" spans="1:8" x14ac:dyDescent="0.25">
      <c r="A8767" t="s">
        <v>452</v>
      </c>
      <c r="B8767" t="str">
        <f>VLOOKUP(A8767,Ref!$L$2:$O$194,4,FALSE)</f>
        <v>Sierra Ancha</v>
      </c>
      <c r="C8767" t="s">
        <v>572</v>
      </c>
      <c r="D8767" t="str">
        <f>VLOOKUP(LEFT(C8767,3),Ref!$S$2:$T$4,2,FALSE)</f>
        <v>Dry</v>
      </c>
      <c r="E8767" t="str">
        <f t="shared" si="136"/>
        <v>By W and D</v>
      </c>
      <c r="F8767" t="str">
        <f>VLOOKUP(MID(C8767,4,10),Ref!$B$2:$E$19,4,FALSE)</f>
        <v>Nitrogen</v>
      </c>
      <c r="G8767" s="1">
        <v>2.47072</v>
      </c>
      <c r="H8767" s="1">
        <f>VLOOKUP(MID(C8767,4,10),Ref!$B$2:$D$19,3,FALSE)*G8767</f>
        <v>0.7359591489361702</v>
      </c>
    </row>
    <row r="8768" spans="1:8" x14ac:dyDescent="0.25">
      <c r="A8768" t="s">
        <v>452</v>
      </c>
      <c r="B8768" t="str">
        <f>VLOOKUP(A8768,Ref!$L$2:$O$194,4,FALSE)</f>
        <v>Sierra Ancha</v>
      </c>
      <c r="C8768" t="s">
        <v>573</v>
      </c>
      <c r="D8768" t="str">
        <f>VLOOKUP(LEFT(C8768,3),Ref!$S$2:$T$4,2,FALSE)</f>
        <v>Dry</v>
      </c>
      <c r="E8768" t="str">
        <f t="shared" si="136"/>
        <v>By W and D</v>
      </c>
      <c r="F8768" t="str">
        <f>VLOOKUP(MID(C8768,4,10),Ref!$B$2:$E$19,4,FALSE)</f>
        <v>Nitrogen</v>
      </c>
      <c r="G8768" s="1">
        <v>368.52199999999999</v>
      </c>
      <c r="H8768" s="1">
        <f>VLOOKUP(MID(C8768,4,10),Ref!$B$2:$D$19,3,FALSE)*G8768</f>
        <v>42.638909090909088</v>
      </c>
    </row>
    <row r="8769" spans="1:8" x14ac:dyDescent="0.25">
      <c r="A8769" t="s">
        <v>452</v>
      </c>
      <c r="B8769" t="str">
        <f>VLOOKUP(A8769,Ref!$L$2:$O$194,4,FALSE)</f>
        <v>Sierra Ancha</v>
      </c>
      <c r="C8769" t="s">
        <v>574</v>
      </c>
      <c r="D8769" t="str">
        <f>VLOOKUP(LEFT(C8769,3),Ref!$S$2:$T$4,2,FALSE)</f>
        <v>Dry</v>
      </c>
      <c r="E8769" t="str">
        <f t="shared" si="136"/>
        <v>By W and D</v>
      </c>
      <c r="F8769" t="str">
        <f>VLOOKUP(MID(C8769,4,10),Ref!$B$2:$E$19,4,FALSE)</f>
        <v>Nitrogen</v>
      </c>
      <c r="G8769" s="1">
        <v>177.637</v>
      </c>
      <c r="H8769" s="1">
        <f>VLOOKUP(MID(C8769,4,10),Ref!$B$2:$D$19,3,FALSE)*G8769</f>
        <v>18.421614814814813</v>
      </c>
    </row>
    <row r="8770" spans="1:8" x14ac:dyDescent="0.25">
      <c r="A8770" t="s">
        <v>452</v>
      </c>
      <c r="B8770" t="str">
        <f>VLOOKUP(A8770,Ref!$L$2:$O$194,4,FALSE)</f>
        <v>Sierra Ancha</v>
      </c>
      <c r="C8770" t="s">
        <v>575</v>
      </c>
      <c r="D8770" t="str">
        <f>VLOOKUP(LEFT(C8770,3),Ref!$S$2:$T$4,2,FALSE)</f>
        <v>Dry</v>
      </c>
      <c r="E8770" t="str">
        <f t="shared" si="136"/>
        <v>By W and D</v>
      </c>
      <c r="F8770" t="str">
        <f>VLOOKUP(MID(C8770,4,10),Ref!$B$2:$E$19,4,FALSE)</f>
        <v>Nitrogen</v>
      </c>
      <c r="G8770" s="1">
        <v>313.31599999999997</v>
      </c>
      <c r="H8770" s="1">
        <f>VLOOKUP(MID(C8770,4,10),Ref!$B$2:$D$19,3,FALSE)*G8770</f>
        <v>36.860705882352939</v>
      </c>
    </row>
    <row r="8771" spans="1:8" x14ac:dyDescent="0.25">
      <c r="A8771" t="s">
        <v>452</v>
      </c>
      <c r="B8771" t="str">
        <f>VLOOKUP(A8771,Ref!$L$2:$O$194,4,FALSE)</f>
        <v>Sierra Ancha</v>
      </c>
      <c r="C8771" t="s">
        <v>576</v>
      </c>
      <c r="D8771" t="str">
        <f>VLOOKUP(LEFT(C8771,3),Ref!$S$2:$T$4,2,FALSE)</f>
        <v>Dry</v>
      </c>
      <c r="E8771" t="str">
        <f t="shared" ref="E8771:E8834" si="137">IF(OR(D8771="Dry",D8771="Wet"),"By W and D","Total")</f>
        <v>By W and D</v>
      </c>
      <c r="F8771" t="str">
        <f>VLOOKUP(MID(C8771,4,10),Ref!$B$2:$E$19,4,FALSE)</f>
        <v>Nitrogen</v>
      </c>
      <c r="G8771" s="1">
        <v>3.4577900000000001</v>
      </c>
      <c r="H8771" s="1">
        <f>VLOOKUP(MID(C8771,4,10),Ref!$B$2:$D$19,3,FALSE)*G8771</f>
        <v>0.61277291139240508</v>
      </c>
    </row>
    <row r="8772" spans="1:8" x14ac:dyDescent="0.25">
      <c r="A8772" t="s">
        <v>452</v>
      </c>
      <c r="B8772" t="str">
        <f>VLOOKUP(A8772,Ref!$L$2:$O$194,4,FALSE)</f>
        <v>Sierra Ancha</v>
      </c>
      <c r="C8772" t="s">
        <v>577</v>
      </c>
      <c r="D8772" t="str">
        <f>VLOOKUP(LEFT(C8772,3),Ref!$S$2:$T$4,2,FALSE)</f>
        <v>Dry</v>
      </c>
      <c r="E8772" t="str">
        <f t="shared" si="137"/>
        <v>By W and D</v>
      </c>
      <c r="F8772" t="str">
        <f>VLOOKUP(MID(C8772,4,10),Ref!$B$2:$E$19,4,FALSE)</f>
        <v>Nitrogen</v>
      </c>
      <c r="G8772" s="1">
        <v>825.07600000000002</v>
      </c>
      <c r="H8772" s="1">
        <f>VLOOKUP(MID(C8772,4,10),Ref!$B$2:$D$19,3,FALSE)*G8772</f>
        <v>679.47435294117645</v>
      </c>
    </row>
    <row r="8773" spans="1:8" x14ac:dyDescent="0.25">
      <c r="A8773" t="s">
        <v>452</v>
      </c>
      <c r="B8773" t="str">
        <f>VLOOKUP(A8773,Ref!$L$2:$O$194,4,FALSE)</f>
        <v>Sierra Ancha</v>
      </c>
      <c r="C8773" t="s">
        <v>578</v>
      </c>
      <c r="D8773" t="str">
        <f>VLOOKUP(LEFT(C8773,3),Ref!$S$2:$T$4,2,FALSE)</f>
        <v>Dry</v>
      </c>
      <c r="E8773" t="str">
        <f t="shared" si="137"/>
        <v>By W and D</v>
      </c>
      <c r="F8773" t="str">
        <f>VLOOKUP(MID(C8773,4,10),Ref!$B$2:$E$19,4,FALSE)</f>
        <v>Nitrogen</v>
      </c>
      <c r="G8773" s="1">
        <v>92.257199999999997</v>
      </c>
      <c r="H8773" s="1">
        <f>VLOOKUP(MID(C8773,4,10),Ref!$B$2:$D$19,3,FALSE)*G8773</f>
        <v>20.832270967741934</v>
      </c>
    </row>
    <row r="8774" spans="1:8" x14ac:dyDescent="0.25">
      <c r="A8774" t="s">
        <v>452</v>
      </c>
      <c r="B8774" t="str">
        <f>VLOOKUP(A8774,Ref!$L$2:$O$194,4,FALSE)</f>
        <v>Sierra Ancha</v>
      </c>
      <c r="C8774" t="s">
        <v>579</v>
      </c>
      <c r="D8774" t="str">
        <f>VLOOKUP(LEFT(C8774,3),Ref!$S$2:$T$4,2,FALSE)</f>
        <v>Dry</v>
      </c>
      <c r="E8774" t="str">
        <f t="shared" si="137"/>
        <v>By W and D</v>
      </c>
      <c r="F8774" t="str">
        <f>VLOOKUP(MID(C8774,4,10),Ref!$B$2:$E$19,4,FALSE)</f>
        <v>Nitrogen</v>
      </c>
      <c r="G8774" s="1">
        <v>87.267099999999999</v>
      </c>
      <c r="H8774" s="1">
        <f>VLOOKUP(MID(C8774,4,10),Ref!$B$2:$D$19,3,FALSE)*G8774</f>
        <v>67.874411111111115</v>
      </c>
    </row>
    <row r="8775" spans="1:8" x14ac:dyDescent="0.25">
      <c r="A8775" t="s">
        <v>452</v>
      </c>
      <c r="B8775" t="str">
        <f>VLOOKUP(A8775,Ref!$L$2:$O$194,4,FALSE)</f>
        <v>Sierra Ancha</v>
      </c>
      <c r="C8775" t="s">
        <v>580</v>
      </c>
      <c r="D8775" t="str">
        <f>VLOOKUP(LEFT(C8775,3),Ref!$S$2:$T$4,2,FALSE)</f>
        <v>Wet</v>
      </c>
      <c r="E8775" t="str">
        <f t="shared" si="137"/>
        <v>By W and D</v>
      </c>
      <c r="F8775" t="str">
        <f>VLOOKUP(MID(C8775,4,10),Ref!$B$2:$E$19,4,FALSE)</f>
        <v>Nitrogen</v>
      </c>
      <c r="G8775" s="1">
        <v>3.7135099999999997E-7</v>
      </c>
      <c r="H8775" s="1">
        <f>VLOOKUP(MID(C8775,4,10),Ref!$B$2:$D$19,3,FALSE)*G8775</f>
        <v>1.7329713333333333E-7</v>
      </c>
    </row>
    <row r="8776" spans="1:8" x14ac:dyDescent="0.25">
      <c r="A8776" t="s">
        <v>452</v>
      </c>
      <c r="B8776" t="str">
        <f>VLOOKUP(A8776,Ref!$L$2:$O$194,4,FALSE)</f>
        <v>Sierra Ancha</v>
      </c>
      <c r="C8776" t="s">
        <v>581</v>
      </c>
      <c r="D8776" t="str">
        <f>VLOOKUP(LEFT(C8776,3),Ref!$S$2:$T$4,2,FALSE)</f>
        <v>Wet</v>
      </c>
      <c r="E8776" t="str">
        <f t="shared" si="137"/>
        <v>By W and D</v>
      </c>
      <c r="F8776" t="str">
        <f>VLOOKUP(MID(C8776,4,10),Ref!$B$2:$E$19,4,FALSE)</f>
        <v>Nitrogen</v>
      </c>
      <c r="G8776" s="1">
        <v>5.8655700000000002E-5</v>
      </c>
      <c r="H8776" s="1">
        <f>VLOOKUP(MID(C8776,4,10),Ref!$B$2:$D$19,3,FALSE)*G8776</f>
        <v>1.7851734782608699E-5</v>
      </c>
    </row>
    <row r="8777" spans="1:8" x14ac:dyDescent="0.25">
      <c r="A8777" t="s">
        <v>452</v>
      </c>
      <c r="B8777" t="str">
        <f>VLOOKUP(A8777,Ref!$L$2:$O$194,4,FALSE)</f>
        <v>Sierra Ancha</v>
      </c>
      <c r="C8777" t="s">
        <v>582</v>
      </c>
      <c r="D8777" t="str">
        <f>VLOOKUP(LEFT(C8777,3),Ref!$S$2:$T$4,2,FALSE)</f>
        <v>Wet</v>
      </c>
      <c r="E8777" t="str">
        <f t="shared" si="137"/>
        <v>By W and D</v>
      </c>
      <c r="F8777" t="str">
        <f>VLOOKUP(MID(C8777,4,10),Ref!$B$2:$E$19,4,FALSE)</f>
        <v>Nitrogen</v>
      </c>
      <c r="G8777" s="1">
        <v>3.99905</v>
      </c>
      <c r="H8777" s="1">
        <f>VLOOKUP(MID(C8777,4,10),Ref!$B$2:$D$19,3,FALSE)*G8777</f>
        <v>0.90301129032258065</v>
      </c>
    </row>
    <row r="8778" spans="1:8" x14ac:dyDescent="0.25">
      <c r="A8778" t="s">
        <v>452</v>
      </c>
      <c r="B8778" t="str">
        <f>VLOOKUP(A8778,Ref!$L$2:$O$194,4,FALSE)</f>
        <v>Sierra Ancha</v>
      </c>
      <c r="C8778" t="s">
        <v>583</v>
      </c>
      <c r="D8778" t="str">
        <f>VLOOKUP(LEFT(C8778,3),Ref!$S$2:$T$4,2,FALSE)</f>
        <v>Wet</v>
      </c>
      <c r="E8778" t="str">
        <f t="shared" si="137"/>
        <v>By W and D</v>
      </c>
      <c r="F8778" t="str">
        <f>VLOOKUP(MID(C8778,4,10),Ref!$B$2:$E$19,4,FALSE)</f>
        <v>Nitrogen</v>
      </c>
      <c r="G8778" s="1">
        <v>3.4179200000000001</v>
      </c>
      <c r="H8778" s="1">
        <f>VLOOKUP(MID(C8778,4,10),Ref!$B$2:$D$19,3,FALSE)*G8778</f>
        <v>0.88612740740740736</v>
      </c>
    </row>
    <row r="8779" spans="1:8" x14ac:dyDescent="0.25">
      <c r="A8779" t="s">
        <v>452</v>
      </c>
      <c r="B8779" t="str">
        <f>VLOOKUP(A8779,Ref!$L$2:$O$194,4,FALSE)</f>
        <v>Sierra Ancha</v>
      </c>
      <c r="C8779" t="s">
        <v>584</v>
      </c>
      <c r="D8779" t="str">
        <f>VLOOKUP(LEFT(C8779,3),Ref!$S$2:$T$4,2,FALSE)</f>
        <v>Wet</v>
      </c>
      <c r="E8779" t="str">
        <f t="shared" si="137"/>
        <v>By W and D</v>
      </c>
      <c r="F8779" t="str">
        <f>VLOOKUP(MID(C8779,4,10),Ref!$B$2:$E$19,4,FALSE)</f>
        <v>Nitrogen</v>
      </c>
      <c r="G8779" s="1">
        <v>1480.91</v>
      </c>
      <c r="H8779" s="1">
        <f>VLOOKUP(MID(C8779,4,10),Ref!$B$2:$D$19,3,FALSE)*G8779</f>
        <v>329.0911111111111</v>
      </c>
    </row>
    <row r="8780" spans="1:8" x14ac:dyDescent="0.25">
      <c r="A8780" t="s">
        <v>452</v>
      </c>
      <c r="B8780" t="str">
        <f>VLOOKUP(A8780,Ref!$L$2:$O$194,4,FALSE)</f>
        <v>Sierra Ancha</v>
      </c>
      <c r="C8780" t="s">
        <v>585</v>
      </c>
      <c r="D8780" t="str">
        <f>VLOOKUP(LEFT(C8780,3),Ref!$S$2:$T$4,2,FALSE)</f>
        <v>Wet</v>
      </c>
      <c r="E8780" t="str">
        <f t="shared" si="137"/>
        <v>By W and D</v>
      </c>
      <c r="F8780" t="str">
        <f>VLOOKUP(MID(C8780,4,10),Ref!$B$2:$E$19,4,FALSE)</f>
        <v>Nitrogen</v>
      </c>
      <c r="G8780" s="1">
        <v>2.70097E-3</v>
      </c>
      <c r="H8780" s="1">
        <f>VLOOKUP(MID(C8780,4,10),Ref!$B$2:$D$19,3,FALSE)*G8780</f>
        <v>8.0454425531914888E-4</v>
      </c>
    </row>
    <row r="8781" spans="1:8" x14ac:dyDescent="0.25">
      <c r="A8781" t="s">
        <v>452</v>
      </c>
      <c r="B8781" t="str">
        <f>VLOOKUP(A8781,Ref!$L$2:$O$194,4,FALSE)</f>
        <v>Sierra Ancha</v>
      </c>
      <c r="C8781" t="s">
        <v>586</v>
      </c>
      <c r="D8781" t="str">
        <f>VLOOKUP(LEFT(C8781,3),Ref!$S$2:$T$4,2,FALSE)</f>
        <v>Wet</v>
      </c>
      <c r="E8781" t="str">
        <f t="shared" si="137"/>
        <v>By W and D</v>
      </c>
      <c r="F8781" t="str">
        <f>VLOOKUP(MID(C8781,4,10),Ref!$B$2:$E$19,4,FALSE)</f>
        <v>Nitrogen</v>
      </c>
      <c r="G8781" s="1">
        <v>7.7827599999999997E-2</v>
      </c>
      <c r="H8781" s="1">
        <f>VLOOKUP(MID(C8781,4,10),Ref!$B$2:$D$19,3,FALSE)*G8781</f>
        <v>9.0048462809917355E-3</v>
      </c>
    </row>
    <row r="8782" spans="1:8" x14ac:dyDescent="0.25">
      <c r="A8782" t="s">
        <v>452</v>
      </c>
      <c r="B8782" t="str">
        <f>VLOOKUP(A8782,Ref!$L$2:$O$194,4,FALSE)</f>
        <v>Sierra Ancha</v>
      </c>
      <c r="C8782" t="s">
        <v>587</v>
      </c>
      <c r="D8782" t="str">
        <f>VLOOKUP(LEFT(C8782,3),Ref!$S$2:$T$4,2,FALSE)</f>
        <v>Wet</v>
      </c>
      <c r="E8782" t="str">
        <f t="shared" si="137"/>
        <v>By W and D</v>
      </c>
      <c r="F8782" t="str">
        <f>VLOOKUP(MID(C8782,4,10),Ref!$B$2:$E$19,4,FALSE)</f>
        <v>Nitrogen</v>
      </c>
      <c r="G8782" s="1">
        <v>3.6355800000000001E-2</v>
      </c>
      <c r="H8782" s="1">
        <f>VLOOKUP(MID(C8782,4,10),Ref!$B$2:$D$19,3,FALSE)*G8782</f>
        <v>3.770231111111111E-3</v>
      </c>
    </row>
    <row r="8783" spans="1:8" x14ac:dyDescent="0.25">
      <c r="A8783" t="s">
        <v>452</v>
      </c>
      <c r="B8783" t="str">
        <f>VLOOKUP(A8783,Ref!$L$2:$O$194,4,FALSE)</f>
        <v>Sierra Ancha</v>
      </c>
      <c r="C8783" t="s">
        <v>588</v>
      </c>
      <c r="D8783" t="str">
        <f>VLOOKUP(LEFT(C8783,3),Ref!$S$2:$T$4,2,FALSE)</f>
        <v>Wet</v>
      </c>
      <c r="E8783" t="str">
        <f t="shared" si="137"/>
        <v>By W and D</v>
      </c>
      <c r="F8783" t="str">
        <f>VLOOKUP(MID(C8783,4,10),Ref!$B$2:$E$19,4,FALSE)</f>
        <v>Nitrogen</v>
      </c>
      <c r="G8783" s="1">
        <v>443.26900000000001</v>
      </c>
      <c r="H8783" s="1">
        <f>VLOOKUP(MID(C8783,4,10),Ref!$B$2:$D$19,3,FALSE)*G8783</f>
        <v>52.149294117647059</v>
      </c>
    </row>
    <row r="8784" spans="1:8" x14ac:dyDescent="0.25">
      <c r="A8784" t="s">
        <v>452</v>
      </c>
      <c r="B8784" t="str">
        <f>VLOOKUP(A8784,Ref!$L$2:$O$194,4,FALSE)</f>
        <v>Sierra Ancha</v>
      </c>
      <c r="C8784" t="s">
        <v>589</v>
      </c>
      <c r="D8784" t="str">
        <f>VLOOKUP(LEFT(C8784,3),Ref!$S$2:$T$4,2,FALSE)</f>
        <v>Wet</v>
      </c>
      <c r="E8784" t="str">
        <f t="shared" si="137"/>
        <v>By W and D</v>
      </c>
      <c r="F8784" t="str">
        <f>VLOOKUP(MID(C8784,4,10),Ref!$B$2:$E$19,4,FALSE)</f>
        <v>Nitrogen</v>
      </c>
      <c r="G8784" s="1">
        <v>2.3014299999999999</v>
      </c>
      <c r="H8784" s="1">
        <f>VLOOKUP(MID(C8784,4,10),Ref!$B$2:$D$19,3,FALSE)*G8784</f>
        <v>0.4078483544303797</v>
      </c>
    </row>
    <row r="8785" spans="1:8" x14ac:dyDescent="0.25">
      <c r="A8785" t="s">
        <v>452</v>
      </c>
      <c r="B8785" t="str">
        <f>VLOOKUP(A8785,Ref!$L$2:$O$194,4,FALSE)</f>
        <v>Sierra Ancha</v>
      </c>
      <c r="C8785" t="s">
        <v>590</v>
      </c>
      <c r="D8785" t="str">
        <f>VLOOKUP(LEFT(C8785,3),Ref!$S$2:$T$4,2,FALSE)</f>
        <v>Wet</v>
      </c>
      <c r="E8785" t="str">
        <f t="shared" si="137"/>
        <v>By W and D</v>
      </c>
      <c r="F8785" t="str">
        <f>VLOOKUP(MID(C8785,4,10),Ref!$B$2:$E$19,4,FALSE)</f>
        <v>Nitrogen</v>
      </c>
      <c r="G8785" s="1">
        <v>56.132399999999997</v>
      </c>
      <c r="H8785" s="1">
        <f>VLOOKUP(MID(C8785,4,10),Ref!$B$2:$D$19,3,FALSE)*G8785</f>
        <v>46.226682352941175</v>
      </c>
    </row>
    <row r="8786" spans="1:8" x14ac:dyDescent="0.25">
      <c r="A8786" t="s">
        <v>452</v>
      </c>
      <c r="B8786" t="str">
        <f>VLOOKUP(A8786,Ref!$L$2:$O$194,4,FALSE)</f>
        <v>Sierra Ancha</v>
      </c>
      <c r="C8786" t="s">
        <v>591</v>
      </c>
      <c r="D8786" t="str">
        <f>VLOOKUP(LEFT(C8786,3),Ref!$S$2:$T$4,2,FALSE)</f>
        <v>Wet</v>
      </c>
      <c r="E8786" t="str">
        <f t="shared" si="137"/>
        <v>By W and D</v>
      </c>
      <c r="F8786" t="str">
        <f>VLOOKUP(MID(C8786,4,10),Ref!$B$2:$E$19,4,FALSE)</f>
        <v>Nitrogen</v>
      </c>
      <c r="G8786" s="1">
        <v>888.91300000000001</v>
      </c>
      <c r="H8786" s="1">
        <f>VLOOKUP(MID(C8786,4,10),Ref!$B$2:$D$19,3,FALSE)*G8786</f>
        <v>200.72229032258065</v>
      </c>
    </row>
    <row r="8787" spans="1:8" x14ac:dyDescent="0.25">
      <c r="A8787" t="s">
        <v>452</v>
      </c>
      <c r="B8787" t="str">
        <f>VLOOKUP(A8787,Ref!$L$2:$O$194,4,FALSE)</f>
        <v>Sierra Ancha</v>
      </c>
      <c r="C8787" t="s">
        <v>592</v>
      </c>
      <c r="D8787" t="str">
        <f>VLOOKUP(LEFT(C8787,3),Ref!$S$2:$T$4,2,FALSE)</f>
        <v>Wet</v>
      </c>
      <c r="E8787" t="str">
        <f t="shared" si="137"/>
        <v>By W and D</v>
      </c>
      <c r="F8787" t="str">
        <f>VLOOKUP(MID(C8787,4,10),Ref!$B$2:$E$19,4,FALSE)</f>
        <v>Nitrogen</v>
      </c>
      <c r="G8787" s="1">
        <v>889.37699999999995</v>
      </c>
      <c r="H8787" s="1">
        <f>VLOOKUP(MID(C8787,4,10),Ref!$B$2:$D$19,3,FALSE)*G8787</f>
        <v>691.73766666666666</v>
      </c>
    </row>
    <row r="8788" spans="1:8" x14ac:dyDescent="0.25">
      <c r="A8788" t="s">
        <v>452</v>
      </c>
      <c r="B8788" t="str">
        <f>VLOOKUP(A8788,Ref!$L$2:$O$194,4,FALSE)</f>
        <v>Sierra Ancha</v>
      </c>
      <c r="C8788" t="s">
        <v>593</v>
      </c>
      <c r="D8788" t="str">
        <f>VLOOKUP(LEFT(C8788,3),Ref!$S$2:$T$4,2,FALSE)</f>
        <v>Total (Dry+Wet)</v>
      </c>
      <c r="E8788" t="str">
        <f t="shared" si="137"/>
        <v>Total</v>
      </c>
      <c r="F8788" t="str">
        <f>VLOOKUP(MID(C8788,4,10),Ref!$B$2:$E$19,4,FALSE)</f>
        <v>Nitrogen</v>
      </c>
      <c r="G8788" s="1">
        <v>15.548500000000001</v>
      </c>
      <c r="H8788" s="1">
        <f>VLOOKUP(MID(C8788,4,10),Ref!$B$2:$D$19,3,FALSE)*G8788</f>
        <v>7.2559666666666667</v>
      </c>
    </row>
    <row r="8789" spans="1:8" x14ac:dyDescent="0.25">
      <c r="A8789" t="s">
        <v>452</v>
      </c>
      <c r="B8789" t="str">
        <f>VLOOKUP(A8789,Ref!$L$2:$O$194,4,FALSE)</f>
        <v>Sierra Ancha</v>
      </c>
      <c r="C8789" t="s">
        <v>594</v>
      </c>
      <c r="D8789" t="str">
        <f>VLOOKUP(LEFT(C8789,3),Ref!$S$2:$T$4,2,FALSE)</f>
        <v>Total (Dry+Wet)</v>
      </c>
      <c r="E8789" t="str">
        <f t="shared" si="137"/>
        <v>Total</v>
      </c>
      <c r="F8789" t="str">
        <f>VLOOKUP(MID(C8789,4,10),Ref!$B$2:$E$19,4,FALSE)</f>
        <v>Nitrogen</v>
      </c>
      <c r="G8789" s="1">
        <v>410.916</v>
      </c>
      <c r="H8789" s="1">
        <f>VLOOKUP(MID(C8789,4,10),Ref!$B$2:$D$19,3,FALSE)*G8789</f>
        <v>125.06139130434784</v>
      </c>
    </row>
    <row r="8790" spans="1:8" x14ac:dyDescent="0.25">
      <c r="A8790" t="s">
        <v>452</v>
      </c>
      <c r="B8790" t="str">
        <f>VLOOKUP(A8790,Ref!$L$2:$O$194,4,FALSE)</f>
        <v>Sierra Ancha</v>
      </c>
      <c r="C8790" t="s">
        <v>595</v>
      </c>
      <c r="D8790" t="str">
        <f>VLOOKUP(LEFT(C8790,3),Ref!$S$2:$T$4,2,FALSE)</f>
        <v>Total (Dry+Wet)</v>
      </c>
      <c r="E8790" t="str">
        <f t="shared" si="137"/>
        <v>Total</v>
      </c>
      <c r="F8790" t="str">
        <f>VLOOKUP(MID(C8790,4,10),Ref!$B$2:$E$19,4,FALSE)</f>
        <v>Nitrogen</v>
      </c>
      <c r="G8790" s="1">
        <v>9.9885000000000002</v>
      </c>
      <c r="H8790" s="1">
        <f>VLOOKUP(MID(C8790,4,10),Ref!$B$2:$D$19,3,FALSE)*G8790</f>
        <v>2.255467741935484</v>
      </c>
    </row>
    <row r="8791" spans="1:8" x14ac:dyDescent="0.25">
      <c r="A8791" t="s">
        <v>452</v>
      </c>
      <c r="B8791" t="str">
        <f>VLOOKUP(A8791,Ref!$L$2:$O$194,4,FALSE)</f>
        <v>Sierra Ancha</v>
      </c>
      <c r="C8791" t="s">
        <v>596</v>
      </c>
      <c r="D8791" t="str">
        <f>VLOOKUP(LEFT(C8791,3),Ref!$S$2:$T$4,2,FALSE)</f>
        <v>Total (Dry+Wet)</v>
      </c>
      <c r="E8791" t="str">
        <f t="shared" si="137"/>
        <v>Total</v>
      </c>
      <c r="F8791" t="str">
        <f>VLOOKUP(MID(C8791,4,10),Ref!$B$2:$E$19,4,FALSE)</f>
        <v>Nitrogen</v>
      </c>
      <c r="G8791" s="1">
        <v>70.4666</v>
      </c>
      <c r="H8791" s="1">
        <f>VLOOKUP(MID(C8791,4,10),Ref!$B$2:$D$19,3,FALSE)*G8791</f>
        <v>18.269118518518518</v>
      </c>
    </row>
    <row r="8792" spans="1:8" x14ac:dyDescent="0.25">
      <c r="A8792" t="s">
        <v>452</v>
      </c>
      <c r="B8792" t="str">
        <f>VLOOKUP(A8792,Ref!$L$2:$O$194,4,FALSE)</f>
        <v>Sierra Ancha</v>
      </c>
      <c r="C8792" t="s">
        <v>597</v>
      </c>
      <c r="D8792" t="str">
        <f>VLOOKUP(LEFT(C8792,3),Ref!$S$2:$T$4,2,FALSE)</f>
        <v>Total (Dry+Wet)</v>
      </c>
      <c r="E8792" t="str">
        <f t="shared" si="137"/>
        <v>Total</v>
      </c>
      <c r="F8792" t="str">
        <f>VLOOKUP(MID(C8792,4,10),Ref!$B$2:$E$19,4,FALSE)</f>
        <v>Nitrogen</v>
      </c>
      <c r="G8792" s="1">
        <v>6953.59</v>
      </c>
      <c r="H8792" s="1">
        <f>VLOOKUP(MID(C8792,4,10),Ref!$B$2:$D$19,3,FALSE)*G8792</f>
        <v>1545.2422222222222</v>
      </c>
    </row>
    <row r="8793" spans="1:8" x14ac:dyDescent="0.25">
      <c r="A8793" t="s">
        <v>452</v>
      </c>
      <c r="B8793" t="str">
        <f>VLOOKUP(A8793,Ref!$L$2:$O$194,4,FALSE)</f>
        <v>Sierra Ancha</v>
      </c>
      <c r="C8793" t="s">
        <v>598</v>
      </c>
      <c r="D8793" t="str">
        <f>VLOOKUP(LEFT(C8793,3),Ref!$S$2:$T$4,2,FALSE)</f>
        <v>Total (Dry+Wet)</v>
      </c>
      <c r="E8793" t="str">
        <f t="shared" si="137"/>
        <v>Total</v>
      </c>
      <c r="F8793" t="str">
        <f>VLOOKUP(MID(C8793,4,10),Ref!$B$2:$E$19,4,FALSE)</f>
        <v>Nitrogen</v>
      </c>
      <c r="G8793" s="1">
        <v>2.47342</v>
      </c>
      <c r="H8793" s="1">
        <f>VLOOKUP(MID(C8793,4,10),Ref!$B$2:$D$19,3,FALSE)*G8793</f>
        <v>0.73676340425531905</v>
      </c>
    </row>
    <row r="8794" spans="1:8" x14ac:dyDescent="0.25">
      <c r="A8794" t="s">
        <v>452</v>
      </c>
      <c r="B8794" t="str">
        <f>VLOOKUP(A8794,Ref!$L$2:$O$194,4,FALSE)</f>
        <v>Sierra Ancha</v>
      </c>
      <c r="C8794" t="s">
        <v>599</v>
      </c>
      <c r="D8794" t="str">
        <f>VLOOKUP(LEFT(C8794,3),Ref!$S$2:$T$4,2,FALSE)</f>
        <v>Total (Dry+Wet)</v>
      </c>
      <c r="E8794" t="str">
        <f t="shared" si="137"/>
        <v>Total</v>
      </c>
      <c r="F8794" t="str">
        <f>VLOOKUP(MID(C8794,4,10),Ref!$B$2:$E$19,4,FALSE)</f>
        <v>Nitrogen</v>
      </c>
      <c r="G8794" s="1">
        <v>368.6</v>
      </c>
      <c r="H8794" s="1">
        <f>VLOOKUP(MID(C8794,4,10),Ref!$B$2:$D$19,3,FALSE)*G8794</f>
        <v>42.647933884297522</v>
      </c>
    </row>
    <row r="8795" spans="1:8" x14ac:dyDescent="0.25">
      <c r="A8795" t="s">
        <v>452</v>
      </c>
      <c r="B8795" t="str">
        <f>VLOOKUP(A8795,Ref!$L$2:$O$194,4,FALSE)</f>
        <v>Sierra Ancha</v>
      </c>
      <c r="C8795" t="s">
        <v>600</v>
      </c>
      <c r="D8795" t="str">
        <f>VLOOKUP(LEFT(C8795,3),Ref!$S$2:$T$4,2,FALSE)</f>
        <v>Total (Dry+Wet)</v>
      </c>
      <c r="E8795" t="str">
        <f t="shared" si="137"/>
        <v>Total</v>
      </c>
      <c r="F8795" t="str">
        <f>VLOOKUP(MID(C8795,4,10),Ref!$B$2:$E$19,4,FALSE)</f>
        <v>Nitrogen</v>
      </c>
      <c r="G8795" s="1">
        <v>177.673</v>
      </c>
      <c r="H8795" s="1">
        <f>VLOOKUP(MID(C8795,4,10),Ref!$B$2:$D$19,3,FALSE)*G8795</f>
        <v>18.425348148148149</v>
      </c>
    </row>
    <row r="8796" spans="1:8" x14ac:dyDescent="0.25">
      <c r="A8796" t="s">
        <v>452</v>
      </c>
      <c r="B8796" t="str">
        <f>VLOOKUP(A8796,Ref!$L$2:$O$194,4,FALSE)</f>
        <v>Sierra Ancha</v>
      </c>
      <c r="C8796" t="s">
        <v>601</v>
      </c>
      <c r="D8796" t="str">
        <f>VLOOKUP(LEFT(C8796,3),Ref!$S$2:$T$4,2,FALSE)</f>
        <v>Total (Dry+Wet)</v>
      </c>
      <c r="E8796" t="str">
        <f t="shared" si="137"/>
        <v>Total</v>
      </c>
      <c r="F8796" t="str">
        <f>VLOOKUP(MID(C8796,4,10),Ref!$B$2:$E$19,4,FALSE)</f>
        <v>Nitrogen</v>
      </c>
      <c r="G8796" s="1">
        <v>756.58500000000004</v>
      </c>
      <c r="H8796" s="1">
        <f>VLOOKUP(MID(C8796,4,10),Ref!$B$2:$D$19,3,FALSE)*G8796</f>
        <v>89.01</v>
      </c>
    </row>
    <row r="8797" spans="1:8" x14ac:dyDescent="0.25">
      <c r="A8797" t="s">
        <v>452</v>
      </c>
      <c r="B8797" t="str">
        <f>VLOOKUP(A8797,Ref!$L$2:$O$194,4,FALSE)</f>
        <v>Sierra Ancha</v>
      </c>
      <c r="C8797" t="s">
        <v>602</v>
      </c>
      <c r="D8797" t="str">
        <f>VLOOKUP(LEFT(C8797,3),Ref!$S$2:$T$4,2,FALSE)</f>
        <v>Total (Dry+Wet)</v>
      </c>
      <c r="E8797" t="str">
        <f t="shared" si="137"/>
        <v>Total</v>
      </c>
      <c r="F8797" t="str">
        <f>VLOOKUP(MID(C8797,4,10),Ref!$B$2:$E$19,4,FALSE)</f>
        <v>Nitrogen</v>
      </c>
      <c r="G8797" s="1">
        <v>5.7592400000000001</v>
      </c>
      <c r="H8797" s="1">
        <f>VLOOKUP(MID(C8797,4,10),Ref!$B$2:$D$19,3,FALSE)*G8797</f>
        <v>1.0206248101265822</v>
      </c>
    </row>
    <row r="8798" spans="1:8" x14ac:dyDescent="0.25">
      <c r="A8798" t="s">
        <v>452</v>
      </c>
      <c r="B8798" t="str">
        <f>VLOOKUP(A8798,Ref!$L$2:$O$194,4,FALSE)</f>
        <v>Sierra Ancha</v>
      </c>
      <c r="C8798" t="s">
        <v>603</v>
      </c>
      <c r="D8798" t="str">
        <f>VLOOKUP(LEFT(C8798,3),Ref!$S$2:$T$4,2,FALSE)</f>
        <v>Total (Dry+Wet)</v>
      </c>
      <c r="E8798" t="str">
        <f t="shared" si="137"/>
        <v>Total</v>
      </c>
      <c r="F8798" t="str">
        <f>VLOOKUP(MID(C8798,4,10),Ref!$B$2:$E$19,4,FALSE)</f>
        <v>Nitrogen</v>
      </c>
      <c r="G8798" s="1">
        <v>881.20799999999997</v>
      </c>
      <c r="H8798" s="1">
        <f>VLOOKUP(MID(C8798,4,10),Ref!$B$2:$D$19,3,FALSE)*G8798</f>
        <v>725.70070588235285</v>
      </c>
    </row>
    <row r="8799" spans="1:8" x14ac:dyDescent="0.25">
      <c r="A8799" t="s">
        <v>452</v>
      </c>
      <c r="B8799" t="str">
        <f>VLOOKUP(A8799,Ref!$L$2:$O$194,4,FALSE)</f>
        <v>Sierra Ancha</v>
      </c>
      <c r="C8799" t="s">
        <v>604</v>
      </c>
      <c r="D8799" t="str">
        <f>VLOOKUP(LEFT(C8799,3),Ref!$S$2:$T$4,2,FALSE)</f>
        <v>Total (Dry+Wet)</v>
      </c>
      <c r="E8799" t="str">
        <f t="shared" si="137"/>
        <v>Total</v>
      </c>
      <c r="F8799" t="str">
        <f>VLOOKUP(MID(C8799,4,10),Ref!$B$2:$E$19,4,FALSE)</f>
        <v>Nitrogen</v>
      </c>
      <c r="G8799" s="1">
        <v>981.16800000000001</v>
      </c>
      <c r="H8799" s="1">
        <f>VLOOKUP(MID(C8799,4,10),Ref!$B$2:$D$19,3,FALSE)*G8799</f>
        <v>221.55406451612902</v>
      </c>
    </row>
    <row r="8800" spans="1:8" x14ac:dyDescent="0.25">
      <c r="A8800" t="s">
        <v>452</v>
      </c>
      <c r="B8800" t="str">
        <f>VLOOKUP(A8800,Ref!$L$2:$O$194,4,FALSE)</f>
        <v>Sierra Ancha</v>
      </c>
      <c r="C8800" t="s">
        <v>605</v>
      </c>
      <c r="D8800" t="str">
        <f>VLOOKUP(LEFT(C8800,3),Ref!$S$2:$T$4,2,FALSE)</f>
        <v>Total (Dry+Wet)</v>
      </c>
      <c r="E8800" t="str">
        <f t="shared" si="137"/>
        <v>Total</v>
      </c>
      <c r="F8800" t="str">
        <f>VLOOKUP(MID(C8800,4,10),Ref!$B$2:$E$19,4,FALSE)</f>
        <v>Nitrogen</v>
      </c>
      <c r="G8800" s="1">
        <v>976.64200000000005</v>
      </c>
      <c r="H8800" s="1">
        <f>VLOOKUP(MID(C8800,4,10),Ref!$B$2:$D$19,3,FALSE)*G8800</f>
        <v>759.61044444444451</v>
      </c>
    </row>
    <row r="8801" spans="1:8" x14ac:dyDescent="0.25">
      <c r="A8801" t="s">
        <v>452</v>
      </c>
      <c r="B8801" t="str">
        <f>VLOOKUP(A8801,Ref!$L$2:$O$194,4,FALSE)</f>
        <v>Sierra Ancha</v>
      </c>
      <c r="C8801" t="s">
        <v>606</v>
      </c>
      <c r="D8801" t="str">
        <f>VLOOKUP(LEFT(C8801,3),Ref!$S$2:$T$4,2,FALSE)</f>
        <v>Dry</v>
      </c>
      <c r="E8801" t="str">
        <f t="shared" si="137"/>
        <v>By W and D</v>
      </c>
      <c r="F8801" t="str">
        <f>VLOOKUP(MID(C8801,4,10),Ref!$B$2:$E$19,4,FALSE)</f>
        <v>Total Nitrogen</v>
      </c>
      <c r="G8801" s="1">
        <v>2234.65</v>
      </c>
      <c r="H8801" s="1">
        <f>VLOOKUP(MID(C8801,4,10),Ref!$B$2:$D$19,3,FALSE)*G8801</f>
        <v>2234.65</v>
      </c>
    </row>
    <row r="8802" spans="1:8" x14ac:dyDescent="0.25">
      <c r="A8802" t="s">
        <v>452</v>
      </c>
      <c r="B8802" t="str">
        <f>VLOOKUP(A8802,Ref!$L$2:$O$194,4,FALSE)</f>
        <v>Sierra Ancha</v>
      </c>
      <c r="C8802" t="s">
        <v>607</v>
      </c>
      <c r="D8802" t="str">
        <f>VLOOKUP(LEFT(C8802,3),Ref!$S$2:$T$4,2,FALSE)</f>
        <v>Wet</v>
      </c>
      <c r="E8802" t="str">
        <f t="shared" si="137"/>
        <v>By W and D</v>
      </c>
      <c r="F8802" t="str">
        <f>VLOOKUP(MID(C8802,4,10),Ref!$B$2:$E$19,4,FALSE)</f>
        <v>Total Nitrogen</v>
      </c>
      <c r="G8802" s="1">
        <v>1322.14</v>
      </c>
      <c r="H8802" s="1">
        <f>VLOOKUP(MID(C8802,4,10),Ref!$B$2:$D$19,3,FALSE)*G8802</f>
        <v>1322.14</v>
      </c>
    </row>
    <row r="8803" spans="1:8" x14ac:dyDescent="0.25">
      <c r="A8803" t="s">
        <v>452</v>
      </c>
      <c r="B8803" t="str">
        <f>VLOOKUP(A8803,Ref!$L$2:$O$194,4,FALSE)</f>
        <v>Sierra Ancha</v>
      </c>
      <c r="C8803" t="s">
        <v>608</v>
      </c>
      <c r="D8803" t="str">
        <f>VLOOKUP(LEFT(C8803,3),Ref!$S$2:$T$4,2,FALSE)</f>
        <v>Total (Dry+Wet)</v>
      </c>
      <c r="E8803" t="str">
        <f t="shared" si="137"/>
        <v>Total</v>
      </c>
      <c r="F8803" t="str">
        <f>VLOOKUP(MID(C8803,4,10),Ref!$B$2:$E$19,4,FALSE)</f>
        <v>Total Nitrogen</v>
      </c>
      <c r="G8803" s="1">
        <v>3556.79</v>
      </c>
      <c r="H8803" s="1">
        <f>VLOOKUP(MID(C8803,4,10),Ref!$B$2:$D$19,3,FALSE)*G8803</f>
        <v>3556.79</v>
      </c>
    </row>
    <row r="8804" spans="1:8" x14ac:dyDescent="0.25">
      <c r="A8804" t="s">
        <v>460</v>
      </c>
      <c r="B8804" t="str">
        <f>VLOOKUP(A8804,Ref!$L$2:$O$194,4,FALSE)</f>
        <v>Snoqualmie Pass; Snoqualmie N.F</v>
      </c>
      <c r="C8804" t="s">
        <v>555</v>
      </c>
      <c r="D8804" t="str">
        <f>VLOOKUP(LEFT(C8804,3),Ref!$S$2:$T$4,2,FALSE)</f>
        <v>Dry</v>
      </c>
      <c r="E8804" t="str">
        <f t="shared" si="137"/>
        <v>By W and D</v>
      </c>
      <c r="F8804" t="str">
        <f>VLOOKUP(MID(C8804,4,10),Ref!$B$2:$E$19,4,FALSE)</f>
        <v>Sulfur</v>
      </c>
      <c r="G8804" s="1">
        <v>267.62</v>
      </c>
      <c r="H8804" s="1">
        <f>VLOOKUP(MID(C8804,4,10),Ref!$B$2:$D$19,3,FALSE)*G8804</f>
        <v>133.81</v>
      </c>
    </row>
    <row r="8805" spans="1:8" x14ac:dyDescent="0.25">
      <c r="A8805" t="s">
        <v>460</v>
      </c>
      <c r="B8805" t="str">
        <f>VLOOKUP(A8805,Ref!$L$2:$O$194,4,FALSE)</f>
        <v>Snoqualmie Pass; Snoqualmie N.F</v>
      </c>
      <c r="C8805" t="s">
        <v>556</v>
      </c>
      <c r="D8805" t="str">
        <f>VLOOKUP(LEFT(C8805,3),Ref!$S$2:$T$4,2,FALSE)</f>
        <v>Dry</v>
      </c>
      <c r="E8805" t="str">
        <f t="shared" si="137"/>
        <v>By W and D</v>
      </c>
      <c r="F8805" t="str">
        <f>VLOOKUP(MID(C8805,4,10),Ref!$B$2:$E$19,4,FALSE)</f>
        <v>Sulfur</v>
      </c>
      <c r="G8805" s="1">
        <v>1.6053500000000001</v>
      </c>
      <c r="H8805" s="1">
        <f>VLOOKUP(MID(C8805,4,10),Ref!$B$2:$D$19,3,FALSE)*G8805</f>
        <v>0.52419591836734691</v>
      </c>
    </row>
    <row r="8806" spans="1:8" x14ac:dyDescent="0.25">
      <c r="A8806" t="s">
        <v>460</v>
      </c>
      <c r="B8806" t="str">
        <f>VLOOKUP(A8806,Ref!$L$2:$O$194,4,FALSE)</f>
        <v>Snoqualmie Pass; Snoqualmie N.F</v>
      </c>
      <c r="C8806" t="s">
        <v>557</v>
      </c>
      <c r="D8806" t="str">
        <f>VLOOKUP(LEFT(C8806,3),Ref!$S$2:$T$4,2,FALSE)</f>
        <v>Dry</v>
      </c>
      <c r="E8806" t="str">
        <f t="shared" si="137"/>
        <v>By W and D</v>
      </c>
      <c r="F8806" t="str">
        <f>VLOOKUP(MID(C8806,4,10),Ref!$B$2:$E$19,4,FALSE)</f>
        <v>Sulfur</v>
      </c>
      <c r="G8806" s="1">
        <v>201.02</v>
      </c>
      <c r="H8806" s="1">
        <f>VLOOKUP(MID(C8806,4,10),Ref!$B$2:$D$19,3,FALSE)*G8806</f>
        <v>67.006666666666661</v>
      </c>
    </row>
    <row r="8807" spans="1:8" x14ac:dyDescent="0.25">
      <c r="A8807" t="s">
        <v>460</v>
      </c>
      <c r="B8807" t="str">
        <f>VLOOKUP(A8807,Ref!$L$2:$O$194,4,FALSE)</f>
        <v>Snoqualmie Pass; Snoqualmie N.F</v>
      </c>
      <c r="C8807" t="s">
        <v>558</v>
      </c>
      <c r="D8807" t="str">
        <f>VLOOKUP(LEFT(C8807,3),Ref!$S$2:$T$4,2,FALSE)</f>
        <v>Wet</v>
      </c>
      <c r="E8807" t="str">
        <f t="shared" si="137"/>
        <v>By W and D</v>
      </c>
      <c r="F8807" t="str">
        <f>VLOOKUP(MID(C8807,4,10),Ref!$B$2:$E$19,4,FALSE)</f>
        <v>Sulfur</v>
      </c>
      <c r="G8807" s="1">
        <v>1.8715599999999999</v>
      </c>
      <c r="H8807" s="1">
        <f>VLOOKUP(MID(C8807,4,10),Ref!$B$2:$D$19,3,FALSE)*G8807</f>
        <v>0.93577999999999995</v>
      </c>
    </row>
    <row r="8808" spans="1:8" x14ac:dyDescent="0.25">
      <c r="A8808" t="s">
        <v>460</v>
      </c>
      <c r="B8808" t="str">
        <f>VLOOKUP(A8808,Ref!$L$2:$O$194,4,FALSE)</f>
        <v>Snoqualmie Pass; Snoqualmie N.F</v>
      </c>
      <c r="C8808" t="s">
        <v>559</v>
      </c>
      <c r="D8808" t="str">
        <f>VLOOKUP(LEFT(C8808,3),Ref!$S$2:$T$4,2,FALSE)</f>
        <v>Wet</v>
      </c>
      <c r="E8808" t="str">
        <f t="shared" si="137"/>
        <v>By W and D</v>
      </c>
      <c r="F8808" t="str">
        <f>VLOOKUP(MID(C8808,4,10),Ref!$B$2:$E$19,4,FALSE)</f>
        <v>Sulfur</v>
      </c>
      <c r="G8808" s="1">
        <v>2.2761099999999999E-2</v>
      </c>
      <c r="H8808" s="1">
        <f>VLOOKUP(MID(C8808,4,10),Ref!$B$2:$D$19,3,FALSE)*G8808</f>
        <v>7.4321959183673465E-3</v>
      </c>
    </row>
    <row r="8809" spans="1:8" x14ac:dyDescent="0.25">
      <c r="A8809" t="s">
        <v>460</v>
      </c>
      <c r="B8809" t="str">
        <f>VLOOKUP(A8809,Ref!$L$2:$O$194,4,FALSE)</f>
        <v>Snoqualmie Pass; Snoqualmie N.F</v>
      </c>
      <c r="C8809" t="s">
        <v>560</v>
      </c>
      <c r="D8809" t="str">
        <f>VLOOKUP(LEFT(C8809,3),Ref!$S$2:$T$4,2,FALSE)</f>
        <v>Wet</v>
      </c>
      <c r="E8809" t="str">
        <f t="shared" si="137"/>
        <v>By W and D</v>
      </c>
      <c r="F8809" t="str">
        <f>VLOOKUP(MID(C8809,4,10),Ref!$B$2:$E$19,4,FALSE)</f>
        <v>Sulfur</v>
      </c>
      <c r="G8809" s="1">
        <v>6302.97</v>
      </c>
      <c r="H8809" s="1">
        <f>VLOOKUP(MID(C8809,4,10),Ref!$B$2:$D$19,3,FALSE)*G8809</f>
        <v>2100.9899999999998</v>
      </c>
    </row>
    <row r="8810" spans="1:8" x14ac:dyDescent="0.25">
      <c r="A8810" t="s">
        <v>460</v>
      </c>
      <c r="B8810" t="str">
        <f>VLOOKUP(A8810,Ref!$L$2:$O$194,4,FALSE)</f>
        <v>Snoqualmie Pass; Snoqualmie N.F</v>
      </c>
      <c r="C8810" t="s">
        <v>561</v>
      </c>
      <c r="D8810" t="str">
        <f>VLOOKUP(LEFT(C8810,3),Ref!$S$2:$T$4,2,FALSE)</f>
        <v>Total (Dry+Wet)</v>
      </c>
      <c r="E8810" t="str">
        <f t="shared" si="137"/>
        <v>Total</v>
      </c>
      <c r="F8810" t="str">
        <f>VLOOKUP(MID(C8810,4,10),Ref!$B$2:$E$19,4,FALSE)</f>
        <v>Sulfur</v>
      </c>
      <c r="G8810" s="1">
        <v>269.49200000000002</v>
      </c>
      <c r="H8810" s="1">
        <f>VLOOKUP(MID(C8810,4,10),Ref!$B$2:$D$19,3,FALSE)*G8810</f>
        <v>134.74600000000001</v>
      </c>
    </row>
    <row r="8811" spans="1:8" x14ac:dyDescent="0.25">
      <c r="A8811" t="s">
        <v>460</v>
      </c>
      <c r="B8811" t="str">
        <f>VLOOKUP(A8811,Ref!$L$2:$O$194,4,FALSE)</f>
        <v>Snoqualmie Pass; Snoqualmie N.F</v>
      </c>
      <c r="C8811" t="s">
        <v>562</v>
      </c>
      <c r="D8811" t="str">
        <f>VLOOKUP(LEFT(C8811,3),Ref!$S$2:$T$4,2,FALSE)</f>
        <v>Total (Dry+Wet)</v>
      </c>
      <c r="E8811" t="str">
        <f t="shared" si="137"/>
        <v>Total</v>
      </c>
      <c r="F8811" t="str">
        <f>VLOOKUP(MID(C8811,4,10),Ref!$B$2:$E$19,4,FALSE)</f>
        <v>Sulfur</v>
      </c>
      <c r="G8811" s="1">
        <v>1.6281099999999999</v>
      </c>
      <c r="H8811" s="1">
        <f>VLOOKUP(MID(C8811,4,10),Ref!$B$2:$D$19,3,FALSE)*G8811</f>
        <v>0.53162775510204074</v>
      </c>
    </row>
    <row r="8812" spans="1:8" x14ac:dyDescent="0.25">
      <c r="A8812" t="s">
        <v>460</v>
      </c>
      <c r="B8812" t="str">
        <f>VLOOKUP(A8812,Ref!$L$2:$O$194,4,FALSE)</f>
        <v>Snoqualmie Pass; Snoqualmie N.F</v>
      </c>
      <c r="C8812" t="s">
        <v>563</v>
      </c>
      <c r="D8812" t="str">
        <f>VLOOKUP(LEFT(C8812,3),Ref!$S$2:$T$4,2,FALSE)</f>
        <v>Total (Dry+Wet)</v>
      </c>
      <c r="E8812" t="str">
        <f t="shared" si="137"/>
        <v>Total</v>
      </c>
      <c r="F8812" t="str">
        <f>VLOOKUP(MID(C8812,4,10),Ref!$B$2:$E$19,4,FALSE)</f>
        <v>Sulfur</v>
      </c>
      <c r="G8812" s="1">
        <v>6503.98</v>
      </c>
      <c r="H8812" s="1">
        <f>VLOOKUP(MID(C8812,4,10),Ref!$B$2:$D$19,3,FALSE)*G8812</f>
        <v>2167.9933333333329</v>
      </c>
    </row>
    <row r="8813" spans="1:8" x14ac:dyDescent="0.25">
      <c r="A8813" t="s">
        <v>460</v>
      </c>
      <c r="B8813" t="str">
        <f>VLOOKUP(A8813,Ref!$L$2:$O$194,4,FALSE)</f>
        <v>Snoqualmie Pass; Snoqualmie N.F</v>
      </c>
      <c r="C8813" t="s">
        <v>564</v>
      </c>
      <c r="D8813" t="str">
        <f>VLOOKUP(LEFT(C8813,3),Ref!$S$2:$T$4,2,FALSE)</f>
        <v>Dry</v>
      </c>
      <c r="E8813" t="str">
        <f t="shared" si="137"/>
        <v>By W and D</v>
      </c>
      <c r="F8813" t="str">
        <f>VLOOKUP(MID(C8813,4,10),Ref!$B$2:$E$19,4,FALSE)</f>
        <v>Total Sulfur</v>
      </c>
      <c r="G8813" s="1">
        <v>201.34</v>
      </c>
      <c r="H8813" s="1">
        <f>VLOOKUP(MID(C8813,4,10),Ref!$B$2:$D$19,3,FALSE)*G8813</f>
        <v>201.34</v>
      </c>
    </row>
    <row r="8814" spans="1:8" x14ac:dyDescent="0.25">
      <c r="A8814" t="s">
        <v>460</v>
      </c>
      <c r="B8814" t="str">
        <f>VLOOKUP(A8814,Ref!$L$2:$O$194,4,FALSE)</f>
        <v>Snoqualmie Pass; Snoqualmie N.F</v>
      </c>
      <c r="C8814" t="s">
        <v>565</v>
      </c>
      <c r="D8814" t="str">
        <f>VLOOKUP(LEFT(C8814,3),Ref!$S$2:$T$4,2,FALSE)</f>
        <v>Wet</v>
      </c>
      <c r="E8814" t="str">
        <f t="shared" si="137"/>
        <v>By W and D</v>
      </c>
      <c r="F8814" t="str">
        <f>VLOOKUP(MID(C8814,4,10),Ref!$B$2:$E$19,4,FALSE)</f>
        <v>Total Sulfur</v>
      </c>
      <c r="G8814" s="1">
        <v>2101.91</v>
      </c>
      <c r="H8814" s="1">
        <f>VLOOKUP(MID(C8814,4,10),Ref!$B$2:$D$19,3,FALSE)*G8814</f>
        <v>2101.91</v>
      </c>
    </row>
    <row r="8815" spans="1:8" x14ac:dyDescent="0.25">
      <c r="A8815" t="s">
        <v>460</v>
      </c>
      <c r="B8815" t="str">
        <f>VLOOKUP(A8815,Ref!$L$2:$O$194,4,FALSE)</f>
        <v>Snoqualmie Pass; Snoqualmie N.F</v>
      </c>
      <c r="C8815" t="s">
        <v>566</v>
      </c>
      <c r="D8815" t="str">
        <f>VLOOKUP(LEFT(C8815,3),Ref!$S$2:$T$4,2,FALSE)</f>
        <v>Total (Dry+Wet)</v>
      </c>
      <c r="E8815" t="str">
        <f t="shared" si="137"/>
        <v>Total</v>
      </c>
      <c r="F8815" t="str">
        <f>VLOOKUP(MID(C8815,4,10),Ref!$B$2:$E$19,4,FALSE)</f>
        <v>Total Sulfur</v>
      </c>
      <c r="G8815" s="1">
        <v>2303.25</v>
      </c>
      <c r="H8815" s="1">
        <f>VLOOKUP(MID(C8815,4,10),Ref!$B$2:$D$19,3,FALSE)*G8815</f>
        <v>2303.25</v>
      </c>
    </row>
    <row r="8816" spans="1:8" x14ac:dyDescent="0.25">
      <c r="A8816" t="s">
        <v>460</v>
      </c>
      <c r="B8816" t="str">
        <f>VLOOKUP(A8816,Ref!$L$2:$O$194,4,FALSE)</f>
        <v>Snoqualmie Pass; Snoqualmie N.F</v>
      </c>
      <c r="C8816" t="s">
        <v>567</v>
      </c>
      <c r="D8816" t="str">
        <f>VLOOKUP(LEFT(C8816,3),Ref!$S$2:$T$4,2,FALSE)</f>
        <v>Dry</v>
      </c>
      <c r="E8816" t="str">
        <f t="shared" si="137"/>
        <v>By W and D</v>
      </c>
      <c r="F8816" t="str">
        <f>VLOOKUP(MID(C8816,4,10),Ref!$B$2:$E$19,4,FALSE)</f>
        <v>Nitrogen</v>
      </c>
      <c r="G8816" s="1">
        <v>485.47399999999999</v>
      </c>
      <c r="H8816" s="1">
        <f>VLOOKUP(MID(C8816,4,10),Ref!$B$2:$D$19,3,FALSE)*G8816</f>
        <v>226.55453333333332</v>
      </c>
    </row>
    <row r="8817" spans="1:8" x14ac:dyDescent="0.25">
      <c r="A8817" t="s">
        <v>460</v>
      </c>
      <c r="B8817" t="str">
        <f>VLOOKUP(A8817,Ref!$L$2:$O$194,4,FALSE)</f>
        <v>Snoqualmie Pass; Snoqualmie N.F</v>
      </c>
      <c r="C8817" t="s">
        <v>568</v>
      </c>
      <c r="D8817" t="str">
        <f>VLOOKUP(LEFT(C8817,3),Ref!$S$2:$T$4,2,FALSE)</f>
        <v>Dry</v>
      </c>
      <c r="E8817" t="str">
        <f t="shared" si="137"/>
        <v>By W and D</v>
      </c>
      <c r="F8817" t="str">
        <f>VLOOKUP(MID(C8817,4,10),Ref!$B$2:$E$19,4,FALSE)</f>
        <v>Nitrogen</v>
      </c>
      <c r="G8817" s="1">
        <v>4046.19</v>
      </c>
      <c r="H8817" s="1">
        <f>VLOOKUP(MID(C8817,4,10),Ref!$B$2:$D$19,3,FALSE)*G8817</f>
        <v>1231.4491304347828</v>
      </c>
    </row>
    <row r="8818" spans="1:8" x14ac:dyDescent="0.25">
      <c r="A8818" t="s">
        <v>460</v>
      </c>
      <c r="B8818" t="str">
        <f>VLOOKUP(A8818,Ref!$L$2:$O$194,4,FALSE)</f>
        <v>Snoqualmie Pass; Snoqualmie N.F</v>
      </c>
      <c r="C8818" t="s">
        <v>569</v>
      </c>
      <c r="D8818" t="str">
        <f>VLOOKUP(LEFT(C8818,3),Ref!$S$2:$T$4,2,FALSE)</f>
        <v>Dry</v>
      </c>
      <c r="E8818" t="str">
        <f t="shared" si="137"/>
        <v>By W and D</v>
      </c>
      <c r="F8818" t="str">
        <f>VLOOKUP(MID(C8818,4,10),Ref!$B$2:$E$19,4,FALSE)</f>
        <v>Nitrogen</v>
      </c>
      <c r="G8818" s="1">
        <v>4.1979199999999999</v>
      </c>
      <c r="H8818" s="1">
        <f>VLOOKUP(MID(C8818,4,10),Ref!$B$2:$D$19,3,FALSE)*G8818</f>
        <v>0.94791741935483864</v>
      </c>
    </row>
    <row r="8819" spans="1:8" x14ac:dyDescent="0.25">
      <c r="A8819" t="s">
        <v>460</v>
      </c>
      <c r="B8819" t="str">
        <f>VLOOKUP(A8819,Ref!$L$2:$O$194,4,FALSE)</f>
        <v>Snoqualmie Pass; Snoqualmie N.F</v>
      </c>
      <c r="C8819" t="s">
        <v>570</v>
      </c>
      <c r="D8819" t="str">
        <f>VLOOKUP(LEFT(C8819,3),Ref!$S$2:$T$4,2,FALSE)</f>
        <v>Dry</v>
      </c>
      <c r="E8819" t="str">
        <f t="shared" si="137"/>
        <v>By W and D</v>
      </c>
      <c r="F8819" t="str">
        <f>VLOOKUP(MID(C8819,4,10),Ref!$B$2:$E$19,4,FALSE)</f>
        <v>Nitrogen</v>
      </c>
      <c r="G8819" s="1">
        <v>80.413300000000007</v>
      </c>
      <c r="H8819" s="1">
        <f>VLOOKUP(MID(C8819,4,10),Ref!$B$2:$D$19,3,FALSE)*G8819</f>
        <v>20.847892592592594</v>
      </c>
    </row>
    <row r="8820" spans="1:8" x14ac:dyDescent="0.25">
      <c r="A8820" t="s">
        <v>460</v>
      </c>
      <c r="B8820" t="str">
        <f>VLOOKUP(A8820,Ref!$L$2:$O$194,4,FALSE)</f>
        <v>Snoqualmie Pass; Snoqualmie N.F</v>
      </c>
      <c r="C8820" t="s">
        <v>571</v>
      </c>
      <c r="D8820" t="str">
        <f>VLOOKUP(LEFT(C8820,3),Ref!$S$2:$T$4,2,FALSE)</f>
        <v>Dry</v>
      </c>
      <c r="E8820" t="str">
        <f t="shared" si="137"/>
        <v>By W and D</v>
      </c>
      <c r="F8820" t="str">
        <f>VLOOKUP(MID(C8820,4,10),Ref!$B$2:$E$19,4,FALSE)</f>
        <v>Nitrogen</v>
      </c>
      <c r="G8820" s="1">
        <v>7616.58</v>
      </c>
      <c r="H8820" s="1">
        <f>VLOOKUP(MID(C8820,4,10),Ref!$B$2:$D$19,3,FALSE)*G8820</f>
        <v>1692.5733333333333</v>
      </c>
    </row>
    <row r="8821" spans="1:8" x14ac:dyDescent="0.25">
      <c r="A8821" t="s">
        <v>460</v>
      </c>
      <c r="B8821" t="str">
        <f>VLOOKUP(A8821,Ref!$L$2:$O$194,4,FALSE)</f>
        <v>Snoqualmie Pass; Snoqualmie N.F</v>
      </c>
      <c r="C8821" t="s">
        <v>572</v>
      </c>
      <c r="D8821" t="str">
        <f>VLOOKUP(LEFT(C8821,3),Ref!$S$2:$T$4,2,FALSE)</f>
        <v>Dry</v>
      </c>
      <c r="E8821" t="str">
        <f t="shared" si="137"/>
        <v>By W and D</v>
      </c>
      <c r="F8821" t="str">
        <f>VLOOKUP(MID(C8821,4,10),Ref!$B$2:$E$19,4,FALSE)</f>
        <v>Nitrogen</v>
      </c>
      <c r="G8821" s="1">
        <v>49.5473</v>
      </c>
      <c r="H8821" s="1">
        <f>VLOOKUP(MID(C8821,4,10),Ref!$B$2:$D$19,3,FALSE)*G8821</f>
        <v>14.758770212765956</v>
      </c>
    </row>
    <row r="8822" spans="1:8" x14ac:dyDescent="0.25">
      <c r="A8822" t="s">
        <v>460</v>
      </c>
      <c r="B8822" t="str">
        <f>VLOOKUP(A8822,Ref!$L$2:$O$194,4,FALSE)</f>
        <v>Snoqualmie Pass; Snoqualmie N.F</v>
      </c>
      <c r="C8822" t="s">
        <v>573</v>
      </c>
      <c r="D8822" t="str">
        <f>VLOOKUP(LEFT(C8822,3),Ref!$S$2:$T$4,2,FALSE)</f>
        <v>Dry</v>
      </c>
      <c r="E8822" t="str">
        <f t="shared" si="137"/>
        <v>By W and D</v>
      </c>
      <c r="F8822" t="str">
        <f>VLOOKUP(MID(C8822,4,10),Ref!$B$2:$E$19,4,FALSE)</f>
        <v>Nitrogen</v>
      </c>
      <c r="G8822" s="1">
        <v>530.00699999999995</v>
      </c>
      <c r="H8822" s="1">
        <f>VLOOKUP(MID(C8822,4,10),Ref!$B$2:$D$19,3,FALSE)*G8822</f>
        <v>61.323123966942141</v>
      </c>
    </row>
    <row r="8823" spans="1:8" x14ac:dyDescent="0.25">
      <c r="A8823" t="s">
        <v>460</v>
      </c>
      <c r="B8823" t="str">
        <f>VLOOKUP(A8823,Ref!$L$2:$O$194,4,FALSE)</f>
        <v>Snoqualmie Pass; Snoqualmie N.F</v>
      </c>
      <c r="C8823" t="s">
        <v>574</v>
      </c>
      <c r="D8823" t="str">
        <f>VLOOKUP(LEFT(C8823,3),Ref!$S$2:$T$4,2,FALSE)</f>
        <v>Dry</v>
      </c>
      <c r="E8823" t="str">
        <f t="shared" si="137"/>
        <v>By W and D</v>
      </c>
      <c r="F8823" t="str">
        <f>VLOOKUP(MID(C8823,4,10),Ref!$B$2:$E$19,4,FALSE)</f>
        <v>Nitrogen</v>
      </c>
      <c r="G8823" s="1">
        <v>213.58600000000001</v>
      </c>
      <c r="H8823" s="1">
        <f>VLOOKUP(MID(C8823,4,10),Ref!$B$2:$D$19,3,FALSE)*G8823</f>
        <v>22.149659259259259</v>
      </c>
    </row>
    <row r="8824" spans="1:8" x14ac:dyDescent="0.25">
      <c r="A8824" t="s">
        <v>460</v>
      </c>
      <c r="B8824" t="str">
        <f>VLOOKUP(A8824,Ref!$L$2:$O$194,4,FALSE)</f>
        <v>Snoqualmie Pass; Snoqualmie N.F</v>
      </c>
      <c r="C8824" t="s">
        <v>575</v>
      </c>
      <c r="D8824" t="str">
        <f>VLOOKUP(LEFT(C8824,3),Ref!$S$2:$T$4,2,FALSE)</f>
        <v>Dry</v>
      </c>
      <c r="E8824" t="str">
        <f t="shared" si="137"/>
        <v>By W and D</v>
      </c>
      <c r="F8824" t="str">
        <f>VLOOKUP(MID(C8824,4,10),Ref!$B$2:$E$19,4,FALSE)</f>
        <v>Nitrogen</v>
      </c>
      <c r="G8824" s="1">
        <v>491.93700000000001</v>
      </c>
      <c r="H8824" s="1">
        <f>VLOOKUP(MID(C8824,4,10),Ref!$B$2:$D$19,3,FALSE)*G8824</f>
        <v>57.874941176470585</v>
      </c>
    </row>
    <row r="8825" spans="1:8" x14ac:dyDescent="0.25">
      <c r="A8825" t="s">
        <v>460</v>
      </c>
      <c r="B8825" t="str">
        <f>VLOOKUP(A8825,Ref!$L$2:$O$194,4,FALSE)</f>
        <v>Snoqualmie Pass; Snoqualmie N.F</v>
      </c>
      <c r="C8825" t="s">
        <v>576</v>
      </c>
      <c r="D8825" t="str">
        <f>VLOOKUP(LEFT(C8825,3),Ref!$S$2:$T$4,2,FALSE)</f>
        <v>Dry</v>
      </c>
      <c r="E8825" t="str">
        <f t="shared" si="137"/>
        <v>By W and D</v>
      </c>
      <c r="F8825" t="str">
        <f>VLOOKUP(MID(C8825,4,10),Ref!$B$2:$E$19,4,FALSE)</f>
        <v>Nitrogen</v>
      </c>
      <c r="G8825" s="1">
        <v>3.7347800000000002</v>
      </c>
      <c r="H8825" s="1">
        <f>VLOOKUP(MID(C8825,4,10),Ref!$B$2:$D$19,3,FALSE)*G8825</f>
        <v>0.66185974683544313</v>
      </c>
    </row>
    <row r="8826" spans="1:8" x14ac:dyDescent="0.25">
      <c r="A8826" t="s">
        <v>460</v>
      </c>
      <c r="B8826" t="str">
        <f>VLOOKUP(A8826,Ref!$L$2:$O$194,4,FALSE)</f>
        <v>Snoqualmie Pass; Snoqualmie N.F</v>
      </c>
      <c r="C8826" t="s">
        <v>577</v>
      </c>
      <c r="D8826" t="str">
        <f>VLOOKUP(LEFT(C8826,3),Ref!$S$2:$T$4,2,FALSE)</f>
        <v>Dry</v>
      </c>
      <c r="E8826" t="str">
        <f t="shared" si="137"/>
        <v>By W and D</v>
      </c>
      <c r="F8826" t="str">
        <f>VLOOKUP(MID(C8826,4,10),Ref!$B$2:$E$19,4,FALSE)</f>
        <v>Nitrogen</v>
      </c>
      <c r="G8826" s="1">
        <v>1138.3399999999999</v>
      </c>
      <c r="H8826" s="1">
        <f>VLOOKUP(MID(C8826,4,10),Ref!$B$2:$D$19,3,FALSE)*G8826</f>
        <v>937.45647058823522</v>
      </c>
    </row>
    <row r="8827" spans="1:8" x14ac:dyDescent="0.25">
      <c r="A8827" t="s">
        <v>460</v>
      </c>
      <c r="B8827" t="str">
        <f>VLOOKUP(A8827,Ref!$L$2:$O$194,4,FALSE)</f>
        <v>Snoqualmie Pass; Snoqualmie N.F</v>
      </c>
      <c r="C8827" t="s">
        <v>578</v>
      </c>
      <c r="D8827" t="str">
        <f>VLOOKUP(LEFT(C8827,3),Ref!$S$2:$T$4,2,FALSE)</f>
        <v>Dry</v>
      </c>
      <c r="E8827" t="str">
        <f t="shared" si="137"/>
        <v>By W and D</v>
      </c>
      <c r="F8827" t="str">
        <f>VLOOKUP(MID(C8827,4,10),Ref!$B$2:$E$19,4,FALSE)</f>
        <v>Nitrogen</v>
      </c>
      <c r="G8827" s="1">
        <v>144.60300000000001</v>
      </c>
      <c r="H8827" s="1">
        <f>VLOOKUP(MID(C8827,4,10),Ref!$B$2:$D$19,3,FALSE)*G8827</f>
        <v>32.652290322580647</v>
      </c>
    </row>
    <row r="8828" spans="1:8" x14ac:dyDescent="0.25">
      <c r="A8828" t="s">
        <v>460</v>
      </c>
      <c r="B8828" t="str">
        <f>VLOOKUP(A8828,Ref!$L$2:$O$194,4,FALSE)</f>
        <v>Snoqualmie Pass; Snoqualmie N.F</v>
      </c>
      <c r="C8828" t="s">
        <v>579</v>
      </c>
      <c r="D8828" t="str">
        <f>VLOOKUP(LEFT(C8828,3),Ref!$S$2:$T$4,2,FALSE)</f>
        <v>Dry</v>
      </c>
      <c r="E8828" t="str">
        <f t="shared" si="137"/>
        <v>By W and D</v>
      </c>
      <c r="F8828" t="str">
        <f>VLOOKUP(MID(C8828,4,10),Ref!$B$2:$E$19,4,FALSE)</f>
        <v>Nitrogen</v>
      </c>
      <c r="G8828" s="1">
        <v>82.529399999999995</v>
      </c>
      <c r="H8828" s="1">
        <f>VLOOKUP(MID(C8828,4,10),Ref!$B$2:$D$19,3,FALSE)*G8828</f>
        <v>64.18953333333333</v>
      </c>
    </row>
    <row r="8829" spans="1:8" x14ac:dyDescent="0.25">
      <c r="A8829" t="s">
        <v>460</v>
      </c>
      <c r="B8829" t="str">
        <f>VLOOKUP(A8829,Ref!$L$2:$O$194,4,FALSE)</f>
        <v>Snoqualmie Pass; Snoqualmie N.F</v>
      </c>
      <c r="C8829" t="s">
        <v>580</v>
      </c>
      <c r="D8829" t="str">
        <f>VLOOKUP(LEFT(C8829,3),Ref!$S$2:$T$4,2,FALSE)</f>
        <v>Wet</v>
      </c>
      <c r="E8829" t="str">
        <f t="shared" si="137"/>
        <v>By W and D</v>
      </c>
      <c r="F8829" t="str">
        <f>VLOOKUP(MID(C8829,4,10),Ref!$B$2:$E$19,4,FALSE)</f>
        <v>Nitrogen</v>
      </c>
      <c r="G8829" s="1">
        <v>1.02195E-6</v>
      </c>
      <c r="H8829" s="1">
        <f>VLOOKUP(MID(C8829,4,10),Ref!$B$2:$D$19,3,FALSE)*G8829</f>
        <v>4.7691E-7</v>
      </c>
    </row>
    <row r="8830" spans="1:8" x14ac:dyDescent="0.25">
      <c r="A8830" t="s">
        <v>460</v>
      </c>
      <c r="B8830" t="str">
        <f>VLOOKUP(A8830,Ref!$L$2:$O$194,4,FALSE)</f>
        <v>Snoqualmie Pass; Snoqualmie N.F</v>
      </c>
      <c r="C8830" t="s">
        <v>581</v>
      </c>
      <c r="D8830" t="str">
        <f>VLOOKUP(LEFT(C8830,3),Ref!$S$2:$T$4,2,FALSE)</f>
        <v>Wet</v>
      </c>
      <c r="E8830" t="str">
        <f t="shared" si="137"/>
        <v>By W and D</v>
      </c>
      <c r="F8830" t="str">
        <f>VLOOKUP(MID(C8830,4,10),Ref!$B$2:$E$19,4,FALSE)</f>
        <v>Nitrogen</v>
      </c>
      <c r="G8830" s="1">
        <v>4.3528600000000001E-4</v>
      </c>
      <c r="H8830" s="1">
        <f>VLOOKUP(MID(C8830,4,10),Ref!$B$2:$D$19,3,FALSE)*G8830</f>
        <v>1.3247834782608697E-4</v>
      </c>
    </row>
    <row r="8831" spans="1:8" x14ac:dyDescent="0.25">
      <c r="A8831" t="s">
        <v>460</v>
      </c>
      <c r="B8831" t="str">
        <f>VLOOKUP(A8831,Ref!$L$2:$O$194,4,FALSE)</f>
        <v>Snoqualmie Pass; Snoqualmie N.F</v>
      </c>
      <c r="C8831" t="s">
        <v>582</v>
      </c>
      <c r="D8831" t="str">
        <f>VLOOKUP(LEFT(C8831,3),Ref!$S$2:$T$4,2,FALSE)</f>
        <v>Wet</v>
      </c>
      <c r="E8831" t="str">
        <f t="shared" si="137"/>
        <v>By W and D</v>
      </c>
      <c r="F8831" t="str">
        <f>VLOOKUP(MID(C8831,4,10),Ref!$B$2:$E$19,4,FALSE)</f>
        <v>Nitrogen</v>
      </c>
      <c r="G8831" s="1">
        <v>5.6433200000000001</v>
      </c>
      <c r="H8831" s="1">
        <f>VLOOKUP(MID(C8831,4,10),Ref!$B$2:$D$19,3,FALSE)*G8831</f>
        <v>1.274298064516129</v>
      </c>
    </row>
    <row r="8832" spans="1:8" x14ac:dyDescent="0.25">
      <c r="A8832" t="s">
        <v>460</v>
      </c>
      <c r="B8832" t="str">
        <f>VLOOKUP(A8832,Ref!$L$2:$O$194,4,FALSE)</f>
        <v>Snoqualmie Pass; Snoqualmie N.F</v>
      </c>
      <c r="C8832" t="s">
        <v>583</v>
      </c>
      <c r="D8832" t="str">
        <f>VLOOKUP(LEFT(C8832,3),Ref!$S$2:$T$4,2,FALSE)</f>
        <v>Wet</v>
      </c>
      <c r="E8832" t="str">
        <f t="shared" si="137"/>
        <v>By W and D</v>
      </c>
      <c r="F8832" t="str">
        <f>VLOOKUP(MID(C8832,4,10),Ref!$B$2:$E$19,4,FALSE)</f>
        <v>Nitrogen</v>
      </c>
      <c r="G8832" s="1">
        <v>31.747299999999999</v>
      </c>
      <c r="H8832" s="1">
        <f>VLOOKUP(MID(C8832,4,10),Ref!$B$2:$D$19,3,FALSE)*G8832</f>
        <v>8.2307814814814808</v>
      </c>
    </row>
    <row r="8833" spans="1:8" x14ac:dyDescent="0.25">
      <c r="A8833" t="s">
        <v>460</v>
      </c>
      <c r="B8833" t="str">
        <f>VLOOKUP(A8833,Ref!$L$2:$O$194,4,FALSE)</f>
        <v>Snoqualmie Pass; Snoqualmie N.F</v>
      </c>
      <c r="C8833" t="s">
        <v>584</v>
      </c>
      <c r="D8833" t="str">
        <f>VLOOKUP(LEFT(C8833,3),Ref!$S$2:$T$4,2,FALSE)</f>
        <v>Wet</v>
      </c>
      <c r="E8833" t="str">
        <f t="shared" si="137"/>
        <v>By W and D</v>
      </c>
      <c r="F8833" t="str">
        <f>VLOOKUP(MID(C8833,4,10),Ref!$B$2:$E$19,4,FALSE)</f>
        <v>Nitrogen</v>
      </c>
      <c r="G8833" s="1">
        <v>6294.82</v>
      </c>
      <c r="H8833" s="1">
        <f>VLOOKUP(MID(C8833,4,10),Ref!$B$2:$D$19,3,FALSE)*G8833</f>
        <v>1398.8488888888887</v>
      </c>
    </row>
    <row r="8834" spans="1:8" x14ac:dyDescent="0.25">
      <c r="A8834" t="s">
        <v>460</v>
      </c>
      <c r="B8834" t="str">
        <f>VLOOKUP(A8834,Ref!$L$2:$O$194,4,FALSE)</f>
        <v>Snoqualmie Pass; Snoqualmie N.F</v>
      </c>
      <c r="C8834" t="s">
        <v>585</v>
      </c>
      <c r="D8834" t="str">
        <f>VLOOKUP(LEFT(C8834,3),Ref!$S$2:$T$4,2,FALSE)</f>
        <v>Wet</v>
      </c>
      <c r="E8834" t="str">
        <f t="shared" si="137"/>
        <v>By W and D</v>
      </c>
      <c r="F8834" t="str">
        <f>VLOOKUP(MID(C8834,4,10),Ref!$B$2:$E$19,4,FALSE)</f>
        <v>Nitrogen</v>
      </c>
      <c r="G8834" s="1">
        <v>3.3606999999999998E-2</v>
      </c>
      <c r="H8834" s="1">
        <f>VLOOKUP(MID(C8834,4,10),Ref!$B$2:$D$19,3,FALSE)*G8834</f>
        <v>1.0010595744680851E-2</v>
      </c>
    </row>
    <row r="8835" spans="1:8" x14ac:dyDescent="0.25">
      <c r="A8835" t="s">
        <v>460</v>
      </c>
      <c r="B8835" t="str">
        <f>VLOOKUP(A8835,Ref!$L$2:$O$194,4,FALSE)</f>
        <v>Snoqualmie Pass; Snoqualmie N.F</v>
      </c>
      <c r="C8835" t="s">
        <v>586</v>
      </c>
      <c r="D8835" t="str">
        <f>VLOOKUP(LEFT(C8835,3),Ref!$S$2:$T$4,2,FALSE)</f>
        <v>Wet</v>
      </c>
      <c r="E8835" t="str">
        <f t="shared" ref="E8835:E8898" si="138">IF(OR(D8835="Dry",D8835="Wet"),"By W and D","Total")</f>
        <v>By W and D</v>
      </c>
      <c r="F8835" t="str">
        <f>VLOOKUP(MID(C8835,4,10),Ref!$B$2:$E$19,4,FALSE)</f>
        <v>Nitrogen</v>
      </c>
      <c r="G8835" s="1">
        <v>0.104528</v>
      </c>
      <c r="H8835" s="1">
        <f>VLOOKUP(MID(C8835,4,10),Ref!$B$2:$D$19,3,FALSE)*G8835</f>
        <v>1.2094148760330579E-2</v>
      </c>
    </row>
    <row r="8836" spans="1:8" x14ac:dyDescent="0.25">
      <c r="A8836" t="s">
        <v>460</v>
      </c>
      <c r="B8836" t="str">
        <f>VLOOKUP(A8836,Ref!$L$2:$O$194,4,FALSE)</f>
        <v>Snoqualmie Pass; Snoqualmie N.F</v>
      </c>
      <c r="C8836" t="s">
        <v>587</v>
      </c>
      <c r="D8836" t="str">
        <f>VLOOKUP(LEFT(C8836,3),Ref!$S$2:$T$4,2,FALSE)</f>
        <v>Wet</v>
      </c>
      <c r="E8836" t="str">
        <f t="shared" si="138"/>
        <v>By W and D</v>
      </c>
      <c r="F8836" t="str">
        <f>VLOOKUP(MID(C8836,4,10),Ref!$B$2:$E$19,4,FALSE)</f>
        <v>Nitrogen</v>
      </c>
      <c r="G8836" s="1">
        <v>4.1644599999999997E-2</v>
      </c>
      <c r="H8836" s="1">
        <f>VLOOKUP(MID(C8836,4,10),Ref!$B$2:$D$19,3,FALSE)*G8836</f>
        <v>4.3186992592592587E-3</v>
      </c>
    </row>
    <row r="8837" spans="1:8" x14ac:dyDescent="0.25">
      <c r="A8837" t="s">
        <v>460</v>
      </c>
      <c r="B8837" t="str">
        <f>VLOOKUP(A8837,Ref!$L$2:$O$194,4,FALSE)</f>
        <v>Snoqualmie Pass; Snoqualmie N.F</v>
      </c>
      <c r="C8837" t="s">
        <v>588</v>
      </c>
      <c r="D8837" t="str">
        <f>VLOOKUP(LEFT(C8837,3),Ref!$S$2:$T$4,2,FALSE)</f>
        <v>Wet</v>
      </c>
      <c r="E8837" t="str">
        <f t="shared" si="138"/>
        <v>By W and D</v>
      </c>
      <c r="F8837" t="str">
        <f>VLOOKUP(MID(C8837,4,10),Ref!$B$2:$E$19,4,FALSE)</f>
        <v>Nitrogen</v>
      </c>
      <c r="G8837" s="1">
        <v>334.57600000000002</v>
      </c>
      <c r="H8837" s="1">
        <f>VLOOKUP(MID(C8837,4,10),Ref!$B$2:$D$19,3,FALSE)*G8837</f>
        <v>39.36188235294118</v>
      </c>
    </row>
    <row r="8838" spans="1:8" x14ac:dyDescent="0.25">
      <c r="A8838" t="s">
        <v>460</v>
      </c>
      <c r="B8838" t="str">
        <f>VLOOKUP(A8838,Ref!$L$2:$O$194,4,FALSE)</f>
        <v>Snoqualmie Pass; Snoqualmie N.F</v>
      </c>
      <c r="C8838" t="s">
        <v>589</v>
      </c>
      <c r="D8838" t="str">
        <f>VLOOKUP(LEFT(C8838,3),Ref!$S$2:$T$4,2,FALSE)</f>
        <v>Wet</v>
      </c>
      <c r="E8838" t="str">
        <f t="shared" si="138"/>
        <v>By W and D</v>
      </c>
      <c r="F8838" t="str">
        <f>VLOOKUP(MID(C8838,4,10),Ref!$B$2:$E$19,4,FALSE)</f>
        <v>Nitrogen</v>
      </c>
      <c r="G8838" s="1">
        <v>2.3712200000000001</v>
      </c>
      <c r="H8838" s="1">
        <f>VLOOKUP(MID(C8838,4,10),Ref!$B$2:$D$19,3,FALSE)*G8838</f>
        <v>0.4202162025316456</v>
      </c>
    </row>
    <row r="8839" spans="1:8" x14ac:dyDescent="0.25">
      <c r="A8839" t="s">
        <v>460</v>
      </c>
      <c r="B8839" t="str">
        <f>VLOOKUP(A8839,Ref!$L$2:$O$194,4,FALSE)</f>
        <v>Snoqualmie Pass; Snoqualmie N.F</v>
      </c>
      <c r="C8839" t="s">
        <v>590</v>
      </c>
      <c r="D8839" t="str">
        <f>VLOOKUP(LEFT(C8839,3),Ref!$S$2:$T$4,2,FALSE)</f>
        <v>Wet</v>
      </c>
      <c r="E8839" t="str">
        <f t="shared" si="138"/>
        <v>By W and D</v>
      </c>
      <c r="F8839" t="str">
        <f>VLOOKUP(MID(C8839,4,10),Ref!$B$2:$E$19,4,FALSE)</f>
        <v>Nitrogen</v>
      </c>
      <c r="G8839" s="1">
        <v>134.816</v>
      </c>
      <c r="H8839" s="1">
        <f>VLOOKUP(MID(C8839,4,10),Ref!$B$2:$D$19,3,FALSE)*G8839</f>
        <v>111.02494117647059</v>
      </c>
    </row>
    <row r="8840" spans="1:8" x14ac:dyDescent="0.25">
      <c r="A8840" t="s">
        <v>460</v>
      </c>
      <c r="B8840" t="str">
        <f>VLOOKUP(A8840,Ref!$L$2:$O$194,4,FALSE)</f>
        <v>Snoqualmie Pass; Snoqualmie N.F</v>
      </c>
      <c r="C8840" t="s">
        <v>591</v>
      </c>
      <c r="D8840" t="str">
        <f>VLOOKUP(LEFT(C8840,3),Ref!$S$2:$T$4,2,FALSE)</f>
        <v>Wet</v>
      </c>
      <c r="E8840" t="str">
        <f t="shared" si="138"/>
        <v>By W and D</v>
      </c>
      <c r="F8840" t="str">
        <f>VLOOKUP(MID(C8840,4,10),Ref!$B$2:$E$19,4,FALSE)</f>
        <v>Nitrogen</v>
      </c>
      <c r="G8840" s="1">
        <v>3225.92</v>
      </c>
      <c r="H8840" s="1">
        <f>VLOOKUP(MID(C8840,4,10),Ref!$B$2:$D$19,3,FALSE)*G8840</f>
        <v>728.43354838709672</v>
      </c>
    </row>
    <row r="8841" spans="1:8" x14ac:dyDescent="0.25">
      <c r="A8841" t="s">
        <v>460</v>
      </c>
      <c r="B8841" t="str">
        <f>VLOOKUP(A8841,Ref!$L$2:$O$194,4,FALSE)</f>
        <v>Snoqualmie Pass; Snoqualmie N.F</v>
      </c>
      <c r="C8841" t="s">
        <v>592</v>
      </c>
      <c r="D8841" t="str">
        <f>VLOOKUP(LEFT(C8841,3),Ref!$S$2:$T$4,2,FALSE)</f>
        <v>Wet</v>
      </c>
      <c r="E8841" t="str">
        <f t="shared" si="138"/>
        <v>By W and D</v>
      </c>
      <c r="F8841" t="str">
        <f>VLOOKUP(MID(C8841,4,10),Ref!$B$2:$E$19,4,FALSE)</f>
        <v>Nitrogen</v>
      </c>
      <c r="G8841" s="1">
        <v>1810.3</v>
      </c>
      <c r="H8841" s="1">
        <f>VLOOKUP(MID(C8841,4,10),Ref!$B$2:$D$19,3,FALSE)*G8841</f>
        <v>1408.0111111111112</v>
      </c>
    </row>
    <row r="8842" spans="1:8" x14ac:dyDescent="0.25">
      <c r="A8842" t="s">
        <v>460</v>
      </c>
      <c r="B8842" t="str">
        <f>VLOOKUP(A8842,Ref!$L$2:$O$194,4,FALSE)</f>
        <v>Snoqualmie Pass; Snoqualmie N.F</v>
      </c>
      <c r="C8842" t="s">
        <v>593</v>
      </c>
      <c r="D8842" t="str">
        <f>VLOOKUP(LEFT(C8842,3),Ref!$S$2:$T$4,2,FALSE)</f>
        <v>Total (Dry+Wet)</v>
      </c>
      <c r="E8842" t="str">
        <f t="shared" si="138"/>
        <v>Total</v>
      </c>
      <c r="F8842" t="str">
        <f>VLOOKUP(MID(C8842,4,10),Ref!$B$2:$E$19,4,FALSE)</f>
        <v>Nitrogen</v>
      </c>
      <c r="G8842" s="1">
        <v>485.47399999999999</v>
      </c>
      <c r="H8842" s="1">
        <f>VLOOKUP(MID(C8842,4,10),Ref!$B$2:$D$19,3,FALSE)*G8842</f>
        <v>226.55453333333332</v>
      </c>
    </row>
    <row r="8843" spans="1:8" x14ac:dyDescent="0.25">
      <c r="A8843" t="s">
        <v>460</v>
      </c>
      <c r="B8843" t="str">
        <f>VLOOKUP(A8843,Ref!$L$2:$O$194,4,FALSE)</f>
        <v>Snoqualmie Pass; Snoqualmie N.F</v>
      </c>
      <c r="C8843" t="s">
        <v>594</v>
      </c>
      <c r="D8843" t="str">
        <f>VLOOKUP(LEFT(C8843,3),Ref!$S$2:$T$4,2,FALSE)</f>
        <v>Total (Dry+Wet)</v>
      </c>
      <c r="E8843" t="str">
        <f t="shared" si="138"/>
        <v>Total</v>
      </c>
      <c r="F8843" t="str">
        <f>VLOOKUP(MID(C8843,4,10),Ref!$B$2:$E$19,4,FALSE)</f>
        <v>Nitrogen</v>
      </c>
      <c r="G8843" s="1">
        <v>4046.19</v>
      </c>
      <c r="H8843" s="1">
        <f>VLOOKUP(MID(C8843,4,10),Ref!$B$2:$D$19,3,FALSE)*G8843</f>
        <v>1231.4491304347828</v>
      </c>
    </row>
    <row r="8844" spans="1:8" x14ac:dyDescent="0.25">
      <c r="A8844" t="s">
        <v>460</v>
      </c>
      <c r="B8844" t="str">
        <f>VLOOKUP(A8844,Ref!$L$2:$O$194,4,FALSE)</f>
        <v>Snoqualmie Pass; Snoqualmie N.F</v>
      </c>
      <c r="C8844" t="s">
        <v>595</v>
      </c>
      <c r="D8844" t="str">
        <f>VLOOKUP(LEFT(C8844,3),Ref!$S$2:$T$4,2,FALSE)</f>
        <v>Total (Dry+Wet)</v>
      </c>
      <c r="E8844" t="str">
        <f t="shared" si="138"/>
        <v>Total</v>
      </c>
      <c r="F8844" t="str">
        <f>VLOOKUP(MID(C8844,4,10),Ref!$B$2:$E$19,4,FALSE)</f>
        <v>Nitrogen</v>
      </c>
      <c r="G8844" s="1">
        <v>9.8412199999999999</v>
      </c>
      <c r="H8844" s="1">
        <f>VLOOKUP(MID(C8844,4,10),Ref!$B$2:$D$19,3,FALSE)*G8844</f>
        <v>2.2222109677419355</v>
      </c>
    </row>
    <row r="8845" spans="1:8" x14ac:dyDescent="0.25">
      <c r="A8845" t="s">
        <v>460</v>
      </c>
      <c r="B8845" t="str">
        <f>VLOOKUP(A8845,Ref!$L$2:$O$194,4,FALSE)</f>
        <v>Snoqualmie Pass; Snoqualmie N.F</v>
      </c>
      <c r="C8845" t="s">
        <v>596</v>
      </c>
      <c r="D8845" t="str">
        <f>VLOOKUP(LEFT(C8845,3),Ref!$S$2:$T$4,2,FALSE)</f>
        <v>Total (Dry+Wet)</v>
      </c>
      <c r="E8845" t="str">
        <f t="shared" si="138"/>
        <v>Total</v>
      </c>
      <c r="F8845" t="str">
        <f>VLOOKUP(MID(C8845,4,10),Ref!$B$2:$E$19,4,FALSE)</f>
        <v>Nitrogen</v>
      </c>
      <c r="G8845" s="1">
        <v>112.16</v>
      </c>
      <c r="H8845" s="1">
        <f>VLOOKUP(MID(C8845,4,10),Ref!$B$2:$D$19,3,FALSE)*G8845</f>
        <v>29.078518518518518</v>
      </c>
    </row>
    <row r="8846" spans="1:8" x14ac:dyDescent="0.25">
      <c r="A8846" t="s">
        <v>460</v>
      </c>
      <c r="B8846" t="str">
        <f>VLOOKUP(A8846,Ref!$L$2:$O$194,4,FALSE)</f>
        <v>Snoqualmie Pass; Snoqualmie N.F</v>
      </c>
      <c r="C8846" t="s">
        <v>597</v>
      </c>
      <c r="D8846" t="str">
        <f>VLOOKUP(LEFT(C8846,3),Ref!$S$2:$T$4,2,FALSE)</f>
        <v>Total (Dry+Wet)</v>
      </c>
      <c r="E8846" t="str">
        <f t="shared" si="138"/>
        <v>Total</v>
      </c>
      <c r="F8846" t="str">
        <f>VLOOKUP(MID(C8846,4,10),Ref!$B$2:$E$19,4,FALSE)</f>
        <v>Nitrogen</v>
      </c>
      <c r="G8846" s="1">
        <v>13911.5</v>
      </c>
      <c r="H8846" s="1">
        <f>VLOOKUP(MID(C8846,4,10),Ref!$B$2:$D$19,3,FALSE)*G8846</f>
        <v>3091.4444444444443</v>
      </c>
    </row>
    <row r="8847" spans="1:8" x14ac:dyDescent="0.25">
      <c r="A8847" t="s">
        <v>460</v>
      </c>
      <c r="B8847" t="str">
        <f>VLOOKUP(A8847,Ref!$L$2:$O$194,4,FALSE)</f>
        <v>Snoqualmie Pass; Snoqualmie N.F</v>
      </c>
      <c r="C8847" t="s">
        <v>598</v>
      </c>
      <c r="D8847" t="str">
        <f>VLOOKUP(LEFT(C8847,3),Ref!$S$2:$T$4,2,FALSE)</f>
        <v>Total (Dry+Wet)</v>
      </c>
      <c r="E8847" t="str">
        <f t="shared" si="138"/>
        <v>Total</v>
      </c>
      <c r="F8847" t="str">
        <f>VLOOKUP(MID(C8847,4,10),Ref!$B$2:$E$19,4,FALSE)</f>
        <v>Nitrogen</v>
      </c>
      <c r="G8847" s="1">
        <v>49.5809</v>
      </c>
      <c r="H8847" s="1">
        <f>VLOOKUP(MID(C8847,4,10),Ref!$B$2:$D$19,3,FALSE)*G8847</f>
        <v>14.768778723404255</v>
      </c>
    </row>
    <row r="8848" spans="1:8" x14ac:dyDescent="0.25">
      <c r="A8848" t="s">
        <v>460</v>
      </c>
      <c r="B8848" t="str">
        <f>VLOOKUP(A8848,Ref!$L$2:$O$194,4,FALSE)</f>
        <v>Snoqualmie Pass; Snoqualmie N.F</v>
      </c>
      <c r="C8848" t="s">
        <v>599</v>
      </c>
      <c r="D8848" t="str">
        <f>VLOOKUP(LEFT(C8848,3),Ref!$S$2:$T$4,2,FALSE)</f>
        <v>Total (Dry+Wet)</v>
      </c>
      <c r="E8848" t="str">
        <f t="shared" si="138"/>
        <v>Total</v>
      </c>
      <c r="F8848" t="str">
        <f>VLOOKUP(MID(C8848,4,10),Ref!$B$2:$E$19,4,FALSE)</f>
        <v>Nitrogen</v>
      </c>
      <c r="G8848" s="1">
        <v>530.11199999999997</v>
      </c>
      <c r="H8848" s="1">
        <f>VLOOKUP(MID(C8848,4,10),Ref!$B$2:$D$19,3,FALSE)*G8848</f>
        <v>61.335272727272724</v>
      </c>
    </row>
    <row r="8849" spans="1:8" x14ac:dyDescent="0.25">
      <c r="A8849" t="s">
        <v>460</v>
      </c>
      <c r="B8849" t="str">
        <f>VLOOKUP(A8849,Ref!$L$2:$O$194,4,FALSE)</f>
        <v>Snoqualmie Pass; Snoqualmie N.F</v>
      </c>
      <c r="C8849" t="s">
        <v>600</v>
      </c>
      <c r="D8849" t="str">
        <f>VLOOKUP(LEFT(C8849,3),Ref!$S$2:$T$4,2,FALSE)</f>
        <v>Total (Dry+Wet)</v>
      </c>
      <c r="E8849" t="str">
        <f t="shared" si="138"/>
        <v>Total</v>
      </c>
      <c r="F8849" t="str">
        <f>VLOOKUP(MID(C8849,4,10),Ref!$B$2:$E$19,4,FALSE)</f>
        <v>Nitrogen</v>
      </c>
      <c r="G8849" s="1">
        <v>213.62700000000001</v>
      </c>
      <c r="H8849" s="1">
        <f>VLOOKUP(MID(C8849,4,10),Ref!$B$2:$D$19,3,FALSE)*G8849</f>
        <v>22.15391111111111</v>
      </c>
    </row>
    <row r="8850" spans="1:8" x14ac:dyDescent="0.25">
      <c r="A8850" t="s">
        <v>460</v>
      </c>
      <c r="B8850" t="str">
        <f>VLOOKUP(A8850,Ref!$L$2:$O$194,4,FALSE)</f>
        <v>Snoqualmie Pass; Snoqualmie N.F</v>
      </c>
      <c r="C8850" t="s">
        <v>601</v>
      </c>
      <c r="D8850" t="str">
        <f>VLOOKUP(LEFT(C8850,3),Ref!$S$2:$T$4,2,FALSE)</f>
        <v>Total (Dry+Wet)</v>
      </c>
      <c r="E8850" t="str">
        <f t="shared" si="138"/>
        <v>Total</v>
      </c>
      <c r="F8850" t="str">
        <f>VLOOKUP(MID(C8850,4,10),Ref!$B$2:$E$19,4,FALSE)</f>
        <v>Nitrogen</v>
      </c>
      <c r="G8850" s="1">
        <v>826.51</v>
      </c>
      <c r="H8850" s="1">
        <f>VLOOKUP(MID(C8850,4,10),Ref!$B$2:$D$19,3,FALSE)*G8850</f>
        <v>97.236470588235292</v>
      </c>
    </row>
    <row r="8851" spans="1:8" x14ac:dyDescent="0.25">
      <c r="A8851" t="s">
        <v>460</v>
      </c>
      <c r="B8851" t="str">
        <f>VLOOKUP(A8851,Ref!$L$2:$O$194,4,FALSE)</f>
        <v>Snoqualmie Pass; Snoqualmie N.F</v>
      </c>
      <c r="C8851" t="s">
        <v>602</v>
      </c>
      <c r="D8851" t="str">
        <f>VLOOKUP(LEFT(C8851,3),Ref!$S$2:$T$4,2,FALSE)</f>
        <v>Total (Dry+Wet)</v>
      </c>
      <c r="E8851" t="str">
        <f t="shared" si="138"/>
        <v>Total</v>
      </c>
      <c r="F8851" t="str">
        <f>VLOOKUP(MID(C8851,4,10),Ref!$B$2:$E$19,4,FALSE)</f>
        <v>Nitrogen</v>
      </c>
      <c r="G8851" s="1">
        <v>6.1059900000000003</v>
      </c>
      <c r="H8851" s="1">
        <f>VLOOKUP(MID(C8851,4,10),Ref!$B$2:$D$19,3,FALSE)*G8851</f>
        <v>1.0820741772151898</v>
      </c>
    </row>
    <row r="8852" spans="1:8" x14ac:dyDescent="0.25">
      <c r="A8852" t="s">
        <v>460</v>
      </c>
      <c r="B8852" t="str">
        <f>VLOOKUP(A8852,Ref!$L$2:$O$194,4,FALSE)</f>
        <v>Snoqualmie Pass; Snoqualmie N.F</v>
      </c>
      <c r="C8852" t="s">
        <v>603</v>
      </c>
      <c r="D8852" t="str">
        <f>VLOOKUP(LEFT(C8852,3),Ref!$S$2:$T$4,2,FALSE)</f>
        <v>Total (Dry+Wet)</v>
      </c>
      <c r="E8852" t="str">
        <f t="shared" si="138"/>
        <v>Total</v>
      </c>
      <c r="F8852" t="str">
        <f>VLOOKUP(MID(C8852,4,10),Ref!$B$2:$E$19,4,FALSE)</f>
        <v>Nitrogen</v>
      </c>
      <c r="G8852" s="1">
        <v>1273.1600000000001</v>
      </c>
      <c r="H8852" s="1">
        <f>VLOOKUP(MID(C8852,4,10),Ref!$B$2:$D$19,3,FALSE)*G8852</f>
        <v>1048.484705882353</v>
      </c>
    </row>
    <row r="8853" spans="1:8" x14ac:dyDescent="0.25">
      <c r="A8853" t="s">
        <v>460</v>
      </c>
      <c r="B8853" t="str">
        <f>VLOOKUP(A8853,Ref!$L$2:$O$194,4,FALSE)</f>
        <v>Snoqualmie Pass; Snoqualmie N.F</v>
      </c>
      <c r="C8853" t="s">
        <v>604</v>
      </c>
      <c r="D8853" t="str">
        <f>VLOOKUP(LEFT(C8853,3),Ref!$S$2:$T$4,2,FALSE)</f>
        <v>Total (Dry+Wet)</v>
      </c>
      <c r="E8853" t="str">
        <f t="shared" si="138"/>
        <v>Total</v>
      </c>
      <c r="F8853" t="str">
        <f>VLOOKUP(MID(C8853,4,10),Ref!$B$2:$E$19,4,FALSE)</f>
        <v>Nitrogen</v>
      </c>
      <c r="G8853" s="1">
        <v>3370.53</v>
      </c>
      <c r="H8853" s="1">
        <f>VLOOKUP(MID(C8853,4,10),Ref!$B$2:$D$19,3,FALSE)*G8853</f>
        <v>761.08741935483874</v>
      </c>
    </row>
    <row r="8854" spans="1:8" x14ac:dyDescent="0.25">
      <c r="A8854" t="s">
        <v>460</v>
      </c>
      <c r="B8854" t="str">
        <f>VLOOKUP(A8854,Ref!$L$2:$O$194,4,FALSE)</f>
        <v>Snoqualmie Pass; Snoqualmie N.F</v>
      </c>
      <c r="C8854" t="s">
        <v>605</v>
      </c>
      <c r="D8854" t="str">
        <f>VLOOKUP(LEFT(C8854,3),Ref!$S$2:$T$4,2,FALSE)</f>
        <v>Total (Dry+Wet)</v>
      </c>
      <c r="E8854" t="str">
        <f t="shared" si="138"/>
        <v>Total</v>
      </c>
      <c r="F8854" t="str">
        <f>VLOOKUP(MID(C8854,4,10),Ref!$B$2:$E$19,4,FALSE)</f>
        <v>Nitrogen</v>
      </c>
      <c r="G8854" s="1">
        <v>1892.83</v>
      </c>
      <c r="H8854" s="1">
        <f>VLOOKUP(MID(C8854,4,10),Ref!$B$2:$D$19,3,FALSE)*G8854</f>
        <v>1472.201111111111</v>
      </c>
    </row>
    <row r="8855" spans="1:8" x14ac:dyDescent="0.25">
      <c r="A8855" t="s">
        <v>460</v>
      </c>
      <c r="B8855" t="str">
        <f>VLOOKUP(A8855,Ref!$L$2:$O$194,4,FALSE)</f>
        <v>Snoqualmie Pass; Snoqualmie N.F</v>
      </c>
      <c r="C8855" t="s">
        <v>606</v>
      </c>
      <c r="D8855" t="str">
        <f>VLOOKUP(LEFT(C8855,3),Ref!$S$2:$T$4,2,FALSE)</f>
        <v>Dry</v>
      </c>
      <c r="E8855" t="str">
        <f t="shared" si="138"/>
        <v>By W and D</v>
      </c>
      <c r="F8855" t="str">
        <f>VLOOKUP(MID(C8855,4,10),Ref!$B$2:$E$19,4,FALSE)</f>
        <v>Total Nitrogen</v>
      </c>
      <c r="G8855" s="1">
        <v>4363.4399999999996</v>
      </c>
      <c r="H8855" s="1">
        <f>VLOOKUP(MID(C8855,4,10),Ref!$B$2:$D$19,3,FALSE)*G8855</f>
        <v>4363.4399999999996</v>
      </c>
    </row>
    <row r="8856" spans="1:8" x14ac:dyDescent="0.25">
      <c r="A8856" t="s">
        <v>460</v>
      </c>
      <c r="B8856" t="str">
        <f>VLOOKUP(A8856,Ref!$L$2:$O$194,4,FALSE)</f>
        <v>Snoqualmie Pass; Snoqualmie N.F</v>
      </c>
      <c r="C8856" t="s">
        <v>607</v>
      </c>
      <c r="D8856" t="str">
        <f>VLOOKUP(LEFT(C8856,3),Ref!$S$2:$T$4,2,FALSE)</f>
        <v>Wet</v>
      </c>
      <c r="E8856" t="str">
        <f t="shared" si="138"/>
        <v>By W and D</v>
      </c>
      <c r="F8856" t="str">
        <f>VLOOKUP(MID(C8856,4,10),Ref!$B$2:$E$19,4,FALSE)</f>
        <v>Total Nitrogen</v>
      </c>
      <c r="G8856" s="1">
        <v>3695.65</v>
      </c>
      <c r="H8856" s="1">
        <f>VLOOKUP(MID(C8856,4,10),Ref!$B$2:$D$19,3,FALSE)*G8856</f>
        <v>3695.65</v>
      </c>
    </row>
    <row r="8857" spans="1:8" x14ac:dyDescent="0.25">
      <c r="A8857" t="s">
        <v>460</v>
      </c>
      <c r="B8857" t="str">
        <f>VLOOKUP(A8857,Ref!$L$2:$O$194,4,FALSE)</f>
        <v>Snoqualmie Pass; Snoqualmie N.F</v>
      </c>
      <c r="C8857" t="s">
        <v>608</v>
      </c>
      <c r="D8857" t="str">
        <f>VLOOKUP(LEFT(C8857,3),Ref!$S$2:$T$4,2,FALSE)</f>
        <v>Total (Dry+Wet)</v>
      </c>
      <c r="E8857" t="str">
        <f t="shared" si="138"/>
        <v>Total</v>
      </c>
      <c r="F8857" t="str">
        <f>VLOOKUP(MID(C8857,4,10),Ref!$B$2:$E$19,4,FALSE)</f>
        <v>Total Nitrogen</v>
      </c>
      <c r="G8857" s="1">
        <v>8059.1</v>
      </c>
      <c r="H8857" s="1">
        <f>VLOOKUP(MID(C8857,4,10),Ref!$B$2:$D$19,3,FALSE)*G8857</f>
        <v>8059.1</v>
      </c>
    </row>
    <row r="8858" spans="1:8" x14ac:dyDescent="0.25">
      <c r="A8858" t="s">
        <v>462</v>
      </c>
      <c r="B8858" t="str">
        <f>VLOOKUP(A8858,Ref!$L$2:$O$194,4,FALSE)</f>
        <v>South Lake Tahoe</v>
      </c>
      <c r="C8858" t="s">
        <v>555</v>
      </c>
      <c r="D8858" t="str">
        <f>VLOOKUP(LEFT(C8858,3),Ref!$S$2:$T$4,2,FALSE)</f>
        <v>Dry</v>
      </c>
      <c r="E8858" t="str">
        <f t="shared" si="138"/>
        <v>By W and D</v>
      </c>
      <c r="F8858" t="str">
        <f>VLOOKUP(MID(C8858,4,10),Ref!$B$2:$E$19,4,FALSE)</f>
        <v>Sulfur</v>
      </c>
      <c r="G8858" s="1">
        <v>124.379</v>
      </c>
      <c r="H8858" s="1">
        <f>VLOOKUP(MID(C8858,4,10),Ref!$B$2:$D$19,3,FALSE)*G8858</f>
        <v>62.189500000000002</v>
      </c>
    </row>
    <row r="8859" spans="1:8" x14ac:dyDescent="0.25">
      <c r="A8859" t="s">
        <v>462</v>
      </c>
      <c r="B8859" t="str">
        <f>VLOOKUP(A8859,Ref!$L$2:$O$194,4,FALSE)</f>
        <v>South Lake Tahoe</v>
      </c>
      <c r="C8859" t="s">
        <v>556</v>
      </c>
      <c r="D8859" t="str">
        <f>VLOOKUP(LEFT(C8859,3),Ref!$S$2:$T$4,2,FALSE)</f>
        <v>Dry</v>
      </c>
      <c r="E8859" t="str">
        <f t="shared" si="138"/>
        <v>By W and D</v>
      </c>
      <c r="F8859" t="str">
        <f>VLOOKUP(MID(C8859,4,10),Ref!$B$2:$E$19,4,FALSE)</f>
        <v>Sulfur</v>
      </c>
      <c r="G8859" s="1">
        <v>0.99759500000000001</v>
      </c>
      <c r="H8859" s="1">
        <f>VLOOKUP(MID(C8859,4,10),Ref!$B$2:$D$19,3,FALSE)*G8859</f>
        <v>0.32574530612244895</v>
      </c>
    </row>
    <row r="8860" spans="1:8" x14ac:dyDescent="0.25">
      <c r="A8860" t="s">
        <v>462</v>
      </c>
      <c r="B8860" t="str">
        <f>VLOOKUP(A8860,Ref!$L$2:$O$194,4,FALSE)</f>
        <v>South Lake Tahoe</v>
      </c>
      <c r="C8860" t="s">
        <v>557</v>
      </c>
      <c r="D8860" t="str">
        <f>VLOOKUP(LEFT(C8860,3),Ref!$S$2:$T$4,2,FALSE)</f>
        <v>Dry</v>
      </c>
      <c r="E8860" t="str">
        <f t="shared" si="138"/>
        <v>By W and D</v>
      </c>
      <c r="F8860" t="str">
        <f>VLOOKUP(MID(C8860,4,10),Ref!$B$2:$E$19,4,FALSE)</f>
        <v>Sulfur</v>
      </c>
      <c r="G8860" s="1">
        <v>293.61099999999999</v>
      </c>
      <c r="H8860" s="1">
        <f>VLOOKUP(MID(C8860,4,10),Ref!$B$2:$D$19,3,FALSE)*G8860</f>
        <v>97.870333333333321</v>
      </c>
    </row>
    <row r="8861" spans="1:8" x14ac:dyDescent="0.25">
      <c r="A8861" t="s">
        <v>462</v>
      </c>
      <c r="B8861" t="str">
        <f>VLOOKUP(A8861,Ref!$L$2:$O$194,4,FALSE)</f>
        <v>South Lake Tahoe</v>
      </c>
      <c r="C8861" t="s">
        <v>558</v>
      </c>
      <c r="D8861" t="str">
        <f>VLOOKUP(LEFT(C8861,3),Ref!$S$2:$T$4,2,FALSE)</f>
        <v>Wet</v>
      </c>
      <c r="E8861" t="str">
        <f t="shared" si="138"/>
        <v>By W and D</v>
      </c>
      <c r="F8861" t="str">
        <f>VLOOKUP(MID(C8861,4,10),Ref!$B$2:$E$19,4,FALSE)</f>
        <v>Sulfur</v>
      </c>
      <c r="G8861" s="1">
        <v>2.2328799999999999E-2</v>
      </c>
      <c r="H8861" s="1">
        <f>VLOOKUP(MID(C8861,4,10),Ref!$B$2:$D$19,3,FALSE)*G8861</f>
        <v>1.11644E-2</v>
      </c>
    </row>
    <row r="8862" spans="1:8" x14ac:dyDescent="0.25">
      <c r="A8862" t="s">
        <v>462</v>
      </c>
      <c r="B8862" t="str">
        <f>VLOOKUP(A8862,Ref!$L$2:$O$194,4,FALSE)</f>
        <v>South Lake Tahoe</v>
      </c>
      <c r="C8862" t="s">
        <v>559</v>
      </c>
      <c r="D8862" t="str">
        <f>VLOOKUP(LEFT(C8862,3),Ref!$S$2:$T$4,2,FALSE)</f>
        <v>Wet</v>
      </c>
      <c r="E8862" t="str">
        <f t="shared" si="138"/>
        <v>By W and D</v>
      </c>
      <c r="F8862" t="str">
        <f>VLOOKUP(MID(C8862,4,10),Ref!$B$2:$E$19,4,FALSE)</f>
        <v>Sulfur</v>
      </c>
      <c r="G8862" s="1">
        <v>1.9342199999999999E-3</v>
      </c>
      <c r="H8862" s="1">
        <f>VLOOKUP(MID(C8862,4,10),Ref!$B$2:$D$19,3,FALSE)*G8862</f>
        <v>6.3158204081632645E-4</v>
      </c>
    </row>
    <row r="8863" spans="1:8" x14ac:dyDescent="0.25">
      <c r="A8863" t="s">
        <v>462</v>
      </c>
      <c r="B8863" t="str">
        <f>VLOOKUP(A8863,Ref!$L$2:$O$194,4,FALSE)</f>
        <v>South Lake Tahoe</v>
      </c>
      <c r="C8863" t="s">
        <v>560</v>
      </c>
      <c r="D8863" t="str">
        <f>VLOOKUP(LEFT(C8863,3),Ref!$S$2:$T$4,2,FALSE)</f>
        <v>Wet</v>
      </c>
      <c r="E8863" t="str">
        <f t="shared" si="138"/>
        <v>By W and D</v>
      </c>
      <c r="F8863" t="str">
        <f>VLOOKUP(MID(C8863,4,10),Ref!$B$2:$E$19,4,FALSE)</f>
        <v>Sulfur</v>
      </c>
      <c r="G8863" s="1">
        <v>310.678</v>
      </c>
      <c r="H8863" s="1">
        <f>VLOOKUP(MID(C8863,4,10),Ref!$B$2:$D$19,3,FALSE)*G8863</f>
        <v>103.55933333333333</v>
      </c>
    </row>
    <row r="8864" spans="1:8" x14ac:dyDescent="0.25">
      <c r="A8864" t="s">
        <v>462</v>
      </c>
      <c r="B8864" t="str">
        <f>VLOOKUP(A8864,Ref!$L$2:$O$194,4,FALSE)</f>
        <v>South Lake Tahoe</v>
      </c>
      <c r="C8864" t="s">
        <v>561</v>
      </c>
      <c r="D8864" t="str">
        <f>VLOOKUP(LEFT(C8864,3),Ref!$S$2:$T$4,2,FALSE)</f>
        <v>Total (Dry+Wet)</v>
      </c>
      <c r="E8864" t="str">
        <f t="shared" si="138"/>
        <v>Total</v>
      </c>
      <c r="F8864" t="str">
        <f>VLOOKUP(MID(C8864,4,10),Ref!$B$2:$E$19,4,FALSE)</f>
        <v>Sulfur</v>
      </c>
      <c r="G8864" s="1">
        <v>124.402</v>
      </c>
      <c r="H8864" s="1">
        <f>VLOOKUP(MID(C8864,4,10),Ref!$B$2:$D$19,3,FALSE)*G8864</f>
        <v>62.201000000000001</v>
      </c>
    </row>
    <row r="8865" spans="1:8" x14ac:dyDescent="0.25">
      <c r="A8865" t="s">
        <v>462</v>
      </c>
      <c r="B8865" t="str">
        <f>VLOOKUP(A8865,Ref!$L$2:$O$194,4,FALSE)</f>
        <v>South Lake Tahoe</v>
      </c>
      <c r="C8865" t="s">
        <v>562</v>
      </c>
      <c r="D8865" t="str">
        <f>VLOOKUP(LEFT(C8865,3),Ref!$S$2:$T$4,2,FALSE)</f>
        <v>Total (Dry+Wet)</v>
      </c>
      <c r="E8865" t="str">
        <f t="shared" si="138"/>
        <v>Total</v>
      </c>
      <c r="F8865" t="str">
        <f>VLOOKUP(MID(C8865,4,10),Ref!$B$2:$E$19,4,FALSE)</f>
        <v>Sulfur</v>
      </c>
      <c r="G8865" s="1">
        <v>0.999529</v>
      </c>
      <c r="H8865" s="1">
        <f>VLOOKUP(MID(C8865,4,10),Ref!$B$2:$D$19,3,FALSE)*G8865</f>
        <v>0.32637681632653059</v>
      </c>
    </row>
    <row r="8866" spans="1:8" x14ac:dyDescent="0.25">
      <c r="A8866" t="s">
        <v>462</v>
      </c>
      <c r="B8866" t="str">
        <f>VLOOKUP(A8866,Ref!$L$2:$O$194,4,FALSE)</f>
        <v>South Lake Tahoe</v>
      </c>
      <c r="C8866" t="s">
        <v>563</v>
      </c>
      <c r="D8866" t="str">
        <f>VLOOKUP(LEFT(C8866,3),Ref!$S$2:$T$4,2,FALSE)</f>
        <v>Total (Dry+Wet)</v>
      </c>
      <c r="E8866" t="str">
        <f t="shared" si="138"/>
        <v>Total</v>
      </c>
      <c r="F8866" t="str">
        <f>VLOOKUP(MID(C8866,4,10),Ref!$B$2:$E$19,4,FALSE)</f>
        <v>Sulfur</v>
      </c>
      <c r="G8866" s="1">
        <v>604.28700000000003</v>
      </c>
      <c r="H8866" s="1">
        <f>VLOOKUP(MID(C8866,4,10),Ref!$B$2:$D$19,3,FALSE)*G8866</f>
        <v>201.429</v>
      </c>
    </row>
    <row r="8867" spans="1:8" x14ac:dyDescent="0.25">
      <c r="A8867" t="s">
        <v>462</v>
      </c>
      <c r="B8867" t="str">
        <f>VLOOKUP(A8867,Ref!$L$2:$O$194,4,FALSE)</f>
        <v>South Lake Tahoe</v>
      </c>
      <c r="C8867" t="s">
        <v>564</v>
      </c>
      <c r="D8867" t="str">
        <f>VLOOKUP(LEFT(C8867,3),Ref!$S$2:$T$4,2,FALSE)</f>
        <v>Dry</v>
      </c>
      <c r="E8867" t="str">
        <f t="shared" si="138"/>
        <v>By W and D</v>
      </c>
      <c r="F8867" t="str">
        <f>VLOOKUP(MID(C8867,4,10),Ref!$B$2:$E$19,4,FALSE)</f>
        <v>Total Sulfur</v>
      </c>
      <c r="G8867" s="1">
        <v>160.38499999999999</v>
      </c>
      <c r="H8867" s="1">
        <f>VLOOKUP(MID(C8867,4,10),Ref!$B$2:$D$19,3,FALSE)*G8867</f>
        <v>160.38499999999999</v>
      </c>
    </row>
    <row r="8868" spans="1:8" x14ac:dyDescent="0.25">
      <c r="A8868" t="s">
        <v>462</v>
      </c>
      <c r="B8868" t="str">
        <f>VLOOKUP(A8868,Ref!$L$2:$O$194,4,FALSE)</f>
        <v>South Lake Tahoe</v>
      </c>
      <c r="C8868" t="s">
        <v>565</v>
      </c>
      <c r="D8868" t="str">
        <f>VLOOKUP(LEFT(C8868,3),Ref!$S$2:$T$4,2,FALSE)</f>
        <v>Wet</v>
      </c>
      <c r="E8868" t="str">
        <f t="shared" si="138"/>
        <v>By W and D</v>
      </c>
      <c r="F8868" t="str">
        <f>VLOOKUP(MID(C8868,4,10),Ref!$B$2:$E$19,4,FALSE)</f>
        <v>Total Sulfur</v>
      </c>
      <c r="G8868" s="1">
        <v>103.57</v>
      </c>
      <c r="H8868" s="1">
        <f>VLOOKUP(MID(C8868,4,10),Ref!$B$2:$D$19,3,FALSE)*G8868</f>
        <v>103.57</v>
      </c>
    </row>
    <row r="8869" spans="1:8" x14ac:dyDescent="0.25">
      <c r="A8869" t="s">
        <v>462</v>
      </c>
      <c r="B8869" t="str">
        <f>VLOOKUP(A8869,Ref!$L$2:$O$194,4,FALSE)</f>
        <v>South Lake Tahoe</v>
      </c>
      <c r="C8869" t="s">
        <v>566</v>
      </c>
      <c r="D8869" t="str">
        <f>VLOOKUP(LEFT(C8869,3),Ref!$S$2:$T$4,2,FALSE)</f>
        <v>Total (Dry+Wet)</v>
      </c>
      <c r="E8869" t="str">
        <f t="shared" si="138"/>
        <v>Total</v>
      </c>
      <c r="F8869" t="str">
        <f>VLOOKUP(MID(C8869,4,10),Ref!$B$2:$E$19,4,FALSE)</f>
        <v>Total Sulfur</v>
      </c>
      <c r="G8869" s="1">
        <v>263.95499999999998</v>
      </c>
      <c r="H8869" s="1">
        <f>VLOOKUP(MID(C8869,4,10),Ref!$B$2:$D$19,3,FALSE)*G8869</f>
        <v>263.95499999999998</v>
      </c>
    </row>
    <row r="8870" spans="1:8" x14ac:dyDescent="0.25">
      <c r="A8870" t="s">
        <v>462</v>
      </c>
      <c r="B8870" t="str">
        <f>VLOOKUP(A8870,Ref!$L$2:$O$194,4,FALSE)</f>
        <v>South Lake Tahoe</v>
      </c>
      <c r="C8870" t="s">
        <v>567</v>
      </c>
      <c r="D8870" t="str">
        <f>VLOOKUP(LEFT(C8870,3),Ref!$S$2:$T$4,2,FALSE)</f>
        <v>Dry</v>
      </c>
      <c r="E8870" t="str">
        <f t="shared" si="138"/>
        <v>By W and D</v>
      </c>
      <c r="F8870" t="str">
        <f>VLOOKUP(MID(C8870,4,10),Ref!$B$2:$E$19,4,FALSE)</f>
        <v>Nitrogen</v>
      </c>
      <c r="G8870" s="1">
        <v>46.215699999999998</v>
      </c>
      <c r="H8870" s="1">
        <f>VLOOKUP(MID(C8870,4,10),Ref!$B$2:$D$19,3,FALSE)*G8870</f>
        <v>21.567326666666666</v>
      </c>
    </row>
    <row r="8871" spans="1:8" x14ac:dyDescent="0.25">
      <c r="A8871" t="s">
        <v>462</v>
      </c>
      <c r="B8871" t="str">
        <f>VLOOKUP(A8871,Ref!$L$2:$O$194,4,FALSE)</f>
        <v>South Lake Tahoe</v>
      </c>
      <c r="C8871" t="s">
        <v>568</v>
      </c>
      <c r="D8871" t="str">
        <f>VLOOKUP(LEFT(C8871,3),Ref!$S$2:$T$4,2,FALSE)</f>
        <v>Dry</v>
      </c>
      <c r="E8871" t="str">
        <f t="shared" si="138"/>
        <v>By W and D</v>
      </c>
      <c r="F8871" t="str">
        <f>VLOOKUP(MID(C8871,4,10),Ref!$B$2:$E$19,4,FALSE)</f>
        <v>Nitrogen</v>
      </c>
      <c r="G8871" s="1">
        <v>498.28100000000001</v>
      </c>
      <c r="H8871" s="1">
        <f>VLOOKUP(MID(C8871,4,10),Ref!$B$2:$D$19,3,FALSE)*G8871</f>
        <v>151.6507391304348</v>
      </c>
    </row>
    <row r="8872" spans="1:8" x14ac:dyDescent="0.25">
      <c r="A8872" t="s">
        <v>462</v>
      </c>
      <c r="B8872" t="str">
        <f>VLOOKUP(A8872,Ref!$L$2:$O$194,4,FALSE)</f>
        <v>South Lake Tahoe</v>
      </c>
      <c r="C8872" t="s">
        <v>569</v>
      </c>
      <c r="D8872" t="str">
        <f>VLOOKUP(LEFT(C8872,3),Ref!$S$2:$T$4,2,FALSE)</f>
        <v>Dry</v>
      </c>
      <c r="E8872" t="str">
        <f t="shared" si="138"/>
        <v>By W and D</v>
      </c>
      <c r="F8872" t="str">
        <f>VLOOKUP(MID(C8872,4,10),Ref!$B$2:$E$19,4,FALSE)</f>
        <v>Nitrogen</v>
      </c>
      <c r="G8872" s="1">
        <v>4.3414299999999999</v>
      </c>
      <c r="H8872" s="1">
        <f>VLOOKUP(MID(C8872,4,10),Ref!$B$2:$D$19,3,FALSE)*G8872</f>
        <v>0.9803229032258064</v>
      </c>
    </row>
    <row r="8873" spans="1:8" x14ac:dyDescent="0.25">
      <c r="A8873" t="s">
        <v>462</v>
      </c>
      <c r="B8873" t="str">
        <f>VLOOKUP(A8873,Ref!$L$2:$O$194,4,FALSE)</f>
        <v>South Lake Tahoe</v>
      </c>
      <c r="C8873" t="s">
        <v>570</v>
      </c>
      <c r="D8873" t="str">
        <f>VLOOKUP(LEFT(C8873,3),Ref!$S$2:$T$4,2,FALSE)</f>
        <v>Dry</v>
      </c>
      <c r="E8873" t="str">
        <f t="shared" si="138"/>
        <v>By W and D</v>
      </c>
      <c r="F8873" t="str">
        <f>VLOOKUP(MID(C8873,4,10),Ref!$B$2:$E$19,4,FALSE)</f>
        <v>Nitrogen</v>
      </c>
      <c r="G8873" s="1">
        <v>46.7806</v>
      </c>
      <c r="H8873" s="1">
        <f>VLOOKUP(MID(C8873,4,10),Ref!$B$2:$D$19,3,FALSE)*G8873</f>
        <v>12.128303703703702</v>
      </c>
    </row>
    <row r="8874" spans="1:8" x14ac:dyDescent="0.25">
      <c r="A8874" t="s">
        <v>462</v>
      </c>
      <c r="B8874" t="str">
        <f>VLOOKUP(A8874,Ref!$L$2:$O$194,4,FALSE)</f>
        <v>South Lake Tahoe</v>
      </c>
      <c r="C8874" t="s">
        <v>571</v>
      </c>
      <c r="D8874" t="str">
        <f>VLOOKUP(LEFT(C8874,3),Ref!$S$2:$T$4,2,FALSE)</f>
        <v>Dry</v>
      </c>
      <c r="E8874" t="str">
        <f t="shared" si="138"/>
        <v>By W and D</v>
      </c>
      <c r="F8874" t="str">
        <f>VLOOKUP(MID(C8874,4,10),Ref!$B$2:$E$19,4,FALSE)</f>
        <v>Nitrogen</v>
      </c>
      <c r="G8874" s="1">
        <v>4256.51</v>
      </c>
      <c r="H8874" s="1">
        <f>VLOOKUP(MID(C8874,4,10),Ref!$B$2:$D$19,3,FALSE)*G8874</f>
        <v>945.89111111111106</v>
      </c>
    </row>
    <row r="8875" spans="1:8" x14ac:dyDescent="0.25">
      <c r="A8875" t="s">
        <v>462</v>
      </c>
      <c r="B8875" t="str">
        <f>VLOOKUP(A8875,Ref!$L$2:$O$194,4,FALSE)</f>
        <v>South Lake Tahoe</v>
      </c>
      <c r="C8875" t="s">
        <v>572</v>
      </c>
      <c r="D8875" t="str">
        <f>VLOOKUP(LEFT(C8875,3),Ref!$S$2:$T$4,2,FALSE)</f>
        <v>Dry</v>
      </c>
      <c r="E8875" t="str">
        <f t="shared" si="138"/>
        <v>By W and D</v>
      </c>
      <c r="F8875" t="str">
        <f>VLOOKUP(MID(C8875,4,10),Ref!$B$2:$E$19,4,FALSE)</f>
        <v>Nitrogen</v>
      </c>
      <c r="G8875" s="1">
        <v>4.6687399999999997</v>
      </c>
      <c r="H8875" s="1">
        <f>VLOOKUP(MID(C8875,4,10),Ref!$B$2:$D$19,3,FALSE)*G8875</f>
        <v>1.3906885106382978</v>
      </c>
    </row>
    <row r="8876" spans="1:8" x14ac:dyDescent="0.25">
      <c r="A8876" t="s">
        <v>462</v>
      </c>
      <c r="B8876" t="str">
        <f>VLOOKUP(A8876,Ref!$L$2:$O$194,4,FALSE)</f>
        <v>South Lake Tahoe</v>
      </c>
      <c r="C8876" t="s">
        <v>573</v>
      </c>
      <c r="D8876" t="str">
        <f>VLOOKUP(LEFT(C8876,3),Ref!$S$2:$T$4,2,FALSE)</f>
        <v>Dry</v>
      </c>
      <c r="E8876" t="str">
        <f t="shared" si="138"/>
        <v>By W and D</v>
      </c>
      <c r="F8876" t="str">
        <f>VLOOKUP(MID(C8876,4,10),Ref!$B$2:$E$19,4,FALSE)</f>
        <v>Nitrogen</v>
      </c>
      <c r="G8876" s="1">
        <v>368.68200000000002</v>
      </c>
      <c r="H8876" s="1">
        <f>VLOOKUP(MID(C8876,4,10),Ref!$B$2:$D$19,3,FALSE)*G8876</f>
        <v>42.657421487603308</v>
      </c>
    </row>
    <row r="8877" spans="1:8" x14ac:dyDescent="0.25">
      <c r="A8877" t="s">
        <v>462</v>
      </c>
      <c r="B8877" t="str">
        <f>VLOOKUP(A8877,Ref!$L$2:$O$194,4,FALSE)</f>
        <v>South Lake Tahoe</v>
      </c>
      <c r="C8877" t="s">
        <v>574</v>
      </c>
      <c r="D8877" t="str">
        <f>VLOOKUP(LEFT(C8877,3),Ref!$S$2:$T$4,2,FALSE)</f>
        <v>Dry</v>
      </c>
      <c r="E8877" t="str">
        <f t="shared" si="138"/>
        <v>By W and D</v>
      </c>
      <c r="F8877" t="str">
        <f>VLOOKUP(MID(C8877,4,10),Ref!$B$2:$E$19,4,FALSE)</f>
        <v>Nitrogen</v>
      </c>
      <c r="G8877" s="1">
        <v>166.09</v>
      </c>
      <c r="H8877" s="1">
        <f>VLOOKUP(MID(C8877,4,10),Ref!$B$2:$D$19,3,FALSE)*G8877</f>
        <v>17.224148148148149</v>
      </c>
    </row>
    <row r="8878" spans="1:8" x14ac:dyDescent="0.25">
      <c r="A8878" t="s">
        <v>462</v>
      </c>
      <c r="B8878" t="str">
        <f>VLOOKUP(A8878,Ref!$L$2:$O$194,4,FALSE)</f>
        <v>South Lake Tahoe</v>
      </c>
      <c r="C8878" t="s">
        <v>575</v>
      </c>
      <c r="D8878" t="str">
        <f>VLOOKUP(LEFT(C8878,3),Ref!$S$2:$T$4,2,FALSE)</f>
        <v>Dry</v>
      </c>
      <c r="E8878" t="str">
        <f t="shared" si="138"/>
        <v>By W and D</v>
      </c>
      <c r="F8878" t="str">
        <f>VLOOKUP(MID(C8878,4,10),Ref!$B$2:$E$19,4,FALSE)</f>
        <v>Nitrogen</v>
      </c>
      <c r="G8878" s="1">
        <v>392.84</v>
      </c>
      <c r="H8878" s="1">
        <f>VLOOKUP(MID(C8878,4,10),Ref!$B$2:$D$19,3,FALSE)*G8878</f>
        <v>46.216470588235289</v>
      </c>
    </row>
    <row r="8879" spans="1:8" x14ac:dyDescent="0.25">
      <c r="A8879" t="s">
        <v>462</v>
      </c>
      <c r="B8879" t="str">
        <f>VLOOKUP(A8879,Ref!$L$2:$O$194,4,FALSE)</f>
        <v>South Lake Tahoe</v>
      </c>
      <c r="C8879" t="s">
        <v>576</v>
      </c>
      <c r="D8879" t="str">
        <f>VLOOKUP(LEFT(C8879,3),Ref!$S$2:$T$4,2,FALSE)</f>
        <v>Dry</v>
      </c>
      <c r="E8879" t="str">
        <f t="shared" si="138"/>
        <v>By W and D</v>
      </c>
      <c r="F8879" t="str">
        <f>VLOOKUP(MID(C8879,4,10),Ref!$B$2:$E$19,4,FALSE)</f>
        <v>Nitrogen</v>
      </c>
      <c r="G8879" s="1">
        <v>3.4834100000000001</v>
      </c>
      <c r="H8879" s="1">
        <f>VLOOKUP(MID(C8879,4,10),Ref!$B$2:$D$19,3,FALSE)*G8879</f>
        <v>0.61731316455696206</v>
      </c>
    </row>
    <row r="8880" spans="1:8" x14ac:dyDescent="0.25">
      <c r="A8880" t="s">
        <v>462</v>
      </c>
      <c r="B8880" t="str">
        <f>VLOOKUP(A8880,Ref!$L$2:$O$194,4,FALSE)</f>
        <v>South Lake Tahoe</v>
      </c>
      <c r="C8880" t="s">
        <v>577</v>
      </c>
      <c r="D8880" t="str">
        <f>VLOOKUP(LEFT(C8880,3),Ref!$S$2:$T$4,2,FALSE)</f>
        <v>Dry</v>
      </c>
      <c r="E8880" t="str">
        <f t="shared" si="138"/>
        <v>By W and D</v>
      </c>
      <c r="F8880" t="str">
        <f>VLOOKUP(MID(C8880,4,10),Ref!$B$2:$E$19,4,FALSE)</f>
        <v>Nitrogen</v>
      </c>
      <c r="G8880" s="1">
        <v>1463.02</v>
      </c>
      <c r="H8880" s="1">
        <f>VLOOKUP(MID(C8880,4,10),Ref!$B$2:$D$19,3,FALSE)*G8880</f>
        <v>1204.8399999999999</v>
      </c>
    </row>
    <row r="8881" spans="1:8" x14ac:dyDescent="0.25">
      <c r="A8881" t="s">
        <v>462</v>
      </c>
      <c r="B8881" t="str">
        <f>VLOOKUP(A8881,Ref!$L$2:$O$194,4,FALSE)</f>
        <v>South Lake Tahoe</v>
      </c>
      <c r="C8881" t="s">
        <v>578</v>
      </c>
      <c r="D8881" t="str">
        <f>VLOOKUP(LEFT(C8881,3),Ref!$S$2:$T$4,2,FALSE)</f>
        <v>Dry</v>
      </c>
      <c r="E8881" t="str">
        <f t="shared" si="138"/>
        <v>By W and D</v>
      </c>
      <c r="F8881" t="str">
        <f>VLOOKUP(MID(C8881,4,10),Ref!$B$2:$E$19,4,FALSE)</f>
        <v>Nitrogen</v>
      </c>
      <c r="G8881" s="1">
        <v>163.93</v>
      </c>
      <c r="H8881" s="1">
        <f>VLOOKUP(MID(C8881,4,10),Ref!$B$2:$D$19,3,FALSE)*G8881</f>
        <v>37.016451612903225</v>
      </c>
    </row>
    <row r="8882" spans="1:8" x14ac:dyDescent="0.25">
      <c r="A8882" t="s">
        <v>462</v>
      </c>
      <c r="B8882" t="str">
        <f>VLOOKUP(A8882,Ref!$L$2:$O$194,4,FALSE)</f>
        <v>South Lake Tahoe</v>
      </c>
      <c r="C8882" t="s">
        <v>579</v>
      </c>
      <c r="D8882" t="str">
        <f>VLOOKUP(LEFT(C8882,3),Ref!$S$2:$T$4,2,FALSE)</f>
        <v>Dry</v>
      </c>
      <c r="E8882" t="str">
        <f t="shared" si="138"/>
        <v>By W and D</v>
      </c>
      <c r="F8882" t="str">
        <f>VLOOKUP(MID(C8882,4,10),Ref!$B$2:$E$19,4,FALSE)</f>
        <v>Nitrogen</v>
      </c>
      <c r="G8882" s="1">
        <v>105.928</v>
      </c>
      <c r="H8882" s="1">
        <f>VLOOKUP(MID(C8882,4,10),Ref!$B$2:$D$19,3,FALSE)*G8882</f>
        <v>82.388444444444445</v>
      </c>
    </row>
    <row r="8883" spans="1:8" x14ac:dyDescent="0.25">
      <c r="A8883" t="s">
        <v>462</v>
      </c>
      <c r="B8883" t="str">
        <f>VLOOKUP(A8883,Ref!$L$2:$O$194,4,FALSE)</f>
        <v>South Lake Tahoe</v>
      </c>
      <c r="C8883" t="s">
        <v>580</v>
      </c>
      <c r="D8883" t="str">
        <f>VLOOKUP(LEFT(C8883,3),Ref!$S$2:$T$4,2,FALSE)</f>
        <v>Wet</v>
      </c>
      <c r="E8883" t="str">
        <f t="shared" si="138"/>
        <v>By W and D</v>
      </c>
      <c r="F8883" t="str">
        <f>VLOOKUP(MID(C8883,4,10),Ref!$B$2:$E$19,4,FALSE)</f>
        <v>Nitrogen</v>
      </c>
      <c r="G8883" s="1">
        <v>0</v>
      </c>
      <c r="H8883" s="1">
        <f>VLOOKUP(MID(C8883,4,10),Ref!$B$2:$D$19,3,FALSE)*G8883</f>
        <v>0</v>
      </c>
    </row>
    <row r="8884" spans="1:8" x14ac:dyDescent="0.25">
      <c r="A8884" t="s">
        <v>462</v>
      </c>
      <c r="B8884" t="str">
        <f>VLOOKUP(A8884,Ref!$L$2:$O$194,4,FALSE)</f>
        <v>South Lake Tahoe</v>
      </c>
      <c r="C8884" t="s">
        <v>581</v>
      </c>
      <c r="D8884" t="str">
        <f>VLOOKUP(LEFT(C8884,3),Ref!$S$2:$T$4,2,FALSE)</f>
        <v>Wet</v>
      </c>
      <c r="E8884" t="str">
        <f t="shared" si="138"/>
        <v>By W and D</v>
      </c>
      <c r="F8884" t="str">
        <f>VLOOKUP(MID(C8884,4,10),Ref!$B$2:$E$19,4,FALSE)</f>
        <v>Nitrogen</v>
      </c>
      <c r="G8884" s="1">
        <v>2.2121700000000002E-6</v>
      </c>
      <c r="H8884" s="1">
        <f>VLOOKUP(MID(C8884,4,10),Ref!$B$2:$D$19,3,FALSE)*G8884</f>
        <v>6.7326913043478266E-7</v>
      </c>
    </row>
    <row r="8885" spans="1:8" x14ac:dyDescent="0.25">
      <c r="A8885" t="s">
        <v>462</v>
      </c>
      <c r="B8885" t="str">
        <f>VLOOKUP(A8885,Ref!$L$2:$O$194,4,FALSE)</f>
        <v>South Lake Tahoe</v>
      </c>
      <c r="C8885" t="s">
        <v>582</v>
      </c>
      <c r="D8885" t="str">
        <f>VLOOKUP(LEFT(C8885,3),Ref!$S$2:$T$4,2,FALSE)</f>
        <v>Wet</v>
      </c>
      <c r="E8885" t="str">
        <f t="shared" si="138"/>
        <v>By W and D</v>
      </c>
      <c r="F8885" t="str">
        <f>VLOOKUP(MID(C8885,4,10),Ref!$B$2:$E$19,4,FALSE)</f>
        <v>Nitrogen</v>
      </c>
      <c r="G8885" s="1">
        <v>0.21029400000000001</v>
      </c>
      <c r="H8885" s="1">
        <f>VLOOKUP(MID(C8885,4,10),Ref!$B$2:$D$19,3,FALSE)*G8885</f>
        <v>4.7485741935483869E-2</v>
      </c>
    </row>
    <row r="8886" spans="1:8" x14ac:dyDescent="0.25">
      <c r="A8886" t="s">
        <v>462</v>
      </c>
      <c r="B8886" t="str">
        <f>VLOOKUP(A8886,Ref!$L$2:$O$194,4,FALSE)</f>
        <v>South Lake Tahoe</v>
      </c>
      <c r="C8886" t="s">
        <v>583</v>
      </c>
      <c r="D8886" t="str">
        <f>VLOOKUP(LEFT(C8886,3),Ref!$S$2:$T$4,2,FALSE)</f>
        <v>Wet</v>
      </c>
      <c r="E8886" t="str">
        <f t="shared" si="138"/>
        <v>By W and D</v>
      </c>
      <c r="F8886" t="str">
        <f>VLOOKUP(MID(C8886,4,10),Ref!$B$2:$E$19,4,FALSE)</f>
        <v>Nitrogen</v>
      </c>
      <c r="G8886" s="1">
        <v>0.55325400000000002</v>
      </c>
      <c r="H8886" s="1">
        <f>VLOOKUP(MID(C8886,4,10),Ref!$B$2:$D$19,3,FALSE)*G8886</f>
        <v>0.14343622222222221</v>
      </c>
    </row>
    <row r="8887" spans="1:8" x14ac:dyDescent="0.25">
      <c r="A8887" t="s">
        <v>462</v>
      </c>
      <c r="B8887" t="str">
        <f>VLOOKUP(A8887,Ref!$L$2:$O$194,4,FALSE)</f>
        <v>South Lake Tahoe</v>
      </c>
      <c r="C8887" t="s">
        <v>584</v>
      </c>
      <c r="D8887" t="str">
        <f>VLOOKUP(LEFT(C8887,3),Ref!$S$2:$T$4,2,FALSE)</f>
        <v>Wet</v>
      </c>
      <c r="E8887" t="str">
        <f t="shared" si="138"/>
        <v>By W and D</v>
      </c>
      <c r="F8887" t="str">
        <f>VLOOKUP(MID(C8887,4,10),Ref!$B$2:$E$19,4,FALSE)</f>
        <v>Nitrogen</v>
      </c>
      <c r="G8887" s="1">
        <v>231.54599999999999</v>
      </c>
      <c r="H8887" s="1">
        <f>VLOOKUP(MID(C8887,4,10),Ref!$B$2:$D$19,3,FALSE)*G8887</f>
        <v>51.454666666666661</v>
      </c>
    </row>
    <row r="8888" spans="1:8" x14ac:dyDescent="0.25">
      <c r="A8888" t="s">
        <v>462</v>
      </c>
      <c r="B8888" t="str">
        <f>VLOOKUP(A8888,Ref!$L$2:$O$194,4,FALSE)</f>
        <v>South Lake Tahoe</v>
      </c>
      <c r="C8888" t="s">
        <v>585</v>
      </c>
      <c r="D8888" t="str">
        <f>VLOOKUP(LEFT(C8888,3),Ref!$S$2:$T$4,2,FALSE)</f>
        <v>Wet</v>
      </c>
      <c r="E8888" t="str">
        <f t="shared" si="138"/>
        <v>By W and D</v>
      </c>
      <c r="F8888" t="str">
        <f>VLOOKUP(MID(C8888,4,10),Ref!$B$2:$E$19,4,FALSE)</f>
        <v>Nitrogen</v>
      </c>
      <c r="G8888" s="1">
        <v>2.3717399999999999E-4</v>
      </c>
      <c r="H8888" s="1">
        <f>VLOOKUP(MID(C8888,4,10),Ref!$B$2:$D$19,3,FALSE)*G8888</f>
        <v>7.0647574468085097E-5</v>
      </c>
    </row>
    <row r="8889" spans="1:8" x14ac:dyDescent="0.25">
      <c r="A8889" t="s">
        <v>462</v>
      </c>
      <c r="B8889" t="str">
        <f>VLOOKUP(A8889,Ref!$L$2:$O$194,4,FALSE)</f>
        <v>South Lake Tahoe</v>
      </c>
      <c r="C8889" t="s">
        <v>586</v>
      </c>
      <c r="D8889" t="str">
        <f>VLOOKUP(LEFT(C8889,3),Ref!$S$2:$T$4,2,FALSE)</f>
        <v>Wet</v>
      </c>
      <c r="E8889" t="str">
        <f t="shared" si="138"/>
        <v>By W and D</v>
      </c>
      <c r="F8889" t="str">
        <f>VLOOKUP(MID(C8889,4,10),Ref!$B$2:$E$19,4,FALSE)</f>
        <v>Nitrogen</v>
      </c>
      <c r="G8889" s="1">
        <v>3.0250699999999999E-3</v>
      </c>
      <c r="H8889" s="1">
        <f>VLOOKUP(MID(C8889,4,10),Ref!$B$2:$D$19,3,FALSE)*G8889</f>
        <v>3.5000809917355371E-4</v>
      </c>
    </row>
    <row r="8890" spans="1:8" x14ac:dyDescent="0.25">
      <c r="A8890" t="s">
        <v>462</v>
      </c>
      <c r="B8890" t="str">
        <f>VLOOKUP(A8890,Ref!$L$2:$O$194,4,FALSE)</f>
        <v>South Lake Tahoe</v>
      </c>
      <c r="C8890" t="s">
        <v>587</v>
      </c>
      <c r="D8890" t="str">
        <f>VLOOKUP(LEFT(C8890,3),Ref!$S$2:$T$4,2,FALSE)</f>
        <v>Wet</v>
      </c>
      <c r="E8890" t="str">
        <f t="shared" si="138"/>
        <v>By W and D</v>
      </c>
      <c r="F8890" t="str">
        <f>VLOOKUP(MID(C8890,4,10),Ref!$B$2:$E$19,4,FALSE)</f>
        <v>Nitrogen</v>
      </c>
      <c r="G8890" s="1">
        <v>1.0680799999999999E-3</v>
      </c>
      <c r="H8890" s="1">
        <f>VLOOKUP(MID(C8890,4,10),Ref!$B$2:$D$19,3,FALSE)*G8890</f>
        <v>1.1076385185185184E-4</v>
      </c>
    </row>
    <row r="8891" spans="1:8" x14ac:dyDescent="0.25">
      <c r="A8891" t="s">
        <v>462</v>
      </c>
      <c r="B8891" t="str">
        <f>VLOOKUP(A8891,Ref!$L$2:$O$194,4,FALSE)</f>
        <v>South Lake Tahoe</v>
      </c>
      <c r="C8891" t="s">
        <v>588</v>
      </c>
      <c r="D8891" t="str">
        <f>VLOOKUP(LEFT(C8891,3),Ref!$S$2:$T$4,2,FALSE)</f>
        <v>Wet</v>
      </c>
      <c r="E8891" t="str">
        <f t="shared" si="138"/>
        <v>By W and D</v>
      </c>
      <c r="F8891" t="str">
        <f>VLOOKUP(MID(C8891,4,10),Ref!$B$2:$E$19,4,FALSE)</f>
        <v>Nitrogen</v>
      </c>
      <c r="G8891" s="1">
        <v>7.2607900000000001</v>
      </c>
      <c r="H8891" s="1">
        <f>VLOOKUP(MID(C8891,4,10),Ref!$B$2:$D$19,3,FALSE)*G8891</f>
        <v>0.85421058823529417</v>
      </c>
    </row>
    <row r="8892" spans="1:8" x14ac:dyDescent="0.25">
      <c r="A8892" t="s">
        <v>462</v>
      </c>
      <c r="B8892" t="str">
        <f>VLOOKUP(A8892,Ref!$L$2:$O$194,4,FALSE)</f>
        <v>South Lake Tahoe</v>
      </c>
      <c r="C8892" t="s">
        <v>589</v>
      </c>
      <c r="D8892" t="str">
        <f>VLOOKUP(LEFT(C8892,3),Ref!$S$2:$T$4,2,FALSE)</f>
        <v>Wet</v>
      </c>
      <c r="E8892" t="str">
        <f t="shared" si="138"/>
        <v>By W and D</v>
      </c>
      <c r="F8892" t="str">
        <f>VLOOKUP(MID(C8892,4,10),Ref!$B$2:$E$19,4,FALSE)</f>
        <v>Nitrogen</v>
      </c>
      <c r="G8892" s="1">
        <v>0.119134</v>
      </c>
      <c r="H8892" s="1">
        <f>VLOOKUP(MID(C8892,4,10),Ref!$B$2:$D$19,3,FALSE)*G8892</f>
        <v>2.1112354430379749E-2</v>
      </c>
    </row>
    <row r="8893" spans="1:8" x14ac:dyDescent="0.25">
      <c r="A8893" t="s">
        <v>462</v>
      </c>
      <c r="B8893" t="str">
        <f>VLOOKUP(A8893,Ref!$L$2:$O$194,4,FALSE)</f>
        <v>South Lake Tahoe</v>
      </c>
      <c r="C8893" t="s">
        <v>590</v>
      </c>
      <c r="D8893" t="str">
        <f>VLOOKUP(LEFT(C8893,3),Ref!$S$2:$T$4,2,FALSE)</f>
        <v>Wet</v>
      </c>
      <c r="E8893" t="str">
        <f t="shared" si="138"/>
        <v>By W and D</v>
      </c>
      <c r="F8893" t="str">
        <f>VLOOKUP(MID(C8893,4,10),Ref!$B$2:$E$19,4,FALSE)</f>
        <v>Nitrogen</v>
      </c>
      <c r="G8893" s="1">
        <v>19.2712</v>
      </c>
      <c r="H8893" s="1">
        <f>VLOOKUP(MID(C8893,4,10),Ref!$B$2:$D$19,3,FALSE)*G8893</f>
        <v>15.8704</v>
      </c>
    </row>
    <row r="8894" spans="1:8" x14ac:dyDescent="0.25">
      <c r="A8894" t="s">
        <v>462</v>
      </c>
      <c r="B8894" t="str">
        <f>VLOOKUP(A8894,Ref!$L$2:$O$194,4,FALSE)</f>
        <v>South Lake Tahoe</v>
      </c>
      <c r="C8894" t="s">
        <v>591</v>
      </c>
      <c r="D8894" t="str">
        <f>VLOOKUP(LEFT(C8894,3),Ref!$S$2:$T$4,2,FALSE)</f>
        <v>Wet</v>
      </c>
      <c r="E8894" t="str">
        <f t="shared" si="138"/>
        <v>By W and D</v>
      </c>
      <c r="F8894" t="str">
        <f>VLOOKUP(MID(C8894,4,10),Ref!$B$2:$E$19,4,FALSE)</f>
        <v>Nitrogen</v>
      </c>
      <c r="G8894" s="1">
        <v>303.642</v>
      </c>
      <c r="H8894" s="1">
        <f>VLOOKUP(MID(C8894,4,10),Ref!$B$2:$D$19,3,FALSE)*G8894</f>
        <v>68.564322580645154</v>
      </c>
    </row>
    <row r="8895" spans="1:8" x14ac:dyDescent="0.25">
      <c r="A8895" t="s">
        <v>462</v>
      </c>
      <c r="B8895" t="str">
        <f>VLOOKUP(A8895,Ref!$L$2:$O$194,4,FALSE)</f>
        <v>South Lake Tahoe</v>
      </c>
      <c r="C8895" t="s">
        <v>592</v>
      </c>
      <c r="D8895" t="str">
        <f>VLOOKUP(LEFT(C8895,3),Ref!$S$2:$T$4,2,FALSE)</f>
        <v>Wet</v>
      </c>
      <c r="E8895" t="str">
        <f t="shared" si="138"/>
        <v>By W and D</v>
      </c>
      <c r="F8895" t="str">
        <f>VLOOKUP(MID(C8895,4,10),Ref!$B$2:$E$19,4,FALSE)</f>
        <v>Nitrogen</v>
      </c>
      <c r="G8895" s="1">
        <v>138.267</v>
      </c>
      <c r="H8895" s="1">
        <f>VLOOKUP(MID(C8895,4,10),Ref!$B$2:$D$19,3,FALSE)*G8895</f>
        <v>107.541</v>
      </c>
    </row>
    <row r="8896" spans="1:8" x14ac:dyDescent="0.25">
      <c r="A8896" t="s">
        <v>462</v>
      </c>
      <c r="B8896" t="str">
        <f>VLOOKUP(A8896,Ref!$L$2:$O$194,4,FALSE)</f>
        <v>South Lake Tahoe</v>
      </c>
      <c r="C8896" t="s">
        <v>593</v>
      </c>
      <c r="D8896" t="str">
        <f>VLOOKUP(LEFT(C8896,3),Ref!$S$2:$T$4,2,FALSE)</f>
        <v>Total (Dry+Wet)</v>
      </c>
      <c r="E8896" t="str">
        <f t="shared" si="138"/>
        <v>Total</v>
      </c>
      <c r="F8896" t="str">
        <f>VLOOKUP(MID(C8896,4,10),Ref!$B$2:$E$19,4,FALSE)</f>
        <v>Nitrogen</v>
      </c>
      <c r="G8896" s="1">
        <v>46.215699999999998</v>
      </c>
      <c r="H8896" s="1">
        <f>VLOOKUP(MID(C8896,4,10),Ref!$B$2:$D$19,3,FALSE)*G8896</f>
        <v>21.567326666666666</v>
      </c>
    </row>
    <row r="8897" spans="1:8" x14ac:dyDescent="0.25">
      <c r="A8897" t="s">
        <v>462</v>
      </c>
      <c r="B8897" t="str">
        <f>VLOOKUP(A8897,Ref!$L$2:$O$194,4,FALSE)</f>
        <v>South Lake Tahoe</v>
      </c>
      <c r="C8897" t="s">
        <v>594</v>
      </c>
      <c r="D8897" t="str">
        <f>VLOOKUP(LEFT(C8897,3),Ref!$S$2:$T$4,2,FALSE)</f>
        <v>Total (Dry+Wet)</v>
      </c>
      <c r="E8897" t="str">
        <f t="shared" si="138"/>
        <v>Total</v>
      </c>
      <c r="F8897" t="str">
        <f>VLOOKUP(MID(C8897,4,10),Ref!$B$2:$E$19,4,FALSE)</f>
        <v>Nitrogen</v>
      </c>
      <c r="G8897" s="1">
        <v>498.28100000000001</v>
      </c>
      <c r="H8897" s="1">
        <f>VLOOKUP(MID(C8897,4,10),Ref!$B$2:$D$19,3,FALSE)*G8897</f>
        <v>151.6507391304348</v>
      </c>
    </row>
    <row r="8898" spans="1:8" x14ac:dyDescent="0.25">
      <c r="A8898" t="s">
        <v>462</v>
      </c>
      <c r="B8898" t="str">
        <f>VLOOKUP(A8898,Ref!$L$2:$O$194,4,FALSE)</f>
        <v>South Lake Tahoe</v>
      </c>
      <c r="C8898" t="s">
        <v>595</v>
      </c>
      <c r="D8898" t="str">
        <f>VLOOKUP(LEFT(C8898,3),Ref!$S$2:$T$4,2,FALSE)</f>
        <v>Total (Dry+Wet)</v>
      </c>
      <c r="E8898" t="str">
        <f t="shared" si="138"/>
        <v>Total</v>
      </c>
      <c r="F8898" t="str">
        <f>VLOOKUP(MID(C8898,4,10),Ref!$B$2:$E$19,4,FALSE)</f>
        <v>Nitrogen</v>
      </c>
      <c r="G8898" s="1">
        <v>4.5517300000000001</v>
      </c>
      <c r="H8898" s="1">
        <f>VLOOKUP(MID(C8898,4,10),Ref!$B$2:$D$19,3,FALSE)*G8898</f>
        <v>1.0278099999999999</v>
      </c>
    </row>
    <row r="8899" spans="1:8" x14ac:dyDescent="0.25">
      <c r="A8899" t="s">
        <v>462</v>
      </c>
      <c r="B8899" t="str">
        <f>VLOOKUP(A8899,Ref!$L$2:$O$194,4,FALSE)</f>
        <v>South Lake Tahoe</v>
      </c>
      <c r="C8899" t="s">
        <v>596</v>
      </c>
      <c r="D8899" t="str">
        <f>VLOOKUP(LEFT(C8899,3),Ref!$S$2:$T$4,2,FALSE)</f>
        <v>Total (Dry+Wet)</v>
      </c>
      <c r="E8899" t="str">
        <f t="shared" ref="E8899:E8962" si="139">IF(OR(D8899="Dry",D8899="Wet"),"By W and D","Total")</f>
        <v>Total</v>
      </c>
      <c r="F8899" t="str">
        <f>VLOOKUP(MID(C8899,4,10),Ref!$B$2:$E$19,4,FALSE)</f>
        <v>Nitrogen</v>
      </c>
      <c r="G8899" s="1">
        <v>47.333799999999997</v>
      </c>
      <c r="H8899" s="1">
        <f>VLOOKUP(MID(C8899,4,10),Ref!$B$2:$D$19,3,FALSE)*G8899</f>
        <v>12.271725925925924</v>
      </c>
    </row>
    <row r="8900" spans="1:8" x14ac:dyDescent="0.25">
      <c r="A8900" t="s">
        <v>462</v>
      </c>
      <c r="B8900" t="str">
        <f>VLOOKUP(A8900,Ref!$L$2:$O$194,4,FALSE)</f>
        <v>South Lake Tahoe</v>
      </c>
      <c r="C8900" t="s">
        <v>597</v>
      </c>
      <c r="D8900" t="str">
        <f>VLOOKUP(LEFT(C8900,3),Ref!$S$2:$T$4,2,FALSE)</f>
        <v>Total (Dry+Wet)</v>
      </c>
      <c r="E8900" t="str">
        <f t="shared" si="139"/>
        <v>Total</v>
      </c>
      <c r="F8900" t="str">
        <f>VLOOKUP(MID(C8900,4,10),Ref!$B$2:$E$19,4,FALSE)</f>
        <v>Nitrogen</v>
      </c>
      <c r="G8900" s="1">
        <v>4488.0600000000004</v>
      </c>
      <c r="H8900" s="1">
        <f>VLOOKUP(MID(C8900,4,10),Ref!$B$2:$D$19,3,FALSE)*G8900</f>
        <v>997.34666666666669</v>
      </c>
    </row>
    <row r="8901" spans="1:8" x14ac:dyDescent="0.25">
      <c r="A8901" t="s">
        <v>462</v>
      </c>
      <c r="B8901" t="str">
        <f>VLOOKUP(A8901,Ref!$L$2:$O$194,4,FALSE)</f>
        <v>South Lake Tahoe</v>
      </c>
      <c r="C8901" t="s">
        <v>598</v>
      </c>
      <c r="D8901" t="str">
        <f>VLOOKUP(LEFT(C8901,3),Ref!$S$2:$T$4,2,FALSE)</f>
        <v>Total (Dry+Wet)</v>
      </c>
      <c r="E8901" t="str">
        <f t="shared" si="139"/>
        <v>Total</v>
      </c>
      <c r="F8901" t="str">
        <f>VLOOKUP(MID(C8901,4,10),Ref!$B$2:$E$19,4,FALSE)</f>
        <v>Nitrogen</v>
      </c>
      <c r="G8901" s="1">
        <v>4.6689800000000004</v>
      </c>
      <c r="H8901" s="1">
        <f>VLOOKUP(MID(C8901,4,10),Ref!$B$2:$D$19,3,FALSE)*G8901</f>
        <v>1.39076</v>
      </c>
    </row>
    <row r="8902" spans="1:8" x14ac:dyDescent="0.25">
      <c r="A8902" t="s">
        <v>462</v>
      </c>
      <c r="B8902" t="str">
        <f>VLOOKUP(A8902,Ref!$L$2:$O$194,4,FALSE)</f>
        <v>South Lake Tahoe</v>
      </c>
      <c r="C8902" t="s">
        <v>599</v>
      </c>
      <c r="D8902" t="str">
        <f>VLOOKUP(LEFT(C8902,3),Ref!$S$2:$T$4,2,FALSE)</f>
        <v>Total (Dry+Wet)</v>
      </c>
      <c r="E8902" t="str">
        <f t="shared" si="139"/>
        <v>Total</v>
      </c>
      <c r="F8902" t="str">
        <f>VLOOKUP(MID(C8902,4,10),Ref!$B$2:$E$19,4,FALSE)</f>
        <v>Nitrogen</v>
      </c>
      <c r="G8902" s="1">
        <v>368.685</v>
      </c>
      <c r="H8902" s="1">
        <f>VLOOKUP(MID(C8902,4,10),Ref!$B$2:$D$19,3,FALSE)*G8902</f>
        <v>42.657768595041325</v>
      </c>
    </row>
    <row r="8903" spans="1:8" x14ac:dyDescent="0.25">
      <c r="A8903" t="s">
        <v>462</v>
      </c>
      <c r="B8903" t="str">
        <f>VLOOKUP(A8903,Ref!$L$2:$O$194,4,FALSE)</f>
        <v>South Lake Tahoe</v>
      </c>
      <c r="C8903" t="s">
        <v>600</v>
      </c>
      <c r="D8903" t="str">
        <f>VLOOKUP(LEFT(C8903,3),Ref!$S$2:$T$4,2,FALSE)</f>
        <v>Total (Dry+Wet)</v>
      </c>
      <c r="E8903" t="str">
        <f t="shared" si="139"/>
        <v>Total</v>
      </c>
      <c r="F8903" t="str">
        <f>VLOOKUP(MID(C8903,4,10),Ref!$B$2:$E$19,4,FALSE)</f>
        <v>Nitrogen</v>
      </c>
      <c r="G8903" s="1">
        <v>166.09100000000001</v>
      </c>
      <c r="H8903" s="1">
        <f>VLOOKUP(MID(C8903,4,10),Ref!$B$2:$D$19,3,FALSE)*G8903</f>
        <v>17.224251851851854</v>
      </c>
    </row>
    <row r="8904" spans="1:8" x14ac:dyDescent="0.25">
      <c r="A8904" t="s">
        <v>462</v>
      </c>
      <c r="B8904" t="str">
        <f>VLOOKUP(A8904,Ref!$L$2:$O$194,4,FALSE)</f>
        <v>South Lake Tahoe</v>
      </c>
      <c r="C8904" t="s">
        <v>601</v>
      </c>
      <c r="D8904" t="str">
        <f>VLOOKUP(LEFT(C8904,3),Ref!$S$2:$T$4,2,FALSE)</f>
        <v>Total (Dry+Wet)</v>
      </c>
      <c r="E8904" t="str">
        <f t="shared" si="139"/>
        <v>Total</v>
      </c>
      <c r="F8904" t="str">
        <f>VLOOKUP(MID(C8904,4,10),Ref!$B$2:$E$19,4,FALSE)</f>
        <v>Nitrogen</v>
      </c>
      <c r="G8904" s="1">
        <v>400.101</v>
      </c>
      <c r="H8904" s="1">
        <f>VLOOKUP(MID(C8904,4,10),Ref!$B$2:$D$19,3,FALSE)*G8904</f>
        <v>47.070705882352939</v>
      </c>
    </row>
    <row r="8905" spans="1:8" x14ac:dyDescent="0.25">
      <c r="A8905" t="s">
        <v>462</v>
      </c>
      <c r="B8905" t="str">
        <f>VLOOKUP(A8905,Ref!$L$2:$O$194,4,FALSE)</f>
        <v>South Lake Tahoe</v>
      </c>
      <c r="C8905" t="s">
        <v>602</v>
      </c>
      <c r="D8905" t="str">
        <f>VLOOKUP(LEFT(C8905,3),Ref!$S$2:$T$4,2,FALSE)</f>
        <v>Total (Dry+Wet)</v>
      </c>
      <c r="E8905" t="str">
        <f t="shared" si="139"/>
        <v>Total</v>
      </c>
      <c r="F8905" t="str">
        <f>VLOOKUP(MID(C8905,4,10),Ref!$B$2:$E$19,4,FALSE)</f>
        <v>Nitrogen</v>
      </c>
      <c r="G8905" s="1">
        <v>3.6025399999999999</v>
      </c>
      <c r="H8905" s="1">
        <f>VLOOKUP(MID(C8905,4,10),Ref!$B$2:$D$19,3,FALSE)*G8905</f>
        <v>0.63842481012658225</v>
      </c>
    </row>
    <row r="8906" spans="1:8" x14ac:dyDescent="0.25">
      <c r="A8906" t="s">
        <v>462</v>
      </c>
      <c r="B8906" t="str">
        <f>VLOOKUP(A8906,Ref!$L$2:$O$194,4,FALSE)</f>
        <v>South Lake Tahoe</v>
      </c>
      <c r="C8906" t="s">
        <v>603</v>
      </c>
      <c r="D8906" t="str">
        <f>VLOOKUP(LEFT(C8906,3),Ref!$S$2:$T$4,2,FALSE)</f>
        <v>Total (Dry+Wet)</v>
      </c>
      <c r="E8906" t="str">
        <f t="shared" si="139"/>
        <v>Total</v>
      </c>
      <c r="F8906" t="str">
        <f>VLOOKUP(MID(C8906,4,10),Ref!$B$2:$E$19,4,FALSE)</f>
        <v>Nitrogen</v>
      </c>
      <c r="G8906" s="1">
        <v>1482.29</v>
      </c>
      <c r="H8906" s="1">
        <f>VLOOKUP(MID(C8906,4,10),Ref!$B$2:$D$19,3,FALSE)*G8906</f>
        <v>1220.7094117647057</v>
      </c>
    </row>
    <row r="8907" spans="1:8" x14ac:dyDescent="0.25">
      <c r="A8907" t="s">
        <v>462</v>
      </c>
      <c r="B8907" t="str">
        <f>VLOOKUP(A8907,Ref!$L$2:$O$194,4,FALSE)</f>
        <v>South Lake Tahoe</v>
      </c>
      <c r="C8907" t="s">
        <v>604</v>
      </c>
      <c r="D8907" t="str">
        <f>VLOOKUP(LEFT(C8907,3),Ref!$S$2:$T$4,2,FALSE)</f>
        <v>Total (Dry+Wet)</v>
      </c>
      <c r="E8907" t="str">
        <f t="shared" si="139"/>
        <v>Total</v>
      </c>
      <c r="F8907" t="str">
        <f>VLOOKUP(MID(C8907,4,10),Ref!$B$2:$E$19,4,FALSE)</f>
        <v>Nitrogen</v>
      </c>
      <c r="G8907" s="1">
        <v>467.57100000000003</v>
      </c>
      <c r="H8907" s="1">
        <f>VLOOKUP(MID(C8907,4,10),Ref!$B$2:$D$19,3,FALSE)*G8907</f>
        <v>105.58054838709678</v>
      </c>
    </row>
    <row r="8908" spans="1:8" x14ac:dyDescent="0.25">
      <c r="A8908" t="s">
        <v>462</v>
      </c>
      <c r="B8908" t="str">
        <f>VLOOKUP(A8908,Ref!$L$2:$O$194,4,FALSE)</f>
        <v>South Lake Tahoe</v>
      </c>
      <c r="C8908" t="s">
        <v>605</v>
      </c>
      <c r="D8908" t="str">
        <f>VLOOKUP(LEFT(C8908,3),Ref!$S$2:$T$4,2,FALSE)</f>
        <v>Total (Dry+Wet)</v>
      </c>
      <c r="E8908" t="str">
        <f t="shared" si="139"/>
        <v>Total</v>
      </c>
      <c r="F8908" t="str">
        <f>VLOOKUP(MID(C8908,4,10),Ref!$B$2:$E$19,4,FALSE)</f>
        <v>Nitrogen</v>
      </c>
      <c r="G8908" s="1">
        <v>244.19499999999999</v>
      </c>
      <c r="H8908" s="1">
        <f>VLOOKUP(MID(C8908,4,10),Ref!$B$2:$D$19,3,FALSE)*G8908</f>
        <v>189.92944444444444</v>
      </c>
    </row>
    <row r="8909" spans="1:8" x14ac:dyDescent="0.25">
      <c r="A8909" t="s">
        <v>462</v>
      </c>
      <c r="B8909" t="str">
        <f>VLOOKUP(A8909,Ref!$L$2:$O$194,4,FALSE)</f>
        <v>South Lake Tahoe</v>
      </c>
      <c r="C8909" t="s">
        <v>606</v>
      </c>
      <c r="D8909" t="str">
        <f>VLOOKUP(LEFT(C8909,3),Ref!$S$2:$T$4,2,FALSE)</f>
        <v>Dry</v>
      </c>
      <c r="E8909" t="str">
        <f t="shared" si="139"/>
        <v>By W and D</v>
      </c>
      <c r="F8909" t="str">
        <f>VLOOKUP(MID(C8909,4,10),Ref!$B$2:$E$19,4,FALSE)</f>
        <v>Total Nitrogen</v>
      </c>
      <c r="G8909" s="1">
        <v>2564.58</v>
      </c>
      <c r="H8909" s="1">
        <f>VLOOKUP(MID(C8909,4,10),Ref!$B$2:$D$19,3,FALSE)*G8909</f>
        <v>2564.58</v>
      </c>
    </row>
    <row r="8910" spans="1:8" x14ac:dyDescent="0.25">
      <c r="A8910" t="s">
        <v>462</v>
      </c>
      <c r="B8910" t="str">
        <f>VLOOKUP(A8910,Ref!$L$2:$O$194,4,FALSE)</f>
        <v>South Lake Tahoe</v>
      </c>
      <c r="C8910" t="s">
        <v>607</v>
      </c>
      <c r="D8910" t="str">
        <f>VLOOKUP(LEFT(C8910,3),Ref!$S$2:$T$4,2,FALSE)</f>
        <v>Wet</v>
      </c>
      <c r="E8910" t="str">
        <f t="shared" si="139"/>
        <v>By W and D</v>
      </c>
      <c r="F8910" t="str">
        <f>VLOOKUP(MID(C8910,4,10),Ref!$B$2:$E$19,4,FALSE)</f>
        <v>Total Nitrogen</v>
      </c>
      <c r="G8910" s="1">
        <v>244.49799999999999</v>
      </c>
      <c r="H8910" s="1">
        <f>VLOOKUP(MID(C8910,4,10),Ref!$B$2:$D$19,3,FALSE)*G8910</f>
        <v>244.49799999999999</v>
      </c>
    </row>
    <row r="8911" spans="1:8" x14ac:dyDescent="0.25">
      <c r="A8911" t="s">
        <v>462</v>
      </c>
      <c r="B8911" t="str">
        <f>VLOOKUP(A8911,Ref!$L$2:$O$194,4,FALSE)</f>
        <v>South Lake Tahoe</v>
      </c>
      <c r="C8911" t="s">
        <v>608</v>
      </c>
      <c r="D8911" t="str">
        <f>VLOOKUP(LEFT(C8911,3),Ref!$S$2:$T$4,2,FALSE)</f>
        <v>Total (Dry+Wet)</v>
      </c>
      <c r="E8911" t="str">
        <f t="shared" si="139"/>
        <v>Total</v>
      </c>
      <c r="F8911" t="str">
        <f>VLOOKUP(MID(C8911,4,10),Ref!$B$2:$E$19,4,FALSE)</f>
        <v>Total Nitrogen</v>
      </c>
      <c r="G8911" s="1">
        <v>2809.08</v>
      </c>
      <c r="H8911" s="1">
        <f>VLOOKUP(MID(C8911,4,10),Ref!$B$2:$D$19,3,FALSE)*G8911</f>
        <v>2809.08</v>
      </c>
    </row>
    <row r="8912" spans="1:8" x14ac:dyDescent="0.25">
      <c r="A8912" t="s">
        <v>464</v>
      </c>
      <c r="B8912" t="str">
        <f>VLOOKUP(A8912,Ref!$L$2:$O$194,4,FALSE)</f>
        <v>Spokane Res.</v>
      </c>
      <c r="C8912" t="s">
        <v>555</v>
      </c>
      <c r="D8912" t="str">
        <f>VLOOKUP(LEFT(C8912,3),Ref!$S$2:$T$4,2,FALSE)</f>
        <v>Dry</v>
      </c>
      <c r="E8912" t="str">
        <f t="shared" si="139"/>
        <v>By W and D</v>
      </c>
      <c r="F8912" t="str">
        <f>VLOOKUP(MID(C8912,4,10),Ref!$B$2:$E$19,4,FALSE)</f>
        <v>Sulfur</v>
      </c>
      <c r="G8912" s="1">
        <v>159.80199999999999</v>
      </c>
      <c r="H8912" s="1">
        <f>VLOOKUP(MID(C8912,4,10),Ref!$B$2:$D$19,3,FALSE)*G8912</f>
        <v>79.900999999999996</v>
      </c>
    </row>
    <row r="8913" spans="1:8" x14ac:dyDescent="0.25">
      <c r="A8913" t="s">
        <v>464</v>
      </c>
      <c r="B8913" t="str">
        <f>VLOOKUP(A8913,Ref!$L$2:$O$194,4,FALSE)</f>
        <v>Spokane Res.</v>
      </c>
      <c r="C8913" t="s">
        <v>556</v>
      </c>
      <c r="D8913" t="str">
        <f>VLOOKUP(LEFT(C8913,3),Ref!$S$2:$T$4,2,FALSE)</f>
        <v>Dry</v>
      </c>
      <c r="E8913" t="str">
        <f t="shared" si="139"/>
        <v>By W and D</v>
      </c>
      <c r="F8913" t="str">
        <f>VLOOKUP(MID(C8913,4,10),Ref!$B$2:$E$19,4,FALSE)</f>
        <v>Sulfur</v>
      </c>
      <c r="G8913" s="1">
        <v>0.89728200000000002</v>
      </c>
      <c r="H8913" s="1">
        <f>VLOOKUP(MID(C8913,4,10),Ref!$B$2:$D$19,3,FALSE)*G8913</f>
        <v>0.29299004081632651</v>
      </c>
    </row>
    <row r="8914" spans="1:8" x14ac:dyDescent="0.25">
      <c r="A8914" t="s">
        <v>464</v>
      </c>
      <c r="B8914" t="str">
        <f>VLOOKUP(A8914,Ref!$L$2:$O$194,4,FALSE)</f>
        <v>Spokane Res.</v>
      </c>
      <c r="C8914" t="s">
        <v>557</v>
      </c>
      <c r="D8914" t="str">
        <f>VLOOKUP(LEFT(C8914,3),Ref!$S$2:$T$4,2,FALSE)</f>
        <v>Dry</v>
      </c>
      <c r="E8914" t="str">
        <f t="shared" si="139"/>
        <v>By W and D</v>
      </c>
      <c r="F8914" t="str">
        <f>VLOOKUP(MID(C8914,4,10),Ref!$B$2:$E$19,4,FALSE)</f>
        <v>Sulfur</v>
      </c>
      <c r="G8914" s="1">
        <v>129.566</v>
      </c>
      <c r="H8914" s="1">
        <f>VLOOKUP(MID(C8914,4,10),Ref!$B$2:$D$19,3,FALSE)*G8914</f>
        <v>43.188666666666663</v>
      </c>
    </row>
    <row r="8915" spans="1:8" x14ac:dyDescent="0.25">
      <c r="A8915" t="s">
        <v>464</v>
      </c>
      <c r="B8915" t="str">
        <f>VLOOKUP(A8915,Ref!$L$2:$O$194,4,FALSE)</f>
        <v>Spokane Res.</v>
      </c>
      <c r="C8915" t="s">
        <v>558</v>
      </c>
      <c r="D8915" t="str">
        <f>VLOOKUP(LEFT(C8915,3),Ref!$S$2:$T$4,2,FALSE)</f>
        <v>Wet</v>
      </c>
      <c r="E8915" t="str">
        <f t="shared" si="139"/>
        <v>By W and D</v>
      </c>
      <c r="F8915" t="str">
        <f>VLOOKUP(MID(C8915,4,10),Ref!$B$2:$E$19,4,FALSE)</f>
        <v>Sulfur</v>
      </c>
      <c r="G8915" s="1">
        <v>1.6328800000000001</v>
      </c>
      <c r="H8915" s="1">
        <f>VLOOKUP(MID(C8915,4,10),Ref!$B$2:$D$19,3,FALSE)*G8915</f>
        <v>0.81644000000000005</v>
      </c>
    </row>
    <row r="8916" spans="1:8" x14ac:dyDescent="0.25">
      <c r="A8916" t="s">
        <v>464</v>
      </c>
      <c r="B8916" t="str">
        <f>VLOOKUP(A8916,Ref!$L$2:$O$194,4,FALSE)</f>
        <v>Spokane Res.</v>
      </c>
      <c r="C8916" t="s">
        <v>559</v>
      </c>
      <c r="D8916" t="str">
        <f>VLOOKUP(LEFT(C8916,3),Ref!$S$2:$T$4,2,FALSE)</f>
        <v>Wet</v>
      </c>
      <c r="E8916" t="str">
        <f t="shared" si="139"/>
        <v>By W and D</v>
      </c>
      <c r="F8916" t="str">
        <f>VLOOKUP(MID(C8916,4,10),Ref!$B$2:$E$19,4,FALSE)</f>
        <v>Sulfur</v>
      </c>
      <c r="G8916" s="1">
        <v>1.6728400000000001E-2</v>
      </c>
      <c r="H8916" s="1">
        <f>VLOOKUP(MID(C8916,4,10),Ref!$B$2:$D$19,3,FALSE)*G8916</f>
        <v>5.462334693877551E-3</v>
      </c>
    </row>
    <row r="8917" spans="1:8" x14ac:dyDescent="0.25">
      <c r="A8917" t="s">
        <v>464</v>
      </c>
      <c r="B8917" t="str">
        <f>VLOOKUP(A8917,Ref!$L$2:$O$194,4,FALSE)</f>
        <v>Spokane Res.</v>
      </c>
      <c r="C8917" t="s">
        <v>560</v>
      </c>
      <c r="D8917" t="str">
        <f>VLOOKUP(LEFT(C8917,3),Ref!$S$2:$T$4,2,FALSE)</f>
        <v>Wet</v>
      </c>
      <c r="E8917" t="str">
        <f t="shared" si="139"/>
        <v>By W and D</v>
      </c>
      <c r="F8917" t="str">
        <f>VLOOKUP(MID(C8917,4,10),Ref!$B$2:$E$19,4,FALSE)</f>
        <v>Sulfur</v>
      </c>
      <c r="G8917" s="1">
        <v>2131.38</v>
      </c>
      <c r="H8917" s="1">
        <f>VLOOKUP(MID(C8917,4,10),Ref!$B$2:$D$19,3,FALSE)*G8917</f>
        <v>710.46</v>
      </c>
    </row>
    <row r="8918" spans="1:8" x14ac:dyDescent="0.25">
      <c r="A8918" t="s">
        <v>464</v>
      </c>
      <c r="B8918" t="str">
        <f>VLOOKUP(A8918,Ref!$L$2:$O$194,4,FALSE)</f>
        <v>Spokane Res.</v>
      </c>
      <c r="C8918" t="s">
        <v>561</v>
      </c>
      <c r="D8918" t="str">
        <f>VLOOKUP(LEFT(C8918,3),Ref!$S$2:$T$4,2,FALSE)</f>
        <v>Total (Dry+Wet)</v>
      </c>
      <c r="E8918" t="str">
        <f t="shared" si="139"/>
        <v>Total</v>
      </c>
      <c r="F8918" t="str">
        <f>VLOOKUP(MID(C8918,4,10),Ref!$B$2:$E$19,4,FALSE)</f>
        <v>Sulfur</v>
      </c>
      <c r="G8918" s="1">
        <v>161.435</v>
      </c>
      <c r="H8918" s="1">
        <f>VLOOKUP(MID(C8918,4,10),Ref!$B$2:$D$19,3,FALSE)*G8918</f>
        <v>80.717500000000001</v>
      </c>
    </row>
    <row r="8919" spans="1:8" x14ac:dyDescent="0.25">
      <c r="A8919" t="s">
        <v>464</v>
      </c>
      <c r="B8919" t="str">
        <f>VLOOKUP(A8919,Ref!$L$2:$O$194,4,FALSE)</f>
        <v>Spokane Res.</v>
      </c>
      <c r="C8919" t="s">
        <v>562</v>
      </c>
      <c r="D8919" t="str">
        <f>VLOOKUP(LEFT(C8919,3),Ref!$S$2:$T$4,2,FALSE)</f>
        <v>Total (Dry+Wet)</v>
      </c>
      <c r="E8919" t="str">
        <f t="shared" si="139"/>
        <v>Total</v>
      </c>
      <c r="F8919" t="str">
        <f>VLOOKUP(MID(C8919,4,10),Ref!$B$2:$E$19,4,FALSE)</f>
        <v>Sulfur</v>
      </c>
      <c r="G8919" s="1">
        <v>0.91400999999999999</v>
      </c>
      <c r="H8919" s="1">
        <f>VLOOKUP(MID(C8919,4,10),Ref!$B$2:$D$19,3,FALSE)*G8919</f>
        <v>0.29845224489795913</v>
      </c>
    </row>
    <row r="8920" spans="1:8" x14ac:dyDescent="0.25">
      <c r="A8920" t="s">
        <v>464</v>
      </c>
      <c r="B8920" t="str">
        <f>VLOOKUP(A8920,Ref!$L$2:$O$194,4,FALSE)</f>
        <v>Spokane Res.</v>
      </c>
      <c r="C8920" t="s">
        <v>563</v>
      </c>
      <c r="D8920" t="str">
        <f>VLOOKUP(LEFT(C8920,3),Ref!$S$2:$T$4,2,FALSE)</f>
        <v>Total (Dry+Wet)</v>
      </c>
      <c r="E8920" t="str">
        <f t="shared" si="139"/>
        <v>Total</v>
      </c>
      <c r="F8920" t="str">
        <f>VLOOKUP(MID(C8920,4,10),Ref!$B$2:$E$19,4,FALSE)</f>
        <v>Sulfur</v>
      </c>
      <c r="G8920" s="1">
        <v>2260.9499999999998</v>
      </c>
      <c r="H8920" s="1">
        <f>VLOOKUP(MID(C8920,4,10),Ref!$B$2:$D$19,3,FALSE)*G8920</f>
        <v>753.64999999999986</v>
      </c>
    </row>
    <row r="8921" spans="1:8" x14ac:dyDescent="0.25">
      <c r="A8921" t="s">
        <v>464</v>
      </c>
      <c r="B8921" t="str">
        <f>VLOOKUP(A8921,Ref!$L$2:$O$194,4,FALSE)</f>
        <v>Spokane Res.</v>
      </c>
      <c r="C8921" t="s">
        <v>564</v>
      </c>
      <c r="D8921" t="str">
        <f>VLOOKUP(LEFT(C8921,3),Ref!$S$2:$T$4,2,FALSE)</f>
        <v>Dry</v>
      </c>
      <c r="E8921" t="str">
        <f t="shared" si="139"/>
        <v>By W and D</v>
      </c>
      <c r="F8921" t="str">
        <f>VLOOKUP(MID(C8921,4,10),Ref!$B$2:$E$19,4,FALSE)</f>
        <v>Total Sulfur</v>
      </c>
      <c r="G8921" s="1">
        <v>123.38200000000001</v>
      </c>
      <c r="H8921" s="1">
        <f>VLOOKUP(MID(C8921,4,10),Ref!$B$2:$D$19,3,FALSE)*G8921</f>
        <v>123.38200000000001</v>
      </c>
    </row>
    <row r="8922" spans="1:8" x14ac:dyDescent="0.25">
      <c r="A8922" t="s">
        <v>464</v>
      </c>
      <c r="B8922" t="str">
        <f>VLOOKUP(A8922,Ref!$L$2:$O$194,4,FALSE)</f>
        <v>Spokane Res.</v>
      </c>
      <c r="C8922" t="s">
        <v>565</v>
      </c>
      <c r="D8922" t="str">
        <f>VLOOKUP(LEFT(C8922,3),Ref!$S$2:$T$4,2,FALSE)</f>
        <v>Wet</v>
      </c>
      <c r="E8922" t="str">
        <f t="shared" si="139"/>
        <v>By W and D</v>
      </c>
      <c r="F8922" t="str">
        <f>VLOOKUP(MID(C8922,4,10),Ref!$B$2:$E$19,4,FALSE)</f>
        <v>Total Sulfur</v>
      </c>
      <c r="G8922" s="1">
        <v>711.27599999999995</v>
      </c>
      <c r="H8922" s="1">
        <f>VLOOKUP(MID(C8922,4,10),Ref!$B$2:$D$19,3,FALSE)*G8922</f>
        <v>711.27599999999995</v>
      </c>
    </row>
    <row r="8923" spans="1:8" x14ac:dyDescent="0.25">
      <c r="A8923" t="s">
        <v>464</v>
      </c>
      <c r="B8923" t="str">
        <f>VLOOKUP(A8923,Ref!$L$2:$O$194,4,FALSE)</f>
        <v>Spokane Res.</v>
      </c>
      <c r="C8923" t="s">
        <v>566</v>
      </c>
      <c r="D8923" t="str">
        <f>VLOOKUP(LEFT(C8923,3),Ref!$S$2:$T$4,2,FALSE)</f>
        <v>Total (Dry+Wet)</v>
      </c>
      <c r="E8923" t="str">
        <f t="shared" si="139"/>
        <v>Total</v>
      </c>
      <c r="F8923" t="str">
        <f>VLOOKUP(MID(C8923,4,10),Ref!$B$2:$E$19,4,FALSE)</f>
        <v>Total Sulfur</v>
      </c>
      <c r="G8923" s="1">
        <v>834.66</v>
      </c>
      <c r="H8923" s="1">
        <f>VLOOKUP(MID(C8923,4,10),Ref!$B$2:$D$19,3,FALSE)*G8923</f>
        <v>834.66</v>
      </c>
    </row>
    <row r="8924" spans="1:8" x14ac:dyDescent="0.25">
      <c r="A8924" t="s">
        <v>464</v>
      </c>
      <c r="B8924" t="str">
        <f>VLOOKUP(A8924,Ref!$L$2:$O$194,4,FALSE)</f>
        <v>Spokane Res.</v>
      </c>
      <c r="C8924" t="s">
        <v>567</v>
      </c>
      <c r="D8924" t="str">
        <f>VLOOKUP(LEFT(C8924,3),Ref!$S$2:$T$4,2,FALSE)</f>
        <v>Dry</v>
      </c>
      <c r="E8924" t="str">
        <f t="shared" si="139"/>
        <v>By W and D</v>
      </c>
      <c r="F8924" t="str">
        <f>VLOOKUP(MID(C8924,4,10),Ref!$B$2:$E$19,4,FALSE)</f>
        <v>Nitrogen</v>
      </c>
      <c r="G8924" s="1">
        <v>36.4298</v>
      </c>
      <c r="H8924" s="1">
        <f>VLOOKUP(MID(C8924,4,10),Ref!$B$2:$D$19,3,FALSE)*G8924</f>
        <v>17.000573333333335</v>
      </c>
    </row>
    <row r="8925" spans="1:8" x14ac:dyDescent="0.25">
      <c r="A8925" t="s">
        <v>464</v>
      </c>
      <c r="B8925" t="str">
        <f>VLOOKUP(A8925,Ref!$L$2:$O$194,4,FALSE)</f>
        <v>Spokane Res.</v>
      </c>
      <c r="C8925" t="s">
        <v>568</v>
      </c>
      <c r="D8925" t="str">
        <f>VLOOKUP(LEFT(C8925,3),Ref!$S$2:$T$4,2,FALSE)</f>
        <v>Dry</v>
      </c>
      <c r="E8925" t="str">
        <f t="shared" si="139"/>
        <v>By W and D</v>
      </c>
      <c r="F8925" t="str">
        <f>VLOOKUP(MID(C8925,4,10),Ref!$B$2:$E$19,4,FALSE)</f>
        <v>Nitrogen</v>
      </c>
      <c r="G8925" s="1">
        <v>544.00800000000004</v>
      </c>
      <c r="H8925" s="1">
        <f>VLOOKUP(MID(C8925,4,10),Ref!$B$2:$D$19,3,FALSE)*G8925</f>
        <v>165.56765217391307</v>
      </c>
    </row>
    <row r="8926" spans="1:8" x14ac:dyDescent="0.25">
      <c r="A8926" t="s">
        <v>464</v>
      </c>
      <c r="B8926" t="str">
        <f>VLOOKUP(A8926,Ref!$L$2:$O$194,4,FALSE)</f>
        <v>Spokane Res.</v>
      </c>
      <c r="C8926" t="s">
        <v>569</v>
      </c>
      <c r="D8926" t="str">
        <f>VLOOKUP(LEFT(C8926,3),Ref!$S$2:$T$4,2,FALSE)</f>
        <v>Dry</v>
      </c>
      <c r="E8926" t="str">
        <f t="shared" si="139"/>
        <v>By W and D</v>
      </c>
      <c r="F8926" t="str">
        <f>VLOOKUP(MID(C8926,4,10),Ref!$B$2:$E$19,4,FALSE)</f>
        <v>Nitrogen</v>
      </c>
      <c r="G8926" s="1">
        <v>2.9814699999999998</v>
      </c>
      <c r="H8926" s="1">
        <f>VLOOKUP(MID(C8926,4,10),Ref!$B$2:$D$19,3,FALSE)*G8926</f>
        <v>0.67323516129032257</v>
      </c>
    </row>
    <row r="8927" spans="1:8" x14ac:dyDescent="0.25">
      <c r="A8927" t="s">
        <v>464</v>
      </c>
      <c r="B8927" t="str">
        <f>VLOOKUP(A8927,Ref!$L$2:$O$194,4,FALSE)</f>
        <v>Spokane Res.</v>
      </c>
      <c r="C8927" t="s">
        <v>570</v>
      </c>
      <c r="D8927" t="str">
        <f>VLOOKUP(LEFT(C8927,3),Ref!$S$2:$T$4,2,FALSE)</f>
        <v>Dry</v>
      </c>
      <c r="E8927" t="str">
        <f t="shared" si="139"/>
        <v>By W and D</v>
      </c>
      <c r="F8927" t="str">
        <f>VLOOKUP(MID(C8927,4,10),Ref!$B$2:$E$19,4,FALSE)</f>
        <v>Nitrogen</v>
      </c>
      <c r="G8927" s="1">
        <v>73.138599999999997</v>
      </c>
      <c r="H8927" s="1">
        <f>VLOOKUP(MID(C8927,4,10),Ref!$B$2:$D$19,3,FALSE)*G8927</f>
        <v>18.961859259259256</v>
      </c>
    </row>
    <row r="8928" spans="1:8" x14ac:dyDescent="0.25">
      <c r="A8928" t="s">
        <v>464</v>
      </c>
      <c r="B8928" t="str">
        <f>VLOOKUP(A8928,Ref!$L$2:$O$194,4,FALSE)</f>
        <v>Spokane Res.</v>
      </c>
      <c r="C8928" t="s">
        <v>571</v>
      </c>
      <c r="D8928" t="str">
        <f>VLOOKUP(LEFT(C8928,3),Ref!$S$2:$T$4,2,FALSE)</f>
        <v>Dry</v>
      </c>
      <c r="E8928" t="str">
        <f t="shared" si="139"/>
        <v>By W and D</v>
      </c>
      <c r="F8928" t="str">
        <f>VLOOKUP(MID(C8928,4,10),Ref!$B$2:$E$19,4,FALSE)</f>
        <v>Nitrogen</v>
      </c>
      <c r="G8928" s="1">
        <v>4598.57</v>
      </c>
      <c r="H8928" s="1">
        <f>VLOOKUP(MID(C8928,4,10),Ref!$B$2:$D$19,3,FALSE)*G8928</f>
        <v>1021.9044444444444</v>
      </c>
    </row>
    <row r="8929" spans="1:8" x14ac:dyDescent="0.25">
      <c r="A8929" t="s">
        <v>464</v>
      </c>
      <c r="B8929" t="str">
        <f>VLOOKUP(A8929,Ref!$L$2:$O$194,4,FALSE)</f>
        <v>Spokane Res.</v>
      </c>
      <c r="C8929" t="s">
        <v>572</v>
      </c>
      <c r="D8929" t="str">
        <f>VLOOKUP(LEFT(C8929,3),Ref!$S$2:$T$4,2,FALSE)</f>
        <v>Dry</v>
      </c>
      <c r="E8929" t="str">
        <f t="shared" si="139"/>
        <v>By W and D</v>
      </c>
      <c r="F8929" t="str">
        <f>VLOOKUP(MID(C8929,4,10),Ref!$B$2:$E$19,4,FALSE)</f>
        <v>Nitrogen</v>
      </c>
      <c r="G8929" s="1">
        <v>3.4720300000000002</v>
      </c>
      <c r="H8929" s="1">
        <f>VLOOKUP(MID(C8929,4,10),Ref!$B$2:$D$19,3,FALSE)*G8929</f>
        <v>1.0342217021276596</v>
      </c>
    </row>
    <row r="8930" spans="1:8" x14ac:dyDescent="0.25">
      <c r="A8930" t="s">
        <v>464</v>
      </c>
      <c r="B8930" t="str">
        <f>VLOOKUP(A8930,Ref!$L$2:$O$194,4,FALSE)</f>
        <v>Spokane Res.</v>
      </c>
      <c r="C8930" t="s">
        <v>573</v>
      </c>
      <c r="D8930" t="str">
        <f>VLOOKUP(LEFT(C8930,3),Ref!$S$2:$T$4,2,FALSE)</f>
        <v>Dry</v>
      </c>
      <c r="E8930" t="str">
        <f t="shared" si="139"/>
        <v>By W and D</v>
      </c>
      <c r="F8930" t="str">
        <f>VLOOKUP(MID(C8930,4,10),Ref!$B$2:$E$19,4,FALSE)</f>
        <v>Nitrogen</v>
      </c>
      <c r="G8930" s="1">
        <v>361.23200000000003</v>
      </c>
      <c r="H8930" s="1">
        <f>VLOOKUP(MID(C8930,4,10),Ref!$B$2:$D$19,3,FALSE)*G8930</f>
        <v>41.795438016528927</v>
      </c>
    </row>
    <row r="8931" spans="1:8" x14ac:dyDescent="0.25">
      <c r="A8931" t="s">
        <v>464</v>
      </c>
      <c r="B8931" t="str">
        <f>VLOOKUP(A8931,Ref!$L$2:$O$194,4,FALSE)</f>
        <v>Spokane Res.</v>
      </c>
      <c r="C8931" t="s">
        <v>574</v>
      </c>
      <c r="D8931" t="str">
        <f>VLOOKUP(LEFT(C8931,3),Ref!$S$2:$T$4,2,FALSE)</f>
        <v>Dry</v>
      </c>
      <c r="E8931" t="str">
        <f t="shared" si="139"/>
        <v>By W and D</v>
      </c>
      <c r="F8931" t="str">
        <f>VLOOKUP(MID(C8931,4,10),Ref!$B$2:$E$19,4,FALSE)</f>
        <v>Nitrogen</v>
      </c>
      <c r="G8931" s="1">
        <v>153.28899999999999</v>
      </c>
      <c r="H8931" s="1">
        <f>VLOOKUP(MID(C8931,4,10),Ref!$B$2:$D$19,3,FALSE)*G8931</f>
        <v>15.896637037037035</v>
      </c>
    </row>
    <row r="8932" spans="1:8" x14ac:dyDescent="0.25">
      <c r="A8932" t="s">
        <v>464</v>
      </c>
      <c r="B8932" t="str">
        <f>VLOOKUP(A8932,Ref!$L$2:$O$194,4,FALSE)</f>
        <v>Spokane Res.</v>
      </c>
      <c r="C8932" t="s">
        <v>575</v>
      </c>
      <c r="D8932" t="str">
        <f>VLOOKUP(LEFT(C8932,3),Ref!$S$2:$T$4,2,FALSE)</f>
        <v>Dry</v>
      </c>
      <c r="E8932" t="str">
        <f t="shared" si="139"/>
        <v>By W and D</v>
      </c>
      <c r="F8932" t="str">
        <f>VLOOKUP(MID(C8932,4,10),Ref!$B$2:$E$19,4,FALSE)</f>
        <v>Nitrogen</v>
      </c>
      <c r="G8932" s="1">
        <v>323.51600000000002</v>
      </c>
      <c r="H8932" s="1">
        <f>VLOOKUP(MID(C8932,4,10),Ref!$B$2:$D$19,3,FALSE)*G8932</f>
        <v>38.060705882352941</v>
      </c>
    </row>
    <row r="8933" spans="1:8" x14ac:dyDescent="0.25">
      <c r="A8933" t="s">
        <v>464</v>
      </c>
      <c r="B8933" t="str">
        <f>VLOOKUP(A8933,Ref!$L$2:$O$194,4,FALSE)</f>
        <v>Spokane Res.</v>
      </c>
      <c r="C8933" t="s">
        <v>576</v>
      </c>
      <c r="D8933" t="str">
        <f>VLOOKUP(LEFT(C8933,3),Ref!$S$2:$T$4,2,FALSE)</f>
        <v>Dry</v>
      </c>
      <c r="E8933" t="str">
        <f t="shared" si="139"/>
        <v>By W and D</v>
      </c>
      <c r="F8933" t="str">
        <f>VLOOKUP(MID(C8933,4,10),Ref!$B$2:$E$19,4,FALSE)</f>
        <v>Nitrogen</v>
      </c>
      <c r="G8933" s="1">
        <v>2.5857299999999999</v>
      </c>
      <c r="H8933" s="1">
        <f>VLOOKUP(MID(C8933,4,10),Ref!$B$2:$D$19,3,FALSE)*G8933</f>
        <v>0.45823063291139238</v>
      </c>
    </row>
    <row r="8934" spans="1:8" x14ac:dyDescent="0.25">
      <c r="A8934" t="s">
        <v>464</v>
      </c>
      <c r="B8934" t="str">
        <f>VLOOKUP(A8934,Ref!$L$2:$O$194,4,FALSE)</f>
        <v>Spokane Res.</v>
      </c>
      <c r="C8934" t="s">
        <v>577</v>
      </c>
      <c r="D8934" t="str">
        <f>VLOOKUP(LEFT(C8934,3),Ref!$S$2:$T$4,2,FALSE)</f>
        <v>Dry</v>
      </c>
      <c r="E8934" t="str">
        <f t="shared" si="139"/>
        <v>By W and D</v>
      </c>
      <c r="F8934" t="str">
        <f>VLOOKUP(MID(C8934,4,10),Ref!$B$2:$E$19,4,FALSE)</f>
        <v>Nitrogen</v>
      </c>
      <c r="G8934" s="1">
        <v>1282.75</v>
      </c>
      <c r="H8934" s="1">
        <f>VLOOKUP(MID(C8934,4,10),Ref!$B$2:$D$19,3,FALSE)*G8934</f>
        <v>1056.3823529411764</v>
      </c>
    </row>
    <row r="8935" spans="1:8" x14ac:dyDescent="0.25">
      <c r="A8935" t="s">
        <v>464</v>
      </c>
      <c r="B8935" t="str">
        <f>VLOOKUP(A8935,Ref!$L$2:$O$194,4,FALSE)</f>
        <v>Spokane Res.</v>
      </c>
      <c r="C8935" t="s">
        <v>578</v>
      </c>
      <c r="D8935" t="str">
        <f>VLOOKUP(LEFT(C8935,3),Ref!$S$2:$T$4,2,FALSE)</f>
        <v>Dry</v>
      </c>
      <c r="E8935" t="str">
        <f t="shared" si="139"/>
        <v>By W and D</v>
      </c>
      <c r="F8935" t="str">
        <f>VLOOKUP(MID(C8935,4,10),Ref!$B$2:$E$19,4,FALSE)</f>
        <v>Nitrogen</v>
      </c>
      <c r="G8935" s="1">
        <v>114.61799999999999</v>
      </c>
      <c r="H8935" s="1">
        <f>VLOOKUP(MID(C8935,4,10),Ref!$B$2:$D$19,3,FALSE)*G8935</f>
        <v>25.881483870967742</v>
      </c>
    </row>
    <row r="8936" spans="1:8" x14ac:dyDescent="0.25">
      <c r="A8936" t="s">
        <v>464</v>
      </c>
      <c r="B8936" t="str">
        <f>VLOOKUP(A8936,Ref!$L$2:$O$194,4,FALSE)</f>
        <v>Spokane Res.</v>
      </c>
      <c r="C8936" t="s">
        <v>579</v>
      </c>
      <c r="D8936" t="str">
        <f>VLOOKUP(LEFT(C8936,3),Ref!$S$2:$T$4,2,FALSE)</f>
        <v>Dry</v>
      </c>
      <c r="E8936" t="str">
        <f t="shared" si="139"/>
        <v>By W and D</v>
      </c>
      <c r="F8936" t="str">
        <f>VLOOKUP(MID(C8936,4,10),Ref!$B$2:$E$19,4,FALSE)</f>
        <v>Nitrogen</v>
      </c>
      <c r="G8936" s="1">
        <v>60.470599999999997</v>
      </c>
      <c r="H8936" s="1">
        <f>VLOOKUP(MID(C8936,4,10),Ref!$B$2:$D$19,3,FALSE)*G8936</f>
        <v>47.032688888888885</v>
      </c>
    </row>
    <row r="8937" spans="1:8" x14ac:dyDescent="0.25">
      <c r="A8937" t="s">
        <v>464</v>
      </c>
      <c r="B8937" t="str">
        <f>VLOOKUP(A8937,Ref!$L$2:$O$194,4,FALSE)</f>
        <v>Spokane Res.</v>
      </c>
      <c r="C8937" t="s">
        <v>580</v>
      </c>
      <c r="D8937" t="str">
        <f>VLOOKUP(LEFT(C8937,3),Ref!$S$2:$T$4,2,FALSE)</f>
        <v>Wet</v>
      </c>
      <c r="E8937" t="str">
        <f t="shared" si="139"/>
        <v>By W and D</v>
      </c>
      <c r="F8937" t="str">
        <f>VLOOKUP(MID(C8937,4,10),Ref!$B$2:$E$19,4,FALSE)</f>
        <v>Nitrogen</v>
      </c>
      <c r="G8937" s="1">
        <v>4.9986399999999997E-8</v>
      </c>
      <c r="H8937" s="1">
        <f>VLOOKUP(MID(C8937,4,10),Ref!$B$2:$D$19,3,FALSE)*G8937</f>
        <v>2.3326986666666665E-8</v>
      </c>
    </row>
    <row r="8938" spans="1:8" x14ac:dyDescent="0.25">
      <c r="A8938" t="s">
        <v>464</v>
      </c>
      <c r="B8938" t="str">
        <f>VLOOKUP(A8938,Ref!$L$2:$O$194,4,FALSE)</f>
        <v>Spokane Res.</v>
      </c>
      <c r="C8938" t="s">
        <v>581</v>
      </c>
      <c r="D8938" t="str">
        <f>VLOOKUP(LEFT(C8938,3),Ref!$S$2:$T$4,2,FALSE)</f>
        <v>Wet</v>
      </c>
      <c r="E8938" t="str">
        <f t="shared" si="139"/>
        <v>By W and D</v>
      </c>
      <c r="F8938" t="str">
        <f>VLOOKUP(MID(C8938,4,10),Ref!$B$2:$E$19,4,FALSE)</f>
        <v>Nitrogen</v>
      </c>
      <c r="G8938" s="1">
        <v>3.7966899999999997E-5</v>
      </c>
      <c r="H8938" s="1">
        <f>VLOOKUP(MID(C8938,4,10),Ref!$B$2:$D$19,3,FALSE)*G8938</f>
        <v>1.155514347826087E-5</v>
      </c>
    </row>
    <row r="8939" spans="1:8" x14ac:dyDescent="0.25">
      <c r="A8939" t="s">
        <v>464</v>
      </c>
      <c r="B8939" t="str">
        <f>VLOOKUP(A8939,Ref!$L$2:$O$194,4,FALSE)</f>
        <v>Spokane Res.</v>
      </c>
      <c r="C8939" t="s">
        <v>582</v>
      </c>
      <c r="D8939" t="str">
        <f>VLOOKUP(LEFT(C8939,3),Ref!$S$2:$T$4,2,FALSE)</f>
        <v>Wet</v>
      </c>
      <c r="E8939" t="str">
        <f t="shared" si="139"/>
        <v>By W and D</v>
      </c>
      <c r="F8939" t="str">
        <f>VLOOKUP(MID(C8939,4,10),Ref!$B$2:$E$19,4,FALSE)</f>
        <v>Nitrogen</v>
      </c>
      <c r="G8939" s="1">
        <v>6.3916000000000004</v>
      </c>
      <c r="H8939" s="1">
        <f>VLOOKUP(MID(C8939,4,10),Ref!$B$2:$D$19,3,FALSE)*G8939</f>
        <v>1.4432645161290323</v>
      </c>
    </row>
    <row r="8940" spans="1:8" x14ac:dyDescent="0.25">
      <c r="A8940" t="s">
        <v>464</v>
      </c>
      <c r="B8940" t="str">
        <f>VLOOKUP(A8940,Ref!$L$2:$O$194,4,FALSE)</f>
        <v>Spokane Res.</v>
      </c>
      <c r="C8940" t="s">
        <v>583</v>
      </c>
      <c r="D8940" t="str">
        <f>VLOOKUP(LEFT(C8940,3),Ref!$S$2:$T$4,2,FALSE)</f>
        <v>Wet</v>
      </c>
      <c r="E8940" t="str">
        <f t="shared" si="139"/>
        <v>By W and D</v>
      </c>
      <c r="F8940" t="str">
        <f>VLOOKUP(MID(C8940,4,10),Ref!$B$2:$E$19,4,FALSE)</f>
        <v>Nitrogen</v>
      </c>
      <c r="G8940" s="1">
        <v>36.0884</v>
      </c>
      <c r="H8940" s="1">
        <f>VLOOKUP(MID(C8940,4,10),Ref!$B$2:$D$19,3,FALSE)*G8940</f>
        <v>9.3562518518518516</v>
      </c>
    </row>
    <row r="8941" spans="1:8" x14ac:dyDescent="0.25">
      <c r="A8941" t="s">
        <v>464</v>
      </c>
      <c r="B8941" t="str">
        <f>VLOOKUP(A8941,Ref!$L$2:$O$194,4,FALSE)</f>
        <v>Spokane Res.</v>
      </c>
      <c r="C8941" t="s">
        <v>584</v>
      </c>
      <c r="D8941" t="str">
        <f>VLOOKUP(LEFT(C8941,3),Ref!$S$2:$T$4,2,FALSE)</f>
        <v>Wet</v>
      </c>
      <c r="E8941" t="str">
        <f t="shared" si="139"/>
        <v>By W and D</v>
      </c>
      <c r="F8941" t="str">
        <f>VLOOKUP(MID(C8941,4,10),Ref!$B$2:$E$19,4,FALSE)</f>
        <v>Nitrogen</v>
      </c>
      <c r="G8941" s="1">
        <v>3466.68</v>
      </c>
      <c r="H8941" s="1">
        <f>VLOOKUP(MID(C8941,4,10),Ref!$B$2:$D$19,3,FALSE)*G8941</f>
        <v>770.37333333333322</v>
      </c>
    </row>
    <row r="8942" spans="1:8" x14ac:dyDescent="0.25">
      <c r="A8942" t="s">
        <v>464</v>
      </c>
      <c r="B8942" t="str">
        <f>VLOOKUP(A8942,Ref!$L$2:$O$194,4,FALSE)</f>
        <v>Spokane Res.</v>
      </c>
      <c r="C8942" t="s">
        <v>585</v>
      </c>
      <c r="D8942" t="str">
        <f>VLOOKUP(LEFT(C8942,3),Ref!$S$2:$T$4,2,FALSE)</f>
        <v>Wet</v>
      </c>
      <c r="E8942" t="str">
        <f t="shared" si="139"/>
        <v>By W and D</v>
      </c>
      <c r="F8942" t="str">
        <f>VLOOKUP(MID(C8942,4,10),Ref!$B$2:$E$19,4,FALSE)</f>
        <v>Nitrogen</v>
      </c>
      <c r="G8942" s="1">
        <v>3.3344E-3</v>
      </c>
      <c r="H8942" s="1">
        <f>VLOOKUP(MID(C8942,4,10),Ref!$B$2:$D$19,3,FALSE)*G8942</f>
        <v>9.9322553191489357E-4</v>
      </c>
    </row>
    <row r="8943" spans="1:8" x14ac:dyDescent="0.25">
      <c r="A8943" t="s">
        <v>464</v>
      </c>
      <c r="B8943" t="str">
        <f>VLOOKUP(A8943,Ref!$L$2:$O$194,4,FALSE)</f>
        <v>Spokane Res.</v>
      </c>
      <c r="C8943" t="s">
        <v>586</v>
      </c>
      <c r="D8943" t="str">
        <f>VLOOKUP(LEFT(C8943,3),Ref!$S$2:$T$4,2,FALSE)</f>
        <v>Wet</v>
      </c>
      <c r="E8943" t="str">
        <f t="shared" si="139"/>
        <v>By W and D</v>
      </c>
      <c r="F8943" t="str">
        <f>VLOOKUP(MID(C8943,4,10),Ref!$B$2:$E$19,4,FALSE)</f>
        <v>Nitrogen</v>
      </c>
      <c r="G8943" s="1">
        <v>4.4588299999999997E-2</v>
      </c>
      <c r="H8943" s="1">
        <f>VLOOKUP(MID(C8943,4,10),Ref!$B$2:$D$19,3,FALSE)*G8943</f>
        <v>5.1589768595041319E-3</v>
      </c>
    </row>
    <row r="8944" spans="1:8" x14ac:dyDescent="0.25">
      <c r="A8944" t="s">
        <v>464</v>
      </c>
      <c r="B8944" t="str">
        <f>VLOOKUP(A8944,Ref!$L$2:$O$194,4,FALSE)</f>
        <v>Spokane Res.</v>
      </c>
      <c r="C8944" t="s">
        <v>587</v>
      </c>
      <c r="D8944" t="str">
        <f>VLOOKUP(LEFT(C8944,3),Ref!$S$2:$T$4,2,FALSE)</f>
        <v>Wet</v>
      </c>
      <c r="E8944" t="str">
        <f t="shared" si="139"/>
        <v>By W and D</v>
      </c>
      <c r="F8944" t="str">
        <f>VLOOKUP(MID(C8944,4,10),Ref!$B$2:$E$19,4,FALSE)</f>
        <v>Nitrogen</v>
      </c>
      <c r="G8944" s="1">
        <v>1.8990300000000002E-2</v>
      </c>
      <c r="H8944" s="1">
        <f>VLOOKUP(MID(C8944,4,10),Ref!$B$2:$D$19,3,FALSE)*G8944</f>
        <v>1.9693644444444447E-3</v>
      </c>
    </row>
    <row r="8945" spans="1:8" x14ac:dyDescent="0.25">
      <c r="A8945" t="s">
        <v>464</v>
      </c>
      <c r="B8945" t="str">
        <f>VLOOKUP(A8945,Ref!$L$2:$O$194,4,FALSE)</f>
        <v>Spokane Res.</v>
      </c>
      <c r="C8945" t="s">
        <v>588</v>
      </c>
      <c r="D8945" t="str">
        <f>VLOOKUP(LEFT(C8945,3),Ref!$S$2:$T$4,2,FALSE)</f>
        <v>Wet</v>
      </c>
      <c r="E8945" t="str">
        <f t="shared" si="139"/>
        <v>By W and D</v>
      </c>
      <c r="F8945" t="str">
        <f>VLOOKUP(MID(C8945,4,10),Ref!$B$2:$E$19,4,FALSE)</f>
        <v>Nitrogen</v>
      </c>
      <c r="G8945" s="1">
        <v>172.97900000000001</v>
      </c>
      <c r="H8945" s="1">
        <f>VLOOKUP(MID(C8945,4,10),Ref!$B$2:$D$19,3,FALSE)*G8945</f>
        <v>20.350470588235297</v>
      </c>
    </row>
    <row r="8946" spans="1:8" x14ac:dyDescent="0.25">
      <c r="A8946" t="s">
        <v>464</v>
      </c>
      <c r="B8946" t="str">
        <f>VLOOKUP(A8946,Ref!$L$2:$O$194,4,FALSE)</f>
        <v>Spokane Res.</v>
      </c>
      <c r="C8946" t="s">
        <v>589</v>
      </c>
      <c r="D8946" t="str">
        <f>VLOOKUP(LEFT(C8946,3),Ref!$S$2:$T$4,2,FALSE)</f>
        <v>Wet</v>
      </c>
      <c r="E8946" t="str">
        <f t="shared" si="139"/>
        <v>By W and D</v>
      </c>
      <c r="F8946" t="str">
        <f>VLOOKUP(MID(C8946,4,10),Ref!$B$2:$E$19,4,FALSE)</f>
        <v>Nitrogen</v>
      </c>
      <c r="G8946" s="1">
        <v>1.21807</v>
      </c>
      <c r="H8946" s="1">
        <f>VLOOKUP(MID(C8946,4,10),Ref!$B$2:$D$19,3,FALSE)*G8946</f>
        <v>0.21586050632911391</v>
      </c>
    </row>
    <row r="8947" spans="1:8" x14ac:dyDescent="0.25">
      <c r="A8947" t="s">
        <v>464</v>
      </c>
      <c r="B8947" t="str">
        <f>VLOOKUP(A8947,Ref!$L$2:$O$194,4,FALSE)</f>
        <v>Spokane Res.</v>
      </c>
      <c r="C8947" t="s">
        <v>590</v>
      </c>
      <c r="D8947" t="str">
        <f>VLOOKUP(LEFT(C8947,3),Ref!$S$2:$T$4,2,FALSE)</f>
        <v>Wet</v>
      </c>
      <c r="E8947" t="str">
        <f t="shared" si="139"/>
        <v>By W and D</v>
      </c>
      <c r="F8947" t="str">
        <f>VLOOKUP(MID(C8947,4,10),Ref!$B$2:$E$19,4,FALSE)</f>
        <v>Nitrogen</v>
      </c>
      <c r="G8947" s="1">
        <v>247.226</v>
      </c>
      <c r="H8947" s="1">
        <f>VLOOKUP(MID(C8947,4,10),Ref!$B$2:$D$19,3,FALSE)*G8947</f>
        <v>203.59788235294116</v>
      </c>
    </row>
    <row r="8948" spans="1:8" x14ac:dyDescent="0.25">
      <c r="A8948" t="s">
        <v>464</v>
      </c>
      <c r="B8948" t="str">
        <f>VLOOKUP(A8948,Ref!$L$2:$O$194,4,FALSE)</f>
        <v>Spokane Res.</v>
      </c>
      <c r="C8948" t="s">
        <v>591</v>
      </c>
      <c r="D8948" t="str">
        <f>VLOOKUP(LEFT(C8948,3),Ref!$S$2:$T$4,2,FALSE)</f>
        <v>Wet</v>
      </c>
      <c r="E8948" t="str">
        <f t="shared" si="139"/>
        <v>By W and D</v>
      </c>
      <c r="F8948" t="str">
        <f>VLOOKUP(MID(C8948,4,10),Ref!$B$2:$E$19,4,FALSE)</f>
        <v>Nitrogen</v>
      </c>
      <c r="G8948" s="1">
        <v>1509.53</v>
      </c>
      <c r="H8948" s="1">
        <f>VLOOKUP(MID(C8948,4,10),Ref!$B$2:$D$19,3,FALSE)*G8948</f>
        <v>340.86161290322582</v>
      </c>
    </row>
    <row r="8949" spans="1:8" x14ac:dyDescent="0.25">
      <c r="A8949" t="s">
        <v>464</v>
      </c>
      <c r="B8949" t="str">
        <f>VLOOKUP(A8949,Ref!$L$2:$O$194,4,FALSE)</f>
        <v>Spokane Res.</v>
      </c>
      <c r="C8949" t="s">
        <v>592</v>
      </c>
      <c r="D8949" t="str">
        <f>VLOOKUP(LEFT(C8949,3),Ref!$S$2:$T$4,2,FALSE)</f>
        <v>Wet</v>
      </c>
      <c r="E8949" t="str">
        <f t="shared" si="139"/>
        <v>By W and D</v>
      </c>
      <c r="F8949" t="str">
        <f>VLOOKUP(MID(C8949,4,10),Ref!$B$2:$E$19,4,FALSE)</f>
        <v>Nitrogen</v>
      </c>
      <c r="G8949" s="1">
        <v>854.87400000000002</v>
      </c>
      <c r="H8949" s="1">
        <f>VLOOKUP(MID(C8949,4,10),Ref!$B$2:$D$19,3,FALSE)*G8949</f>
        <v>664.90200000000004</v>
      </c>
    </row>
    <row r="8950" spans="1:8" x14ac:dyDescent="0.25">
      <c r="A8950" t="s">
        <v>464</v>
      </c>
      <c r="B8950" t="str">
        <f>VLOOKUP(A8950,Ref!$L$2:$O$194,4,FALSE)</f>
        <v>Spokane Res.</v>
      </c>
      <c r="C8950" t="s">
        <v>593</v>
      </c>
      <c r="D8950" t="str">
        <f>VLOOKUP(LEFT(C8950,3),Ref!$S$2:$T$4,2,FALSE)</f>
        <v>Total (Dry+Wet)</v>
      </c>
      <c r="E8950" t="str">
        <f t="shared" si="139"/>
        <v>Total</v>
      </c>
      <c r="F8950" t="str">
        <f>VLOOKUP(MID(C8950,4,10),Ref!$B$2:$E$19,4,FALSE)</f>
        <v>Nitrogen</v>
      </c>
      <c r="G8950" s="1">
        <v>36.4298</v>
      </c>
      <c r="H8950" s="1">
        <f>VLOOKUP(MID(C8950,4,10),Ref!$B$2:$D$19,3,FALSE)*G8950</f>
        <v>17.000573333333335</v>
      </c>
    </row>
    <row r="8951" spans="1:8" x14ac:dyDescent="0.25">
      <c r="A8951" t="s">
        <v>464</v>
      </c>
      <c r="B8951" t="str">
        <f>VLOOKUP(A8951,Ref!$L$2:$O$194,4,FALSE)</f>
        <v>Spokane Res.</v>
      </c>
      <c r="C8951" t="s">
        <v>594</v>
      </c>
      <c r="D8951" t="str">
        <f>VLOOKUP(LEFT(C8951,3),Ref!$S$2:$T$4,2,FALSE)</f>
        <v>Total (Dry+Wet)</v>
      </c>
      <c r="E8951" t="str">
        <f t="shared" si="139"/>
        <v>Total</v>
      </c>
      <c r="F8951" t="str">
        <f>VLOOKUP(MID(C8951,4,10),Ref!$B$2:$E$19,4,FALSE)</f>
        <v>Nitrogen</v>
      </c>
      <c r="G8951" s="1">
        <v>544.00800000000004</v>
      </c>
      <c r="H8951" s="1">
        <f>VLOOKUP(MID(C8951,4,10),Ref!$B$2:$D$19,3,FALSE)*G8951</f>
        <v>165.56765217391307</v>
      </c>
    </row>
    <row r="8952" spans="1:8" x14ac:dyDescent="0.25">
      <c r="A8952" t="s">
        <v>464</v>
      </c>
      <c r="B8952" t="str">
        <f>VLOOKUP(A8952,Ref!$L$2:$O$194,4,FALSE)</f>
        <v>Spokane Res.</v>
      </c>
      <c r="C8952" t="s">
        <v>595</v>
      </c>
      <c r="D8952" t="str">
        <f>VLOOKUP(LEFT(C8952,3),Ref!$S$2:$T$4,2,FALSE)</f>
        <v>Total (Dry+Wet)</v>
      </c>
      <c r="E8952" t="str">
        <f t="shared" si="139"/>
        <v>Total</v>
      </c>
      <c r="F8952" t="str">
        <f>VLOOKUP(MID(C8952,4,10),Ref!$B$2:$E$19,4,FALSE)</f>
        <v>Nitrogen</v>
      </c>
      <c r="G8952" s="1">
        <v>9.3730600000000006</v>
      </c>
      <c r="H8952" s="1">
        <f>VLOOKUP(MID(C8952,4,10),Ref!$B$2:$D$19,3,FALSE)*G8952</f>
        <v>2.1164974193548387</v>
      </c>
    </row>
    <row r="8953" spans="1:8" x14ac:dyDescent="0.25">
      <c r="A8953" t="s">
        <v>464</v>
      </c>
      <c r="B8953" t="str">
        <f>VLOOKUP(A8953,Ref!$L$2:$O$194,4,FALSE)</f>
        <v>Spokane Res.</v>
      </c>
      <c r="C8953" t="s">
        <v>596</v>
      </c>
      <c r="D8953" t="str">
        <f>VLOOKUP(LEFT(C8953,3),Ref!$S$2:$T$4,2,FALSE)</f>
        <v>Total (Dry+Wet)</v>
      </c>
      <c r="E8953" t="str">
        <f t="shared" si="139"/>
        <v>Total</v>
      </c>
      <c r="F8953" t="str">
        <f>VLOOKUP(MID(C8953,4,10),Ref!$B$2:$E$19,4,FALSE)</f>
        <v>Nitrogen</v>
      </c>
      <c r="G8953" s="1">
        <v>109.227</v>
      </c>
      <c r="H8953" s="1">
        <f>VLOOKUP(MID(C8953,4,10),Ref!$B$2:$D$19,3,FALSE)*G8953</f>
        <v>28.318111111111111</v>
      </c>
    </row>
    <row r="8954" spans="1:8" x14ac:dyDescent="0.25">
      <c r="A8954" t="s">
        <v>464</v>
      </c>
      <c r="B8954" t="str">
        <f>VLOOKUP(A8954,Ref!$L$2:$O$194,4,FALSE)</f>
        <v>Spokane Res.</v>
      </c>
      <c r="C8954" t="s">
        <v>597</v>
      </c>
      <c r="D8954" t="str">
        <f>VLOOKUP(LEFT(C8954,3),Ref!$S$2:$T$4,2,FALSE)</f>
        <v>Total (Dry+Wet)</v>
      </c>
      <c r="E8954" t="str">
        <f t="shared" si="139"/>
        <v>Total</v>
      </c>
      <c r="F8954" t="str">
        <f>VLOOKUP(MID(C8954,4,10),Ref!$B$2:$E$19,4,FALSE)</f>
        <v>Nitrogen</v>
      </c>
      <c r="G8954" s="1">
        <v>8065.24</v>
      </c>
      <c r="H8954" s="1">
        <f>VLOOKUP(MID(C8954,4,10),Ref!$B$2:$D$19,3,FALSE)*G8954</f>
        <v>1792.2755555555555</v>
      </c>
    </row>
    <row r="8955" spans="1:8" x14ac:dyDescent="0.25">
      <c r="A8955" t="s">
        <v>464</v>
      </c>
      <c r="B8955" t="str">
        <f>VLOOKUP(A8955,Ref!$L$2:$O$194,4,FALSE)</f>
        <v>Spokane Res.</v>
      </c>
      <c r="C8955" t="s">
        <v>598</v>
      </c>
      <c r="D8955" t="str">
        <f>VLOOKUP(LEFT(C8955,3),Ref!$S$2:$T$4,2,FALSE)</f>
        <v>Total (Dry+Wet)</v>
      </c>
      <c r="E8955" t="str">
        <f t="shared" si="139"/>
        <v>Total</v>
      </c>
      <c r="F8955" t="str">
        <f>VLOOKUP(MID(C8955,4,10),Ref!$B$2:$E$19,4,FALSE)</f>
        <v>Nitrogen</v>
      </c>
      <c r="G8955" s="1">
        <v>3.4753599999999998</v>
      </c>
      <c r="H8955" s="1">
        <f>VLOOKUP(MID(C8955,4,10),Ref!$B$2:$D$19,3,FALSE)*G8955</f>
        <v>1.0352136170212765</v>
      </c>
    </row>
    <row r="8956" spans="1:8" x14ac:dyDescent="0.25">
      <c r="A8956" t="s">
        <v>464</v>
      </c>
      <c r="B8956" t="str">
        <f>VLOOKUP(A8956,Ref!$L$2:$O$194,4,FALSE)</f>
        <v>Spokane Res.</v>
      </c>
      <c r="C8956" t="s">
        <v>599</v>
      </c>
      <c r="D8956" t="str">
        <f>VLOOKUP(LEFT(C8956,3),Ref!$S$2:$T$4,2,FALSE)</f>
        <v>Total (Dry+Wet)</v>
      </c>
      <c r="E8956" t="str">
        <f t="shared" si="139"/>
        <v>Total</v>
      </c>
      <c r="F8956" t="str">
        <f>VLOOKUP(MID(C8956,4,10),Ref!$B$2:$E$19,4,FALSE)</f>
        <v>Nitrogen</v>
      </c>
      <c r="G8956" s="1">
        <v>361.27600000000001</v>
      </c>
      <c r="H8956" s="1">
        <f>VLOOKUP(MID(C8956,4,10),Ref!$B$2:$D$19,3,FALSE)*G8956</f>
        <v>41.800528925619837</v>
      </c>
    </row>
    <row r="8957" spans="1:8" x14ac:dyDescent="0.25">
      <c r="A8957" t="s">
        <v>464</v>
      </c>
      <c r="B8957" t="str">
        <f>VLOOKUP(A8957,Ref!$L$2:$O$194,4,FALSE)</f>
        <v>Spokane Res.</v>
      </c>
      <c r="C8957" t="s">
        <v>600</v>
      </c>
      <c r="D8957" t="str">
        <f>VLOOKUP(LEFT(C8957,3),Ref!$S$2:$T$4,2,FALSE)</f>
        <v>Total (Dry+Wet)</v>
      </c>
      <c r="E8957" t="str">
        <f t="shared" si="139"/>
        <v>Total</v>
      </c>
      <c r="F8957" t="str">
        <f>VLOOKUP(MID(C8957,4,10),Ref!$B$2:$E$19,4,FALSE)</f>
        <v>Nitrogen</v>
      </c>
      <c r="G8957" s="1">
        <v>153.30799999999999</v>
      </c>
      <c r="H8957" s="1">
        <f>VLOOKUP(MID(C8957,4,10),Ref!$B$2:$D$19,3,FALSE)*G8957</f>
        <v>15.898607407407406</v>
      </c>
    </row>
    <row r="8958" spans="1:8" x14ac:dyDescent="0.25">
      <c r="A8958" t="s">
        <v>464</v>
      </c>
      <c r="B8958" t="str">
        <f>VLOOKUP(A8958,Ref!$L$2:$O$194,4,FALSE)</f>
        <v>Spokane Res.</v>
      </c>
      <c r="C8958" t="s">
        <v>601</v>
      </c>
      <c r="D8958" t="str">
        <f>VLOOKUP(LEFT(C8958,3),Ref!$S$2:$T$4,2,FALSE)</f>
        <v>Total (Dry+Wet)</v>
      </c>
      <c r="E8958" t="str">
        <f t="shared" si="139"/>
        <v>Total</v>
      </c>
      <c r="F8958" t="str">
        <f>VLOOKUP(MID(C8958,4,10),Ref!$B$2:$E$19,4,FALSE)</f>
        <v>Nitrogen</v>
      </c>
      <c r="G8958" s="1">
        <v>496.49400000000003</v>
      </c>
      <c r="H8958" s="1">
        <f>VLOOKUP(MID(C8958,4,10),Ref!$B$2:$D$19,3,FALSE)*G8958</f>
        <v>58.411058823529416</v>
      </c>
    </row>
    <row r="8959" spans="1:8" x14ac:dyDescent="0.25">
      <c r="A8959" t="s">
        <v>464</v>
      </c>
      <c r="B8959" t="str">
        <f>VLOOKUP(A8959,Ref!$L$2:$O$194,4,FALSE)</f>
        <v>Spokane Res.</v>
      </c>
      <c r="C8959" t="s">
        <v>602</v>
      </c>
      <c r="D8959" t="str">
        <f>VLOOKUP(LEFT(C8959,3),Ref!$S$2:$T$4,2,FALSE)</f>
        <v>Total (Dry+Wet)</v>
      </c>
      <c r="E8959" t="str">
        <f t="shared" si="139"/>
        <v>Total</v>
      </c>
      <c r="F8959" t="str">
        <f>VLOOKUP(MID(C8959,4,10),Ref!$B$2:$E$19,4,FALSE)</f>
        <v>Nitrogen</v>
      </c>
      <c r="G8959" s="1">
        <v>3.8037899999999998</v>
      </c>
      <c r="H8959" s="1">
        <f>VLOOKUP(MID(C8959,4,10),Ref!$B$2:$D$19,3,FALSE)*G8959</f>
        <v>0.67408936708860756</v>
      </c>
    </row>
    <row r="8960" spans="1:8" x14ac:dyDescent="0.25">
      <c r="A8960" t="s">
        <v>464</v>
      </c>
      <c r="B8960" t="str">
        <f>VLOOKUP(A8960,Ref!$L$2:$O$194,4,FALSE)</f>
        <v>Spokane Res.</v>
      </c>
      <c r="C8960" t="s">
        <v>603</v>
      </c>
      <c r="D8960" t="str">
        <f>VLOOKUP(LEFT(C8960,3),Ref!$S$2:$T$4,2,FALSE)</f>
        <v>Total (Dry+Wet)</v>
      </c>
      <c r="E8960" t="str">
        <f t="shared" si="139"/>
        <v>Total</v>
      </c>
      <c r="F8960" t="str">
        <f>VLOOKUP(MID(C8960,4,10),Ref!$B$2:$E$19,4,FALSE)</f>
        <v>Nitrogen</v>
      </c>
      <c r="G8960" s="1">
        <v>1529.98</v>
      </c>
      <c r="H8960" s="1">
        <f>VLOOKUP(MID(C8960,4,10),Ref!$B$2:$D$19,3,FALSE)*G8960</f>
        <v>1259.9835294117647</v>
      </c>
    </row>
    <row r="8961" spans="1:8" x14ac:dyDescent="0.25">
      <c r="A8961" t="s">
        <v>464</v>
      </c>
      <c r="B8961" t="str">
        <f>VLOOKUP(A8961,Ref!$L$2:$O$194,4,FALSE)</f>
        <v>Spokane Res.</v>
      </c>
      <c r="C8961" t="s">
        <v>604</v>
      </c>
      <c r="D8961" t="str">
        <f>VLOOKUP(LEFT(C8961,3),Ref!$S$2:$T$4,2,FALSE)</f>
        <v>Total (Dry+Wet)</v>
      </c>
      <c r="E8961" t="str">
        <f t="shared" si="139"/>
        <v>Total</v>
      </c>
      <c r="F8961" t="str">
        <f>VLOOKUP(MID(C8961,4,10),Ref!$B$2:$E$19,4,FALSE)</f>
        <v>Nitrogen</v>
      </c>
      <c r="G8961" s="1">
        <v>1624.15</v>
      </c>
      <c r="H8961" s="1">
        <f>VLOOKUP(MID(C8961,4,10),Ref!$B$2:$D$19,3,FALSE)*G8961</f>
        <v>366.74354838709678</v>
      </c>
    </row>
    <row r="8962" spans="1:8" x14ac:dyDescent="0.25">
      <c r="A8962" t="s">
        <v>464</v>
      </c>
      <c r="B8962" t="str">
        <f>VLOOKUP(A8962,Ref!$L$2:$O$194,4,FALSE)</f>
        <v>Spokane Res.</v>
      </c>
      <c r="C8962" t="s">
        <v>605</v>
      </c>
      <c r="D8962" t="str">
        <f>VLOOKUP(LEFT(C8962,3),Ref!$S$2:$T$4,2,FALSE)</f>
        <v>Total (Dry+Wet)</v>
      </c>
      <c r="E8962" t="str">
        <f t="shared" si="139"/>
        <v>Total</v>
      </c>
      <c r="F8962" t="str">
        <f>VLOOKUP(MID(C8962,4,10),Ref!$B$2:$E$19,4,FALSE)</f>
        <v>Nitrogen</v>
      </c>
      <c r="G8962" s="1">
        <v>915.346</v>
      </c>
      <c r="H8962" s="1">
        <f>VLOOKUP(MID(C8962,4,10),Ref!$B$2:$D$19,3,FALSE)*G8962</f>
        <v>711.93577777777784</v>
      </c>
    </row>
    <row r="8963" spans="1:8" x14ac:dyDescent="0.25">
      <c r="A8963" t="s">
        <v>464</v>
      </c>
      <c r="B8963" t="str">
        <f>VLOOKUP(A8963,Ref!$L$2:$O$194,4,FALSE)</f>
        <v>Spokane Res.</v>
      </c>
      <c r="C8963" t="s">
        <v>606</v>
      </c>
      <c r="D8963" t="str">
        <f>VLOOKUP(LEFT(C8963,3),Ref!$S$2:$T$4,2,FALSE)</f>
        <v>Dry</v>
      </c>
      <c r="E8963" t="str">
        <f t="shared" ref="E8963:E9026" si="140">IF(OR(D8963="Dry",D8963="Wet"),"By W and D","Total")</f>
        <v>By W and D</v>
      </c>
      <c r="F8963" t="str">
        <f>VLOOKUP(MID(C8963,4,10),Ref!$B$2:$E$19,4,FALSE)</f>
        <v>Total Nitrogen</v>
      </c>
      <c r="G8963" s="1">
        <v>2450.65</v>
      </c>
      <c r="H8963" s="1">
        <f>VLOOKUP(MID(C8963,4,10),Ref!$B$2:$D$19,3,FALSE)*G8963</f>
        <v>2450.65</v>
      </c>
    </row>
    <row r="8964" spans="1:8" x14ac:dyDescent="0.25">
      <c r="A8964" t="s">
        <v>464</v>
      </c>
      <c r="B8964" t="str">
        <f>VLOOKUP(A8964,Ref!$L$2:$O$194,4,FALSE)</f>
        <v>Spokane Res.</v>
      </c>
      <c r="C8964" t="s">
        <v>607</v>
      </c>
      <c r="D8964" t="str">
        <f>VLOOKUP(LEFT(C8964,3),Ref!$S$2:$T$4,2,FALSE)</f>
        <v>Wet</v>
      </c>
      <c r="E8964" t="str">
        <f t="shared" si="140"/>
        <v>By W and D</v>
      </c>
      <c r="F8964" t="str">
        <f>VLOOKUP(MID(C8964,4,10),Ref!$B$2:$E$19,4,FALSE)</f>
        <v>Total Nitrogen</v>
      </c>
      <c r="G8964" s="1">
        <v>2011.12</v>
      </c>
      <c r="H8964" s="1">
        <f>VLOOKUP(MID(C8964,4,10),Ref!$B$2:$D$19,3,FALSE)*G8964</f>
        <v>2011.12</v>
      </c>
    </row>
    <row r="8965" spans="1:8" x14ac:dyDescent="0.25">
      <c r="A8965" t="s">
        <v>464</v>
      </c>
      <c r="B8965" t="str">
        <f>VLOOKUP(A8965,Ref!$L$2:$O$194,4,FALSE)</f>
        <v>Spokane Res.</v>
      </c>
      <c r="C8965" t="s">
        <v>608</v>
      </c>
      <c r="D8965" t="str">
        <f>VLOOKUP(LEFT(C8965,3),Ref!$S$2:$T$4,2,FALSE)</f>
        <v>Total (Dry+Wet)</v>
      </c>
      <c r="E8965" t="str">
        <f t="shared" si="140"/>
        <v>Total</v>
      </c>
      <c r="F8965" t="str">
        <f>VLOOKUP(MID(C8965,4,10),Ref!$B$2:$E$19,4,FALSE)</f>
        <v>Total Nitrogen</v>
      </c>
      <c r="G8965" s="1">
        <v>4461.76</v>
      </c>
      <c r="H8965" s="1">
        <f>VLOOKUP(MID(C8965,4,10),Ref!$B$2:$D$19,3,FALSE)*G8965</f>
        <v>4461.76</v>
      </c>
    </row>
    <row r="8966" spans="1:8" x14ac:dyDescent="0.25">
      <c r="A8966" t="s">
        <v>466</v>
      </c>
      <c r="B8966" t="str">
        <f>VLOOKUP(A8966,Ref!$L$2:$O$194,4,FALSE)</f>
        <v>Starkey</v>
      </c>
      <c r="C8966" t="s">
        <v>555</v>
      </c>
      <c r="D8966" t="str">
        <f>VLOOKUP(LEFT(C8966,3),Ref!$S$2:$T$4,2,FALSE)</f>
        <v>Dry</v>
      </c>
      <c r="E8966" t="str">
        <f t="shared" si="140"/>
        <v>By W and D</v>
      </c>
      <c r="F8966" t="str">
        <f>VLOOKUP(MID(C8966,4,10),Ref!$B$2:$E$19,4,FALSE)</f>
        <v>Sulfur</v>
      </c>
      <c r="G8966" s="1">
        <v>80.733099999999993</v>
      </c>
      <c r="H8966" s="1">
        <f>VLOOKUP(MID(C8966,4,10),Ref!$B$2:$D$19,3,FALSE)*G8966</f>
        <v>40.366549999999997</v>
      </c>
    </row>
    <row r="8967" spans="1:8" x14ac:dyDescent="0.25">
      <c r="A8967" t="s">
        <v>466</v>
      </c>
      <c r="B8967" t="str">
        <f>VLOOKUP(A8967,Ref!$L$2:$O$194,4,FALSE)</f>
        <v>Starkey</v>
      </c>
      <c r="C8967" t="s">
        <v>556</v>
      </c>
      <c r="D8967" t="str">
        <f>VLOOKUP(LEFT(C8967,3),Ref!$S$2:$T$4,2,FALSE)</f>
        <v>Dry</v>
      </c>
      <c r="E8967" t="str">
        <f t="shared" si="140"/>
        <v>By W and D</v>
      </c>
      <c r="F8967" t="str">
        <f>VLOOKUP(MID(C8967,4,10),Ref!$B$2:$E$19,4,FALSE)</f>
        <v>Sulfur</v>
      </c>
      <c r="G8967" s="1">
        <v>0.48430400000000001</v>
      </c>
      <c r="H8967" s="1">
        <f>VLOOKUP(MID(C8967,4,10),Ref!$B$2:$D$19,3,FALSE)*G8967</f>
        <v>0.15814008163265306</v>
      </c>
    </row>
    <row r="8968" spans="1:8" x14ac:dyDescent="0.25">
      <c r="A8968" t="s">
        <v>466</v>
      </c>
      <c r="B8968" t="str">
        <f>VLOOKUP(A8968,Ref!$L$2:$O$194,4,FALSE)</f>
        <v>Starkey</v>
      </c>
      <c r="C8968" t="s">
        <v>557</v>
      </c>
      <c r="D8968" t="str">
        <f>VLOOKUP(LEFT(C8968,3),Ref!$S$2:$T$4,2,FALSE)</f>
        <v>Dry</v>
      </c>
      <c r="E8968" t="str">
        <f t="shared" si="140"/>
        <v>By W and D</v>
      </c>
      <c r="F8968" t="str">
        <f>VLOOKUP(MID(C8968,4,10),Ref!$B$2:$E$19,4,FALSE)</f>
        <v>Sulfur</v>
      </c>
      <c r="G8968" s="1">
        <v>185.21700000000001</v>
      </c>
      <c r="H8968" s="1">
        <f>VLOOKUP(MID(C8968,4,10),Ref!$B$2:$D$19,3,FALSE)*G8968</f>
        <v>61.739000000000004</v>
      </c>
    </row>
    <row r="8969" spans="1:8" x14ac:dyDescent="0.25">
      <c r="A8969" t="s">
        <v>466</v>
      </c>
      <c r="B8969" t="str">
        <f>VLOOKUP(A8969,Ref!$L$2:$O$194,4,FALSE)</f>
        <v>Starkey</v>
      </c>
      <c r="C8969" t="s">
        <v>558</v>
      </c>
      <c r="D8969" t="str">
        <f>VLOOKUP(LEFT(C8969,3),Ref!$S$2:$T$4,2,FALSE)</f>
        <v>Wet</v>
      </c>
      <c r="E8969" t="str">
        <f t="shared" si="140"/>
        <v>By W and D</v>
      </c>
      <c r="F8969" t="str">
        <f>VLOOKUP(MID(C8969,4,10),Ref!$B$2:$E$19,4,FALSE)</f>
        <v>Sulfur</v>
      </c>
      <c r="G8969" s="1">
        <v>0.17227899999999999</v>
      </c>
      <c r="H8969" s="1">
        <f>VLOOKUP(MID(C8969,4,10),Ref!$B$2:$D$19,3,FALSE)*G8969</f>
        <v>8.6139499999999994E-2</v>
      </c>
    </row>
    <row r="8970" spans="1:8" x14ac:dyDescent="0.25">
      <c r="A8970" t="s">
        <v>466</v>
      </c>
      <c r="B8970" t="str">
        <f>VLOOKUP(A8970,Ref!$L$2:$O$194,4,FALSE)</f>
        <v>Starkey</v>
      </c>
      <c r="C8970" t="s">
        <v>559</v>
      </c>
      <c r="D8970" t="str">
        <f>VLOOKUP(LEFT(C8970,3),Ref!$S$2:$T$4,2,FALSE)</f>
        <v>Wet</v>
      </c>
      <c r="E8970" t="str">
        <f t="shared" si="140"/>
        <v>By W and D</v>
      </c>
      <c r="F8970" t="str">
        <f>VLOOKUP(MID(C8970,4,10),Ref!$B$2:$E$19,4,FALSE)</f>
        <v>Sulfur</v>
      </c>
      <c r="G8970" s="1">
        <v>2.24026E-3</v>
      </c>
      <c r="H8970" s="1">
        <f>VLOOKUP(MID(C8970,4,10),Ref!$B$2:$D$19,3,FALSE)*G8970</f>
        <v>7.3151346938775505E-4</v>
      </c>
    </row>
    <row r="8971" spans="1:8" x14ac:dyDescent="0.25">
      <c r="A8971" t="s">
        <v>466</v>
      </c>
      <c r="B8971" t="str">
        <f>VLOOKUP(A8971,Ref!$L$2:$O$194,4,FALSE)</f>
        <v>Starkey</v>
      </c>
      <c r="C8971" t="s">
        <v>560</v>
      </c>
      <c r="D8971" t="str">
        <f>VLOOKUP(LEFT(C8971,3),Ref!$S$2:$T$4,2,FALSE)</f>
        <v>Wet</v>
      </c>
      <c r="E8971" t="str">
        <f t="shared" si="140"/>
        <v>By W and D</v>
      </c>
      <c r="F8971" t="str">
        <f>VLOOKUP(MID(C8971,4,10),Ref!$B$2:$E$19,4,FALSE)</f>
        <v>Sulfur</v>
      </c>
      <c r="G8971" s="1">
        <v>1219.46</v>
      </c>
      <c r="H8971" s="1">
        <f>VLOOKUP(MID(C8971,4,10),Ref!$B$2:$D$19,3,FALSE)*G8971</f>
        <v>406.48666666666668</v>
      </c>
    </row>
    <row r="8972" spans="1:8" x14ac:dyDescent="0.25">
      <c r="A8972" t="s">
        <v>466</v>
      </c>
      <c r="B8972" t="str">
        <f>VLOOKUP(A8972,Ref!$L$2:$O$194,4,FALSE)</f>
        <v>Starkey</v>
      </c>
      <c r="C8972" t="s">
        <v>561</v>
      </c>
      <c r="D8972" t="str">
        <f>VLOOKUP(LEFT(C8972,3),Ref!$S$2:$T$4,2,FALSE)</f>
        <v>Total (Dry+Wet)</v>
      </c>
      <c r="E8972" t="str">
        <f t="shared" si="140"/>
        <v>Total</v>
      </c>
      <c r="F8972" t="str">
        <f>VLOOKUP(MID(C8972,4,10),Ref!$B$2:$E$19,4,FALSE)</f>
        <v>Sulfur</v>
      </c>
      <c r="G8972" s="1">
        <v>80.9054</v>
      </c>
      <c r="H8972" s="1">
        <f>VLOOKUP(MID(C8972,4,10),Ref!$B$2:$D$19,3,FALSE)*G8972</f>
        <v>40.4527</v>
      </c>
    </row>
    <row r="8973" spans="1:8" x14ac:dyDescent="0.25">
      <c r="A8973" t="s">
        <v>466</v>
      </c>
      <c r="B8973" t="str">
        <f>VLOOKUP(A8973,Ref!$L$2:$O$194,4,FALSE)</f>
        <v>Starkey</v>
      </c>
      <c r="C8973" t="s">
        <v>562</v>
      </c>
      <c r="D8973" t="str">
        <f>VLOOKUP(LEFT(C8973,3),Ref!$S$2:$T$4,2,FALSE)</f>
        <v>Total (Dry+Wet)</v>
      </c>
      <c r="E8973" t="str">
        <f t="shared" si="140"/>
        <v>Total</v>
      </c>
      <c r="F8973" t="str">
        <f>VLOOKUP(MID(C8973,4,10),Ref!$B$2:$E$19,4,FALSE)</f>
        <v>Sulfur</v>
      </c>
      <c r="G8973" s="1">
        <v>0.48654399999999998</v>
      </c>
      <c r="H8973" s="1">
        <f>VLOOKUP(MID(C8973,4,10),Ref!$B$2:$D$19,3,FALSE)*G8973</f>
        <v>0.15887151020408161</v>
      </c>
    </row>
    <row r="8974" spans="1:8" x14ac:dyDescent="0.25">
      <c r="A8974" t="s">
        <v>466</v>
      </c>
      <c r="B8974" t="str">
        <f>VLOOKUP(A8974,Ref!$L$2:$O$194,4,FALSE)</f>
        <v>Starkey</v>
      </c>
      <c r="C8974" t="s">
        <v>563</v>
      </c>
      <c r="D8974" t="str">
        <f>VLOOKUP(LEFT(C8974,3),Ref!$S$2:$T$4,2,FALSE)</f>
        <v>Total (Dry+Wet)</v>
      </c>
      <c r="E8974" t="str">
        <f t="shared" si="140"/>
        <v>Total</v>
      </c>
      <c r="F8974" t="str">
        <f>VLOOKUP(MID(C8974,4,10),Ref!$B$2:$E$19,4,FALSE)</f>
        <v>Sulfur</v>
      </c>
      <c r="G8974" s="1">
        <v>1404.68</v>
      </c>
      <c r="H8974" s="1">
        <f>VLOOKUP(MID(C8974,4,10),Ref!$B$2:$D$19,3,FALSE)*G8974</f>
        <v>468.22666666666669</v>
      </c>
    </row>
    <row r="8975" spans="1:8" x14ac:dyDescent="0.25">
      <c r="A8975" t="s">
        <v>466</v>
      </c>
      <c r="B8975" t="str">
        <f>VLOOKUP(A8975,Ref!$L$2:$O$194,4,FALSE)</f>
        <v>Starkey</v>
      </c>
      <c r="C8975" t="s">
        <v>564</v>
      </c>
      <c r="D8975" t="str">
        <f>VLOOKUP(LEFT(C8975,3),Ref!$S$2:$T$4,2,FALSE)</f>
        <v>Dry</v>
      </c>
      <c r="E8975" t="str">
        <f t="shared" si="140"/>
        <v>By W and D</v>
      </c>
      <c r="F8975" t="str">
        <f>VLOOKUP(MID(C8975,4,10),Ref!$B$2:$E$19,4,FALSE)</f>
        <v>Total Sulfur</v>
      </c>
      <c r="G8975" s="1">
        <v>102.26300000000001</v>
      </c>
      <c r="H8975" s="1">
        <f>VLOOKUP(MID(C8975,4,10),Ref!$B$2:$D$19,3,FALSE)*G8975</f>
        <v>102.26300000000001</v>
      </c>
    </row>
    <row r="8976" spans="1:8" x14ac:dyDescent="0.25">
      <c r="A8976" t="s">
        <v>466</v>
      </c>
      <c r="B8976" t="str">
        <f>VLOOKUP(A8976,Ref!$L$2:$O$194,4,FALSE)</f>
        <v>Starkey</v>
      </c>
      <c r="C8976" t="s">
        <v>565</v>
      </c>
      <c r="D8976" t="str">
        <f>VLOOKUP(LEFT(C8976,3),Ref!$S$2:$T$4,2,FALSE)</f>
        <v>Wet</v>
      </c>
      <c r="E8976" t="str">
        <f t="shared" si="140"/>
        <v>By W and D</v>
      </c>
      <c r="F8976" t="str">
        <f>VLOOKUP(MID(C8976,4,10),Ref!$B$2:$E$19,4,FALSE)</f>
        <v>Total Sulfur</v>
      </c>
      <c r="G8976" s="1">
        <v>406.57</v>
      </c>
      <c r="H8976" s="1">
        <f>VLOOKUP(MID(C8976,4,10),Ref!$B$2:$D$19,3,FALSE)*G8976</f>
        <v>406.57</v>
      </c>
    </row>
    <row r="8977" spans="1:8" x14ac:dyDescent="0.25">
      <c r="A8977" t="s">
        <v>466</v>
      </c>
      <c r="B8977" t="str">
        <f>VLOOKUP(A8977,Ref!$L$2:$O$194,4,FALSE)</f>
        <v>Starkey</v>
      </c>
      <c r="C8977" t="s">
        <v>566</v>
      </c>
      <c r="D8977" t="str">
        <f>VLOOKUP(LEFT(C8977,3),Ref!$S$2:$T$4,2,FALSE)</f>
        <v>Total (Dry+Wet)</v>
      </c>
      <c r="E8977" t="str">
        <f t="shared" si="140"/>
        <v>Total</v>
      </c>
      <c r="F8977" t="str">
        <f>VLOOKUP(MID(C8977,4,10),Ref!$B$2:$E$19,4,FALSE)</f>
        <v>Total Sulfur</v>
      </c>
      <c r="G8977" s="1">
        <v>508.834</v>
      </c>
      <c r="H8977" s="1">
        <f>VLOOKUP(MID(C8977,4,10),Ref!$B$2:$D$19,3,FALSE)*G8977</f>
        <v>508.834</v>
      </c>
    </row>
    <row r="8978" spans="1:8" x14ac:dyDescent="0.25">
      <c r="A8978" t="s">
        <v>466</v>
      </c>
      <c r="B8978" t="str">
        <f>VLOOKUP(A8978,Ref!$L$2:$O$194,4,FALSE)</f>
        <v>Starkey</v>
      </c>
      <c r="C8978" t="s">
        <v>567</v>
      </c>
      <c r="D8978" t="str">
        <f>VLOOKUP(LEFT(C8978,3),Ref!$S$2:$T$4,2,FALSE)</f>
        <v>Dry</v>
      </c>
      <c r="E8978" t="str">
        <f t="shared" si="140"/>
        <v>By W and D</v>
      </c>
      <c r="F8978" t="str">
        <f>VLOOKUP(MID(C8978,4,10),Ref!$B$2:$E$19,4,FALSE)</f>
        <v>Nitrogen</v>
      </c>
      <c r="G8978" s="1">
        <v>13.8599</v>
      </c>
      <c r="H8978" s="1">
        <f>VLOOKUP(MID(C8978,4,10),Ref!$B$2:$D$19,3,FALSE)*G8978</f>
        <v>6.467953333333333</v>
      </c>
    </row>
    <row r="8979" spans="1:8" x14ac:dyDescent="0.25">
      <c r="A8979" t="s">
        <v>466</v>
      </c>
      <c r="B8979" t="str">
        <f>VLOOKUP(A8979,Ref!$L$2:$O$194,4,FALSE)</f>
        <v>Starkey</v>
      </c>
      <c r="C8979" t="s">
        <v>568</v>
      </c>
      <c r="D8979" t="str">
        <f>VLOOKUP(LEFT(C8979,3),Ref!$S$2:$T$4,2,FALSE)</f>
        <v>Dry</v>
      </c>
      <c r="E8979" t="str">
        <f t="shared" si="140"/>
        <v>By W and D</v>
      </c>
      <c r="F8979" t="str">
        <f>VLOOKUP(MID(C8979,4,10),Ref!$B$2:$E$19,4,FALSE)</f>
        <v>Nitrogen</v>
      </c>
      <c r="G8979" s="1">
        <v>298.22699999999998</v>
      </c>
      <c r="H8979" s="1">
        <f>VLOOKUP(MID(C8979,4,10),Ref!$B$2:$D$19,3,FALSE)*G8979</f>
        <v>90.764739130434776</v>
      </c>
    </row>
    <row r="8980" spans="1:8" x14ac:dyDescent="0.25">
      <c r="A8980" t="s">
        <v>466</v>
      </c>
      <c r="B8980" t="str">
        <f>VLOOKUP(A8980,Ref!$L$2:$O$194,4,FALSE)</f>
        <v>Starkey</v>
      </c>
      <c r="C8980" t="s">
        <v>569</v>
      </c>
      <c r="D8980" t="str">
        <f>VLOOKUP(LEFT(C8980,3),Ref!$S$2:$T$4,2,FALSE)</f>
        <v>Dry</v>
      </c>
      <c r="E8980" t="str">
        <f t="shared" si="140"/>
        <v>By W and D</v>
      </c>
      <c r="F8980" t="str">
        <f>VLOOKUP(MID(C8980,4,10),Ref!$B$2:$E$19,4,FALSE)</f>
        <v>Nitrogen</v>
      </c>
      <c r="G8980" s="1">
        <v>2.90265</v>
      </c>
      <c r="H8980" s="1">
        <f>VLOOKUP(MID(C8980,4,10),Ref!$B$2:$D$19,3,FALSE)*G8980</f>
        <v>0.65543709677419348</v>
      </c>
    </row>
    <row r="8981" spans="1:8" x14ac:dyDescent="0.25">
      <c r="A8981" t="s">
        <v>466</v>
      </c>
      <c r="B8981" t="str">
        <f>VLOOKUP(A8981,Ref!$L$2:$O$194,4,FALSE)</f>
        <v>Starkey</v>
      </c>
      <c r="C8981" t="s">
        <v>570</v>
      </c>
      <c r="D8981" t="str">
        <f>VLOOKUP(LEFT(C8981,3),Ref!$S$2:$T$4,2,FALSE)</f>
        <v>Dry</v>
      </c>
      <c r="E8981" t="str">
        <f t="shared" si="140"/>
        <v>By W and D</v>
      </c>
      <c r="F8981" t="str">
        <f>VLOOKUP(MID(C8981,4,10),Ref!$B$2:$E$19,4,FALSE)</f>
        <v>Nitrogen</v>
      </c>
      <c r="G8981" s="1">
        <v>45.946800000000003</v>
      </c>
      <c r="H8981" s="1">
        <f>VLOOKUP(MID(C8981,4,10),Ref!$B$2:$D$19,3,FALSE)*G8981</f>
        <v>11.912133333333333</v>
      </c>
    </row>
    <row r="8982" spans="1:8" x14ac:dyDescent="0.25">
      <c r="A8982" t="s">
        <v>466</v>
      </c>
      <c r="B8982" t="str">
        <f>VLOOKUP(A8982,Ref!$L$2:$O$194,4,FALSE)</f>
        <v>Starkey</v>
      </c>
      <c r="C8982" t="s">
        <v>571</v>
      </c>
      <c r="D8982" t="str">
        <f>VLOOKUP(LEFT(C8982,3),Ref!$S$2:$T$4,2,FALSE)</f>
        <v>Dry</v>
      </c>
      <c r="E8982" t="str">
        <f t="shared" si="140"/>
        <v>By W and D</v>
      </c>
      <c r="F8982" t="str">
        <f>VLOOKUP(MID(C8982,4,10),Ref!$B$2:$E$19,4,FALSE)</f>
        <v>Nitrogen</v>
      </c>
      <c r="G8982" s="1">
        <v>3084.47</v>
      </c>
      <c r="H8982" s="1">
        <f>VLOOKUP(MID(C8982,4,10),Ref!$B$2:$D$19,3,FALSE)*G8982</f>
        <v>685.43777777777768</v>
      </c>
    </row>
    <row r="8983" spans="1:8" x14ac:dyDescent="0.25">
      <c r="A8983" t="s">
        <v>466</v>
      </c>
      <c r="B8983" t="str">
        <f>VLOOKUP(A8983,Ref!$L$2:$O$194,4,FALSE)</f>
        <v>Starkey</v>
      </c>
      <c r="C8983" t="s">
        <v>572</v>
      </c>
      <c r="D8983" t="str">
        <f>VLOOKUP(LEFT(C8983,3),Ref!$S$2:$T$4,2,FALSE)</f>
        <v>Dry</v>
      </c>
      <c r="E8983" t="str">
        <f t="shared" si="140"/>
        <v>By W and D</v>
      </c>
      <c r="F8983" t="str">
        <f>VLOOKUP(MID(C8983,4,10),Ref!$B$2:$E$19,4,FALSE)</f>
        <v>Nitrogen</v>
      </c>
      <c r="G8983" s="1">
        <v>1.7622800000000001</v>
      </c>
      <c r="H8983" s="1">
        <f>VLOOKUP(MID(C8983,4,10),Ref!$B$2:$D$19,3,FALSE)*G8983</f>
        <v>0.52493446808510635</v>
      </c>
    </row>
    <row r="8984" spans="1:8" x14ac:dyDescent="0.25">
      <c r="A8984" t="s">
        <v>466</v>
      </c>
      <c r="B8984" t="str">
        <f>VLOOKUP(A8984,Ref!$L$2:$O$194,4,FALSE)</f>
        <v>Starkey</v>
      </c>
      <c r="C8984" t="s">
        <v>573</v>
      </c>
      <c r="D8984" t="str">
        <f>VLOOKUP(LEFT(C8984,3),Ref!$S$2:$T$4,2,FALSE)</f>
        <v>Dry</v>
      </c>
      <c r="E8984" t="str">
        <f t="shared" si="140"/>
        <v>By W and D</v>
      </c>
      <c r="F8984" t="str">
        <f>VLOOKUP(MID(C8984,4,10),Ref!$B$2:$E$19,4,FALSE)</f>
        <v>Nitrogen</v>
      </c>
      <c r="G8984" s="1">
        <v>342.26400000000001</v>
      </c>
      <c r="H8984" s="1">
        <f>VLOOKUP(MID(C8984,4,10),Ref!$B$2:$D$19,3,FALSE)*G8984</f>
        <v>39.600793388429757</v>
      </c>
    </row>
    <row r="8985" spans="1:8" x14ac:dyDescent="0.25">
      <c r="A8985" t="s">
        <v>466</v>
      </c>
      <c r="B8985" t="str">
        <f>VLOOKUP(A8985,Ref!$L$2:$O$194,4,FALSE)</f>
        <v>Starkey</v>
      </c>
      <c r="C8985" t="s">
        <v>574</v>
      </c>
      <c r="D8985" t="str">
        <f>VLOOKUP(LEFT(C8985,3),Ref!$S$2:$T$4,2,FALSE)</f>
        <v>Dry</v>
      </c>
      <c r="E8985" t="str">
        <f t="shared" si="140"/>
        <v>By W and D</v>
      </c>
      <c r="F8985" t="str">
        <f>VLOOKUP(MID(C8985,4,10),Ref!$B$2:$E$19,4,FALSE)</f>
        <v>Nitrogen</v>
      </c>
      <c r="G8985" s="1">
        <v>129.84</v>
      </c>
      <c r="H8985" s="1">
        <f>VLOOKUP(MID(C8985,4,10),Ref!$B$2:$D$19,3,FALSE)*G8985</f>
        <v>13.464888888888888</v>
      </c>
    </row>
    <row r="8986" spans="1:8" x14ac:dyDescent="0.25">
      <c r="A8986" t="s">
        <v>466</v>
      </c>
      <c r="B8986" t="str">
        <f>VLOOKUP(A8986,Ref!$L$2:$O$194,4,FALSE)</f>
        <v>Starkey</v>
      </c>
      <c r="C8986" t="s">
        <v>575</v>
      </c>
      <c r="D8986" t="str">
        <f>VLOOKUP(LEFT(C8986,3),Ref!$S$2:$T$4,2,FALSE)</f>
        <v>Dry</v>
      </c>
      <c r="E8986" t="str">
        <f t="shared" si="140"/>
        <v>By W and D</v>
      </c>
      <c r="F8986" t="str">
        <f>VLOOKUP(MID(C8986,4,10),Ref!$B$2:$E$19,4,FALSE)</f>
        <v>Nitrogen</v>
      </c>
      <c r="G8986" s="1">
        <v>307.411</v>
      </c>
      <c r="H8986" s="1">
        <f>VLOOKUP(MID(C8986,4,10),Ref!$B$2:$D$19,3,FALSE)*G8986</f>
        <v>36.165999999999997</v>
      </c>
    </row>
    <row r="8987" spans="1:8" x14ac:dyDescent="0.25">
      <c r="A8987" t="s">
        <v>466</v>
      </c>
      <c r="B8987" t="str">
        <f>VLOOKUP(A8987,Ref!$L$2:$O$194,4,FALSE)</f>
        <v>Starkey</v>
      </c>
      <c r="C8987" t="s">
        <v>576</v>
      </c>
      <c r="D8987" t="str">
        <f>VLOOKUP(LEFT(C8987,3),Ref!$S$2:$T$4,2,FALSE)</f>
        <v>Dry</v>
      </c>
      <c r="E8987" t="str">
        <f t="shared" si="140"/>
        <v>By W and D</v>
      </c>
      <c r="F8987" t="str">
        <f>VLOOKUP(MID(C8987,4,10),Ref!$B$2:$E$19,4,FALSE)</f>
        <v>Nitrogen</v>
      </c>
      <c r="G8987" s="1">
        <v>3.10981</v>
      </c>
      <c r="H8987" s="1">
        <f>VLOOKUP(MID(C8987,4,10),Ref!$B$2:$D$19,3,FALSE)*G8987</f>
        <v>0.55110556962025314</v>
      </c>
    </row>
    <row r="8988" spans="1:8" x14ac:dyDescent="0.25">
      <c r="A8988" t="s">
        <v>466</v>
      </c>
      <c r="B8988" t="str">
        <f>VLOOKUP(A8988,Ref!$L$2:$O$194,4,FALSE)</f>
        <v>Starkey</v>
      </c>
      <c r="C8988" t="s">
        <v>577</v>
      </c>
      <c r="D8988" t="str">
        <f>VLOOKUP(LEFT(C8988,3),Ref!$S$2:$T$4,2,FALSE)</f>
        <v>Dry</v>
      </c>
      <c r="E8988" t="str">
        <f t="shared" si="140"/>
        <v>By W and D</v>
      </c>
      <c r="F8988" t="str">
        <f>VLOOKUP(MID(C8988,4,10),Ref!$B$2:$E$19,4,FALSE)</f>
        <v>Nitrogen</v>
      </c>
      <c r="G8988" s="1">
        <v>548.86199999999997</v>
      </c>
      <c r="H8988" s="1">
        <f>VLOOKUP(MID(C8988,4,10),Ref!$B$2:$D$19,3,FALSE)*G8988</f>
        <v>452.00399999999996</v>
      </c>
    </row>
    <row r="8989" spans="1:8" x14ac:dyDescent="0.25">
      <c r="A8989" t="s">
        <v>466</v>
      </c>
      <c r="B8989" t="str">
        <f>VLOOKUP(A8989,Ref!$L$2:$O$194,4,FALSE)</f>
        <v>Starkey</v>
      </c>
      <c r="C8989" t="s">
        <v>578</v>
      </c>
      <c r="D8989" t="str">
        <f>VLOOKUP(LEFT(C8989,3),Ref!$S$2:$T$4,2,FALSE)</f>
        <v>Dry</v>
      </c>
      <c r="E8989" t="str">
        <f t="shared" si="140"/>
        <v>By W and D</v>
      </c>
      <c r="F8989" t="str">
        <f>VLOOKUP(MID(C8989,4,10),Ref!$B$2:$E$19,4,FALSE)</f>
        <v>Nitrogen</v>
      </c>
      <c r="G8989" s="1">
        <v>88.037199999999999</v>
      </c>
      <c r="H8989" s="1">
        <f>VLOOKUP(MID(C8989,4,10),Ref!$B$2:$D$19,3,FALSE)*G8989</f>
        <v>19.879367741935482</v>
      </c>
    </row>
    <row r="8990" spans="1:8" x14ac:dyDescent="0.25">
      <c r="A8990" t="s">
        <v>466</v>
      </c>
      <c r="B8990" t="str">
        <f>VLOOKUP(A8990,Ref!$L$2:$O$194,4,FALSE)</f>
        <v>Starkey</v>
      </c>
      <c r="C8990" t="s">
        <v>579</v>
      </c>
      <c r="D8990" t="str">
        <f>VLOOKUP(LEFT(C8990,3),Ref!$S$2:$T$4,2,FALSE)</f>
        <v>Dry</v>
      </c>
      <c r="E8990" t="str">
        <f t="shared" si="140"/>
        <v>By W and D</v>
      </c>
      <c r="F8990" t="str">
        <f>VLOOKUP(MID(C8990,4,10),Ref!$B$2:$E$19,4,FALSE)</f>
        <v>Nitrogen</v>
      </c>
      <c r="G8990" s="1">
        <v>57.072200000000002</v>
      </c>
      <c r="H8990" s="1">
        <f>VLOOKUP(MID(C8990,4,10),Ref!$B$2:$D$19,3,FALSE)*G8990</f>
        <v>44.389488888888891</v>
      </c>
    </row>
    <row r="8991" spans="1:8" x14ac:dyDescent="0.25">
      <c r="A8991" t="s">
        <v>466</v>
      </c>
      <c r="B8991" t="str">
        <f>VLOOKUP(A8991,Ref!$L$2:$O$194,4,FALSE)</f>
        <v>Starkey</v>
      </c>
      <c r="C8991" t="s">
        <v>580</v>
      </c>
      <c r="D8991" t="str">
        <f>VLOOKUP(LEFT(C8991,3),Ref!$S$2:$T$4,2,FALSE)</f>
        <v>Wet</v>
      </c>
      <c r="E8991" t="str">
        <f t="shared" si="140"/>
        <v>By W and D</v>
      </c>
      <c r="F8991" t="str">
        <f>VLOOKUP(MID(C8991,4,10),Ref!$B$2:$E$19,4,FALSE)</f>
        <v>Nitrogen</v>
      </c>
      <c r="G8991" s="1">
        <v>9.67196E-8</v>
      </c>
      <c r="H8991" s="1">
        <f>VLOOKUP(MID(C8991,4,10),Ref!$B$2:$D$19,3,FALSE)*G8991</f>
        <v>4.5135813333333337E-8</v>
      </c>
    </row>
    <row r="8992" spans="1:8" x14ac:dyDescent="0.25">
      <c r="A8992" t="s">
        <v>466</v>
      </c>
      <c r="B8992" t="str">
        <f>VLOOKUP(A8992,Ref!$L$2:$O$194,4,FALSE)</f>
        <v>Starkey</v>
      </c>
      <c r="C8992" t="s">
        <v>581</v>
      </c>
      <c r="D8992" t="str">
        <f>VLOOKUP(LEFT(C8992,3),Ref!$S$2:$T$4,2,FALSE)</f>
        <v>Wet</v>
      </c>
      <c r="E8992" t="str">
        <f t="shared" si="140"/>
        <v>By W and D</v>
      </c>
      <c r="F8992" t="str">
        <f>VLOOKUP(MID(C8992,4,10),Ref!$B$2:$E$19,4,FALSE)</f>
        <v>Nitrogen</v>
      </c>
      <c r="G8992" s="1">
        <v>3.4553700000000001E-5</v>
      </c>
      <c r="H8992" s="1">
        <f>VLOOKUP(MID(C8992,4,10),Ref!$B$2:$D$19,3,FALSE)*G8992</f>
        <v>1.0516343478260871E-5</v>
      </c>
    </row>
    <row r="8993" spans="1:8" x14ac:dyDescent="0.25">
      <c r="A8993" t="s">
        <v>466</v>
      </c>
      <c r="B8993" t="str">
        <f>VLOOKUP(A8993,Ref!$L$2:$O$194,4,FALSE)</f>
        <v>Starkey</v>
      </c>
      <c r="C8993" t="s">
        <v>582</v>
      </c>
      <c r="D8993" t="str">
        <f>VLOOKUP(LEFT(C8993,3),Ref!$S$2:$T$4,2,FALSE)</f>
        <v>Wet</v>
      </c>
      <c r="E8993" t="str">
        <f t="shared" si="140"/>
        <v>By W and D</v>
      </c>
      <c r="F8993" t="str">
        <f>VLOOKUP(MID(C8993,4,10),Ref!$B$2:$E$19,4,FALSE)</f>
        <v>Nitrogen</v>
      </c>
      <c r="G8993" s="1">
        <v>1.37799</v>
      </c>
      <c r="H8993" s="1">
        <f>VLOOKUP(MID(C8993,4,10),Ref!$B$2:$D$19,3,FALSE)*G8993</f>
        <v>0.31115903225806452</v>
      </c>
    </row>
    <row r="8994" spans="1:8" x14ac:dyDescent="0.25">
      <c r="A8994" t="s">
        <v>466</v>
      </c>
      <c r="B8994" t="str">
        <f>VLOOKUP(A8994,Ref!$L$2:$O$194,4,FALSE)</f>
        <v>Starkey</v>
      </c>
      <c r="C8994" t="s">
        <v>583</v>
      </c>
      <c r="D8994" t="str">
        <f>VLOOKUP(LEFT(C8994,3),Ref!$S$2:$T$4,2,FALSE)</f>
        <v>Wet</v>
      </c>
      <c r="E8994" t="str">
        <f t="shared" si="140"/>
        <v>By W and D</v>
      </c>
      <c r="F8994" t="str">
        <f>VLOOKUP(MID(C8994,4,10),Ref!$B$2:$E$19,4,FALSE)</f>
        <v>Nitrogen</v>
      </c>
      <c r="G8994" s="1">
        <v>7.6050199999999997</v>
      </c>
      <c r="H8994" s="1">
        <f>VLOOKUP(MID(C8994,4,10),Ref!$B$2:$D$19,3,FALSE)*G8994</f>
        <v>1.9716718518518517</v>
      </c>
    </row>
    <row r="8995" spans="1:8" x14ac:dyDescent="0.25">
      <c r="A8995" t="s">
        <v>466</v>
      </c>
      <c r="B8995" t="str">
        <f>VLOOKUP(A8995,Ref!$L$2:$O$194,4,FALSE)</f>
        <v>Starkey</v>
      </c>
      <c r="C8995" t="s">
        <v>584</v>
      </c>
      <c r="D8995" t="str">
        <f>VLOOKUP(LEFT(C8995,3),Ref!$S$2:$T$4,2,FALSE)</f>
        <v>Wet</v>
      </c>
      <c r="E8995" t="str">
        <f t="shared" si="140"/>
        <v>By W and D</v>
      </c>
      <c r="F8995" t="str">
        <f>VLOOKUP(MID(C8995,4,10),Ref!$B$2:$E$19,4,FALSE)</f>
        <v>Nitrogen</v>
      </c>
      <c r="G8995" s="1">
        <v>1565.74</v>
      </c>
      <c r="H8995" s="1">
        <f>VLOOKUP(MID(C8995,4,10),Ref!$B$2:$D$19,3,FALSE)*G8995</f>
        <v>347.9422222222222</v>
      </c>
    </row>
    <row r="8996" spans="1:8" x14ac:dyDescent="0.25">
      <c r="A8996" t="s">
        <v>466</v>
      </c>
      <c r="B8996" t="str">
        <f>VLOOKUP(A8996,Ref!$L$2:$O$194,4,FALSE)</f>
        <v>Starkey</v>
      </c>
      <c r="C8996" t="s">
        <v>585</v>
      </c>
      <c r="D8996" t="str">
        <f>VLOOKUP(LEFT(C8996,3),Ref!$S$2:$T$4,2,FALSE)</f>
        <v>Wet</v>
      </c>
      <c r="E8996" t="str">
        <f t="shared" si="140"/>
        <v>By W and D</v>
      </c>
      <c r="F8996" t="str">
        <f>VLOOKUP(MID(C8996,4,10),Ref!$B$2:$E$19,4,FALSE)</f>
        <v>Nitrogen</v>
      </c>
      <c r="G8996" s="1">
        <v>2.2697400000000001E-3</v>
      </c>
      <c r="H8996" s="1">
        <f>VLOOKUP(MID(C8996,4,10),Ref!$B$2:$D$19,3,FALSE)*G8996</f>
        <v>6.7609276595744677E-4</v>
      </c>
    </row>
    <row r="8997" spans="1:8" x14ac:dyDescent="0.25">
      <c r="A8997" t="s">
        <v>466</v>
      </c>
      <c r="B8997" t="str">
        <f>VLOOKUP(A8997,Ref!$L$2:$O$194,4,FALSE)</f>
        <v>Starkey</v>
      </c>
      <c r="C8997" t="s">
        <v>586</v>
      </c>
      <c r="D8997" t="str">
        <f>VLOOKUP(LEFT(C8997,3),Ref!$S$2:$T$4,2,FALSE)</f>
        <v>Wet</v>
      </c>
      <c r="E8997" t="str">
        <f t="shared" si="140"/>
        <v>By W and D</v>
      </c>
      <c r="F8997" t="str">
        <f>VLOOKUP(MID(C8997,4,10),Ref!$B$2:$E$19,4,FALSE)</f>
        <v>Nitrogen</v>
      </c>
      <c r="G8997" s="1">
        <v>2.2181699999999999E-2</v>
      </c>
      <c r="H8997" s="1">
        <f>VLOOKUP(MID(C8997,4,10),Ref!$B$2:$D$19,3,FALSE)*G8997</f>
        <v>2.566477685950413E-3</v>
      </c>
    </row>
    <row r="8998" spans="1:8" x14ac:dyDescent="0.25">
      <c r="A8998" t="s">
        <v>466</v>
      </c>
      <c r="B8998" t="str">
        <f>VLOOKUP(A8998,Ref!$L$2:$O$194,4,FALSE)</f>
        <v>Starkey</v>
      </c>
      <c r="C8998" t="s">
        <v>587</v>
      </c>
      <c r="D8998" t="str">
        <f>VLOOKUP(LEFT(C8998,3),Ref!$S$2:$T$4,2,FALSE)</f>
        <v>Wet</v>
      </c>
      <c r="E8998" t="str">
        <f t="shared" si="140"/>
        <v>By W and D</v>
      </c>
      <c r="F8998" t="str">
        <f>VLOOKUP(MID(C8998,4,10),Ref!$B$2:$E$19,4,FALSE)</f>
        <v>Nitrogen</v>
      </c>
      <c r="G8998" s="1">
        <v>8.1390799999999999E-3</v>
      </c>
      <c r="H8998" s="1">
        <f>VLOOKUP(MID(C8998,4,10),Ref!$B$2:$D$19,3,FALSE)*G8998</f>
        <v>8.4405274074074075E-4</v>
      </c>
    </row>
    <row r="8999" spans="1:8" x14ac:dyDescent="0.25">
      <c r="A8999" t="s">
        <v>466</v>
      </c>
      <c r="B8999" t="str">
        <f>VLOOKUP(A8999,Ref!$L$2:$O$194,4,FALSE)</f>
        <v>Starkey</v>
      </c>
      <c r="C8999" t="s">
        <v>588</v>
      </c>
      <c r="D8999" t="str">
        <f>VLOOKUP(LEFT(C8999,3),Ref!$S$2:$T$4,2,FALSE)</f>
        <v>Wet</v>
      </c>
      <c r="E8999" t="str">
        <f t="shared" si="140"/>
        <v>By W and D</v>
      </c>
      <c r="F8999" t="str">
        <f>VLOOKUP(MID(C8999,4,10),Ref!$B$2:$E$19,4,FALSE)</f>
        <v>Nitrogen</v>
      </c>
      <c r="G8999" s="1">
        <v>63.328499999999998</v>
      </c>
      <c r="H8999" s="1">
        <f>VLOOKUP(MID(C8999,4,10),Ref!$B$2:$D$19,3,FALSE)*G8999</f>
        <v>7.4504117647058816</v>
      </c>
    </row>
    <row r="9000" spans="1:8" x14ac:dyDescent="0.25">
      <c r="A9000" t="s">
        <v>466</v>
      </c>
      <c r="B9000" t="str">
        <f>VLOOKUP(A9000,Ref!$L$2:$O$194,4,FALSE)</f>
        <v>Starkey</v>
      </c>
      <c r="C9000" t="s">
        <v>589</v>
      </c>
      <c r="D9000" t="str">
        <f>VLOOKUP(LEFT(C9000,3),Ref!$S$2:$T$4,2,FALSE)</f>
        <v>Wet</v>
      </c>
      <c r="E9000" t="str">
        <f t="shared" si="140"/>
        <v>By W and D</v>
      </c>
      <c r="F9000" t="str">
        <f>VLOOKUP(MID(C9000,4,10),Ref!$B$2:$E$19,4,FALSE)</f>
        <v>Nitrogen</v>
      </c>
      <c r="G9000" s="1">
        <v>0.75993999999999995</v>
      </c>
      <c r="H9000" s="1">
        <f>VLOOKUP(MID(C9000,4,10),Ref!$B$2:$D$19,3,FALSE)*G9000</f>
        <v>0.13467291139240506</v>
      </c>
    </row>
    <row r="9001" spans="1:8" x14ac:dyDescent="0.25">
      <c r="A9001" t="s">
        <v>466</v>
      </c>
      <c r="B9001" t="str">
        <f>VLOOKUP(A9001,Ref!$L$2:$O$194,4,FALSE)</f>
        <v>Starkey</v>
      </c>
      <c r="C9001" t="s">
        <v>590</v>
      </c>
      <c r="D9001" t="str">
        <f>VLOOKUP(LEFT(C9001,3),Ref!$S$2:$T$4,2,FALSE)</f>
        <v>Wet</v>
      </c>
      <c r="E9001" t="str">
        <f t="shared" si="140"/>
        <v>By W and D</v>
      </c>
      <c r="F9001" t="str">
        <f>VLOOKUP(MID(C9001,4,10),Ref!$B$2:$E$19,4,FALSE)</f>
        <v>Nitrogen</v>
      </c>
      <c r="G9001" s="1">
        <v>41.173000000000002</v>
      </c>
      <c r="H9001" s="1">
        <f>VLOOKUP(MID(C9001,4,10),Ref!$B$2:$D$19,3,FALSE)*G9001</f>
        <v>33.907176470588233</v>
      </c>
    </row>
    <row r="9002" spans="1:8" x14ac:dyDescent="0.25">
      <c r="A9002" t="s">
        <v>466</v>
      </c>
      <c r="B9002" t="str">
        <f>VLOOKUP(A9002,Ref!$L$2:$O$194,4,FALSE)</f>
        <v>Starkey</v>
      </c>
      <c r="C9002" t="s">
        <v>591</v>
      </c>
      <c r="D9002" t="str">
        <f>VLOOKUP(LEFT(C9002,3),Ref!$S$2:$T$4,2,FALSE)</f>
        <v>Wet</v>
      </c>
      <c r="E9002" t="str">
        <f t="shared" si="140"/>
        <v>By W and D</v>
      </c>
      <c r="F9002" t="str">
        <f>VLOOKUP(MID(C9002,4,10),Ref!$B$2:$E$19,4,FALSE)</f>
        <v>Nitrogen</v>
      </c>
      <c r="G9002" s="1">
        <v>680.20500000000004</v>
      </c>
      <c r="H9002" s="1">
        <f>VLOOKUP(MID(C9002,4,10),Ref!$B$2:$D$19,3,FALSE)*G9002</f>
        <v>153.59467741935484</v>
      </c>
    </row>
    <row r="9003" spans="1:8" x14ac:dyDescent="0.25">
      <c r="A9003" t="s">
        <v>466</v>
      </c>
      <c r="B9003" t="str">
        <f>VLOOKUP(A9003,Ref!$L$2:$O$194,4,FALSE)</f>
        <v>Starkey</v>
      </c>
      <c r="C9003" t="s">
        <v>592</v>
      </c>
      <c r="D9003" t="str">
        <f>VLOOKUP(LEFT(C9003,3),Ref!$S$2:$T$4,2,FALSE)</f>
        <v>Wet</v>
      </c>
      <c r="E9003" t="str">
        <f t="shared" si="140"/>
        <v>By W and D</v>
      </c>
      <c r="F9003" t="str">
        <f>VLOOKUP(MID(C9003,4,10),Ref!$B$2:$E$19,4,FALSE)</f>
        <v>Nitrogen</v>
      </c>
      <c r="G9003" s="1">
        <v>391.25099999999998</v>
      </c>
      <c r="H9003" s="1">
        <f>VLOOKUP(MID(C9003,4,10),Ref!$B$2:$D$19,3,FALSE)*G9003</f>
        <v>304.30633333333333</v>
      </c>
    </row>
    <row r="9004" spans="1:8" x14ac:dyDescent="0.25">
      <c r="A9004" t="s">
        <v>466</v>
      </c>
      <c r="B9004" t="str">
        <f>VLOOKUP(A9004,Ref!$L$2:$O$194,4,FALSE)</f>
        <v>Starkey</v>
      </c>
      <c r="C9004" t="s">
        <v>593</v>
      </c>
      <c r="D9004" t="str">
        <f>VLOOKUP(LEFT(C9004,3),Ref!$S$2:$T$4,2,FALSE)</f>
        <v>Total (Dry+Wet)</v>
      </c>
      <c r="E9004" t="str">
        <f t="shared" si="140"/>
        <v>Total</v>
      </c>
      <c r="F9004" t="str">
        <f>VLOOKUP(MID(C9004,4,10),Ref!$B$2:$E$19,4,FALSE)</f>
        <v>Nitrogen</v>
      </c>
      <c r="G9004" s="1">
        <v>13.8599</v>
      </c>
      <c r="H9004" s="1">
        <f>VLOOKUP(MID(C9004,4,10),Ref!$B$2:$D$19,3,FALSE)*G9004</f>
        <v>6.467953333333333</v>
      </c>
    </row>
    <row r="9005" spans="1:8" x14ac:dyDescent="0.25">
      <c r="A9005" t="s">
        <v>466</v>
      </c>
      <c r="B9005" t="str">
        <f>VLOOKUP(A9005,Ref!$L$2:$O$194,4,FALSE)</f>
        <v>Starkey</v>
      </c>
      <c r="C9005" t="s">
        <v>594</v>
      </c>
      <c r="D9005" t="str">
        <f>VLOOKUP(LEFT(C9005,3),Ref!$S$2:$T$4,2,FALSE)</f>
        <v>Total (Dry+Wet)</v>
      </c>
      <c r="E9005" t="str">
        <f t="shared" si="140"/>
        <v>Total</v>
      </c>
      <c r="F9005" t="str">
        <f>VLOOKUP(MID(C9005,4,10),Ref!$B$2:$E$19,4,FALSE)</f>
        <v>Nitrogen</v>
      </c>
      <c r="G9005" s="1">
        <v>298.22699999999998</v>
      </c>
      <c r="H9005" s="1">
        <f>VLOOKUP(MID(C9005,4,10),Ref!$B$2:$D$19,3,FALSE)*G9005</f>
        <v>90.764739130434776</v>
      </c>
    </row>
    <row r="9006" spans="1:8" x14ac:dyDescent="0.25">
      <c r="A9006" t="s">
        <v>466</v>
      </c>
      <c r="B9006" t="str">
        <f>VLOOKUP(A9006,Ref!$L$2:$O$194,4,FALSE)</f>
        <v>Starkey</v>
      </c>
      <c r="C9006" t="s">
        <v>595</v>
      </c>
      <c r="D9006" t="str">
        <f>VLOOKUP(LEFT(C9006,3),Ref!$S$2:$T$4,2,FALSE)</f>
        <v>Total (Dry+Wet)</v>
      </c>
      <c r="E9006" t="str">
        <f t="shared" si="140"/>
        <v>Total</v>
      </c>
      <c r="F9006" t="str">
        <f>VLOOKUP(MID(C9006,4,10),Ref!$B$2:$E$19,4,FALSE)</f>
        <v>Nitrogen</v>
      </c>
      <c r="G9006" s="1">
        <v>4.2806499999999996</v>
      </c>
      <c r="H9006" s="1">
        <f>VLOOKUP(MID(C9006,4,10),Ref!$B$2:$D$19,3,FALSE)*G9006</f>
        <v>0.96659838709677404</v>
      </c>
    </row>
    <row r="9007" spans="1:8" x14ac:dyDescent="0.25">
      <c r="A9007" t="s">
        <v>466</v>
      </c>
      <c r="B9007" t="str">
        <f>VLOOKUP(A9007,Ref!$L$2:$O$194,4,FALSE)</f>
        <v>Starkey</v>
      </c>
      <c r="C9007" t="s">
        <v>596</v>
      </c>
      <c r="D9007" t="str">
        <f>VLOOKUP(LEFT(C9007,3),Ref!$S$2:$T$4,2,FALSE)</f>
        <v>Total (Dry+Wet)</v>
      </c>
      <c r="E9007" t="str">
        <f t="shared" si="140"/>
        <v>Total</v>
      </c>
      <c r="F9007" t="str">
        <f>VLOOKUP(MID(C9007,4,10),Ref!$B$2:$E$19,4,FALSE)</f>
        <v>Nitrogen</v>
      </c>
      <c r="G9007" s="1">
        <v>53.5518</v>
      </c>
      <c r="H9007" s="1">
        <f>VLOOKUP(MID(C9007,4,10),Ref!$B$2:$D$19,3,FALSE)*G9007</f>
        <v>13.883799999999999</v>
      </c>
    </row>
    <row r="9008" spans="1:8" x14ac:dyDescent="0.25">
      <c r="A9008" t="s">
        <v>466</v>
      </c>
      <c r="B9008" t="str">
        <f>VLOOKUP(A9008,Ref!$L$2:$O$194,4,FALSE)</f>
        <v>Starkey</v>
      </c>
      <c r="C9008" t="s">
        <v>597</v>
      </c>
      <c r="D9008" t="str">
        <f>VLOOKUP(LEFT(C9008,3),Ref!$S$2:$T$4,2,FALSE)</f>
        <v>Total (Dry+Wet)</v>
      </c>
      <c r="E9008" t="str">
        <f t="shared" si="140"/>
        <v>Total</v>
      </c>
      <c r="F9008" t="str">
        <f>VLOOKUP(MID(C9008,4,10),Ref!$B$2:$E$19,4,FALSE)</f>
        <v>Nitrogen</v>
      </c>
      <c r="G9008" s="1">
        <v>4650.21</v>
      </c>
      <c r="H9008" s="1">
        <f>VLOOKUP(MID(C9008,4,10),Ref!$B$2:$D$19,3,FALSE)*G9008</f>
        <v>1033.3799999999999</v>
      </c>
    </row>
    <row r="9009" spans="1:8" x14ac:dyDescent="0.25">
      <c r="A9009" t="s">
        <v>466</v>
      </c>
      <c r="B9009" t="str">
        <f>VLOOKUP(A9009,Ref!$L$2:$O$194,4,FALSE)</f>
        <v>Starkey</v>
      </c>
      <c r="C9009" t="s">
        <v>598</v>
      </c>
      <c r="D9009" t="str">
        <f>VLOOKUP(LEFT(C9009,3),Ref!$S$2:$T$4,2,FALSE)</f>
        <v>Total (Dry+Wet)</v>
      </c>
      <c r="E9009" t="str">
        <f t="shared" si="140"/>
        <v>Total</v>
      </c>
      <c r="F9009" t="str">
        <f>VLOOKUP(MID(C9009,4,10),Ref!$B$2:$E$19,4,FALSE)</f>
        <v>Nitrogen</v>
      </c>
      <c r="G9009" s="1">
        <v>1.76454</v>
      </c>
      <c r="H9009" s="1">
        <f>VLOOKUP(MID(C9009,4,10),Ref!$B$2:$D$19,3,FALSE)*G9009</f>
        <v>0.52560765957446809</v>
      </c>
    </row>
    <row r="9010" spans="1:8" x14ac:dyDescent="0.25">
      <c r="A9010" t="s">
        <v>466</v>
      </c>
      <c r="B9010" t="str">
        <f>VLOOKUP(A9010,Ref!$L$2:$O$194,4,FALSE)</f>
        <v>Starkey</v>
      </c>
      <c r="C9010" t="s">
        <v>599</v>
      </c>
      <c r="D9010" t="str">
        <f>VLOOKUP(LEFT(C9010,3),Ref!$S$2:$T$4,2,FALSE)</f>
        <v>Total (Dry+Wet)</v>
      </c>
      <c r="E9010" t="str">
        <f t="shared" si="140"/>
        <v>Total</v>
      </c>
      <c r="F9010" t="str">
        <f>VLOOKUP(MID(C9010,4,10),Ref!$B$2:$E$19,4,FALSE)</f>
        <v>Nitrogen</v>
      </c>
      <c r="G9010" s="1">
        <v>342.286</v>
      </c>
      <c r="H9010" s="1">
        <f>VLOOKUP(MID(C9010,4,10),Ref!$B$2:$D$19,3,FALSE)*G9010</f>
        <v>39.603338842975205</v>
      </c>
    </row>
    <row r="9011" spans="1:8" x14ac:dyDescent="0.25">
      <c r="A9011" t="s">
        <v>466</v>
      </c>
      <c r="B9011" t="str">
        <f>VLOOKUP(A9011,Ref!$L$2:$O$194,4,FALSE)</f>
        <v>Starkey</v>
      </c>
      <c r="C9011" t="s">
        <v>600</v>
      </c>
      <c r="D9011" t="str">
        <f>VLOOKUP(LEFT(C9011,3),Ref!$S$2:$T$4,2,FALSE)</f>
        <v>Total (Dry+Wet)</v>
      </c>
      <c r="E9011" t="str">
        <f t="shared" si="140"/>
        <v>Total</v>
      </c>
      <c r="F9011" t="str">
        <f>VLOOKUP(MID(C9011,4,10),Ref!$B$2:$E$19,4,FALSE)</f>
        <v>Nitrogen</v>
      </c>
      <c r="G9011" s="1">
        <v>129.84800000000001</v>
      </c>
      <c r="H9011" s="1">
        <f>VLOOKUP(MID(C9011,4,10),Ref!$B$2:$D$19,3,FALSE)*G9011</f>
        <v>13.46571851851852</v>
      </c>
    </row>
    <row r="9012" spans="1:8" x14ac:dyDescent="0.25">
      <c r="A9012" t="s">
        <v>466</v>
      </c>
      <c r="B9012" t="str">
        <f>VLOOKUP(A9012,Ref!$L$2:$O$194,4,FALSE)</f>
        <v>Starkey</v>
      </c>
      <c r="C9012" t="s">
        <v>601</v>
      </c>
      <c r="D9012" t="str">
        <f>VLOOKUP(LEFT(C9012,3),Ref!$S$2:$T$4,2,FALSE)</f>
        <v>Total (Dry+Wet)</v>
      </c>
      <c r="E9012" t="str">
        <f t="shared" si="140"/>
        <v>Total</v>
      </c>
      <c r="F9012" t="str">
        <f>VLOOKUP(MID(C9012,4,10),Ref!$B$2:$E$19,4,FALSE)</f>
        <v>Nitrogen</v>
      </c>
      <c r="G9012" s="1">
        <v>370.74</v>
      </c>
      <c r="H9012" s="1">
        <f>VLOOKUP(MID(C9012,4,10),Ref!$B$2:$D$19,3,FALSE)*G9012</f>
        <v>43.616470588235295</v>
      </c>
    </row>
    <row r="9013" spans="1:8" x14ac:dyDescent="0.25">
      <c r="A9013" t="s">
        <v>466</v>
      </c>
      <c r="B9013" t="str">
        <f>VLOOKUP(A9013,Ref!$L$2:$O$194,4,FALSE)</f>
        <v>Starkey</v>
      </c>
      <c r="C9013" t="s">
        <v>602</v>
      </c>
      <c r="D9013" t="str">
        <f>VLOOKUP(LEFT(C9013,3),Ref!$S$2:$T$4,2,FALSE)</f>
        <v>Total (Dry+Wet)</v>
      </c>
      <c r="E9013" t="str">
        <f t="shared" si="140"/>
        <v>Total</v>
      </c>
      <c r="F9013" t="str">
        <f>VLOOKUP(MID(C9013,4,10),Ref!$B$2:$E$19,4,FALSE)</f>
        <v>Nitrogen</v>
      </c>
      <c r="G9013" s="1">
        <v>3.8697400000000002</v>
      </c>
      <c r="H9013" s="1">
        <f>VLOOKUP(MID(C9013,4,10),Ref!$B$2:$D$19,3,FALSE)*G9013</f>
        <v>0.68577670886075948</v>
      </c>
    </row>
    <row r="9014" spans="1:8" x14ac:dyDescent="0.25">
      <c r="A9014" t="s">
        <v>466</v>
      </c>
      <c r="B9014" t="str">
        <f>VLOOKUP(A9014,Ref!$L$2:$O$194,4,FALSE)</f>
        <v>Starkey</v>
      </c>
      <c r="C9014" t="s">
        <v>603</v>
      </c>
      <c r="D9014" t="str">
        <f>VLOOKUP(LEFT(C9014,3),Ref!$S$2:$T$4,2,FALSE)</f>
        <v>Total (Dry+Wet)</v>
      </c>
      <c r="E9014" t="str">
        <f t="shared" si="140"/>
        <v>Total</v>
      </c>
      <c r="F9014" t="str">
        <f>VLOOKUP(MID(C9014,4,10),Ref!$B$2:$E$19,4,FALSE)</f>
        <v>Nitrogen</v>
      </c>
      <c r="G9014" s="1">
        <v>590.03399999999999</v>
      </c>
      <c r="H9014" s="1">
        <f>VLOOKUP(MID(C9014,4,10),Ref!$B$2:$D$19,3,FALSE)*G9014</f>
        <v>485.91035294117643</v>
      </c>
    </row>
    <row r="9015" spans="1:8" x14ac:dyDescent="0.25">
      <c r="A9015" t="s">
        <v>466</v>
      </c>
      <c r="B9015" t="str">
        <f>VLOOKUP(A9015,Ref!$L$2:$O$194,4,FALSE)</f>
        <v>Starkey</v>
      </c>
      <c r="C9015" t="s">
        <v>604</v>
      </c>
      <c r="D9015" t="str">
        <f>VLOOKUP(LEFT(C9015,3),Ref!$S$2:$T$4,2,FALSE)</f>
        <v>Total (Dry+Wet)</v>
      </c>
      <c r="E9015" t="str">
        <f t="shared" si="140"/>
        <v>Total</v>
      </c>
      <c r="F9015" t="str">
        <f>VLOOKUP(MID(C9015,4,10),Ref!$B$2:$E$19,4,FALSE)</f>
        <v>Nitrogen</v>
      </c>
      <c r="G9015" s="1">
        <v>768.24199999999996</v>
      </c>
      <c r="H9015" s="1">
        <f>VLOOKUP(MID(C9015,4,10),Ref!$B$2:$D$19,3,FALSE)*G9015</f>
        <v>173.47399999999999</v>
      </c>
    </row>
    <row r="9016" spans="1:8" x14ac:dyDescent="0.25">
      <c r="A9016" t="s">
        <v>466</v>
      </c>
      <c r="B9016" t="str">
        <f>VLOOKUP(A9016,Ref!$L$2:$O$194,4,FALSE)</f>
        <v>Starkey</v>
      </c>
      <c r="C9016" t="s">
        <v>605</v>
      </c>
      <c r="D9016" t="str">
        <f>VLOOKUP(LEFT(C9016,3),Ref!$S$2:$T$4,2,FALSE)</f>
        <v>Total (Dry+Wet)</v>
      </c>
      <c r="E9016" t="str">
        <f t="shared" si="140"/>
        <v>Total</v>
      </c>
      <c r="F9016" t="str">
        <f>VLOOKUP(MID(C9016,4,10),Ref!$B$2:$E$19,4,FALSE)</f>
        <v>Nitrogen</v>
      </c>
      <c r="G9016" s="1">
        <v>448.32299999999998</v>
      </c>
      <c r="H9016" s="1">
        <f>VLOOKUP(MID(C9016,4,10),Ref!$B$2:$D$19,3,FALSE)*G9016</f>
        <v>348.69566666666668</v>
      </c>
    </row>
    <row r="9017" spans="1:8" x14ac:dyDescent="0.25">
      <c r="A9017" t="s">
        <v>466</v>
      </c>
      <c r="B9017" t="str">
        <f>VLOOKUP(A9017,Ref!$L$2:$O$194,4,FALSE)</f>
        <v>Starkey</v>
      </c>
      <c r="C9017" t="s">
        <v>606</v>
      </c>
      <c r="D9017" t="str">
        <f>VLOOKUP(LEFT(C9017,3),Ref!$S$2:$T$4,2,FALSE)</f>
        <v>Dry</v>
      </c>
      <c r="E9017" t="str">
        <f t="shared" si="140"/>
        <v>By W and D</v>
      </c>
      <c r="F9017" t="str">
        <f>VLOOKUP(MID(C9017,4,10),Ref!$B$2:$E$19,4,FALSE)</f>
        <v>Total Nitrogen</v>
      </c>
      <c r="G9017" s="1">
        <v>1401.82</v>
      </c>
      <c r="H9017" s="1">
        <f>VLOOKUP(MID(C9017,4,10),Ref!$B$2:$D$19,3,FALSE)*G9017</f>
        <v>1401.82</v>
      </c>
    </row>
    <row r="9018" spans="1:8" x14ac:dyDescent="0.25">
      <c r="A9018" t="s">
        <v>466</v>
      </c>
      <c r="B9018" t="str">
        <f>VLOOKUP(A9018,Ref!$L$2:$O$194,4,FALSE)</f>
        <v>Starkey</v>
      </c>
      <c r="C9018" t="s">
        <v>607</v>
      </c>
      <c r="D9018" t="str">
        <f>VLOOKUP(LEFT(C9018,3),Ref!$S$2:$T$4,2,FALSE)</f>
        <v>Wet</v>
      </c>
      <c r="E9018" t="str">
        <f t="shared" si="140"/>
        <v>By W and D</v>
      </c>
      <c r="F9018" t="str">
        <f>VLOOKUP(MID(C9018,4,10),Ref!$B$2:$E$19,4,FALSE)</f>
        <v>Total Nitrogen</v>
      </c>
      <c r="G9018" s="1">
        <v>849.625</v>
      </c>
      <c r="H9018" s="1">
        <f>VLOOKUP(MID(C9018,4,10),Ref!$B$2:$D$19,3,FALSE)*G9018</f>
        <v>849.625</v>
      </c>
    </row>
    <row r="9019" spans="1:8" x14ac:dyDescent="0.25">
      <c r="A9019" t="s">
        <v>466</v>
      </c>
      <c r="B9019" t="str">
        <f>VLOOKUP(A9019,Ref!$L$2:$O$194,4,FALSE)</f>
        <v>Starkey</v>
      </c>
      <c r="C9019" t="s">
        <v>608</v>
      </c>
      <c r="D9019" t="str">
        <f>VLOOKUP(LEFT(C9019,3),Ref!$S$2:$T$4,2,FALSE)</f>
        <v>Total (Dry+Wet)</v>
      </c>
      <c r="E9019" t="str">
        <f t="shared" si="140"/>
        <v>Total</v>
      </c>
      <c r="F9019" t="str">
        <f>VLOOKUP(MID(C9019,4,10),Ref!$B$2:$E$19,4,FALSE)</f>
        <v>Total Nitrogen</v>
      </c>
      <c r="G9019" s="1">
        <v>2251.4499999999998</v>
      </c>
      <c r="H9019" s="1">
        <f>VLOOKUP(MID(C9019,4,10),Ref!$B$2:$D$19,3,FALSE)*G9019</f>
        <v>2251.4499999999998</v>
      </c>
    </row>
    <row r="9020" spans="1:8" x14ac:dyDescent="0.25">
      <c r="A9020" t="s">
        <v>468</v>
      </c>
      <c r="B9020" t="str">
        <f>VLOOKUP(A9020,Ref!$L$2:$O$194,4,FALSE)</f>
        <v>Mount Zirkel Wilderness (Storm Peak)</v>
      </c>
      <c r="C9020" t="s">
        <v>555</v>
      </c>
      <c r="D9020" t="str">
        <f>VLOOKUP(LEFT(C9020,3),Ref!$S$2:$T$4,2,FALSE)</f>
        <v>Dry</v>
      </c>
      <c r="E9020" t="str">
        <f t="shared" si="140"/>
        <v>By W and D</v>
      </c>
      <c r="F9020" t="str">
        <f>VLOOKUP(MID(C9020,4,10),Ref!$B$2:$E$19,4,FALSE)</f>
        <v>Sulfur</v>
      </c>
      <c r="G9020" s="1">
        <v>400.584</v>
      </c>
      <c r="H9020" s="1">
        <f>VLOOKUP(MID(C9020,4,10),Ref!$B$2:$D$19,3,FALSE)*G9020</f>
        <v>200.292</v>
      </c>
    </row>
    <row r="9021" spans="1:8" x14ac:dyDescent="0.25">
      <c r="A9021" t="s">
        <v>468</v>
      </c>
      <c r="B9021" t="str">
        <f>VLOOKUP(A9021,Ref!$L$2:$O$194,4,FALSE)</f>
        <v>Mount Zirkel Wilderness (Storm Peak)</v>
      </c>
      <c r="C9021" t="s">
        <v>556</v>
      </c>
      <c r="D9021" t="str">
        <f>VLOOKUP(LEFT(C9021,3),Ref!$S$2:$T$4,2,FALSE)</f>
        <v>Dry</v>
      </c>
      <c r="E9021" t="str">
        <f t="shared" si="140"/>
        <v>By W and D</v>
      </c>
      <c r="F9021" t="str">
        <f>VLOOKUP(MID(C9021,4,10),Ref!$B$2:$E$19,4,FALSE)</f>
        <v>Sulfur</v>
      </c>
      <c r="G9021" s="1">
        <v>4.1192900000000003</v>
      </c>
      <c r="H9021" s="1">
        <f>VLOOKUP(MID(C9021,4,10),Ref!$B$2:$D$19,3,FALSE)*G9021</f>
        <v>1.3450742857142857</v>
      </c>
    </row>
    <row r="9022" spans="1:8" x14ac:dyDescent="0.25">
      <c r="A9022" t="s">
        <v>468</v>
      </c>
      <c r="B9022" t="str">
        <f>VLOOKUP(A9022,Ref!$L$2:$O$194,4,FALSE)</f>
        <v>Mount Zirkel Wilderness (Storm Peak)</v>
      </c>
      <c r="C9022" t="s">
        <v>557</v>
      </c>
      <c r="D9022" t="str">
        <f>VLOOKUP(LEFT(C9022,3),Ref!$S$2:$T$4,2,FALSE)</f>
        <v>Dry</v>
      </c>
      <c r="E9022" t="str">
        <f t="shared" si="140"/>
        <v>By W and D</v>
      </c>
      <c r="F9022" t="str">
        <f>VLOOKUP(MID(C9022,4,10),Ref!$B$2:$E$19,4,FALSE)</f>
        <v>Sulfur</v>
      </c>
      <c r="G9022" s="1">
        <v>192.50899999999999</v>
      </c>
      <c r="H9022" s="1">
        <f>VLOOKUP(MID(C9022,4,10),Ref!$B$2:$D$19,3,FALSE)*G9022</f>
        <v>64.169666666666657</v>
      </c>
    </row>
    <row r="9023" spans="1:8" x14ac:dyDescent="0.25">
      <c r="A9023" t="s">
        <v>468</v>
      </c>
      <c r="B9023" t="str">
        <f>VLOOKUP(A9023,Ref!$L$2:$O$194,4,FALSE)</f>
        <v>Mount Zirkel Wilderness (Storm Peak)</v>
      </c>
      <c r="C9023" t="s">
        <v>558</v>
      </c>
      <c r="D9023" t="str">
        <f>VLOOKUP(LEFT(C9023,3),Ref!$S$2:$T$4,2,FALSE)</f>
        <v>Wet</v>
      </c>
      <c r="E9023" t="str">
        <f t="shared" si="140"/>
        <v>By W and D</v>
      </c>
      <c r="F9023" t="str">
        <f>VLOOKUP(MID(C9023,4,10),Ref!$B$2:$E$19,4,FALSE)</f>
        <v>Sulfur</v>
      </c>
      <c r="G9023" s="1">
        <v>1.7475099999999999</v>
      </c>
      <c r="H9023" s="1">
        <f>VLOOKUP(MID(C9023,4,10),Ref!$B$2:$D$19,3,FALSE)*G9023</f>
        <v>0.87375499999999995</v>
      </c>
    </row>
    <row r="9024" spans="1:8" x14ac:dyDescent="0.25">
      <c r="A9024" t="s">
        <v>468</v>
      </c>
      <c r="B9024" t="str">
        <f>VLOOKUP(A9024,Ref!$L$2:$O$194,4,FALSE)</f>
        <v>Mount Zirkel Wilderness (Storm Peak)</v>
      </c>
      <c r="C9024" t="s">
        <v>559</v>
      </c>
      <c r="D9024" t="str">
        <f>VLOOKUP(LEFT(C9024,3),Ref!$S$2:$T$4,2,FALSE)</f>
        <v>Wet</v>
      </c>
      <c r="E9024" t="str">
        <f t="shared" si="140"/>
        <v>By W and D</v>
      </c>
      <c r="F9024" t="str">
        <f>VLOOKUP(MID(C9024,4,10),Ref!$B$2:$E$19,4,FALSE)</f>
        <v>Sulfur</v>
      </c>
      <c r="G9024" s="1">
        <v>9.0550500000000006E-2</v>
      </c>
      <c r="H9024" s="1">
        <f>VLOOKUP(MID(C9024,4,10),Ref!$B$2:$D$19,3,FALSE)*G9024</f>
        <v>2.9567510204081632E-2</v>
      </c>
    </row>
    <row r="9025" spans="1:8" x14ac:dyDescent="0.25">
      <c r="A9025" t="s">
        <v>468</v>
      </c>
      <c r="B9025" t="str">
        <f>VLOOKUP(A9025,Ref!$L$2:$O$194,4,FALSE)</f>
        <v>Mount Zirkel Wilderness (Storm Peak)</v>
      </c>
      <c r="C9025" t="s">
        <v>560</v>
      </c>
      <c r="D9025" t="str">
        <f>VLOOKUP(LEFT(C9025,3),Ref!$S$2:$T$4,2,FALSE)</f>
        <v>Wet</v>
      </c>
      <c r="E9025" t="str">
        <f t="shared" si="140"/>
        <v>By W and D</v>
      </c>
      <c r="F9025" t="str">
        <f>VLOOKUP(MID(C9025,4,10),Ref!$B$2:$E$19,4,FALSE)</f>
        <v>Sulfur</v>
      </c>
      <c r="G9025" s="1">
        <v>4266.7700000000004</v>
      </c>
      <c r="H9025" s="1">
        <f>VLOOKUP(MID(C9025,4,10),Ref!$B$2:$D$19,3,FALSE)*G9025</f>
        <v>1422.2566666666667</v>
      </c>
    </row>
    <row r="9026" spans="1:8" x14ac:dyDescent="0.25">
      <c r="A9026" t="s">
        <v>468</v>
      </c>
      <c r="B9026" t="str">
        <f>VLOOKUP(A9026,Ref!$L$2:$O$194,4,FALSE)</f>
        <v>Mount Zirkel Wilderness (Storm Peak)</v>
      </c>
      <c r="C9026" t="s">
        <v>561</v>
      </c>
      <c r="D9026" t="str">
        <f>VLOOKUP(LEFT(C9026,3),Ref!$S$2:$T$4,2,FALSE)</f>
        <v>Total (Dry+Wet)</v>
      </c>
      <c r="E9026" t="str">
        <f t="shared" si="140"/>
        <v>Total</v>
      </c>
      <c r="F9026" t="str">
        <f>VLOOKUP(MID(C9026,4,10),Ref!$B$2:$E$19,4,FALSE)</f>
        <v>Sulfur</v>
      </c>
      <c r="G9026" s="1">
        <v>402.33199999999999</v>
      </c>
      <c r="H9026" s="1">
        <f>VLOOKUP(MID(C9026,4,10),Ref!$B$2:$D$19,3,FALSE)*G9026</f>
        <v>201.166</v>
      </c>
    </row>
    <row r="9027" spans="1:8" x14ac:dyDescent="0.25">
      <c r="A9027" t="s">
        <v>468</v>
      </c>
      <c r="B9027" t="str">
        <f>VLOOKUP(A9027,Ref!$L$2:$O$194,4,FALSE)</f>
        <v>Mount Zirkel Wilderness (Storm Peak)</v>
      </c>
      <c r="C9027" t="s">
        <v>562</v>
      </c>
      <c r="D9027" t="str">
        <f>VLOOKUP(LEFT(C9027,3),Ref!$S$2:$T$4,2,FALSE)</f>
        <v>Total (Dry+Wet)</v>
      </c>
      <c r="E9027" t="str">
        <f t="shared" ref="E9027:E9090" si="141">IF(OR(D9027="Dry",D9027="Wet"),"By W and D","Total")</f>
        <v>Total</v>
      </c>
      <c r="F9027" t="str">
        <f>VLOOKUP(MID(C9027,4,10),Ref!$B$2:$E$19,4,FALSE)</f>
        <v>Sulfur</v>
      </c>
      <c r="G9027" s="1">
        <v>4.2098399999999998</v>
      </c>
      <c r="H9027" s="1">
        <f>VLOOKUP(MID(C9027,4,10),Ref!$B$2:$D$19,3,FALSE)*G9027</f>
        <v>1.3746416326530611</v>
      </c>
    </row>
    <row r="9028" spans="1:8" x14ac:dyDescent="0.25">
      <c r="A9028" t="s">
        <v>468</v>
      </c>
      <c r="B9028" t="str">
        <f>VLOOKUP(A9028,Ref!$L$2:$O$194,4,FALSE)</f>
        <v>Mount Zirkel Wilderness (Storm Peak)</v>
      </c>
      <c r="C9028" t="s">
        <v>563</v>
      </c>
      <c r="D9028" t="str">
        <f>VLOOKUP(LEFT(C9028,3),Ref!$S$2:$T$4,2,FALSE)</f>
        <v>Total (Dry+Wet)</v>
      </c>
      <c r="E9028" t="str">
        <f t="shared" si="141"/>
        <v>Total</v>
      </c>
      <c r="F9028" t="str">
        <f>VLOOKUP(MID(C9028,4,10),Ref!$B$2:$E$19,4,FALSE)</f>
        <v>Sulfur</v>
      </c>
      <c r="G9028" s="1">
        <v>4459.28</v>
      </c>
      <c r="H9028" s="1">
        <f>VLOOKUP(MID(C9028,4,10),Ref!$B$2:$D$19,3,FALSE)*G9028</f>
        <v>1486.4266666666665</v>
      </c>
    </row>
    <row r="9029" spans="1:8" x14ac:dyDescent="0.25">
      <c r="A9029" t="s">
        <v>468</v>
      </c>
      <c r="B9029" t="str">
        <f>VLOOKUP(A9029,Ref!$L$2:$O$194,4,FALSE)</f>
        <v>Mount Zirkel Wilderness (Storm Peak)</v>
      </c>
      <c r="C9029" t="s">
        <v>564</v>
      </c>
      <c r="D9029" t="str">
        <f>VLOOKUP(LEFT(C9029,3),Ref!$S$2:$T$4,2,FALSE)</f>
        <v>Dry</v>
      </c>
      <c r="E9029" t="str">
        <f t="shared" si="141"/>
        <v>By W and D</v>
      </c>
      <c r="F9029" t="str">
        <f>VLOOKUP(MID(C9029,4,10),Ref!$B$2:$E$19,4,FALSE)</f>
        <v>Total Sulfur</v>
      </c>
      <c r="G9029" s="1">
        <v>265.80599999999998</v>
      </c>
      <c r="H9029" s="1">
        <f>VLOOKUP(MID(C9029,4,10),Ref!$B$2:$D$19,3,FALSE)*G9029</f>
        <v>265.80599999999998</v>
      </c>
    </row>
    <row r="9030" spans="1:8" x14ac:dyDescent="0.25">
      <c r="A9030" t="s">
        <v>468</v>
      </c>
      <c r="B9030" t="str">
        <f>VLOOKUP(A9030,Ref!$L$2:$O$194,4,FALSE)</f>
        <v>Mount Zirkel Wilderness (Storm Peak)</v>
      </c>
      <c r="C9030" t="s">
        <v>565</v>
      </c>
      <c r="D9030" t="str">
        <f>VLOOKUP(LEFT(C9030,3),Ref!$S$2:$T$4,2,FALSE)</f>
        <v>Wet</v>
      </c>
      <c r="E9030" t="str">
        <f t="shared" si="141"/>
        <v>By W and D</v>
      </c>
      <c r="F9030" t="str">
        <f>VLOOKUP(MID(C9030,4,10),Ref!$B$2:$E$19,4,FALSE)</f>
        <v>Total Sulfur</v>
      </c>
      <c r="G9030" s="1">
        <v>1423.15</v>
      </c>
      <c r="H9030" s="1">
        <f>VLOOKUP(MID(C9030,4,10),Ref!$B$2:$D$19,3,FALSE)*G9030</f>
        <v>1423.15</v>
      </c>
    </row>
    <row r="9031" spans="1:8" x14ac:dyDescent="0.25">
      <c r="A9031" t="s">
        <v>468</v>
      </c>
      <c r="B9031" t="str">
        <f>VLOOKUP(A9031,Ref!$L$2:$O$194,4,FALSE)</f>
        <v>Mount Zirkel Wilderness (Storm Peak)</v>
      </c>
      <c r="C9031" t="s">
        <v>566</v>
      </c>
      <c r="D9031" t="str">
        <f>VLOOKUP(LEFT(C9031,3),Ref!$S$2:$T$4,2,FALSE)</f>
        <v>Total (Dry+Wet)</v>
      </c>
      <c r="E9031" t="str">
        <f t="shared" si="141"/>
        <v>Total</v>
      </c>
      <c r="F9031" t="str">
        <f>VLOOKUP(MID(C9031,4,10),Ref!$B$2:$E$19,4,FALSE)</f>
        <v>Total Sulfur</v>
      </c>
      <c r="G9031" s="1">
        <v>1688.95</v>
      </c>
      <c r="H9031" s="1">
        <f>VLOOKUP(MID(C9031,4,10),Ref!$B$2:$D$19,3,FALSE)*G9031</f>
        <v>1688.95</v>
      </c>
    </row>
    <row r="9032" spans="1:8" x14ac:dyDescent="0.25">
      <c r="A9032" t="s">
        <v>468</v>
      </c>
      <c r="B9032" t="str">
        <f>VLOOKUP(A9032,Ref!$L$2:$O$194,4,FALSE)</f>
        <v>Mount Zirkel Wilderness (Storm Peak)</v>
      </c>
      <c r="C9032" t="s">
        <v>567</v>
      </c>
      <c r="D9032" t="str">
        <f>VLOOKUP(LEFT(C9032,3),Ref!$S$2:$T$4,2,FALSE)</f>
        <v>Dry</v>
      </c>
      <c r="E9032" t="str">
        <f t="shared" si="141"/>
        <v>By W and D</v>
      </c>
      <c r="F9032" t="str">
        <f>VLOOKUP(MID(C9032,4,10),Ref!$B$2:$E$19,4,FALSE)</f>
        <v>Nitrogen</v>
      </c>
      <c r="G9032" s="1">
        <v>51.131500000000003</v>
      </c>
      <c r="H9032" s="1">
        <f>VLOOKUP(MID(C9032,4,10),Ref!$B$2:$D$19,3,FALSE)*G9032</f>
        <v>23.861366666666669</v>
      </c>
    </row>
    <row r="9033" spans="1:8" x14ac:dyDescent="0.25">
      <c r="A9033" t="s">
        <v>468</v>
      </c>
      <c r="B9033" t="str">
        <f>VLOOKUP(A9033,Ref!$L$2:$O$194,4,FALSE)</f>
        <v>Mount Zirkel Wilderness (Storm Peak)</v>
      </c>
      <c r="C9033" t="s">
        <v>568</v>
      </c>
      <c r="D9033" t="str">
        <f>VLOOKUP(LEFT(C9033,3),Ref!$S$2:$T$4,2,FALSE)</f>
        <v>Dry</v>
      </c>
      <c r="E9033" t="str">
        <f t="shared" si="141"/>
        <v>By W and D</v>
      </c>
      <c r="F9033" t="str">
        <f>VLOOKUP(MID(C9033,4,10),Ref!$B$2:$E$19,4,FALSE)</f>
        <v>Nitrogen</v>
      </c>
      <c r="G9033" s="1">
        <v>540.61800000000005</v>
      </c>
      <c r="H9033" s="1">
        <f>VLOOKUP(MID(C9033,4,10),Ref!$B$2:$D$19,3,FALSE)*G9033</f>
        <v>164.53591304347827</v>
      </c>
    </row>
    <row r="9034" spans="1:8" x14ac:dyDescent="0.25">
      <c r="A9034" t="s">
        <v>468</v>
      </c>
      <c r="B9034" t="str">
        <f>VLOOKUP(A9034,Ref!$L$2:$O$194,4,FALSE)</f>
        <v>Mount Zirkel Wilderness (Storm Peak)</v>
      </c>
      <c r="C9034" t="s">
        <v>569</v>
      </c>
      <c r="D9034" t="str">
        <f>VLOOKUP(LEFT(C9034,3),Ref!$S$2:$T$4,2,FALSE)</f>
        <v>Dry</v>
      </c>
      <c r="E9034" t="str">
        <f t="shared" si="141"/>
        <v>By W and D</v>
      </c>
      <c r="F9034" t="str">
        <f>VLOOKUP(MID(C9034,4,10),Ref!$B$2:$E$19,4,FALSE)</f>
        <v>Nitrogen</v>
      </c>
      <c r="G9034" s="1">
        <v>2.3344100000000001</v>
      </c>
      <c r="H9034" s="1">
        <f>VLOOKUP(MID(C9034,4,10),Ref!$B$2:$D$19,3,FALSE)*G9034</f>
        <v>0.52712483870967741</v>
      </c>
    </row>
    <row r="9035" spans="1:8" x14ac:dyDescent="0.25">
      <c r="A9035" t="s">
        <v>468</v>
      </c>
      <c r="B9035" t="str">
        <f>VLOOKUP(A9035,Ref!$L$2:$O$194,4,FALSE)</f>
        <v>Mount Zirkel Wilderness (Storm Peak)</v>
      </c>
      <c r="C9035" t="s">
        <v>570</v>
      </c>
      <c r="D9035" t="str">
        <f>VLOOKUP(LEFT(C9035,3),Ref!$S$2:$T$4,2,FALSE)</f>
        <v>Dry</v>
      </c>
      <c r="E9035" t="str">
        <f t="shared" si="141"/>
        <v>By W and D</v>
      </c>
      <c r="F9035" t="str">
        <f>VLOOKUP(MID(C9035,4,10),Ref!$B$2:$E$19,4,FALSE)</f>
        <v>Nitrogen</v>
      </c>
      <c r="G9035" s="1">
        <v>55.5274</v>
      </c>
      <c r="H9035" s="1">
        <f>VLOOKUP(MID(C9035,4,10),Ref!$B$2:$D$19,3,FALSE)*G9035</f>
        <v>14.395992592592592</v>
      </c>
    </row>
    <row r="9036" spans="1:8" x14ac:dyDescent="0.25">
      <c r="A9036" t="s">
        <v>468</v>
      </c>
      <c r="B9036" t="str">
        <f>VLOOKUP(A9036,Ref!$L$2:$O$194,4,FALSE)</f>
        <v>Mount Zirkel Wilderness (Storm Peak)</v>
      </c>
      <c r="C9036" t="s">
        <v>571</v>
      </c>
      <c r="D9036" t="str">
        <f>VLOOKUP(LEFT(C9036,3),Ref!$S$2:$T$4,2,FALSE)</f>
        <v>Dry</v>
      </c>
      <c r="E9036" t="str">
        <f t="shared" si="141"/>
        <v>By W and D</v>
      </c>
      <c r="F9036" t="str">
        <f>VLOOKUP(MID(C9036,4,10),Ref!$B$2:$E$19,4,FALSE)</f>
        <v>Nitrogen</v>
      </c>
      <c r="G9036" s="1">
        <v>4526.74</v>
      </c>
      <c r="H9036" s="1">
        <f>VLOOKUP(MID(C9036,4,10),Ref!$B$2:$D$19,3,FALSE)*G9036</f>
        <v>1005.9422222222221</v>
      </c>
    </row>
    <row r="9037" spans="1:8" x14ac:dyDescent="0.25">
      <c r="A9037" t="s">
        <v>468</v>
      </c>
      <c r="B9037" t="str">
        <f>VLOOKUP(A9037,Ref!$L$2:$O$194,4,FALSE)</f>
        <v>Mount Zirkel Wilderness (Storm Peak)</v>
      </c>
      <c r="C9037" t="s">
        <v>572</v>
      </c>
      <c r="D9037" t="str">
        <f>VLOOKUP(LEFT(C9037,3),Ref!$S$2:$T$4,2,FALSE)</f>
        <v>Dry</v>
      </c>
      <c r="E9037" t="str">
        <f t="shared" si="141"/>
        <v>By W and D</v>
      </c>
      <c r="F9037" t="str">
        <f>VLOOKUP(MID(C9037,4,10),Ref!$B$2:$E$19,4,FALSE)</f>
        <v>Nitrogen</v>
      </c>
      <c r="G9037" s="1">
        <v>5.1966599999999996</v>
      </c>
      <c r="H9037" s="1">
        <f>VLOOKUP(MID(C9037,4,10),Ref!$B$2:$D$19,3,FALSE)*G9037</f>
        <v>1.5479412765957445</v>
      </c>
    </row>
    <row r="9038" spans="1:8" x14ac:dyDescent="0.25">
      <c r="A9038" t="s">
        <v>468</v>
      </c>
      <c r="B9038" t="str">
        <f>VLOOKUP(A9038,Ref!$L$2:$O$194,4,FALSE)</f>
        <v>Mount Zirkel Wilderness (Storm Peak)</v>
      </c>
      <c r="C9038" t="s">
        <v>573</v>
      </c>
      <c r="D9038" t="str">
        <f>VLOOKUP(LEFT(C9038,3),Ref!$S$2:$T$4,2,FALSE)</f>
        <v>Dry</v>
      </c>
      <c r="E9038" t="str">
        <f t="shared" si="141"/>
        <v>By W and D</v>
      </c>
      <c r="F9038" t="str">
        <f>VLOOKUP(MID(C9038,4,10),Ref!$B$2:$E$19,4,FALSE)</f>
        <v>Nitrogen</v>
      </c>
      <c r="G9038" s="1">
        <v>375.63799999999998</v>
      </c>
      <c r="H9038" s="1">
        <f>VLOOKUP(MID(C9038,4,10),Ref!$B$2:$D$19,3,FALSE)*G9038</f>
        <v>43.462247933884299</v>
      </c>
    </row>
    <row r="9039" spans="1:8" x14ac:dyDescent="0.25">
      <c r="A9039" t="s">
        <v>468</v>
      </c>
      <c r="B9039" t="str">
        <f>VLOOKUP(A9039,Ref!$L$2:$O$194,4,FALSE)</f>
        <v>Mount Zirkel Wilderness (Storm Peak)</v>
      </c>
      <c r="C9039" t="s">
        <v>574</v>
      </c>
      <c r="D9039" t="str">
        <f>VLOOKUP(LEFT(C9039,3),Ref!$S$2:$T$4,2,FALSE)</f>
        <v>Dry</v>
      </c>
      <c r="E9039" t="str">
        <f t="shared" si="141"/>
        <v>By W and D</v>
      </c>
      <c r="F9039" t="str">
        <f>VLOOKUP(MID(C9039,4,10),Ref!$B$2:$E$19,4,FALSE)</f>
        <v>Nitrogen</v>
      </c>
      <c r="G9039" s="1">
        <v>166.21299999999999</v>
      </c>
      <c r="H9039" s="1">
        <f>VLOOKUP(MID(C9039,4,10),Ref!$B$2:$D$19,3,FALSE)*G9039</f>
        <v>17.236903703703703</v>
      </c>
    </row>
    <row r="9040" spans="1:8" x14ac:dyDescent="0.25">
      <c r="A9040" t="s">
        <v>468</v>
      </c>
      <c r="B9040" t="str">
        <f>VLOOKUP(A9040,Ref!$L$2:$O$194,4,FALSE)</f>
        <v>Mount Zirkel Wilderness (Storm Peak)</v>
      </c>
      <c r="C9040" t="s">
        <v>575</v>
      </c>
      <c r="D9040" t="str">
        <f>VLOOKUP(LEFT(C9040,3),Ref!$S$2:$T$4,2,FALSE)</f>
        <v>Dry</v>
      </c>
      <c r="E9040" t="str">
        <f t="shared" si="141"/>
        <v>By W and D</v>
      </c>
      <c r="F9040" t="str">
        <f>VLOOKUP(MID(C9040,4,10),Ref!$B$2:$E$19,4,FALSE)</f>
        <v>Nitrogen</v>
      </c>
      <c r="G9040" s="1">
        <v>408.99299999999999</v>
      </c>
      <c r="H9040" s="1">
        <f>VLOOKUP(MID(C9040,4,10),Ref!$B$2:$D$19,3,FALSE)*G9040</f>
        <v>48.116823529411761</v>
      </c>
    </row>
    <row r="9041" spans="1:8" x14ac:dyDescent="0.25">
      <c r="A9041" t="s">
        <v>468</v>
      </c>
      <c r="B9041" t="str">
        <f>VLOOKUP(A9041,Ref!$L$2:$O$194,4,FALSE)</f>
        <v>Mount Zirkel Wilderness (Storm Peak)</v>
      </c>
      <c r="C9041" t="s">
        <v>576</v>
      </c>
      <c r="D9041" t="str">
        <f>VLOOKUP(LEFT(C9041,3),Ref!$S$2:$T$4,2,FALSE)</f>
        <v>Dry</v>
      </c>
      <c r="E9041" t="str">
        <f t="shared" si="141"/>
        <v>By W and D</v>
      </c>
      <c r="F9041" t="str">
        <f>VLOOKUP(MID(C9041,4,10),Ref!$B$2:$E$19,4,FALSE)</f>
        <v>Nitrogen</v>
      </c>
      <c r="G9041" s="1">
        <v>4.6928400000000003</v>
      </c>
      <c r="H9041" s="1">
        <f>VLOOKUP(MID(C9041,4,10),Ref!$B$2:$D$19,3,FALSE)*G9041</f>
        <v>0.83164253164556967</v>
      </c>
    </row>
    <row r="9042" spans="1:8" x14ac:dyDescent="0.25">
      <c r="A9042" t="s">
        <v>468</v>
      </c>
      <c r="B9042" t="str">
        <f>VLOOKUP(A9042,Ref!$L$2:$O$194,4,FALSE)</f>
        <v>Mount Zirkel Wilderness (Storm Peak)</v>
      </c>
      <c r="C9042" t="s">
        <v>577</v>
      </c>
      <c r="D9042" t="str">
        <f>VLOOKUP(LEFT(C9042,3),Ref!$S$2:$T$4,2,FALSE)</f>
        <v>Dry</v>
      </c>
      <c r="E9042" t="str">
        <f t="shared" si="141"/>
        <v>By W and D</v>
      </c>
      <c r="F9042" t="str">
        <f>VLOOKUP(MID(C9042,4,10),Ref!$B$2:$E$19,4,FALSE)</f>
        <v>Nitrogen</v>
      </c>
      <c r="G9042" s="1">
        <v>606.83799999999997</v>
      </c>
      <c r="H9042" s="1">
        <f>VLOOKUP(MID(C9042,4,10),Ref!$B$2:$D$19,3,FALSE)*G9042</f>
        <v>499.74894117647051</v>
      </c>
    </row>
    <row r="9043" spans="1:8" x14ac:dyDescent="0.25">
      <c r="A9043" t="s">
        <v>468</v>
      </c>
      <c r="B9043" t="str">
        <f>VLOOKUP(A9043,Ref!$L$2:$O$194,4,FALSE)</f>
        <v>Mount Zirkel Wilderness (Storm Peak)</v>
      </c>
      <c r="C9043" t="s">
        <v>578</v>
      </c>
      <c r="D9043" t="str">
        <f>VLOOKUP(LEFT(C9043,3),Ref!$S$2:$T$4,2,FALSE)</f>
        <v>Dry</v>
      </c>
      <c r="E9043" t="str">
        <f t="shared" si="141"/>
        <v>By W and D</v>
      </c>
      <c r="F9043" t="str">
        <f>VLOOKUP(MID(C9043,4,10),Ref!$B$2:$E$19,4,FALSE)</f>
        <v>Nitrogen</v>
      </c>
      <c r="G9043" s="1">
        <v>72.489999999999995</v>
      </c>
      <c r="H9043" s="1">
        <f>VLOOKUP(MID(C9043,4,10),Ref!$B$2:$D$19,3,FALSE)*G9043</f>
        <v>16.368709677419353</v>
      </c>
    </row>
    <row r="9044" spans="1:8" x14ac:dyDescent="0.25">
      <c r="A9044" t="s">
        <v>468</v>
      </c>
      <c r="B9044" t="str">
        <f>VLOOKUP(A9044,Ref!$L$2:$O$194,4,FALSE)</f>
        <v>Mount Zirkel Wilderness (Storm Peak)</v>
      </c>
      <c r="C9044" t="s">
        <v>579</v>
      </c>
      <c r="D9044" t="str">
        <f>VLOOKUP(LEFT(C9044,3),Ref!$S$2:$T$4,2,FALSE)</f>
        <v>Dry</v>
      </c>
      <c r="E9044" t="str">
        <f t="shared" si="141"/>
        <v>By W and D</v>
      </c>
      <c r="F9044" t="str">
        <f>VLOOKUP(MID(C9044,4,10),Ref!$B$2:$E$19,4,FALSE)</f>
        <v>Nitrogen</v>
      </c>
      <c r="G9044" s="1">
        <v>69.079800000000006</v>
      </c>
      <c r="H9044" s="1">
        <f>VLOOKUP(MID(C9044,4,10),Ref!$B$2:$D$19,3,FALSE)*G9044</f>
        <v>53.728733333333338</v>
      </c>
    </row>
    <row r="9045" spans="1:8" x14ac:dyDescent="0.25">
      <c r="A9045" t="s">
        <v>468</v>
      </c>
      <c r="B9045" t="str">
        <f>VLOOKUP(A9045,Ref!$L$2:$O$194,4,FALSE)</f>
        <v>Mount Zirkel Wilderness (Storm Peak)</v>
      </c>
      <c r="C9045" t="s">
        <v>580</v>
      </c>
      <c r="D9045" t="str">
        <f>VLOOKUP(LEFT(C9045,3),Ref!$S$2:$T$4,2,FALSE)</f>
        <v>Wet</v>
      </c>
      <c r="E9045" t="str">
        <f t="shared" si="141"/>
        <v>By W and D</v>
      </c>
      <c r="F9045" t="str">
        <f>VLOOKUP(MID(C9045,4,10),Ref!$B$2:$E$19,4,FALSE)</f>
        <v>Nitrogen</v>
      </c>
      <c r="G9045" s="1">
        <v>1.5738199999999999E-8</v>
      </c>
      <c r="H9045" s="1">
        <f>VLOOKUP(MID(C9045,4,10),Ref!$B$2:$D$19,3,FALSE)*G9045</f>
        <v>7.3444933333333334E-9</v>
      </c>
    </row>
    <row r="9046" spans="1:8" x14ac:dyDescent="0.25">
      <c r="A9046" t="s">
        <v>468</v>
      </c>
      <c r="B9046" t="str">
        <f>VLOOKUP(A9046,Ref!$L$2:$O$194,4,FALSE)</f>
        <v>Mount Zirkel Wilderness (Storm Peak)</v>
      </c>
      <c r="C9046" t="s">
        <v>581</v>
      </c>
      <c r="D9046" t="str">
        <f>VLOOKUP(LEFT(C9046,3),Ref!$S$2:$T$4,2,FALSE)</f>
        <v>Wet</v>
      </c>
      <c r="E9046" t="str">
        <f t="shared" si="141"/>
        <v>By W and D</v>
      </c>
      <c r="F9046" t="str">
        <f>VLOOKUP(MID(C9046,4,10),Ref!$B$2:$E$19,4,FALSE)</f>
        <v>Nitrogen</v>
      </c>
      <c r="G9046" s="1">
        <v>2.5964499999999998E-5</v>
      </c>
      <c r="H9046" s="1">
        <f>VLOOKUP(MID(C9046,4,10),Ref!$B$2:$D$19,3,FALSE)*G9046</f>
        <v>7.9022391304347835E-6</v>
      </c>
    </row>
    <row r="9047" spans="1:8" x14ac:dyDescent="0.25">
      <c r="A9047" t="s">
        <v>468</v>
      </c>
      <c r="B9047" t="str">
        <f>VLOOKUP(A9047,Ref!$L$2:$O$194,4,FALSE)</f>
        <v>Mount Zirkel Wilderness (Storm Peak)</v>
      </c>
      <c r="C9047" t="s">
        <v>582</v>
      </c>
      <c r="D9047" t="str">
        <f>VLOOKUP(LEFT(C9047,3),Ref!$S$2:$T$4,2,FALSE)</f>
        <v>Wet</v>
      </c>
      <c r="E9047" t="str">
        <f t="shared" si="141"/>
        <v>By W and D</v>
      </c>
      <c r="F9047" t="str">
        <f>VLOOKUP(MID(C9047,4,10),Ref!$B$2:$E$19,4,FALSE)</f>
        <v>Nitrogen</v>
      </c>
      <c r="G9047" s="1">
        <v>3.0007700000000002</v>
      </c>
      <c r="H9047" s="1">
        <f>VLOOKUP(MID(C9047,4,10),Ref!$B$2:$D$19,3,FALSE)*G9047</f>
        <v>0.67759322580645165</v>
      </c>
    </row>
    <row r="9048" spans="1:8" x14ac:dyDescent="0.25">
      <c r="A9048" t="s">
        <v>468</v>
      </c>
      <c r="B9048" t="str">
        <f>VLOOKUP(A9048,Ref!$L$2:$O$194,4,FALSE)</f>
        <v>Mount Zirkel Wilderness (Storm Peak)</v>
      </c>
      <c r="C9048" t="s">
        <v>583</v>
      </c>
      <c r="D9048" t="str">
        <f>VLOOKUP(LEFT(C9048,3),Ref!$S$2:$T$4,2,FALSE)</f>
        <v>Wet</v>
      </c>
      <c r="E9048" t="str">
        <f t="shared" si="141"/>
        <v>By W and D</v>
      </c>
      <c r="F9048" t="str">
        <f>VLOOKUP(MID(C9048,4,10),Ref!$B$2:$E$19,4,FALSE)</f>
        <v>Nitrogen</v>
      </c>
      <c r="G9048" s="1">
        <v>10.3988</v>
      </c>
      <c r="H9048" s="1">
        <f>VLOOKUP(MID(C9048,4,10),Ref!$B$2:$D$19,3,FALSE)*G9048</f>
        <v>2.6959851851851848</v>
      </c>
    </row>
    <row r="9049" spans="1:8" x14ac:dyDescent="0.25">
      <c r="A9049" t="s">
        <v>468</v>
      </c>
      <c r="B9049" t="str">
        <f>VLOOKUP(A9049,Ref!$L$2:$O$194,4,FALSE)</f>
        <v>Mount Zirkel Wilderness (Storm Peak)</v>
      </c>
      <c r="C9049" t="s">
        <v>584</v>
      </c>
      <c r="D9049" t="str">
        <f>VLOOKUP(LEFT(C9049,3),Ref!$S$2:$T$4,2,FALSE)</f>
        <v>Wet</v>
      </c>
      <c r="E9049" t="str">
        <f t="shared" si="141"/>
        <v>By W and D</v>
      </c>
      <c r="F9049" t="str">
        <f>VLOOKUP(MID(C9049,4,10),Ref!$B$2:$E$19,4,FALSE)</f>
        <v>Nitrogen</v>
      </c>
      <c r="G9049" s="1">
        <v>2543.36</v>
      </c>
      <c r="H9049" s="1">
        <f>VLOOKUP(MID(C9049,4,10),Ref!$B$2:$D$19,3,FALSE)*G9049</f>
        <v>565.19111111111113</v>
      </c>
    </row>
    <row r="9050" spans="1:8" x14ac:dyDescent="0.25">
      <c r="A9050" t="s">
        <v>468</v>
      </c>
      <c r="B9050" t="str">
        <f>VLOOKUP(A9050,Ref!$L$2:$O$194,4,FALSE)</f>
        <v>Mount Zirkel Wilderness (Storm Peak)</v>
      </c>
      <c r="C9050" t="s">
        <v>585</v>
      </c>
      <c r="D9050" t="str">
        <f>VLOOKUP(LEFT(C9050,3),Ref!$S$2:$T$4,2,FALSE)</f>
        <v>Wet</v>
      </c>
      <c r="E9050" t="str">
        <f t="shared" si="141"/>
        <v>By W and D</v>
      </c>
      <c r="F9050" t="str">
        <f>VLOOKUP(MID(C9050,4,10),Ref!$B$2:$E$19,4,FALSE)</f>
        <v>Nitrogen</v>
      </c>
      <c r="G9050" s="1">
        <v>2.6062400000000001E-3</v>
      </c>
      <c r="H9050" s="1">
        <f>VLOOKUP(MID(C9050,4,10),Ref!$B$2:$D$19,3,FALSE)*G9050</f>
        <v>7.7632680851063825E-4</v>
      </c>
    </row>
    <row r="9051" spans="1:8" x14ac:dyDescent="0.25">
      <c r="A9051" t="s">
        <v>468</v>
      </c>
      <c r="B9051" t="str">
        <f>VLOOKUP(A9051,Ref!$L$2:$O$194,4,FALSE)</f>
        <v>Mount Zirkel Wilderness (Storm Peak)</v>
      </c>
      <c r="C9051" t="s">
        <v>586</v>
      </c>
      <c r="D9051" t="str">
        <f>VLOOKUP(LEFT(C9051,3),Ref!$S$2:$T$4,2,FALSE)</f>
        <v>Wet</v>
      </c>
      <c r="E9051" t="str">
        <f t="shared" si="141"/>
        <v>By W and D</v>
      </c>
      <c r="F9051" t="str">
        <f>VLOOKUP(MID(C9051,4,10),Ref!$B$2:$E$19,4,FALSE)</f>
        <v>Nitrogen</v>
      </c>
      <c r="G9051" s="1">
        <v>5.9337099999999997E-2</v>
      </c>
      <c r="H9051" s="1">
        <f>VLOOKUP(MID(C9051,4,10),Ref!$B$2:$D$19,3,FALSE)*G9051</f>
        <v>6.8654495867768589E-3</v>
      </c>
    </row>
    <row r="9052" spans="1:8" x14ac:dyDescent="0.25">
      <c r="A9052" t="s">
        <v>468</v>
      </c>
      <c r="B9052" t="str">
        <f>VLOOKUP(A9052,Ref!$L$2:$O$194,4,FALSE)</f>
        <v>Mount Zirkel Wilderness (Storm Peak)</v>
      </c>
      <c r="C9052" t="s">
        <v>587</v>
      </c>
      <c r="D9052" t="str">
        <f>VLOOKUP(LEFT(C9052,3),Ref!$S$2:$T$4,2,FALSE)</f>
        <v>Wet</v>
      </c>
      <c r="E9052" t="str">
        <f t="shared" si="141"/>
        <v>By W and D</v>
      </c>
      <c r="F9052" t="str">
        <f>VLOOKUP(MID(C9052,4,10),Ref!$B$2:$E$19,4,FALSE)</f>
        <v>Nitrogen</v>
      </c>
      <c r="G9052" s="1">
        <v>2.5563099999999998E-2</v>
      </c>
      <c r="H9052" s="1">
        <f>VLOOKUP(MID(C9052,4,10),Ref!$B$2:$D$19,3,FALSE)*G9052</f>
        <v>2.6509881481481478E-3</v>
      </c>
    </row>
    <row r="9053" spans="1:8" x14ac:dyDescent="0.25">
      <c r="A9053" t="s">
        <v>468</v>
      </c>
      <c r="B9053" t="str">
        <f>VLOOKUP(A9053,Ref!$L$2:$O$194,4,FALSE)</f>
        <v>Mount Zirkel Wilderness (Storm Peak)</v>
      </c>
      <c r="C9053" t="s">
        <v>588</v>
      </c>
      <c r="D9053" t="str">
        <f>VLOOKUP(LEFT(C9053,3),Ref!$S$2:$T$4,2,FALSE)</f>
        <v>Wet</v>
      </c>
      <c r="E9053" t="str">
        <f t="shared" si="141"/>
        <v>By W and D</v>
      </c>
      <c r="F9053" t="str">
        <f>VLOOKUP(MID(C9053,4,10),Ref!$B$2:$E$19,4,FALSE)</f>
        <v>Nitrogen</v>
      </c>
      <c r="G9053" s="1">
        <v>201.56800000000001</v>
      </c>
      <c r="H9053" s="1">
        <f>VLOOKUP(MID(C9053,4,10),Ref!$B$2:$D$19,3,FALSE)*G9053</f>
        <v>23.713882352941177</v>
      </c>
    </row>
    <row r="9054" spans="1:8" x14ac:dyDescent="0.25">
      <c r="A9054" t="s">
        <v>468</v>
      </c>
      <c r="B9054" t="str">
        <f>VLOOKUP(A9054,Ref!$L$2:$O$194,4,FALSE)</f>
        <v>Mount Zirkel Wilderness (Storm Peak)</v>
      </c>
      <c r="C9054" t="s">
        <v>589</v>
      </c>
      <c r="D9054" t="str">
        <f>VLOOKUP(LEFT(C9054,3),Ref!$S$2:$T$4,2,FALSE)</f>
        <v>Wet</v>
      </c>
      <c r="E9054" t="str">
        <f t="shared" si="141"/>
        <v>By W and D</v>
      </c>
      <c r="F9054" t="str">
        <f>VLOOKUP(MID(C9054,4,10),Ref!$B$2:$E$19,4,FALSE)</f>
        <v>Nitrogen</v>
      </c>
      <c r="G9054" s="1">
        <v>2.1511900000000002</v>
      </c>
      <c r="H9054" s="1">
        <f>VLOOKUP(MID(C9054,4,10),Ref!$B$2:$D$19,3,FALSE)*G9054</f>
        <v>0.38122354430379751</v>
      </c>
    </row>
    <row r="9055" spans="1:8" x14ac:dyDescent="0.25">
      <c r="A9055" t="s">
        <v>468</v>
      </c>
      <c r="B9055" t="str">
        <f>VLOOKUP(A9055,Ref!$L$2:$O$194,4,FALSE)</f>
        <v>Mount Zirkel Wilderness (Storm Peak)</v>
      </c>
      <c r="C9055" t="s">
        <v>590</v>
      </c>
      <c r="D9055" t="str">
        <f>VLOOKUP(LEFT(C9055,3),Ref!$S$2:$T$4,2,FALSE)</f>
        <v>Wet</v>
      </c>
      <c r="E9055" t="str">
        <f t="shared" si="141"/>
        <v>By W and D</v>
      </c>
      <c r="F9055" t="str">
        <f>VLOOKUP(MID(C9055,4,10),Ref!$B$2:$E$19,4,FALSE)</f>
        <v>Nitrogen</v>
      </c>
      <c r="G9055" s="1">
        <v>37.463999999999999</v>
      </c>
      <c r="H9055" s="1">
        <f>VLOOKUP(MID(C9055,4,10),Ref!$B$2:$D$19,3,FALSE)*G9055</f>
        <v>30.852705882352939</v>
      </c>
    </row>
    <row r="9056" spans="1:8" x14ac:dyDescent="0.25">
      <c r="A9056" t="s">
        <v>468</v>
      </c>
      <c r="B9056" t="str">
        <f>VLOOKUP(A9056,Ref!$L$2:$O$194,4,FALSE)</f>
        <v>Mount Zirkel Wilderness (Storm Peak)</v>
      </c>
      <c r="C9056" t="s">
        <v>591</v>
      </c>
      <c r="D9056" t="str">
        <f>VLOOKUP(LEFT(C9056,3),Ref!$S$2:$T$4,2,FALSE)</f>
        <v>Wet</v>
      </c>
      <c r="E9056" t="str">
        <f t="shared" si="141"/>
        <v>By W and D</v>
      </c>
      <c r="F9056" t="str">
        <f>VLOOKUP(MID(C9056,4,10),Ref!$B$2:$E$19,4,FALSE)</f>
        <v>Nitrogen</v>
      </c>
      <c r="G9056" s="1">
        <v>1307.24</v>
      </c>
      <c r="H9056" s="1">
        <f>VLOOKUP(MID(C9056,4,10),Ref!$B$2:$D$19,3,FALSE)*G9056</f>
        <v>295.18322580645162</v>
      </c>
    </row>
    <row r="9057" spans="1:8" x14ac:dyDescent="0.25">
      <c r="A9057" t="s">
        <v>468</v>
      </c>
      <c r="B9057" t="str">
        <f>VLOOKUP(A9057,Ref!$L$2:$O$194,4,FALSE)</f>
        <v>Mount Zirkel Wilderness (Storm Peak)</v>
      </c>
      <c r="C9057" t="s">
        <v>592</v>
      </c>
      <c r="D9057" t="str">
        <f>VLOOKUP(LEFT(C9057,3),Ref!$S$2:$T$4,2,FALSE)</f>
        <v>Wet</v>
      </c>
      <c r="E9057" t="str">
        <f t="shared" si="141"/>
        <v>By W and D</v>
      </c>
      <c r="F9057" t="str">
        <f>VLOOKUP(MID(C9057,4,10),Ref!$B$2:$E$19,4,FALSE)</f>
        <v>Nitrogen</v>
      </c>
      <c r="G9057" s="1">
        <v>1150.3599999999999</v>
      </c>
      <c r="H9057" s="1">
        <f>VLOOKUP(MID(C9057,4,10),Ref!$B$2:$D$19,3,FALSE)*G9057</f>
        <v>894.72444444444443</v>
      </c>
    </row>
    <row r="9058" spans="1:8" x14ac:dyDescent="0.25">
      <c r="A9058" t="s">
        <v>468</v>
      </c>
      <c r="B9058" t="str">
        <f>VLOOKUP(A9058,Ref!$L$2:$O$194,4,FALSE)</f>
        <v>Mount Zirkel Wilderness (Storm Peak)</v>
      </c>
      <c r="C9058" t="s">
        <v>593</v>
      </c>
      <c r="D9058" t="str">
        <f>VLOOKUP(LEFT(C9058,3),Ref!$S$2:$T$4,2,FALSE)</f>
        <v>Total (Dry+Wet)</v>
      </c>
      <c r="E9058" t="str">
        <f t="shared" si="141"/>
        <v>Total</v>
      </c>
      <c r="F9058" t="str">
        <f>VLOOKUP(MID(C9058,4,10),Ref!$B$2:$E$19,4,FALSE)</f>
        <v>Nitrogen</v>
      </c>
      <c r="G9058" s="1">
        <v>51.131500000000003</v>
      </c>
      <c r="H9058" s="1">
        <f>VLOOKUP(MID(C9058,4,10),Ref!$B$2:$D$19,3,FALSE)*G9058</f>
        <v>23.861366666666669</v>
      </c>
    </row>
    <row r="9059" spans="1:8" x14ac:dyDescent="0.25">
      <c r="A9059" t="s">
        <v>468</v>
      </c>
      <c r="B9059" t="str">
        <f>VLOOKUP(A9059,Ref!$L$2:$O$194,4,FALSE)</f>
        <v>Mount Zirkel Wilderness (Storm Peak)</v>
      </c>
      <c r="C9059" t="s">
        <v>594</v>
      </c>
      <c r="D9059" t="str">
        <f>VLOOKUP(LEFT(C9059,3),Ref!$S$2:$T$4,2,FALSE)</f>
        <v>Total (Dry+Wet)</v>
      </c>
      <c r="E9059" t="str">
        <f t="shared" si="141"/>
        <v>Total</v>
      </c>
      <c r="F9059" t="str">
        <f>VLOOKUP(MID(C9059,4,10),Ref!$B$2:$E$19,4,FALSE)</f>
        <v>Nitrogen</v>
      </c>
      <c r="G9059" s="1">
        <v>540.61800000000005</v>
      </c>
      <c r="H9059" s="1">
        <f>VLOOKUP(MID(C9059,4,10),Ref!$B$2:$D$19,3,FALSE)*G9059</f>
        <v>164.53591304347827</v>
      </c>
    </row>
    <row r="9060" spans="1:8" x14ac:dyDescent="0.25">
      <c r="A9060" t="s">
        <v>468</v>
      </c>
      <c r="B9060" t="str">
        <f>VLOOKUP(A9060,Ref!$L$2:$O$194,4,FALSE)</f>
        <v>Mount Zirkel Wilderness (Storm Peak)</v>
      </c>
      <c r="C9060" t="s">
        <v>595</v>
      </c>
      <c r="D9060" t="str">
        <f>VLOOKUP(LEFT(C9060,3),Ref!$S$2:$T$4,2,FALSE)</f>
        <v>Total (Dry+Wet)</v>
      </c>
      <c r="E9060" t="str">
        <f t="shared" si="141"/>
        <v>Total</v>
      </c>
      <c r="F9060" t="str">
        <f>VLOOKUP(MID(C9060,4,10),Ref!$B$2:$E$19,4,FALSE)</f>
        <v>Nitrogen</v>
      </c>
      <c r="G9060" s="1">
        <v>5.3351899999999999</v>
      </c>
      <c r="H9060" s="1">
        <f>VLOOKUP(MID(C9060,4,10),Ref!$B$2:$D$19,3,FALSE)*G9060</f>
        <v>1.2047203225806451</v>
      </c>
    </row>
    <row r="9061" spans="1:8" x14ac:dyDescent="0.25">
      <c r="A9061" t="s">
        <v>468</v>
      </c>
      <c r="B9061" t="str">
        <f>VLOOKUP(A9061,Ref!$L$2:$O$194,4,FALSE)</f>
        <v>Mount Zirkel Wilderness (Storm Peak)</v>
      </c>
      <c r="C9061" t="s">
        <v>596</v>
      </c>
      <c r="D9061" t="str">
        <f>VLOOKUP(LEFT(C9061,3),Ref!$S$2:$T$4,2,FALSE)</f>
        <v>Total (Dry+Wet)</v>
      </c>
      <c r="E9061" t="str">
        <f t="shared" si="141"/>
        <v>Total</v>
      </c>
      <c r="F9061" t="str">
        <f>VLOOKUP(MID(C9061,4,10),Ref!$B$2:$E$19,4,FALSE)</f>
        <v>Nitrogen</v>
      </c>
      <c r="G9061" s="1">
        <v>65.926199999999994</v>
      </c>
      <c r="H9061" s="1">
        <f>VLOOKUP(MID(C9061,4,10),Ref!$B$2:$D$19,3,FALSE)*G9061</f>
        <v>17.091977777777775</v>
      </c>
    </row>
    <row r="9062" spans="1:8" x14ac:dyDescent="0.25">
      <c r="A9062" t="s">
        <v>468</v>
      </c>
      <c r="B9062" t="str">
        <f>VLOOKUP(A9062,Ref!$L$2:$O$194,4,FALSE)</f>
        <v>Mount Zirkel Wilderness (Storm Peak)</v>
      </c>
      <c r="C9062" t="s">
        <v>597</v>
      </c>
      <c r="D9062" t="str">
        <f>VLOOKUP(LEFT(C9062,3),Ref!$S$2:$T$4,2,FALSE)</f>
        <v>Total (Dry+Wet)</v>
      </c>
      <c r="E9062" t="str">
        <f t="shared" si="141"/>
        <v>Total</v>
      </c>
      <c r="F9062" t="str">
        <f>VLOOKUP(MID(C9062,4,10),Ref!$B$2:$E$19,4,FALSE)</f>
        <v>Nitrogen</v>
      </c>
      <c r="G9062" s="1">
        <v>7070.12</v>
      </c>
      <c r="H9062" s="1">
        <f>VLOOKUP(MID(C9062,4,10),Ref!$B$2:$D$19,3,FALSE)*G9062</f>
        <v>1571.1377777777777</v>
      </c>
    </row>
    <row r="9063" spans="1:8" x14ac:dyDescent="0.25">
      <c r="A9063" t="s">
        <v>468</v>
      </c>
      <c r="B9063" t="str">
        <f>VLOOKUP(A9063,Ref!$L$2:$O$194,4,FALSE)</f>
        <v>Mount Zirkel Wilderness (Storm Peak)</v>
      </c>
      <c r="C9063" t="s">
        <v>598</v>
      </c>
      <c r="D9063" t="str">
        <f>VLOOKUP(LEFT(C9063,3),Ref!$S$2:$T$4,2,FALSE)</f>
        <v>Total (Dry+Wet)</v>
      </c>
      <c r="E9063" t="str">
        <f t="shared" si="141"/>
        <v>Total</v>
      </c>
      <c r="F9063" t="str">
        <f>VLOOKUP(MID(C9063,4,10),Ref!$B$2:$E$19,4,FALSE)</f>
        <v>Nitrogen</v>
      </c>
      <c r="G9063" s="1">
        <v>5.1992599999999998</v>
      </c>
      <c r="H9063" s="1">
        <f>VLOOKUP(MID(C9063,4,10),Ref!$B$2:$D$19,3,FALSE)*G9063</f>
        <v>1.5487157446808508</v>
      </c>
    </row>
    <row r="9064" spans="1:8" x14ac:dyDescent="0.25">
      <c r="A9064" t="s">
        <v>468</v>
      </c>
      <c r="B9064" t="str">
        <f>VLOOKUP(A9064,Ref!$L$2:$O$194,4,FALSE)</f>
        <v>Mount Zirkel Wilderness (Storm Peak)</v>
      </c>
      <c r="C9064" t="s">
        <v>599</v>
      </c>
      <c r="D9064" t="str">
        <f>VLOOKUP(LEFT(C9064,3),Ref!$S$2:$T$4,2,FALSE)</f>
        <v>Total (Dry+Wet)</v>
      </c>
      <c r="E9064" t="str">
        <f t="shared" si="141"/>
        <v>Total</v>
      </c>
      <c r="F9064" t="str">
        <f>VLOOKUP(MID(C9064,4,10),Ref!$B$2:$E$19,4,FALSE)</f>
        <v>Nitrogen</v>
      </c>
      <c r="G9064" s="1">
        <v>375.69799999999998</v>
      </c>
      <c r="H9064" s="1">
        <f>VLOOKUP(MID(C9064,4,10),Ref!$B$2:$D$19,3,FALSE)*G9064</f>
        <v>43.46919008264463</v>
      </c>
    </row>
    <row r="9065" spans="1:8" x14ac:dyDescent="0.25">
      <c r="A9065" t="s">
        <v>468</v>
      </c>
      <c r="B9065" t="str">
        <f>VLOOKUP(A9065,Ref!$L$2:$O$194,4,FALSE)</f>
        <v>Mount Zirkel Wilderness (Storm Peak)</v>
      </c>
      <c r="C9065" t="s">
        <v>600</v>
      </c>
      <c r="D9065" t="str">
        <f>VLOOKUP(LEFT(C9065,3),Ref!$S$2:$T$4,2,FALSE)</f>
        <v>Total (Dry+Wet)</v>
      </c>
      <c r="E9065" t="str">
        <f t="shared" si="141"/>
        <v>Total</v>
      </c>
      <c r="F9065" t="str">
        <f>VLOOKUP(MID(C9065,4,10),Ref!$B$2:$E$19,4,FALSE)</f>
        <v>Nitrogen</v>
      </c>
      <c r="G9065" s="1">
        <v>166.238</v>
      </c>
      <c r="H9065" s="1">
        <f>VLOOKUP(MID(C9065,4,10),Ref!$B$2:$D$19,3,FALSE)*G9065</f>
        <v>17.239496296296295</v>
      </c>
    </row>
    <row r="9066" spans="1:8" x14ac:dyDescent="0.25">
      <c r="A9066" t="s">
        <v>468</v>
      </c>
      <c r="B9066" t="str">
        <f>VLOOKUP(A9066,Ref!$L$2:$O$194,4,FALSE)</f>
        <v>Mount Zirkel Wilderness (Storm Peak)</v>
      </c>
      <c r="C9066" t="s">
        <v>601</v>
      </c>
      <c r="D9066" t="str">
        <f>VLOOKUP(LEFT(C9066,3),Ref!$S$2:$T$4,2,FALSE)</f>
        <v>Total (Dry+Wet)</v>
      </c>
      <c r="E9066" t="str">
        <f t="shared" si="141"/>
        <v>Total</v>
      </c>
      <c r="F9066" t="str">
        <f>VLOOKUP(MID(C9066,4,10),Ref!$B$2:$E$19,4,FALSE)</f>
        <v>Nitrogen</v>
      </c>
      <c r="G9066" s="1">
        <v>610.55899999999997</v>
      </c>
      <c r="H9066" s="1">
        <f>VLOOKUP(MID(C9066,4,10),Ref!$B$2:$D$19,3,FALSE)*G9066</f>
        <v>71.830470588235286</v>
      </c>
    </row>
    <row r="9067" spans="1:8" x14ac:dyDescent="0.25">
      <c r="A9067" t="s">
        <v>468</v>
      </c>
      <c r="B9067" t="str">
        <f>VLOOKUP(A9067,Ref!$L$2:$O$194,4,FALSE)</f>
        <v>Mount Zirkel Wilderness (Storm Peak)</v>
      </c>
      <c r="C9067" t="s">
        <v>602</v>
      </c>
      <c r="D9067" t="str">
        <f>VLOOKUP(LEFT(C9067,3),Ref!$S$2:$T$4,2,FALSE)</f>
        <v>Total (Dry+Wet)</v>
      </c>
      <c r="E9067" t="str">
        <f t="shared" si="141"/>
        <v>Total</v>
      </c>
      <c r="F9067" t="str">
        <f>VLOOKUP(MID(C9067,4,10),Ref!$B$2:$E$19,4,FALSE)</f>
        <v>Nitrogen</v>
      </c>
      <c r="G9067" s="1">
        <v>6.8440300000000001</v>
      </c>
      <c r="H9067" s="1">
        <f>VLOOKUP(MID(C9067,4,10),Ref!$B$2:$D$19,3,FALSE)*G9067</f>
        <v>1.212866075949367</v>
      </c>
    </row>
    <row r="9068" spans="1:8" x14ac:dyDescent="0.25">
      <c r="A9068" t="s">
        <v>468</v>
      </c>
      <c r="B9068" t="str">
        <f>VLOOKUP(A9068,Ref!$L$2:$O$194,4,FALSE)</f>
        <v>Mount Zirkel Wilderness (Storm Peak)</v>
      </c>
      <c r="C9068" t="s">
        <v>603</v>
      </c>
      <c r="D9068" t="str">
        <f>VLOOKUP(LEFT(C9068,3),Ref!$S$2:$T$4,2,FALSE)</f>
        <v>Total (Dry+Wet)</v>
      </c>
      <c r="E9068" t="str">
        <f t="shared" si="141"/>
        <v>Total</v>
      </c>
      <c r="F9068" t="str">
        <f>VLOOKUP(MID(C9068,4,10),Ref!$B$2:$E$19,4,FALSE)</f>
        <v>Nitrogen</v>
      </c>
      <c r="G9068" s="1">
        <v>644.30100000000004</v>
      </c>
      <c r="H9068" s="1">
        <f>VLOOKUP(MID(C9068,4,10),Ref!$B$2:$D$19,3,FALSE)*G9068</f>
        <v>530.60082352941174</v>
      </c>
    </row>
    <row r="9069" spans="1:8" x14ac:dyDescent="0.25">
      <c r="A9069" t="s">
        <v>468</v>
      </c>
      <c r="B9069" t="str">
        <f>VLOOKUP(A9069,Ref!$L$2:$O$194,4,FALSE)</f>
        <v>Mount Zirkel Wilderness (Storm Peak)</v>
      </c>
      <c r="C9069" t="s">
        <v>604</v>
      </c>
      <c r="D9069" t="str">
        <f>VLOOKUP(LEFT(C9069,3),Ref!$S$2:$T$4,2,FALSE)</f>
        <v>Total (Dry+Wet)</v>
      </c>
      <c r="E9069" t="str">
        <f t="shared" si="141"/>
        <v>Total</v>
      </c>
      <c r="F9069" t="str">
        <f>VLOOKUP(MID(C9069,4,10),Ref!$B$2:$E$19,4,FALSE)</f>
        <v>Nitrogen</v>
      </c>
      <c r="G9069" s="1">
        <v>1379.73</v>
      </c>
      <c r="H9069" s="1">
        <f>VLOOKUP(MID(C9069,4,10),Ref!$B$2:$D$19,3,FALSE)*G9069</f>
        <v>311.55193548387098</v>
      </c>
    </row>
    <row r="9070" spans="1:8" x14ac:dyDescent="0.25">
      <c r="A9070" t="s">
        <v>468</v>
      </c>
      <c r="B9070" t="str">
        <f>VLOOKUP(A9070,Ref!$L$2:$O$194,4,FALSE)</f>
        <v>Mount Zirkel Wilderness (Storm Peak)</v>
      </c>
      <c r="C9070" t="s">
        <v>605</v>
      </c>
      <c r="D9070" t="str">
        <f>VLOOKUP(LEFT(C9070,3),Ref!$S$2:$T$4,2,FALSE)</f>
        <v>Total (Dry+Wet)</v>
      </c>
      <c r="E9070" t="str">
        <f t="shared" si="141"/>
        <v>Total</v>
      </c>
      <c r="F9070" t="str">
        <f>VLOOKUP(MID(C9070,4,10),Ref!$B$2:$E$19,4,FALSE)</f>
        <v>Nitrogen</v>
      </c>
      <c r="G9070" s="1">
        <v>1219.44</v>
      </c>
      <c r="H9070" s="1">
        <f>VLOOKUP(MID(C9070,4,10),Ref!$B$2:$D$19,3,FALSE)*G9070</f>
        <v>948.45333333333338</v>
      </c>
    </row>
    <row r="9071" spans="1:8" x14ac:dyDescent="0.25">
      <c r="A9071" t="s">
        <v>468</v>
      </c>
      <c r="B9071" t="str">
        <f>VLOOKUP(A9071,Ref!$L$2:$O$194,4,FALSE)</f>
        <v>Mount Zirkel Wilderness (Storm Peak)</v>
      </c>
      <c r="C9071" t="s">
        <v>606</v>
      </c>
      <c r="D9071" t="str">
        <f>VLOOKUP(LEFT(C9071,3),Ref!$S$2:$T$4,2,FALSE)</f>
        <v>Dry</v>
      </c>
      <c r="E9071" t="str">
        <f t="shared" si="141"/>
        <v>By W and D</v>
      </c>
      <c r="F9071" t="str">
        <f>VLOOKUP(MID(C9071,4,10),Ref!$B$2:$E$19,4,FALSE)</f>
        <v>Total Nitrogen</v>
      </c>
      <c r="G9071" s="1">
        <v>1890.31</v>
      </c>
      <c r="H9071" s="1">
        <f>VLOOKUP(MID(C9071,4,10),Ref!$B$2:$D$19,3,FALSE)*G9071</f>
        <v>1890.31</v>
      </c>
    </row>
    <row r="9072" spans="1:8" x14ac:dyDescent="0.25">
      <c r="A9072" t="s">
        <v>468</v>
      </c>
      <c r="B9072" t="str">
        <f>VLOOKUP(A9072,Ref!$L$2:$O$194,4,FALSE)</f>
        <v>Mount Zirkel Wilderness (Storm Peak)</v>
      </c>
      <c r="C9072" t="s">
        <v>607</v>
      </c>
      <c r="D9072" t="str">
        <f>VLOOKUP(LEFT(C9072,3),Ref!$S$2:$T$4,2,FALSE)</f>
        <v>Wet</v>
      </c>
      <c r="E9072" t="str">
        <f t="shared" si="141"/>
        <v>By W and D</v>
      </c>
      <c r="F9072" t="str">
        <f>VLOOKUP(MID(C9072,4,10),Ref!$B$2:$E$19,4,FALSE)</f>
        <v>Total Nitrogen</v>
      </c>
      <c r="G9072" s="1">
        <v>1813.44</v>
      </c>
      <c r="H9072" s="1">
        <f>VLOOKUP(MID(C9072,4,10),Ref!$B$2:$D$19,3,FALSE)*G9072</f>
        <v>1813.44</v>
      </c>
    </row>
    <row r="9073" spans="1:8" x14ac:dyDescent="0.25">
      <c r="A9073" t="s">
        <v>468</v>
      </c>
      <c r="B9073" t="str">
        <f>VLOOKUP(A9073,Ref!$L$2:$O$194,4,FALSE)</f>
        <v>Mount Zirkel Wilderness (Storm Peak)</v>
      </c>
      <c r="C9073" t="s">
        <v>608</v>
      </c>
      <c r="D9073" t="str">
        <f>VLOOKUP(LEFT(C9073,3),Ref!$S$2:$T$4,2,FALSE)</f>
        <v>Total (Dry+Wet)</v>
      </c>
      <c r="E9073" t="str">
        <f t="shared" si="141"/>
        <v>Total</v>
      </c>
      <c r="F9073" t="str">
        <f>VLOOKUP(MID(C9073,4,10),Ref!$B$2:$E$19,4,FALSE)</f>
        <v>Total Nitrogen</v>
      </c>
      <c r="G9073" s="1">
        <v>3703.73</v>
      </c>
      <c r="H9073" s="1">
        <f>VLOOKUP(MID(C9073,4,10),Ref!$B$2:$D$19,3,FALSE)*G9073</f>
        <v>3703.73</v>
      </c>
    </row>
    <row r="9074" spans="1:8" x14ac:dyDescent="0.25">
      <c r="A9074" t="s">
        <v>470</v>
      </c>
      <c r="B9074" t="str">
        <f>VLOOKUP(A9074,Ref!$L$2:$O$194,4,FALSE)</f>
        <v>Sula (Selway Bitteroot Wilderness)</v>
      </c>
      <c r="C9074" t="s">
        <v>555</v>
      </c>
      <c r="D9074" t="str">
        <f>VLOOKUP(LEFT(C9074,3),Ref!$S$2:$T$4,2,FALSE)</f>
        <v>Dry</v>
      </c>
      <c r="E9074" t="str">
        <f t="shared" si="141"/>
        <v>By W and D</v>
      </c>
      <c r="F9074" t="str">
        <f>VLOOKUP(MID(C9074,4,10),Ref!$B$2:$E$19,4,FALSE)</f>
        <v>Sulfur</v>
      </c>
      <c r="G9074" s="1">
        <v>49.804099999999998</v>
      </c>
      <c r="H9074" s="1">
        <f>VLOOKUP(MID(C9074,4,10),Ref!$B$2:$D$19,3,FALSE)*G9074</f>
        <v>24.902049999999999</v>
      </c>
    </row>
    <row r="9075" spans="1:8" x14ac:dyDescent="0.25">
      <c r="A9075" t="s">
        <v>470</v>
      </c>
      <c r="B9075" t="str">
        <f>VLOOKUP(A9075,Ref!$L$2:$O$194,4,FALSE)</f>
        <v>Sula (Selway Bitteroot Wilderness)</v>
      </c>
      <c r="C9075" t="s">
        <v>556</v>
      </c>
      <c r="D9075" t="str">
        <f>VLOOKUP(LEFT(C9075,3),Ref!$S$2:$T$4,2,FALSE)</f>
        <v>Dry</v>
      </c>
      <c r="E9075" t="str">
        <f t="shared" si="141"/>
        <v>By W and D</v>
      </c>
      <c r="F9075" t="str">
        <f>VLOOKUP(MID(C9075,4,10),Ref!$B$2:$E$19,4,FALSE)</f>
        <v>Sulfur</v>
      </c>
      <c r="G9075" s="1">
        <v>0.25935399999999997</v>
      </c>
      <c r="H9075" s="1">
        <f>VLOOKUP(MID(C9075,4,10),Ref!$B$2:$D$19,3,FALSE)*G9075</f>
        <v>8.4687020408163255E-2</v>
      </c>
    </row>
    <row r="9076" spans="1:8" x14ac:dyDescent="0.25">
      <c r="A9076" t="s">
        <v>470</v>
      </c>
      <c r="B9076" t="str">
        <f>VLOOKUP(A9076,Ref!$L$2:$O$194,4,FALSE)</f>
        <v>Sula (Selway Bitteroot Wilderness)</v>
      </c>
      <c r="C9076" t="s">
        <v>557</v>
      </c>
      <c r="D9076" t="str">
        <f>VLOOKUP(LEFT(C9076,3),Ref!$S$2:$T$4,2,FALSE)</f>
        <v>Dry</v>
      </c>
      <c r="E9076" t="str">
        <f t="shared" si="141"/>
        <v>By W and D</v>
      </c>
      <c r="F9076" t="str">
        <f>VLOOKUP(MID(C9076,4,10),Ref!$B$2:$E$19,4,FALSE)</f>
        <v>Sulfur</v>
      </c>
      <c r="G9076" s="1">
        <v>125.208</v>
      </c>
      <c r="H9076" s="1">
        <f>VLOOKUP(MID(C9076,4,10),Ref!$B$2:$D$19,3,FALSE)*G9076</f>
        <v>41.735999999999997</v>
      </c>
    </row>
    <row r="9077" spans="1:8" x14ac:dyDescent="0.25">
      <c r="A9077" t="s">
        <v>470</v>
      </c>
      <c r="B9077" t="str">
        <f>VLOOKUP(A9077,Ref!$L$2:$O$194,4,FALSE)</f>
        <v>Sula (Selway Bitteroot Wilderness)</v>
      </c>
      <c r="C9077" t="s">
        <v>558</v>
      </c>
      <c r="D9077" t="str">
        <f>VLOOKUP(LEFT(C9077,3),Ref!$S$2:$T$4,2,FALSE)</f>
        <v>Wet</v>
      </c>
      <c r="E9077" t="str">
        <f t="shared" si="141"/>
        <v>By W and D</v>
      </c>
      <c r="F9077" t="str">
        <f>VLOOKUP(MID(C9077,4,10),Ref!$B$2:$E$19,4,FALSE)</f>
        <v>Sulfur</v>
      </c>
      <c r="G9077" s="1">
        <v>0.26782600000000001</v>
      </c>
      <c r="H9077" s="1">
        <f>VLOOKUP(MID(C9077,4,10),Ref!$B$2:$D$19,3,FALSE)*G9077</f>
        <v>0.133913</v>
      </c>
    </row>
    <row r="9078" spans="1:8" x14ac:dyDescent="0.25">
      <c r="A9078" t="s">
        <v>470</v>
      </c>
      <c r="B9078" t="str">
        <f>VLOOKUP(A9078,Ref!$L$2:$O$194,4,FALSE)</f>
        <v>Sula (Selway Bitteroot Wilderness)</v>
      </c>
      <c r="C9078" t="s">
        <v>559</v>
      </c>
      <c r="D9078" t="str">
        <f>VLOOKUP(LEFT(C9078,3),Ref!$S$2:$T$4,2,FALSE)</f>
        <v>Wet</v>
      </c>
      <c r="E9078" t="str">
        <f t="shared" si="141"/>
        <v>By W and D</v>
      </c>
      <c r="F9078" t="str">
        <f>VLOOKUP(MID(C9078,4,10),Ref!$B$2:$E$19,4,FALSE)</f>
        <v>Sulfur</v>
      </c>
      <c r="G9078" s="1">
        <v>1.0907200000000001E-2</v>
      </c>
      <c r="H9078" s="1">
        <f>VLOOKUP(MID(C9078,4,10),Ref!$B$2:$D$19,3,FALSE)*G9078</f>
        <v>3.5615346938775508E-3</v>
      </c>
    </row>
    <row r="9079" spans="1:8" x14ac:dyDescent="0.25">
      <c r="A9079" t="s">
        <v>470</v>
      </c>
      <c r="B9079" t="str">
        <f>VLOOKUP(A9079,Ref!$L$2:$O$194,4,FALSE)</f>
        <v>Sula (Selway Bitteroot Wilderness)</v>
      </c>
      <c r="C9079" t="s">
        <v>560</v>
      </c>
      <c r="D9079" t="str">
        <f>VLOOKUP(LEFT(C9079,3),Ref!$S$2:$T$4,2,FALSE)</f>
        <v>Wet</v>
      </c>
      <c r="E9079" t="str">
        <f t="shared" si="141"/>
        <v>By W and D</v>
      </c>
      <c r="F9079" t="str">
        <f>VLOOKUP(MID(C9079,4,10),Ref!$B$2:$E$19,4,FALSE)</f>
        <v>Sulfur</v>
      </c>
      <c r="G9079" s="1">
        <v>2252.16</v>
      </c>
      <c r="H9079" s="1">
        <f>VLOOKUP(MID(C9079,4,10),Ref!$B$2:$D$19,3,FALSE)*G9079</f>
        <v>750.71999999999991</v>
      </c>
    </row>
    <row r="9080" spans="1:8" x14ac:dyDescent="0.25">
      <c r="A9080" t="s">
        <v>470</v>
      </c>
      <c r="B9080" t="str">
        <f>VLOOKUP(A9080,Ref!$L$2:$O$194,4,FALSE)</f>
        <v>Sula (Selway Bitteroot Wilderness)</v>
      </c>
      <c r="C9080" t="s">
        <v>561</v>
      </c>
      <c r="D9080" t="str">
        <f>VLOOKUP(LEFT(C9080,3),Ref!$S$2:$T$4,2,FALSE)</f>
        <v>Total (Dry+Wet)</v>
      </c>
      <c r="E9080" t="str">
        <f t="shared" si="141"/>
        <v>Total</v>
      </c>
      <c r="F9080" t="str">
        <f>VLOOKUP(MID(C9080,4,10),Ref!$B$2:$E$19,4,FALSE)</f>
        <v>Sulfur</v>
      </c>
      <c r="G9080" s="1">
        <v>50.071800000000003</v>
      </c>
      <c r="H9080" s="1">
        <f>VLOOKUP(MID(C9080,4,10),Ref!$B$2:$D$19,3,FALSE)*G9080</f>
        <v>25.035900000000002</v>
      </c>
    </row>
    <row r="9081" spans="1:8" x14ac:dyDescent="0.25">
      <c r="A9081" t="s">
        <v>470</v>
      </c>
      <c r="B9081" t="str">
        <f>VLOOKUP(A9081,Ref!$L$2:$O$194,4,FALSE)</f>
        <v>Sula (Selway Bitteroot Wilderness)</v>
      </c>
      <c r="C9081" t="s">
        <v>562</v>
      </c>
      <c r="D9081" t="str">
        <f>VLOOKUP(LEFT(C9081,3),Ref!$S$2:$T$4,2,FALSE)</f>
        <v>Total (Dry+Wet)</v>
      </c>
      <c r="E9081" t="str">
        <f t="shared" si="141"/>
        <v>Total</v>
      </c>
      <c r="F9081" t="str">
        <f>VLOOKUP(MID(C9081,4,10),Ref!$B$2:$E$19,4,FALSE)</f>
        <v>Sulfur</v>
      </c>
      <c r="G9081" s="1">
        <v>0.270262</v>
      </c>
      <c r="H9081" s="1">
        <f>VLOOKUP(MID(C9081,4,10),Ref!$B$2:$D$19,3,FALSE)*G9081</f>
        <v>8.8248816326530602E-2</v>
      </c>
    </row>
    <row r="9082" spans="1:8" x14ac:dyDescent="0.25">
      <c r="A9082" t="s">
        <v>470</v>
      </c>
      <c r="B9082" t="str">
        <f>VLOOKUP(A9082,Ref!$L$2:$O$194,4,FALSE)</f>
        <v>Sula (Selway Bitteroot Wilderness)</v>
      </c>
      <c r="C9082" t="s">
        <v>563</v>
      </c>
      <c r="D9082" t="str">
        <f>VLOOKUP(LEFT(C9082,3),Ref!$S$2:$T$4,2,FALSE)</f>
        <v>Total (Dry+Wet)</v>
      </c>
      <c r="E9082" t="str">
        <f t="shared" si="141"/>
        <v>Total</v>
      </c>
      <c r="F9082" t="str">
        <f>VLOOKUP(MID(C9082,4,10),Ref!$B$2:$E$19,4,FALSE)</f>
        <v>Sulfur</v>
      </c>
      <c r="G9082" s="1">
        <v>2377.36</v>
      </c>
      <c r="H9082" s="1">
        <f>VLOOKUP(MID(C9082,4,10),Ref!$B$2:$D$19,3,FALSE)*G9082</f>
        <v>792.45333333333338</v>
      </c>
    </row>
    <row r="9083" spans="1:8" x14ac:dyDescent="0.25">
      <c r="A9083" t="s">
        <v>470</v>
      </c>
      <c r="B9083" t="str">
        <f>VLOOKUP(A9083,Ref!$L$2:$O$194,4,FALSE)</f>
        <v>Sula (Selway Bitteroot Wilderness)</v>
      </c>
      <c r="C9083" t="s">
        <v>564</v>
      </c>
      <c r="D9083" t="str">
        <f>VLOOKUP(LEFT(C9083,3),Ref!$S$2:$T$4,2,FALSE)</f>
        <v>Dry</v>
      </c>
      <c r="E9083" t="str">
        <f t="shared" si="141"/>
        <v>By W and D</v>
      </c>
      <c r="F9083" t="str">
        <f>VLOOKUP(MID(C9083,4,10),Ref!$B$2:$E$19,4,FALSE)</f>
        <v>Total Sulfur</v>
      </c>
      <c r="G9083" s="1">
        <v>66.722300000000004</v>
      </c>
      <c r="H9083" s="1">
        <f>VLOOKUP(MID(C9083,4,10),Ref!$B$2:$D$19,3,FALSE)*G9083</f>
        <v>66.722300000000004</v>
      </c>
    </row>
    <row r="9084" spans="1:8" x14ac:dyDescent="0.25">
      <c r="A9084" t="s">
        <v>470</v>
      </c>
      <c r="B9084" t="str">
        <f>VLOOKUP(A9084,Ref!$L$2:$O$194,4,FALSE)</f>
        <v>Sula (Selway Bitteroot Wilderness)</v>
      </c>
      <c r="C9084" t="s">
        <v>565</v>
      </c>
      <c r="D9084" t="str">
        <f>VLOOKUP(LEFT(C9084,3),Ref!$S$2:$T$4,2,FALSE)</f>
        <v>Wet</v>
      </c>
      <c r="E9084" t="str">
        <f t="shared" si="141"/>
        <v>By W and D</v>
      </c>
      <c r="F9084" t="str">
        <f>VLOOKUP(MID(C9084,4,10),Ref!$B$2:$E$19,4,FALSE)</f>
        <v>Total Sulfur</v>
      </c>
      <c r="G9084" s="1">
        <v>750.84900000000005</v>
      </c>
      <c r="H9084" s="1">
        <f>VLOOKUP(MID(C9084,4,10),Ref!$B$2:$D$19,3,FALSE)*G9084</f>
        <v>750.84900000000005</v>
      </c>
    </row>
    <row r="9085" spans="1:8" x14ac:dyDescent="0.25">
      <c r="A9085" t="s">
        <v>470</v>
      </c>
      <c r="B9085" t="str">
        <f>VLOOKUP(A9085,Ref!$L$2:$O$194,4,FALSE)</f>
        <v>Sula (Selway Bitteroot Wilderness)</v>
      </c>
      <c r="C9085" t="s">
        <v>566</v>
      </c>
      <c r="D9085" t="str">
        <f>VLOOKUP(LEFT(C9085,3),Ref!$S$2:$T$4,2,FALSE)</f>
        <v>Total (Dry+Wet)</v>
      </c>
      <c r="E9085" t="str">
        <f t="shared" si="141"/>
        <v>Total</v>
      </c>
      <c r="F9085" t="str">
        <f>VLOOKUP(MID(C9085,4,10),Ref!$B$2:$E$19,4,FALSE)</f>
        <v>Total Sulfur</v>
      </c>
      <c r="G9085" s="1">
        <v>817.57299999999998</v>
      </c>
      <c r="H9085" s="1">
        <f>VLOOKUP(MID(C9085,4,10),Ref!$B$2:$D$19,3,FALSE)*G9085</f>
        <v>817.57299999999998</v>
      </c>
    </row>
    <row r="9086" spans="1:8" x14ac:dyDescent="0.25">
      <c r="A9086" t="s">
        <v>470</v>
      </c>
      <c r="B9086" t="str">
        <f>VLOOKUP(A9086,Ref!$L$2:$O$194,4,FALSE)</f>
        <v>Sula (Selway Bitteroot Wilderness)</v>
      </c>
      <c r="C9086" t="s">
        <v>567</v>
      </c>
      <c r="D9086" t="str">
        <f>VLOOKUP(LEFT(C9086,3),Ref!$S$2:$T$4,2,FALSE)</f>
        <v>Dry</v>
      </c>
      <c r="E9086" t="str">
        <f t="shared" si="141"/>
        <v>By W and D</v>
      </c>
      <c r="F9086" t="str">
        <f>VLOOKUP(MID(C9086,4,10),Ref!$B$2:$E$19,4,FALSE)</f>
        <v>Nitrogen</v>
      </c>
      <c r="G9086" s="1">
        <v>11.9483</v>
      </c>
      <c r="H9086" s="1">
        <f>VLOOKUP(MID(C9086,4,10),Ref!$B$2:$D$19,3,FALSE)*G9086</f>
        <v>5.575873333333333</v>
      </c>
    </row>
    <row r="9087" spans="1:8" x14ac:dyDescent="0.25">
      <c r="A9087" t="s">
        <v>470</v>
      </c>
      <c r="B9087" t="str">
        <f>VLOOKUP(A9087,Ref!$L$2:$O$194,4,FALSE)</f>
        <v>Sula (Selway Bitteroot Wilderness)</v>
      </c>
      <c r="C9087" t="s">
        <v>568</v>
      </c>
      <c r="D9087" t="str">
        <f>VLOOKUP(LEFT(C9087,3),Ref!$S$2:$T$4,2,FALSE)</f>
        <v>Dry</v>
      </c>
      <c r="E9087" t="str">
        <f t="shared" si="141"/>
        <v>By W and D</v>
      </c>
      <c r="F9087" t="str">
        <f>VLOOKUP(MID(C9087,4,10),Ref!$B$2:$E$19,4,FALSE)</f>
        <v>Nitrogen</v>
      </c>
      <c r="G9087" s="1">
        <v>199.61099999999999</v>
      </c>
      <c r="H9087" s="1">
        <f>VLOOKUP(MID(C9087,4,10),Ref!$B$2:$D$19,3,FALSE)*G9087</f>
        <v>60.75117391304348</v>
      </c>
    </row>
    <row r="9088" spans="1:8" x14ac:dyDescent="0.25">
      <c r="A9088" t="s">
        <v>470</v>
      </c>
      <c r="B9088" t="str">
        <f>VLOOKUP(A9088,Ref!$L$2:$O$194,4,FALSE)</f>
        <v>Sula (Selway Bitteroot Wilderness)</v>
      </c>
      <c r="C9088" t="s">
        <v>569</v>
      </c>
      <c r="D9088" t="str">
        <f>VLOOKUP(LEFT(C9088,3),Ref!$S$2:$T$4,2,FALSE)</f>
        <v>Dry</v>
      </c>
      <c r="E9088" t="str">
        <f t="shared" si="141"/>
        <v>By W and D</v>
      </c>
      <c r="F9088" t="str">
        <f>VLOOKUP(MID(C9088,4,10),Ref!$B$2:$E$19,4,FALSE)</f>
        <v>Nitrogen</v>
      </c>
      <c r="G9088" s="1">
        <v>1.5472300000000001</v>
      </c>
      <c r="H9088" s="1">
        <f>VLOOKUP(MID(C9088,4,10),Ref!$B$2:$D$19,3,FALSE)*G9088</f>
        <v>0.34937451612903225</v>
      </c>
    </row>
    <row r="9089" spans="1:8" x14ac:dyDescent="0.25">
      <c r="A9089" t="s">
        <v>470</v>
      </c>
      <c r="B9089" t="str">
        <f>VLOOKUP(A9089,Ref!$L$2:$O$194,4,FALSE)</f>
        <v>Sula (Selway Bitteroot Wilderness)</v>
      </c>
      <c r="C9089" t="s">
        <v>570</v>
      </c>
      <c r="D9089" t="str">
        <f>VLOOKUP(LEFT(C9089,3),Ref!$S$2:$T$4,2,FALSE)</f>
        <v>Dry</v>
      </c>
      <c r="E9089" t="str">
        <f t="shared" si="141"/>
        <v>By W and D</v>
      </c>
      <c r="F9089" t="str">
        <f>VLOOKUP(MID(C9089,4,10),Ref!$B$2:$E$19,4,FALSE)</f>
        <v>Nitrogen</v>
      </c>
      <c r="G9089" s="1">
        <v>23.473099999999999</v>
      </c>
      <c r="H9089" s="1">
        <f>VLOOKUP(MID(C9089,4,10),Ref!$B$2:$D$19,3,FALSE)*G9089</f>
        <v>6.0856185185185181</v>
      </c>
    </row>
    <row r="9090" spans="1:8" x14ac:dyDescent="0.25">
      <c r="A9090" t="s">
        <v>470</v>
      </c>
      <c r="B9090" t="str">
        <f>VLOOKUP(A9090,Ref!$L$2:$O$194,4,FALSE)</f>
        <v>Sula (Selway Bitteroot Wilderness)</v>
      </c>
      <c r="C9090" t="s">
        <v>571</v>
      </c>
      <c r="D9090" t="str">
        <f>VLOOKUP(LEFT(C9090,3),Ref!$S$2:$T$4,2,FALSE)</f>
        <v>Dry</v>
      </c>
      <c r="E9090" t="str">
        <f t="shared" si="141"/>
        <v>By W and D</v>
      </c>
      <c r="F9090" t="str">
        <f>VLOOKUP(MID(C9090,4,10),Ref!$B$2:$E$19,4,FALSE)</f>
        <v>Nitrogen</v>
      </c>
      <c r="G9090" s="1">
        <v>2412.4899999999998</v>
      </c>
      <c r="H9090" s="1">
        <f>VLOOKUP(MID(C9090,4,10),Ref!$B$2:$D$19,3,FALSE)*G9090</f>
        <v>536.10888888888883</v>
      </c>
    </row>
    <row r="9091" spans="1:8" x14ac:dyDescent="0.25">
      <c r="A9091" t="s">
        <v>470</v>
      </c>
      <c r="B9091" t="str">
        <f>VLOOKUP(A9091,Ref!$L$2:$O$194,4,FALSE)</f>
        <v>Sula (Selway Bitteroot Wilderness)</v>
      </c>
      <c r="C9091" t="s">
        <v>572</v>
      </c>
      <c r="D9091" t="str">
        <f>VLOOKUP(LEFT(C9091,3),Ref!$S$2:$T$4,2,FALSE)</f>
        <v>Dry</v>
      </c>
      <c r="E9091" t="str">
        <f t="shared" ref="E9091:E9154" si="142">IF(OR(D9091="Dry",D9091="Wet"),"By W and D","Total")</f>
        <v>By W and D</v>
      </c>
      <c r="F9091" t="str">
        <f>VLOOKUP(MID(C9091,4,10),Ref!$B$2:$E$19,4,FALSE)</f>
        <v>Nitrogen</v>
      </c>
      <c r="G9091" s="1">
        <v>1.36574</v>
      </c>
      <c r="H9091" s="1">
        <f>VLOOKUP(MID(C9091,4,10),Ref!$B$2:$D$19,3,FALSE)*G9091</f>
        <v>0.40681617021276595</v>
      </c>
    </row>
    <row r="9092" spans="1:8" x14ac:dyDescent="0.25">
      <c r="A9092" t="s">
        <v>470</v>
      </c>
      <c r="B9092" t="str">
        <f>VLOOKUP(A9092,Ref!$L$2:$O$194,4,FALSE)</f>
        <v>Sula (Selway Bitteroot Wilderness)</v>
      </c>
      <c r="C9092" t="s">
        <v>573</v>
      </c>
      <c r="D9092" t="str">
        <f>VLOOKUP(LEFT(C9092,3),Ref!$S$2:$T$4,2,FALSE)</f>
        <v>Dry</v>
      </c>
      <c r="E9092" t="str">
        <f t="shared" si="142"/>
        <v>By W and D</v>
      </c>
      <c r="F9092" t="str">
        <f>VLOOKUP(MID(C9092,4,10),Ref!$B$2:$E$19,4,FALSE)</f>
        <v>Nitrogen</v>
      </c>
      <c r="G9092" s="1">
        <v>295.30200000000002</v>
      </c>
      <c r="H9092" s="1">
        <f>VLOOKUP(MID(C9092,4,10),Ref!$B$2:$D$19,3,FALSE)*G9092</f>
        <v>34.16717355371901</v>
      </c>
    </row>
    <row r="9093" spans="1:8" x14ac:dyDescent="0.25">
      <c r="A9093" t="s">
        <v>470</v>
      </c>
      <c r="B9093" t="str">
        <f>VLOOKUP(A9093,Ref!$L$2:$O$194,4,FALSE)</f>
        <v>Sula (Selway Bitteroot Wilderness)</v>
      </c>
      <c r="C9093" t="s">
        <v>574</v>
      </c>
      <c r="D9093" t="str">
        <f>VLOOKUP(LEFT(C9093,3),Ref!$S$2:$T$4,2,FALSE)</f>
        <v>Dry</v>
      </c>
      <c r="E9093" t="str">
        <f t="shared" si="142"/>
        <v>By W and D</v>
      </c>
      <c r="F9093" t="str">
        <f>VLOOKUP(MID(C9093,4,10),Ref!$B$2:$E$19,4,FALSE)</f>
        <v>Nitrogen</v>
      </c>
      <c r="G9093" s="1">
        <v>121.624</v>
      </c>
      <c r="H9093" s="1">
        <f>VLOOKUP(MID(C9093,4,10),Ref!$B$2:$D$19,3,FALSE)*G9093</f>
        <v>12.612859259259258</v>
      </c>
    </row>
    <row r="9094" spans="1:8" x14ac:dyDescent="0.25">
      <c r="A9094" t="s">
        <v>470</v>
      </c>
      <c r="B9094" t="str">
        <f>VLOOKUP(A9094,Ref!$L$2:$O$194,4,FALSE)</f>
        <v>Sula (Selway Bitteroot Wilderness)</v>
      </c>
      <c r="C9094" t="s">
        <v>575</v>
      </c>
      <c r="D9094" t="str">
        <f>VLOOKUP(LEFT(C9094,3),Ref!$S$2:$T$4,2,FALSE)</f>
        <v>Dry</v>
      </c>
      <c r="E9094" t="str">
        <f t="shared" si="142"/>
        <v>By W and D</v>
      </c>
      <c r="F9094" t="str">
        <f>VLOOKUP(MID(C9094,4,10),Ref!$B$2:$E$19,4,FALSE)</f>
        <v>Nitrogen</v>
      </c>
      <c r="G9094" s="1">
        <v>277.68</v>
      </c>
      <c r="H9094" s="1">
        <f>VLOOKUP(MID(C9094,4,10),Ref!$B$2:$D$19,3,FALSE)*G9094</f>
        <v>32.66823529411765</v>
      </c>
    </row>
    <row r="9095" spans="1:8" x14ac:dyDescent="0.25">
      <c r="A9095" t="s">
        <v>470</v>
      </c>
      <c r="B9095" t="str">
        <f>VLOOKUP(A9095,Ref!$L$2:$O$194,4,FALSE)</f>
        <v>Sula (Selway Bitteroot Wilderness)</v>
      </c>
      <c r="C9095" t="s">
        <v>576</v>
      </c>
      <c r="D9095" t="str">
        <f>VLOOKUP(LEFT(C9095,3),Ref!$S$2:$T$4,2,FALSE)</f>
        <v>Dry</v>
      </c>
      <c r="E9095" t="str">
        <f t="shared" si="142"/>
        <v>By W and D</v>
      </c>
      <c r="F9095" t="str">
        <f>VLOOKUP(MID(C9095,4,10),Ref!$B$2:$E$19,4,FALSE)</f>
        <v>Nitrogen</v>
      </c>
      <c r="G9095" s="1">
        <v>3.7002700000000002</v>
      </c>
      <c r="H9095" s="1">
        <f>VLOOKUP(MID(C9095,4,10),Ref!$B$2:$D$19,3,FALSE)*G9095</f>
        <v>0.65574405063291141</v>
      </c>
    </row>
    <row r="9096" spans="1:8" x14ac:dyDescent="0.25">
      <c r="A9096" t="s">
        <v>470</v>
      </c>
      <c r="B9096" t="str">
        <f>VLOOKUP(A9096,Ref!$L$2:$O$194,4,FALSE)</f>
        <v>Sula (Selway Bitteroot Wilderness)</v>
      </c>
      <c r="C9096" t="s">
        <v>577</v>
      </c>
      <c r="D9096" t="str">
        <f>VLOOKUP(LEFT(C9096,3),Ref!$S$2:$T$4,2,FALSE)</f>
        <v>Dry</v>
      </c>
      <c r="E9096" t="str">
        <f t="shared" si="142"/>
        <v>By W and D</v>
      </c>
      <c r="F9096" t="str">
        <f>VLOOKUP(MID(C9096,4,10),Ref!$B$2:$E$19,4,FALSE)</f>
        <v>Nitrogen</v>
      </c>
      <c r="G9096" s="1">
        <v>504.41800000000001</v>
      </c>
      <c r="H9096" s="1">
        <f>VLOOKUP(MID(C9096,4,10),Ref!$B$2:$D$19,3,FALSE)*G9096</f>
        <v>415.40305882352942</v>
      </c>
    </row>
    <row r="9097" spans="1:8" x14ac:dyDescent="0.25">
      <c r="A9097" t="s">
        <v>470</v>
      </c>
      <c r="B9097" t="str">
        <f>VLOOKUP(A9097,Ref!$L$2:$O$194,4,FALSE)</f>
        <v>Sula (Selway Bitteroot Wilderness)</v>
      </c>
      <c r="C9097" t="s">
        <v>578</v>
      </c>
      <c r="D9097" t="str">
        <f>VLOOKUP(LEFT(C9097,3),Ref!$S$2:$T$4,2,FALSE)</f>
        <v>Dry</v>
      </c>
      <c r="E9097" t="str">
        <f t="shared" si="142"/>
        <v>By W and D</v>
      </c>
      <c r="F9097" t="str">
        <f>VLOOKUP(MID(C9097,4,10),Ref!$B$2:$E$19,4,FALSE)</f>
        <v>Nitrogen</v>
      </c>
      <c r="G9097" s="1">
        <v>48.133200000000002</v>
      </c>
      <c r="H9097" s="1">
        <f>VLOOKUP(MID(C9097,4,10),Ref!$B$2:$D$19,3,FALSE)*G9097</f>
        <v>10.868787096774193</v>
      </c>
    </row>
    <row r="9098" spans="1:8" x14ac:dyDescent="0.25">
      <c r="A9098" t="s">
        <v>470</v>
      </c>
      <c r="B9098" t="str">
        <f>VLOOKUP(A9098,Ref!$L$2:$O$194,4,FALSE)</f>
        <v>Sula (Selway Bitteroot Wilderness)</v>
      </c>
      <c r="C9098" t="s">
        <v>579</v>
      </c>
      <c r="D9098" t="str">
        <f>VLOOKUP(LEFT(C9098,3),Ref!$S$2:$T$4,2,FALSE)</f>
        <v>Dry</v>
      </c>
      <c r="E9098" t="str">
        <f t="shared" si="142"/>
        <v>By W and D</v>
      </c>
      <c r="F9098" t="str">
        <f>VLOOKUP(MID(C9098,4,10),Ref!$B$2:$E$19,4,FALSE)</f>
        <v>Nitrogen</v>
      </c>
      <c r="G9098" s="1">
        <v>39.546799999999998</v>
      </c>
      <c r="H9098" s="1">
        <f>VLOOKUP(MID(C9098,4,10),Ref!$B$2:$D$19,3,FALSE)*G9098</f>
        <v>30.758622222222222</v>
      </c>
    </row>
    <row r="9099" spans="1:8" x14ac:dyDescent="0.25">
      <c r="A9099" t="s">
        <v>470</v>
      </c>
      <c r="B9099" t="str">
        <f>VLOOKUP(A9099,Ref!$L$2:$O$194,4,FALSE)</f>
        <v>Sula (Selway Bitteroot Wilderness)</v>
      </c>
      <c r="C9099" t="s">
        <v>580</v>
      </c>
      <c r="D9099" t="str">
        <f>VLOOKUP(LEFT(C9099,3),Ref!$S$2:$T$4,2,FALSE)</f>
        <v>Wet</v>
      </c>
      <c r="E9099" t="str">
        <f t="shared" si="142"/>
        <v>By W and D</v>
      </c>
      <c r="F9099" t="str">
        <f>VLOOKUP(MID(C9099,4,10),Ref!$B$2:$E$19,4,FALSE)</f>
        <v>Nitrogen</v>
      </c>
      <c r="G9099" s="1">
        <v>1.22856E-7</v>
      </c>
      <c r="H9099" s="1">
        <f>VLOOKUP(MID(C9099,4,10),Ref!$B$2:$D$19,3,FALSE)*G9099</f>
        <v>5.7332799999999997E-8</v>
      </c>
    </row>
    <row r="9100" spans="1:8" x14ac:dyDescent="0.25">
      <c r="A9100" t="s">
        <v>470</v>
      </c>
      <c r="B9100" t="str">
        <f>VLOOKUP(A9100,Ref!$L$2:$O$194,4,FALSE)</f>
        <v>Sula (Selway Bitteroot Wilderness)</v>
      </c>
      <c r="C9100" t="s">
        <v>581</v>
      </c>
      <c r="D9100" t="str">
        <f>VLOOKUP(LEFT(C9100,3),Ref!$S$2:$T$4,2,FALSE)</f>
        <v>Wet</v>
      </c>
      <c r="E9100" t="str">
        <f t="shared" si="142"/>
        <v>By W and D</v>
      </c>
      <c r="F9100" t="str">
        <f>VLOOKUP(MID(C9100,4,10),Ref!$B$2:$E$19,4,FALSE)</f>
        <v>Nitrogen</v>
      </c>
      <c r="G9100" s="1">
        <v>7.5986000000000001E-5</v>
      </c>
      <c r="H9100" s="1">
        <f>VLOOKUP(MID(C9100,4,10),Ref!$B$2:$D$19,3,FALSE)*G9100</f>
        <v>2.312617391304348E-5</v>
      </c>
    </row>
    <row r="9101" spans="1:8" x14ac:dyDescent="0.25">
      <c r="A9101" t="s">
        <v>470</v>
      </c>
      <c r="B9101" t="str">
        <f>VLOOKUP(A9101,Ref!$L$2:$O$194,4,FALSE)</f>
        <v>Sula (Selway Bitteroot Wilderness)</v>
      </c>
      <c r="C9101" t="s">
        <v>582</v>
      </c>
      <c r="D9101" t="str">
        <f>VLOOKUP(LEFT(C9101,3),Ref!$S$2:$T$4,2,FALSE)</f>
        <v>Wet</v>
      </c>
      <c r="E9101" t="str">
        <f t="shared" si="142"/>
        <v>By W and D</v>
      </c>
      <c r="F9101" t="str">
        <f>VLOOKUP(MID(C9101,4,10),Ref!$B$2:$E$19,4,FALSE)</f>
        <v>Nitrogen</v>
      </c>
      <c r="G9101" s="1">
        <v>1.80758</v>
      </c>
      <c r="H9101" s="1">
        <f>VLOOKUP(MID(C9101,4,10),Ref!$B$2:$D$19,3,FALSE)*G9101</f>
        <v>0.40816322580645159</v>
      </c>
    </row>
    <row r="9102" spans="1:8" x14ac:dyDescent="0.25">
      <c r="A9102" t="s">
        <v>470</v>
      </c>
      <c r="B9102" t="str">
        <f>VLOOKUP(A9102,Ref!$L$2:$O$194,4,FALSE)</f>
        <v>Sula (Selway Bitteroot Wilderness)</v>
      </c>
      <c r="C9102" t="s">
        <v>583</v>
      </c>
      <c r="D9102" t="str">
        <f>VLOOKUP(LEFT(C9102,3),Ref!$S$2:$T$4,2,FALSE)</f>
        <v>Wet</v>
      </c>
      <c r="E9102" t="str">
        <f t="shared" si="142"/>
        <v>By W and D</v>
      </c>
      <c r="F9102" t="str">
        <f>VLOOKUP(MID(C9102,4,10),Ref!$B$2:$E$19,4,FALSE)</f>
        <v>Nitrogen</v>
      </c>
      <c r="G9102" s="1">
        <v>10.725300000000001</v>
      </c>
      <c r="H9102" s="1">
        <f>VLOOKUP(MID(C9102,4,10),Ref!$B$2:$D$19,3,FALSE)*G9102</f>
        <v>2.7806333333333333</v>
      </c>
    </row>
    <row r="9103" spans="1:8" x14ac:dyDescent="0.25">
      <c r="A9103" t="s">
        <v>470</v>
      </c>
      <c r="B9103" t="str">
        <f>VLOOKUP(A9103,Ref!$L$2:$O$194,4,FALSE)</f>
        <v>Sula (Selway Bitteroot Wilderness)</v>
      </c>
      <c r="C9103" t="s">
        <v>584</v>
      </c>
      <c r="D9103" t="str">
        <f>VLOOKUP(LEFT(C9103,3),Ref!$S$2:$T$4,2,FALSE)</f>
        <v>Wet</v>
      </c>
      <c r="E9103" t="str">
        <f t="shared" si="142"/>
        <v>By W and D</v>
      </c>
      <c r="F9103" t="str">
        <f>VLOOKUP(MID(C9103,4,10),Ref!$B$2:$E$19,4,FALSE)</f>
        <v>Nitrogen</v>
      </c>
      <c r="G9103" s="1">
        <v>2199.6799999999998</v>
      </c>
      <c r="H9103" s="1">
        <f>VLOOKUP(MID(C9103,4,10),Ref!$B$2:$D$19,3,FALSE)*G9103</f>
        <v>488.81777777777774</v>
      </c>
    </row>
    <row r="9104" spans="1:8" x14ac:dyDescent="0.25">
      <c r="A9104" t="s">
        <v>470</v>
      </c>
      <c r="B9104" t="str">
        <f>VLOOKUP(A9104,Ref!$L$2:$O$194,4,FALSE)</f>
        <v>Sula (Selway Bitteroot Wilderness)</v>
      </c>
      <c r="C9104" t="s">
        <v>585</v>
      </c>
      <c r="D9104" t="str">
        <f>VLOOKUP(LEFT(C9104,3),Ref!$S$2:$T$4,2,FALSE)</f>
        <v>Wet</v>
      </c>
      <c r="E9104" t="str">
        <f t="shared" si="142"/>
        <v>By W and D</v>
      </c>
      <c r="F9104" t="str">
        <f>VLOOKUP(MID(C9104,4,10),Ref!$B$2:$E$19,4,FALSE)</f>
        <v>Nitrogen</v>
      </c>
      <c r="G9104" s="1">
        <v>5.8520999999999998E-3</v>
      </c>
      <c r="H9104" s="1">
        <f>VLOOKUP(MID(C9104,4,10),Ref!$B$2:$D$19,3,FALSE)*G9104</f>
        <v>1.7431787234042553E-3</v>
      </c>
    </row>
    <row r="9105" spans="1:8" x14ac:dyDescent="0.25">
      <c r="A9105" t="s">
        <v>470</v>
      </c>
      <c r="B9105" t="str">
        <f>VLOOKUP(A9105,Ref!$L$2:$O$194,4,FALSE)</f>
        <v>Sula (Selway Bitteroot Wilderness)</v>
      </c>
      <c r="C9105" t="s">
        <v>586</v>
      </c>
      <c r="D9105" t="str">
        <f>VLOOKUP(LEFT(C9105,3),Ref!$S$2:$T$4,2,FALSE)</f>
        <v>Wet</v>
      </c>
      <c r="E9105" t="str">
        <f t="shared" si="142"/>
        <v>By W and D</v>
      </c>
      <c r="F9105" t="str">
        <f>VLOOKUP(MID(C9105,4,10),Ref!$B$2:$E$19,4,FALSE)</f>
        <v>Nitrogen</v>
      </c>
      <c r="G9105" s="1">
        <v>5.2143000000000002E-2</v>
      </c>
      <c r="H9105" s="1">
        <f>VLOOKUP(MID(C9105,4,10),Ref!$B$2:$D$19,3,FALSE)*G9105</f>
        <v>6.0330743801652893E-3</v>
      </c>
    </row>
    <row r="9106" spans="1:8" x14ac:dyDescent="0.25">
      <c r="A9106" t="s">
        <v>470</v>
      </c>
      <c r="B9106" t="str">
        <f>VLOOKUP(A9106,Ref!$L$2:$O$194,4,FALSE)</f>
        <v>Sula (Selway Bitteroot Wilderness)</v>
      </c>
      <c r="C9106" t="s">
        <v>587</v>
      </c>
      <c r="D9106" t="str">
        <f>VLOOKUP(LEFT(C9106,3),Ref!$S$2:$T$4,2,FALSE)</f>
        <v>Wet</v>
      </c>
      <c r="E9106" t="str">
        <f t="shared" si="142"/>
        <v>By W and D</v>
      </c>
      <c r="F9106" t="str">
        <f>VLOOKUP(MID(C9106,4,10),Ref!$B$2:$E$19,4,FALSE)</f>
        <v>Nitrogen</v>
      </c>
      <c r="G9106" s="1">
        <v>2.05049E-2</v>
      </c>
      <c r="H9106" s="1">
        <f>VLOOKUP(MID(C9106,4,10),Ref!$B$2:$D$19,3,FALSE)*G9106</f>
        <v>2.1264340740740741E-3</v>
      </c>
    </row>
    <row r="9107" spans="1:8" x14ac:dyDescent="0.25">
      <c r="A9107" t="s">
        <v>470</v>
      </c>
      <c r="B9107" t="str">
        <f>VLOOKUP(A9107,Ref!$L$2:$O$194,4,FALSE)</f>
        <v>Sula (Selway Bitteroot Wilderness)</v>
      </c>
      <c r="C9107" t="s">
        <v>588</v>
      </c>
      <c r="D9107" t="str">
        <f>VLOOKUP(LEFT(C9107,3),Ref!$S$2:$T$4,2,FALSE)</f>
        <v>Wet</v>
      </c>
      <c r="E9107" t="str">
        <f t="shared" si="142"/>
        <v>By W and D</v>
      </c>
      <c r="F9107" t="str">
        <f>VLOOKUP(MID(C9107,4,10),Ref!$B$2:$E$19,4,FALSE)</f>
        <v>Nitrogen</v>
      </c>
      <c r="G9107" s="1">
        <v>143.79</v>
      </c>
      <c r="H9107" s="1">
        <f>VLOOKUP(MID(C9107,4,10),Ref!$B$2:$D$19,3,FALSE)*G9107</f>
        <v>16.916470588235292</v>
      </c>
    </row>
    <row r="9108" spans="1:8" x14ac:dyDescent="0.25">
      <c r="A9108" t="s">
        <v>470</v>
      </c>
      <c r="B9108" t="str">
        <f>VLOOKUP(A9108,Ref!$L$2:$O$194,4,FALSE)</f>
        <v>Sula (Selway Bitteroot Wilderness)</v>
      </c>
      <c r="C9108" t="s">
        <v>589</v>
      </c>
      <c r="D9108" t="str">
        <f>VLOOKUP(LEFT(C9108,3),Ref!$S$2:$T$4,2,FALSE)</f>
        <v>Wet</v>
      </c>
      <c r="E9108" t="str">
        <f t="shared" si="142"/>
        <v>By W and D</v>
      </c>
      <c r="F9108" t="str">
        <f>VLOOKUP(MID(C9108,4,10),Ref!$B$2:$E$19,4,FALSE)</f>
        <v>Nitrogen</v>
      </c>
      <c r="G9108" s="1">
        <v>2.8525</v>
      </c>
      <c r="H9108" s="1">
        <f>VLOOKUP(MID(C9108,4,10),Ref!$B$2:$D$19,3,FALSE)*G9108</f>
        <v>0.50550632911392401</v>
      </c>
    </row>
    <row r="9109" spans="1:8" x14ac:dyDescent="0.25">
      <c r="A9109" t="s">
        <v>470</v>
      </c>
      <c r="B9109" t="str">
        <f>VLOOKUP(A9109,Ref!$L$2:$O$194,4,FALSE)</f>
        <v>Sula (Selway Bitteroot Wilderness)</v>
      </c>
      <c r="C9109" t="s">
        <v>590</v>
      </c>
      <c r="D9109" t="str">
        <f>VLOOKUP(LEFT(C9109,3),Ref!$S$2:$T$4,2,FALSE)</f>
        <v>Wet</v>
      </c>
      <c r="E9109" t="str">
        <f t="shared" si="142"/>
        <v>By W and D</v>
      </c>
      <c r="F9109" t="str">
        <f>VLOOKUP(MID(C9109,4,10),Ref!$B$2:$E$19,4,FALSE)</f>
        <v>Nitrogen</v>
      </c>
      <c r="G9109" s="1">
        <v>116.669</v>
      </c>
      <c r="H9109" s="1">
        <f>VLOOKUP(MID(C9109,4,10),Ref!$B$2:$D$19,3,FALSE)*G9109</f>
        <v>96.080352941176457</v>
      </c>
    </row>
    <row r="9110" spans="1:8" x14ac:dyDescent="0.25">
      <c r="A9110" t="s">
        <v>470</v>
      </c>
      <c r="B9110" t="str">
        <f>VLOOKUP(A9110,Ref!$L$2:$O$194,4,FALSE)</f>
        <v>Sula (Selway Bitteroot Wilderness)</v>
      </c>
      <c r="C9110" t="s">
        <v>591</v>
      </c>
      <c r="D9110" t="str">
        <f>VLOOKUP(LEFT(C9110,3),Ref!$S$2:$T$4,2,FALSE)</f>
        <v>Wet</v>
      </c>
      <c r="E9110" t="str">
        <f t="shared" si="142"/>
        <v>By W and D</v>
      </c>
      <c r="F9110" t="str">
        <f>VLOOKUP(MID(C9110,4,10),Ref!$B$2:$E$19,4,FALSE)</f>
        <v>Nitrogen</v>
      </c>
      <c r="G9110" s="1">
        <v>1067.3900000000001</v>
      </c>
      <c r="H9110" s="1">
        <f>VLOOKUP(MID(C9110,4,10),Ref!$B$2:$D$19,3,FALSE)*G9110</f>
        <v>241.02354838709678</v>
      </c>
    </row>
    <row r="9111" spans="1:8" x14ac:dyDescent="0.25">
      <c r="A9111" t="s">
        <v>470</v>
      </c>
      <c r="B9111" t="str">
        <f>VLOOKUP(A9111,Ref!$L$2:$O$194,4,FALSE)</f>
        <v>Sula (Selway Bitteroot Wilderness)</v>
      </c>
      <c r="C9111" t="s">
        <v>592</v>
      </c>
      <c r="D9111" t="str">
        <f>VLOOKUP(LEFT(C9111,3),Ref!$S$2:$T$4,2,FALSE)</f>
        <v>Wet</v>
      </c>
      <c r="E9111" t="str">
        <f t="shared" si="142"/>
        <v>By W and D</v>
      </c>
      <c r="F9111" t="str">
        <f>VLOOKUP(MID(C9111,4,10),Ref!$B$2:$E$19,4,FALSE)</f>
        <v>Nitrogen</v>
      </c>
      <c r="G9111" s="1">
        <v>803.82100000000003</v>
      </c>
      <c r="H9111" s="1">
        <f>VLOOKUP(MID(C9111,4,10),Ref!$B$2:$D$19,3,FALSE)*G9111</f>
        <v>625.19411111111117</v>
      </c>
    </row>
    <row r="9112" spans="1:8" x14ac:dyDescent="0.25">
      <c r="A9112" t="s">
        <v>470</v>
      </c>
      <c r="B9112" t="str">
        <f>VLOOKUP(A9112,Ref!$L$2:$O$194,4,FALSE)</f>
        <v>Sula (Selway Bitteroot Wilderness)</v>
      </c>
      <c r="C9112" t="s">
        <v>593</v>
      </c>
      <c r="D9112" t="str">
        <f>VLOOKUP(LEFT(C9112,3),Ref!$S$2:$T$4,2,FALSE)</f>
        <v>Total (Dry+Wet)</v>
      </c>
      <c r="E9112" t="str">
        <f t="shared" si="142"/>
        <v>Total</v>
      </c>
      <c r="F9112" t="str">
        <f>VLOOKUP(MID(C9112,4,10),Ref!$B$2:$E$19,4,FALSE)</f>
        <v>Nitrogen</v>
      </c>
      <c r="G9112" s="1">
        <v>11.9483</v>
      </c>
      <c r="H9112" s="1">
        <f>VLOOKUP(MID(C9112,4,10),Ref!$B$2:$D$19,3,FALSE)*G9112</f>
        <v>5.575873333333333</v>
      </c>
    </row>
    <row r="9113" spans="1:8" x14ac:dyDescent="0.25">
      <c r="A9113" t="s">
        <v>470</v>
      </c>
      <c r="B9113" t="str">
        <f>VLOOKUP(A9113,Ref!$L$2:$O$194,4,FALSE)</f>
        <v>Sula (Selway Bitteroot Wilderness)</v>
      </c>
      <c r="C9113" t="s">
        <v>594</v>
      </c>
      <c r="D9113" t="str">
        <f>VLOOKUP(LEFT(C9113,3),Ref!$S$2:$T$4,2,FALSE)</f>
        <v>Total (Dry+Wet)</v>
      </c>
      <c r="E9113" t="str">
        <f t="shared" si="142"/>
        <v>Total</v>
      </c>
      <c r="F9113" t="str">
        <f>VLOOKUP(MID(C9113,4,10),Ref!$B$2:$E$19,4,FALSE)</f>
        <v>Nitrogen</v>
      </c>
      <c r="G9113" s="1">
        <v>199.61099999999999</v>
      </c>
      <c r="H9113" s="1">
        <f>VLOOKUP(MID(C9113,4,10),Ref!$B$2:$D$19,3,FALSE)*G9113</f>
        <v>60.75117391304348</v>
      </c>
    </row>
    <row r="9114" spans="1:8" x14ac:dyDescent="0.25">
      <c r="A9114" t="s">
        <v>470</v>
      </c>
      <c r="B9114" t="str">
        <f>VLOOKUP(A9114,Ref!$L$2:$O$194,4,FALSE)</f>
        <v>Sula (Selway Bitteroot Wilderness)</v>
      </c>
      <c r="C9114" t="s">
        <v>595</v>
      </c>
      <c r="D9114" t="str">
        <f>VLOOKUP(LEFT(C9114,3),Ref!$S$2:$T$4,2,FALSE)</f>
        <v>Total (Dry+Wet)</v>
      </c>
      <c r="E9114" t="str">
        <f t="shared" si="142"/>
        <v>Total</v>
      </c>
      <c r="F9114" t="str">
        <f>VLOOKUP(MID(C9114,4,10),Ref!$B$2:$E$19,4,FALSE)</f>
        <v>Nitrogen</v>
      </c>
      <c r="G9114" s="1">
        <v>3.3548100000000001</v>
      </c>
      <c r="H9114" s="1">
        <f>VLOOKUP(MID(C9114,4,10),Ref!$B$2:$D$19,3,FALSE)*G9114</f>
        <v>0.75753774193548384</v>
      </c>
    </row>
    <row r="9115" spans="1:8" x14ac:dyDescent="0.25">
      <c r="A9115" t="s">
        <v>470</v>
      </c>
      <c r="B9115" t="str">
        <f>VLOOKUP(A9115,Ref!$L$2:$O$194,4,FALSE)</f>
        <v>Sula (Selway Bitteroot Wilderness)</v>
      </c>
      <c r="C9115" t="s">
        <v>596</v>
      </c>
      <c r="D9115" t="str">
        <f>VLOOKUP(LEFT(C9115,3),Ref!$S$2:$T$4,2,FALSE)</f>
        <v>Total (Dry+Wet)</v>
      </c>
      <c r="E9115" t="str">
        <f t="shared" si="142"/>
        <v>Total</v>
      </c>
      <c r="F9115" t="str">
        <f>VLOOKUP(MID(C9115,4,10),Ref!$B$2:$E$19,4,FALSE)</f>
        <v>Nitrogen</v>
      </c>
      <c r="G9115" s="1">
        <v>34.198399999999999</v>
      </c>
      <c r="H9115" s="1">
        <f>VLOOKUP(MID(C9115,4,10),Ref!$B$2:$D$19,3,FALSE)*G9115</f>
        <v>8.8662518518518514</v>
      </c>
    </row>
    <row r="9116" spans="1:8" x14ac:dyDescent="0.25">
      <c r="A9116" t="s">
        <v>470</v>
      </c>
      <c r="B9116" t="str">
        <f>VLOOKUP(A9116,Ref!$L$2:$O$194,4,FALSE)</f>
        <v>Sula (Selway Bitteroot Wilderness)</v>
      </c>
      <c r="C9116" t="s">
        <v>597</v>
      </c>
      <c r="D9116" t="str">
        <f>VLOOKUP(LEFT(C9116,3),Ref!$S$2:$T$4,2,FALSE)</f>
        <v>Total (Dry+Wet)</v>
      </c>
      <c r="E9116" t="str">
        <f t="shared" si="142"/>
        <v>Total</v>
      </c>
      <c r="F9116" t="str">
        <f>VLOOKUP(MID(C9116,4,10),Ref!$B$2:$E$19,4,FALSE)</f>
        <v>Nitrogen</v>
      </c>
      <c r="G9116" s="1">
        <v>4612.17</v>
      </c>
      <c r="H9116" s="1">
        <f>VLOOKUP(MID(C9116,4,10),Ref!$B$2:$D$19,3,FALSE)*G9116</f>
        <v>1024.9266666666667</v>
      </c>
    </row>
    <row r="9117" spans="1:8" x14ac:dyDescent="0.25">
      <c r="A9117" t="s">
        <v>470</v>
      </c>
      <c r="B9117" t="str">
        <f>VLOOKUP(A9117,Ref!$L$2:$O$194,4,FALSE)</f>
        <v>Sula (Selway Bitteroot Wilderness)</v>
      </c>
      <c r="C9117" t="s">
        <v>598</v>
      </c>
      <c r="D9117" t="str">
        <f>VLOOKUP(LEFT(C9117,3),Ref!$S$2:$T$4,2,FALSE)</f>
        <v>Total (Dry+Wet)</v>
      </c>
      <c r="E9117" t="str">
        <f t="shared" si="142"/>
        <v>Total</v>
      </c>
      <c r="F9117" t="str">
        <f>VLOOKUP(MID(C9117,4,10),Ref!$B$2:$E$19,4,FALSE)</f>
        <v>Nitrogen</v>
      </c>
      <c r="G9117" s="1">
        <v>1.3715999999999999</v>
      </c>
      <c r="H9117" s="1">
        <f>VLOOKUP(MID(C9117,4,10),Ref!$B$2:$D$19,3,FALSE)*G9117</f>
        <v>0.40856170212765952</v>
      </c>
    </row>
    <row r="9118" spans="1:8" x14ac:dyDescent="0.25">
      <c r="A9118" t="s">
        <v>470</v>
      </c>
      <c r="B9118" t="str">
        <f>VLOOKUP(A9118,Ref!$L$2:$O$194,4,FALSE)</f>
        <v>Sula (Selway Bitteroot Wilderness)</v>
      </c>
      <c r="C9118" t="s">
        <v>599</v>
      </c>
      <c r="D9118" t="str">
        <f>VLOOKUP(LEFT(C9118,3),Ref!$S$2:$T$4,2,FALSE)</f>
        <v>Total (Dry+Wet)</v>
      </c>
      <c r="E9118" t="str">
        <f t="shared" si="142"/>
        <v>Total</v>
      </c>
      <c r="F9118" t="str">
        <f>VLOOKUP(MID(C9118,4,10),Ref!$B$2:$E$19,4,FALSE)</f>
        <v>Nitrogen</v>
      </c>
      <c r="G9118" s="1">
        <v>295.35399999999998</v>
      </c>
      <c r="H9118" s="1">
        <f>VLOOKUP(MID(C9118,4,10),Ref!$B$2:$D$19,3,FALSE)*G9118</f>
        <v>34.173190082644631</v>
      </c>
    </row>
    <row r="9119" spans="1:8" x14ac:dyDescent="0.25">
      <c r="A9119" t="s">
        <v>470</v>
      </c>
      <c r="B9119" t="str">
        <f>VLOOKUP(A9119,Ref!$L$2:$O$194,4,FALSE)</f>
        <v>Sula (Selway Bitteroot Wilderness)</v>
      </c>
      <c r="C9119" t="s">
        <v>600</v>
      </c>
      <c r="D9119" t="str">
        <f>VLOOKUP(LEFT(C9119,3),Ref!$S$2:$T$4,2,FALSE)</f>
        <v>Total (Dry+Wet)</v>
      </c>
      <c r="E9119" t="str">
        <f t="shared" si="142"/>
        <v>Total</v>
      </c>
      <c r="F9119" t="str">
        <f>VLOOKUP(MID(C9119,4,10),Ref!$B$2:$E$19,4,FALSE)</f>
        <v>Nitrogen</v>
      </c>
      <c r="G9119" s="1">
        <v>121.645</v>
      </c>
      <c r="H9119" s="1">
        <f>VLOOKUP(MID(C9119,4,10),Ref!$B$2:$D$19,3,FALSE)*G9119</f>
        <v>12.615037037037036</v>
      </c>
    </row>
    <row r="9120" spans="1:8" x14ac:dyDescent="0.25">
      <c r="A9120" t="s">
        <v>470</v>
      </c>
      <c r="B9120" t="str">
        <f>VLOOKUP(A9120,Ref!$L$2:$O$194,4,FALSE)</f>
        <v>Sula (Selway Bitteroot Wilderness)</v>
      </c>
      <c r="C9120" t="s">
        <v>601</v>
      </c>
      <c r="D9120" t="str">
        <f>VLOOKUP(LEFT(C9120,3),Ref!$S$2:$T$4,2,FALSE)</f>
        <v>Total (Dry+Wet)</v>
      </c>
      <c r="E9120" t="str">
        <f t="shared" si="142"/>
        <v>Total</v>
      </c>
      <c r="F9120" t="str">
        <f>VLOOKUP(MID(C9120,4,10),Ref!$B$2:$E$19,4,FALSE)</f>
        <v>Nitrogen</v>
      </c>
      <c r="G9120" s="1">
        <v>421.47</v>
      </c>
      <c r="H9120" s="1">
        <f>VLOOKUP(MID(C9120,4,10),Ref!$B$2:$D$19,3,FALSE)*G9120</f>
        <v>49.584705882352942</v>
      </c>
    </row>
    <row r="9121" spans="1:8" x14ac:dyDescent="0.25">
      <c r="A9121" t="s">
        <v>470</v>
      </c>
      <c r="B9121" t="str">
        <f>VLOOKUP(A9121,Ref!$L$2:$O$194,4,FALSE)</f>
        <v>Sula (Selway Bitteroot Wilderness)</v>
      </c>
      <c r="C9121" t="s">
        <v>602</v>
      </c>
      <c r="D9121" t="str">
        <f>VLOOKUP(LEFT(C9121,3),Ref!$S$2:$T$4,2,FALSE)</f>
        <v>Total (Dry+Wet)</v>
      </c>
      <c r="E9121" t="str">
        <f t="shared" si="142"/>
        <v>Total</v>
      </c>
      <c r="F9121" t="str">
        <f>VLOOKUP(MID(C9121,4,10),Ref!$B$2:$E$19,4,FALSE)</f>
        <v>Nitrogen</v>
      </c>
      <c r="G9121" s="1">
        <v>6.5527600000000001</v>
      </c>
      <c r="H9121" s="1">
        <f>VLOOKUP(MID(C9121,4,10),Ref!$B$2:$D$19,3,FALSE)*G9121</f>
        <v>1.1612486075949366</v>
      </c>
    </row>
    <row r="9122" spans="1:8" x14ac:dyDescent="0.25">
      <c r="A9122" t="s">
        <v>470</v>
      </c>
      <c r="B9122" t="str">
        <f>VLOOKUP(A9122,Ref!$L$2:$O$194,4,FALSE)</f>
        <v>Sula (Selway Bitteroot Wilderness)</v>
      </c>
      <c r="C9122" t="s">
        <v>603</v>
      </c>
      <c r="D9122" t="str">
        <f>VLOOKUP(LEFT(C9122,3),Ref!$S$2:$T$4,2,FALSE)</f>
        <v>Total (Dry+Wet)</v>
      </c>
      <c r="E9122" t="str">
        <f t="shared" si="142"/>
        <v>Total</v>
      </c>
      <c r="F9122" t="str">
        <f>VLOOKUP(MID(C9122,4,10),Ref!$B$2:$E$19,4,FALSE)</f>
        <v>Nitrogen</v>
      </c>
      <c r="G9122" s="1">
        <v>621.08699999999999</v>
      </c>
      <c r="H9122" s="1">
        <f>VLOOKUP(MID(C9122,4,10),Ref!$B$2:$D$19,3,FALSE)*G9122</f>
        <v>511.48341176470586</v>
      </c>
    </row>
    <row r="9123" spans="1:8" x14ac:dyDescent="0.25">
      <c r="A9123" t="s">
        <v>470</v>
      </c>
      <c r="B9123" t="str">
        <f>VLOOKUP(A9123,Ref!$L$2:$O$194,4,FALSE)</f>
        <v>Sula (Selway Bitteroot Wilderness)</v>
      </c>
      <c r="C9123" t="s">
        <v>604</v>
      </c>
      <c r="D9123" t="str">
        <f>VLOOKUP(LEFT(C9123,3),Ref!$S$2:$T$4,2,FALSE)</f>
        <v>Total (Dry+Wet)</v>
      </c>
      <c r="E9123" t="str">
        <f t="shared" si="142"/>
        <v>Total</v>
      </c>
      <c r="F9123" t="str">
        <f>VLOOKUP(MID(C9123,4,10),Ref!$B$2:$E$19,4,FALSE)</f>
        <v>Nitrogen</v>
      </c>
      <c r="G9123" s="1">
        <v>1115.52</v>
      </c>
      <c r="H9123" s="1">
        <f>VLOOKUP(MID(C9123,4,10),Ref!$B$2:$D$19,3,FALSE)*G9123</f>
        <v>251.89161290322579</v>
      </c>
    </row>
    <row r="9124" spans="1:8" x14ac:dyDescent="0.25">
      <c r="A9124" t="s">
        <v>470</v>
      </c>
      <c r="B9124" t="str">
        <f>VLOOKUP(A9124,Ref!$L$2:$O$194,4,FALSE)</f>
        <v>Sula (Selway Bitteroot Wilderness)</v>
      </c>
      <c r="C9124" t="s">
        <v>605</v>
      </c>
      <c r="D9124" t="str">
        <f>VLOOKUP(LEFT(C9124,3),Ref!$S$2:$T$4,2,FALSE)</f>
        <v>Total (Dry+Wet)</v>
      </c>
      <c r="E9124" t="str">
        <f t="shared" si="142"/>
        <v>Total</v>
      </c>
      <c r="F9124" t="str">
        <f>VLOOKUP(MID(C9124,4,10),Ref!$B$2:$E$19,4,FALSE)</f>
        <v>Nitrogen</v>
      </c>
      <c r="G9124" s="1">
        <v>843.36599999999999</v>
      </c>
      <c r="H9124" s="1">
        <f>VLOOKUP(MID(C9124,4,10),Ref!$B$2:$D$19,3,FALSE)*G9124</f>
        <v>655.95133333333331</v>
      </c>
    </row>
    <row r="9125" spans="1:8" x14ac:dyDescent="0.25">
      <c r="A9125" t="s">
        <v>470</v>
      </c>
      <c r="B9125" t="str">
        <f>VLOOKUP(A9125,Ref!$L$2:$O$194,4,FALSE)</f>
        <v>Sula (Selway Bitteroot Wilderness)</v>
      </c>
      <c r="C9125" t="s">
        <v>606</v>
      </c>
      <c r="D9125" t="str">
        <f>VLOOKUP(LEFT(C9125,3),Ref!$S$2:$T$4,2,FALSE)</f>
        <v>Dry</v>
      </c>
      <c r="E9125" t="str">
        <f t="shared" si="142"/>
        <v>By W and D</v>
      </c>
      <c r="F9125" t="str">
        <f>VLOOKUP(MID(C9125,4,10),Ref!$B$2:$E$19,4,FALSE)</f>
        <v>Total Nitrogen</v>
      </c>
      <c r="G9125" s="1">
        <v>1146.4100000000001</v>
      </c>
      <c r="H9125" s="1">
        <f>VLOOKUP(MID(C9125,4,10),Ref!$B$2:$D$19,3,FALSE)*G9125</f>
        <v>1146.4100000000001</v>
      </c>
    </row>
    <row r="9126" spans="1:8" x14ac:dyDescent="0.25">
      <c r="A9126" t="s">
        <v>470</v>
      </c>
      <c r="B9126" t="str">
        <f>VLOOKUP(A9126,Ref!$L$2:$O$194,4,FALSE)</f>
        <v>Sula (Selway Bitteroot Wilderness)</v>
      </c>
      <c r="C9126" t="s">
        <v>607</v>
      </c>
      <c r="D9126" t="str">
        <f>VLOOKUP(LEFT(C9126,3),Ref!$S$2:$T$4,2,FALSE)</f>
        <v>Wet</v>
      </c>
      <c r="E9126" t="str">
        <f t="shared" si="142"/>
        <v>By W and D</v>
      </c>
      <c r="F9126" t="str">
        <f>VLOOKUP(MID(C9126,4,10),Ref!$B$2:$E$19,4,FALSE)</f>
        <v>Total Nitrogen</v>
      </c>
      <c r="G9126" s="1">
        <v>1471.74</v>
      </c>
      <c r="H9126" s="1">
        <f>VLOOKUP(MID(C9126,4,10),Ref!$B$2:$D$19,3,FALSE)*G9126</f>
        <v>1471.74</v>
      </c>
    </row>
    <row r="9127" spans="1:8" x14ac:dyDescent="0.25">
      <c r="A9127" t="s">
        <v>470</v>
      </c>
      <c r="B9127" t="str">
        <f>VLOOKUP(A9127,Ref!$L$2:$O$194,4,FALSE)</f>
        <v>Sula (Selway Bitteroot Wilderness)</v>
      </c>
      <c r="C9127" t="s">
        <v>608</v>
      </c>
      <c r="D9127" t="str">
        <f>VLOOKUP(LEFT(C9127,3),Ref!$S$2:$T$4,2,FALSE)</f>
        <v>Total (Dry+Wet)</v>
      </c>
      <c r="E9127" t="str">
        <f t="shared" si="142"/>
        <v>Total</v>
      </c>
      <c r="F9127" t="str">
        <f>VLOOKUP(MID(C9127,4,10),Ref!$B$2:$E$19,4,FALSE)</f>
        <v>Total Nitrogen</v>
      </c>
      <c r="G9127" s="1">
        <v>2618.16</v>
      </c>
      <c r="H9127" s="1">
        <f>VLOOKUP(MID(C9127,4,10),Ref!$B$2:$D$19,3,FALSE)*G9127</f>
        <v>2618.16</v>
      </c>
    </row>
    <row r="9128" spans="1:8" x14ac:dyDescent="0.25">
      <c r="A9128" t="s">
        <v>474</v>
      </c>
      <c r="B9128" t="str">
        <f>VLOOKUP(A9128,Ref!$L$2:$O$194,4,FALSE)</f>
        <v>Sycamore Canyon</v>
      </c>
      <c r="C9128" t="s">
        <v>555</v>
      </c>
      <c r="D9128" t="str">
        <f>VLOOKUP(LEFT(C9128,3),Ref!$S$2:$T$4,2,FALSE)</f>
        <v>Dry</v>
      </c>
      <c r="E9128" t="str">
        <f t="shared" si="142"/>
        <v>By W and D</v>
      </c>
      <c r="F9128" t="str">
        <f>VLOOKUP(MID(C9128,4,10),Ref!$B$2:$E$19,4,FALSE)</f>
        <v>Sulfur</v>
      </c>
      <c r="G9128" s="1">
        <v>174.83600000000001</v>
      </c>
      <c r="H9128" s="1">
        <f>VLOOKUP(MID(C9128,4,10),Ref!$B$2:$D$19,3,FALSE)*G9128</f>
        <v>87.418000000000006</v>
      </c>
    </row>
    <row r="9129" spans="1:8" x14ac:dyDescent="0.25">
      <c r="A9129" t="s">
        <v>474</v>
      </c>
      <c r="B9129" t="str">
        <f>VLOOKUP(A9129,Ref!$L$2:$O$194,4,FALSE)</f>
        <v>Sycamore Canyon</v>
      </c>
      <c r="C9129" t="s">
        <v>556</v>
      </c>
      <c r="D9129" t="str">
        <f>VLOOKUP(LEFT(C9129,3),Ref!$S$2:$T$4,2,FALSE)</f>
        <v>Dry</v>
      </c>
      <c r="E9129" t="str">
        <f t="shared" si="142"/>
        <v>By W and D</v>
      </c>
      <c r="F9129" t="str">
        <f>VLOOKUP(MID(C9129,4,10),Ref!$B$2:$E$19,4,FALSE)</f>
        <v>Sulfur</v>
      </c>
      <c r="G9129" s="1">
        <v>1.51044</v>
      </c>
      <c r="H9129" s="1">
        <f>VLOOKUP(MID(C9129,4,10),Ref!$B$2:$D$19,3,FALSE)*G9129</f>
        <v>0.49320489795918365</v>
      </c>
    </row>
    <row r="9130" spans="1:8" x14ac:dyDescent="0.25">
      <c r="A9130" t="s">
        <v>474</v>
      </c>
      <c r="B9130" t="str">
        <f>VLOOKUP(A9130,Ref!$L$2:$O$194,4,FALSE)</f>
        <v>Sycamore Canyon</v>
      </c>
      <c r="C9130" t="s">
        <v>557</v>
      </c>
      <c r="D9130" t="str">
        <f>VLOOKUP(LEFT(C9130,3),Ref!$S$2:$T$4,2,FALSE)</f>
        <v>Dry</v>
      </c>
      <c r="E9130" t="str">
        <f t="shared" si="142"/>
        <v>By W and D</v>
      </c>
      <c r="F9130" t="str">
        <f>VLOOKUP(MID(C9130,4,10),Ref!$B$2:$E$19,4,FALSE)</f>
        <v>Sulfur</v>
      </c>
      <c r="G9130" s="1">
        <v>220.83199999999999</v>
      </c>
      <c r="H9130" s="1">
        <f>VLOOKUP(MID(C9130,4,10),Ref!$B$2:$D$19,3,FALSE)*G9130</f>
        <v>73.61066666666666</v>
      </c>
    </row>
    <row r="9131" spans="1:8" x14ac:dyDescent="0.25">
      <c r="A9131" t="s">
        <v>474</v>
      </c>
      <c r="B9131" t="str">
        <f>VLOOKUP(A9131,Ref!$L$2:$O$194,4,FALSE)</f>
        <v>Sycamore Canyon</v>
      </c>
      <c r="C9131" t="s">
        <v>558</v>
      </c>
      <c r="D9131" t="str">
        <f>VLOOKUP(LEFT(C9131,3),Ref!$S$2:$T$4,2,FALSE)</f>
        <v>Wet</v>
      </c>
      <c r="E9131" t="str">
        <f t="shared" si="142"/>
        <v>By W and D</v>
      </c>
      <c r="F9131" t="str">
        <f>VLOOKUP(MID(C9131,4,10),Ref!$B$2:$E$19,4,FALSE)</f>
        <v>Sulfur</v>
      </c>
      <c r="G9131" s="1">
        <v>1.7168600000000001</v>
      </c>
      <c r="H9131" s="1">
        <f>VLOOKUP(MID(C9131,4,10),Ref!$B$2:$D$19,3,FALSE)*G9131</f>
        <v>0.85843000000000003</v>
      </c>
    </row>
    <row r="9132" spans="1:8" x14ac:dyDescent="0.25">
      <c r="A9132" t="s">
        <v>474</v>
      </c>
      <c r="B9132" t="str">
        <f>VLOOKUP(A9132,Ref!$L$2:$O$194,4,FALSE)</f>
        <v>Sycamore Canyon</v>
      </c>
      <c r="C9132" t="s">
        <v>559</v>
      </c>
      <c r="D9132" t="str">
        <f>VLOOKUP(LEFT(C9132,3),Ref!$S$2:$T$4,2,FALSE)</f>
        <v>Wet</v>
      </c>
      <c r="E9132" t="str">
        <f t="shared" si="142"/>
        <v>By W and D</v>
      </c>
      <c r="F9132" t="str">
        <f>VLOOKUP(MID(C9132,4,10),Ref!$B$2:$E$19,4,FALSE)</f>
        <v>Sulfur</v>
      </c>
      <c r="G9132" s="1">
        <v>5.0385300000000001E-2</v>
      </c>
      <c r="H9132" s="1">
        <f>VLOOKUP(MID(C9132,4,10),Ref!$B$2:$D$19,3,FALSE)*G9132</f>
        <v>1.6452342857142855E-2</v>
      </c>
    </row>
    <row r="9133" spans="1:8" x14ac:dyDescent="0.25">
      <c r="A9133" t="s">
        <v>474</v>
      </c>
      <c r="B9133" t="str">
        <f>VLOOKUP(A9133,Ref!$L$2:$O$194,4,FALSE)</f>
        <v>Sycamore Canyon</v>
      </c>
      <c r="C9133" t="s">
        <v>560</v>
      </c>
      <c r="D9133" t="str">
        <f>VLOOKUP(LEFT(C9133,3),Ref!$S$2:$T$4,2,FALSE)</f>
        <v>Wet</v>
      </c>
      <c r="E9133" t="str">
        <f t="shared" si="142"/>
        <v>By W and D</v>
      </c>
      <c r="F9133" t="str">
        <f>VLOOKUP(MID(C9133,4,10),Ref!$B$2:$E$19,4,FALSE)</f>
        <v>Sulfur</v>
      </c>
      <c r="G9133" s="1">
        <v>3892.48</v>
      </c>
      <c r="H9133" s="1">
        <f>VLOOKUP(MID(C9133,4,10),Ref!$B$2:$D$19,3,FALSE)*G9133</f>
        <v>1297.4933333333333</v>
      </c>
    </row>
    <row r="9134" spans="1:8" x14ac:dyDescent="0.25">
      <c r="A9134" t="s">
        <v>474</v>
      </c>
      <c r="B9134" t="str">
        <f>VLOOKUP(A9134,Ref!$L$2:$O$194,4,FALSE)</f>
        <v>Sycamore Canyon</v>
      </c>
      <c r="C9134" t="s">
        <v>561</v>
      </c>
      <c r="D9134" t="str">
        <f>VLOOKUP(LEFT(C9134,3),Ref!$S$2:$T$4,2,FALSE)</f>
        <v>Total (Dry+Wet)</v>
      </c>
      <c r="E9134" t="str">
        <f t="shared" si="142"/>
        <v>Total</v>
      </c>
      <c r="F9134" t="str">
        <f>VLOOKUP(MID(C9134,4,10),Ref!$B$2:$E$19,4,FALSE)</f>
        <v>Sulfur</v>
      </c>
      <c r="G9134" s="1">
        <v>176.553</v>
      </c>
      <c r="H9134" s="1">
        <f>VLOOKUP(MID(C9134,4,10),Ref!$B$2:$D$19,3,FALSE)*G9134</f>
        <v>88.276499999999999</v>
      </c>
    </row>
    <row r="9135" spans="1:8" x14ac:dyDescent="0.25">
      <c r="A9135" t="s">
        <v>474</v>
      </c>
      <c r="B9135" t="str">
        <f>VLOOKUP(A9135,Ref!$L$2:$O$194,4,FALSE)</f>
        <v>Sycamore Canyon</v>
      </c>
      <c r="C9135" t="s">
        <v>562</v>
      </c>
      <c r="D9135" t="str">
        <f>VLOOKUP(LEFT(C9135,3),Ref!$S$2:$T$4,2,FALSE)</f>
        <v>Total (Dry+Wet)</v>
      </c>
      <c r="E9135" t="str">
        <f t="shared" si="142"/>
        <v>Total</v>
      </c>
      <c r="F9135" t="str">
        <f>VLOOKUP(MID(C9135,4,10),Ref!$B$2:$E$19,4,FALSE)</f>
        <v>Sulfur</v>
      </c>
      <c r="G9135" s="1">
        <v>1.5608299999999999</v>
      </c>
      <c r="H9135" s="1">
        <f>VLOOKUP(MID(C9135,4,10),Ref!$B$2:$D$19,3,FALSE)*G9135</f>
        <v>0.509658775510204</v>
      </c>
    </row>
    <row r="9136" spans="1:8" x14ac:dyDescent="0.25">
      <c r="A9136" t="s">
        <v>474</v>
      </c>
      <c r="B9136" t="str">
        <f>VLOOKUP(A9136,Ref!$L$2:$O$194,4,FALSE)</f>
        <v>Sycamore Canyon</v>
      </c>
      <c r="C9136" t="s">
        <v>563</v>
      </c>
      <c r="D9136" t="str">
        <f>VLOOKUP(LEFT(C9136,3),Ref!$S$2:$T$4,2,FALSE)</f>
        <v>Total (Dry+Wet)</v>
      </c>
      <c r="E9136" t="str">
        <f t="shared" si="142"/>
        <v>Total</v>
      </c>
      <c r="F9136" t="str">
        <f>VLOOKUP(MID(C9136,4,10),Ref!$B$2:$E$19,4,FALSE)</f>
        <v>Sulfur</v>
      </c>
      <c r="G9136" s="1">
        <v>4113.32</v>
      </c>
      <c r="H9136" s="1">
        <f>VLOOKUP(MID(C9136,4,10),Ref!$B$2:$D$19,3,FALSE)*G9136</f>
        <v>1371.1066666666666</v>
      </c>
    </row>
    <row r="9137" spans="1:8" x14ac:dyDescent="0.25">
      <c r="A9137" t="s">
        <v>474</v>
      </c>
      <c r="B9137" t="str">
        <f>VLOOKUP(A9137,Ref!$L$2:$O$194,4,FALSE)</f>
        <v>Sycamore Canyon</v>
      </c>
      <c r="C9137" t="s">
        <v>564</v>
      </c>
      <c r="D9137" t="str">
        <f>VLOOKUP(LEFT(C9137,3),Ref!$S$2:$T$4,2,FALSE)</f>
        <v>Dry</v>
      </c>
      <c r="E9137" t="str">
        <f t="shared" si="142"/>
        <v>By W and D</v>
      </c>
      <c r="F9137" t="str">
        <f>VLOOKUP(MID(C9137,4,10),Ref!$B$2:$E$19,4,FALSE)</f>
        <v>Total Sulfur</v>
      </c>
      <c r="G9137" s="1">
        <v>161.52099999999999</v>
      </c>
      <c r="H9137" s="1">
        <f>VLOOKUP(MID(C9137,4,10),Ref!$B$2:$D$19,3,FALSE)*G9137</f>
        <v>161.52099999999999</v>
      </c>
    </row>
    <row r="9138" spans="1:8" x14ac:dyDescent="0.25">
      <c r="A9138" t="s">
        <v>474</v>
      </c>
      <c r="B9138" t="str">
        <f>VLOOKUP(A9138,Ref!$L$2:$O$194,4,FALSE)</f>
        <v>Sycamore Canyon</v>
      </c>
      <c r="C9138" t="s">
        <v>565</v>
      </c>
      <c r="D9138" t="str">
        <f>VLOOKUP(LEFT(C9138,3),Ref!$S$2:$T$4,2,FALSE)</f>
        <v>Wet</v>
      </c>
      <c r="E9138" t="str">
        <f t="shared" si="142"/>
        <v>By W and D</v>
      </c>
      <c r="F9138" t="str">
        <f>VLOOKUP(MID(C9138,4,10),Ref!$B$2:$E$19,4,FALSE)</f>
        <v>Total Sulfur</v>
      </c>
      <c r="G9138" s="1">
        <v>1298.3499999999999</v>
      </c>
      <c r="H9138" s="1">
        <f>VLOOKUP(MID(C9138,4,10),Ref!$B$2:$D$19,3,FALSE)*G9138</f>
        <v>1298.3499999999999</v>
      </c>
    </row>
    <row r="9139" spans="1:8" x14ac:dyDescent="0.25">
      <c r="A9139" t="s">
        <v>474</v>
      </c>
      <c r="B9139" t="str">
        <f>VLOOKUP(A9139,Ref!$L$2:$O$194,4,FALSE)</f>
        <v>Sycamore Canyon</v>
      </c>
      <c r="C9139" t="s">
        <v>566</v>
      </c>
      <c r="D9139" t="str">
        <f>VLOOKUP(LEFT(C9139,3),Ref!$S$2:$T$4,2,FALSE)</f>
        <v>Total (Dry+Wet)</v>
      </c>
      <c r="E9139" t="str">
        <f t="shared" si="142"/>
        <v>Total</v>
      </c>
      <c r="F9139" t="str">
        <f>VLOOKUP(MID(C9139,4,10),Ref!$B$2:$E$19,4,FALSE)</f>
        <v>Total Sulfur</v>
      </c>
      <c r="G9139" s="1">
        <v>1459.88</v>
      </c>
      <c r="H9139" s="1">
        <f>VLOOKUP(MID(C9139,4,10),Ref!$B$2:$D$19,3,FALSE)*G9139</f>
        <v>1459.88</v>
      </c>
    </row>
    <row r="9140" spans="1:8" x14ac:dyDescent="0.25">
      <c r="A9140" t="s">
        <v>474</v>
      </c>
      <c r="B9140" t="str">
        <f>VLOOKUP(A9140,Ref!$L$2:$O$194,4,FALSE)</f>
        <v>Sycamore Canyon</v>
      </c>
      <c r="C9140" t="s">
        <v>567</v>
      </c>
      <c r="D9140" t="str">
        <f>VLOOKUP(LEFT(C9140,3),Ref!$S$2:$T$4,2,FALSE)</f>
        <v>Dry</v>
      </c>
      <c r="E9140" t="str">
        <f t="shared" si="142"/>
        <v>By W and D</v>
      </c>
      <c r="F9140" t="str">
        <f>VLOOKUP(MID(C9140,4,10),Ref!$B$2:$E$19,4,FALSE)</f>
        <v>Nitrogen</v>
      </c>
      <c r="G9140" s="1">
        <v>28.707799999999999</v>
      </c>
      <c r="H9140" s="1">
        <f>VLOOKUP(MID(C9140,4,10),Ref!$B$2:$D$19,3,FALSE)*G9140</f>
        <v>13.396973333333333</v>
      </c>
    </row>
    <row r="9141" spans="1:8" x14ac:dyDescent="0.25">
      <c r="A9141" t="s">
        <v>474</v>
      </c>
      <c r="B9141" t="str">
        <f>VLOOKUP(A9141,Ref!$L$2:$O$194,4,FALSE)</f>
        <v>Sycamore Canyon</v>
      </c>
      <c r="C9141" t="s">
        <v>568</v>
      </c>
      <c r="D9141" t="str">
        <f>VLOOKUP(LEFT(C9141,3),Ref!$S$2:$T$4,2,FALSE)</f>
        <v>Dry</v>
      </c>
      <c r="E9141" t="str">
        <f t="shared" si="142"/>
        <v>By W and D</v>
      </c>
      <c r="F9141" t="str">
        <f>VLOOKUP(MID(C9141,4,10),Ref!$B$2:$E$19,4,FALSE)</f>
        <v>Nitrogen</v>
      </c>
      <c r="G9141" s="1">
        <v>737.09699999999998</v>
      </c>
      <c r="H9141" s="1">
        <f>VLOOKUP(MID(C9141,4,10),Ref!$B$2:$D$19,3,FALSE)*G9141</f>
        <v>224.33386956521741</v>
      </c>
    </row>
    <row r="9142" spans="1:8" x14ac:dyDescent="0.25">
      <c r="A9142" t="s">
        <v>474</v>
      </c>
      <c r="B9142" t="str">
        <f>VLOOKUP(A9142,Ref!$L$2:$O$194,4,FALSE)</f>
        <v>Sycamore Canyon</v>
      </c>
      <c r="C9142" t="s">
        <v>569</v>
      </c>
      <c r="D9142" t="str">
        <f>VLOOKUP(LEFT(C9142,3),Ref!$S$2:$T$4,2,FALSE)</f>
        <v>Dry</v>
      </c>
      <c r="E9142" t="str">
        <f t="shared" si="142"/>
        <v>By W and D</v>
      </c>
      <c r="F9142" t="str">
        <f>VLOOKUP(MID(C9142,4,10),Ref!$B$2:$E$19,4,FALSE)</f>
        <v>Nitrogen</v>
      </c>
      <c r="G9142" s="1">
        <v>3.9987699999999999</v>
      </c>
      <c r="H9142" s="1">
        <f>VLOOKUP(MID(C9142,4,10),Ref!$B$2:$D$19,3,FALSE)*G9142</f>
        <v>0.90294806451612897</v>
      </c>
    </row>
    <row r="9143" spans="1:8" x14ac:dyDescent="0.25">
      <c r="A9143" t="s">
        <v>474</v>
      </c>
      <c r="B9143" t="str">
        <f>VLOOKUP(A9143,Ref!$L$2:$O$194,4,FALSE)</f>
        <v>Sycamore Canyon</v>
      </c>
      <c r="C9143" t="s">
        <v>570</v>
      </c>
      <c r="D9143" t="str">
        <f>VLOOKUP(LEFT(C9143,3),Ref!$S$2:$T$4,2,FALSE)</f>
        <v>Dry</v>
      </c>
      <c r="E9143" t="str">
        <f t="shared" si="142"/>
        <v>By W and D</v>
      </c>
      <c r="F9143" t="str">
        <f>VLOOKUP(MID(C9143,4,10),Ref!$B$2:$E$19,4,FALSE)</f>
        <v>Nitrogen</v>
      </c>
      <c r="G9143" s="1">
        <v>116.315</v>
      </c>
      <c r="H9143" s="1">
        <f>VLOOKUP(MID(C9143,4,10),Ref!$B$2:$D$19,3,FALSE)*G9143</f>
        <v>30.15574074074074</v>
      </c>
    </row>
    <row r="9144" spans="1:8" x14ac:dyDescent="0.25">
      <c r="A9144" t="s">
        <v>474</v>
      </c>
      <c r="B9144" t="str">
        <f>VLOOKUP(A9144,Ref!$L$2:$O$194,4,FALSE)</f>
        <v>Sycamore Canyon</v>
      </c>
      <c r="C9144" t="s">
        <v>571</v>
      </c>
      <c r="D9144" t="str">
        <f>VLOOKUP(LEFT(C9144,3),Ref!$S$2:$T$4,2,FALSE)</f>
        <v>Dry</v>
      </c>
      <c r="E9144" t="str">
        <f t="shared" si="142"/>
        <v>By W and D</v>
      </c>
      <c r="F9144" t="str">
        <f>VLOOKUP(MID(C9144,4,10),Ref!$B$2:$E$19,4,FALSE)</f>
        <v>Nitrogen</v>
      </c>
      <c r="G9144" s="1">
        <v>4560.37</v>
      </c>
      <c r="H9144" s="1">
        <f>VLOOKUP(MID(C9144,4,10),Ref!$B$2:$D$19,3,FALSE)*G9144</f>
        <v>1013.4155555555554</v>
      </c>
    </row>
    <row r="9145" spans="1:8" x14ac:dyDescent="0.25">
      <c r="A9145" t="s">
        <v>474</v>
      </c>
      <c r="B9145" t="str">
        <f>VLOOKUP(A9145,Ref!$L$2:$O$194,4,FALSE)</f>
        <v>Sycamore Canyon</v>
      </c>
      <c r="C9145" t="s">
        <v>572</v>
      </c>
      <c r="D9145" t="str">
        <f>VLOOKUP(LEFT(C9145,3),Ref!$S$2:$T$4,2,FALSE)</f>
        <v>Dry</v>
      </c>
      <c r="E9145" t="str">
        <f t="shared" si="142"/>
        <v>By W and D</v>
      </c>
      <c r="F9145" t="str">
        <f>VLOOKUP(MID(C9145,4,10),Ref!$B$2:$E$19,4,FALSE)</f>
        <v>Nitrogen</v>
      </c>
      <c r="G9145" s="1">
        <v>5.5604399999999998</v>
      </c>
      <c r="H9145" s="1">
        <f>VLOOKUP(MID(C9145,4,10),Ref!$B$2:$D$19,3,FALSE)*G9145</f>
        <v>1.6563012765957446</v>
      </c>
    </row>
    <row r="9146" spans="1:8" x14ac:dyDescent="0.25">
      <c r="A9146" t="s">
        <v>474</v>
      </c>
      <c r="B9146" t="str">
        <f>VLOOKUP(A9146,Ref!$L$2:$O$194,4,FALSE)</f>
        <v>Sycamore Canyon</v>
      </c>
      <c r="C9146" t="s">
        <v>573</v>
      </c>
      <c r="D9146" t="str">
        <f>VLOOKUP(LEFT(C9146,3),Ref!$S$2:$T$4,2,FALSE)</f>
        <v>Dry</v>
      </c>
      <c r="E9146" t="str">
        <f t="shared" si="142"/>
        <v>By W and D</v>
      </c>
      <c r="F9146" t="str">
        <f>VLOOKUP(MID(C9146,4,10),Ref!$B$2:$E$19,4,FALSE)</f>
        <v>Nitrogen</v>
      </c>
      <c r="G9146" s="1">
        <v>345.49400000000003</v>
      </c>
      <c r="H9146" s="1">
        <f>VLOOKUP(MID(C9146,4,10),Ref!$B$2:$D$19,3,FALSE)*G9146</f>
        <v>39.974512396694216</v>
      </c>
    </row>
    <row r="9147" spans="1:8" x14ac:dyDescent="0.25">
      <c r="A9147" t="s">
        <v>474</v>
      </c>
      <c r="B9147" t="str">
        <f>VLOOKUP(A9147,Ref!$L$2:$O$194,4,FALSE)</f>
        <v>Sycamore Canyon</v>
      </c>
      <c r="C9147" t="s">
        <v>574</v>
      </c>
      <c r="D9147" t="str">
        <f>VLOOKUP(LEFT(C9147,3),Ref!$S$2:$T$4,2,FALSE)</f>
        <v>Dry</v>
      </c>
      <c r="E9147" t="str">
        <f t="shared" si="142"/>
        <v>By W and D</v>
      </c>
      <c r="F9147" t="str">
        <f>VLOOKUP(MID(C9147,4,10),Ref!$B$2:$E$19,4,FALSE)</f>
        <v>Nitrogen</v>
      </c>
      <c r="G9147" s="1">
        <v>153.46299999999999</v>
      </c>
      <c r="H9147" s="1">
        <f>VLOOKUP(MID(C9147,4,10),Ref!$B$2:$D$19,3,FALSE)*G9147</f>
        <v>15.91468148148148</v>
      </c>
    </row>
    <row r="9148" spans="1:8" x14ac:dyDescent="0.25">
      <c r="A9148" t="s">
        <v>474</v>
      </c>
      <c r="B9148" t="str">
        <f>VLOOKUP(A9148,Ref!$L$2:$O$194,4,FALSE)</f>
        <v>Sycamore Canyon</v>
      </c>
      <c r="C9148" t="s">
        <v>575</v>
      </c>
      <c r="D9148" t="str">
        <f>VLOOKUP(LEFT(C9148,3),Ref!$S$2:$T$4,2,FALSE)</f>
        <v>Dry</v>
      </c>
      <c r="E9148" t="str">
        <f t="shared" si="142"/>
        <v>By W and D</v>
      </c>
      <c r="F9148" t="str">
        <f>VLOOKUP(MID(C9148,4,10),Ref!$B$2:$E$19,4,FALSE)</f>
        <v>Nitrogen</v>
      </c>
      <c r="G9148" s="1">
        <v>366.178</v>
      </c>
      <c r="H9148" s="1">
        <f>VLOOKUP(MID(C9148,4,10),Ref!$B$2:$D$19,3,FALSE)*G9148</f>
        <v>43.079764705882354</v>
      </c>
    </row>
    <row r="9149" spans="1:8" x14ac:dyDescent="0.25">
      <c r="A9149" t="s">
        <v>474</v>
      </c>
      <c r="B9149" t="str">
        <f>VLOOKUP(A9149,Ref!$L$2:$O$194,4,FALSE)</f>
        <v>Sycamore Canyon</v>
      </c>
      <c r="C9149" t="s">
        <v>576</v>
      </c>
      <c r="D9149" t="str">
        <f>VLOOKUP(LEFT(C9149,3),Ref!$S$2:$T$4,2,FALSE)</f>
        <v>Dry</v>
      </c>
      <c r="E9149" t="str">
        <f t="shared" si="142"/>
        <v>By W and D</v>
      </c>
      <c r="F9149" t="str">
        <f>VLOOKUP(MID(C9149,4,10),Ref!$B$2:$E$19,4,FALSE)</f>
        <v>Nitrogen</v>
      </c>
      <c r="G9149" s="1">
        <v>3.8543699999999999</v>
      </c>
      <c r="H9149" s="1">
        <f>VLOOKUP(MID(C9149,4,10),Ref!$B$2:$D$19,3,FALSE)*G9149</f>
        <v>0.68305291139240509</v>
      </c>
    </row>
    <row r="9150" spans="1:8" x14ac:dyDescent="0.25">
      <c r="A9150" t="s">
        <v>474</v>
      </c>
      <c r="B9150" t="str">
        <f>VLOOKUP(A9150,Ref!$L$2:$O$194,4,FALSE)</f>
        <v>Sycamore Canyon</v>
      </c>
      <c r="C9150" t="s">
        <v>577</v>
      </c>
      <c r="D9150" t="str">
        <f>VLOOKUP(LEFT(C9150,3),Ref!$S$2:$T$4,2,FALSE)</f>
        <v>Dry</v>
      </c>
      <c r="E9150" t="str">
        <f t="shared" si="142"/>
        <v>By W and D</v>
      </c>
      <c r="F9150" t="str">
        <f>VLOOKUP(MID(C9150,4,10),Ref!$B$2:$E$19,4,FALSE)</f>
        <v>Nitrogen</v>
      </c>
      <c r="G9150" s="1">
        <v>621.10699999999997</v>
      </c>
      <c r="H9150" s="1">
        <f>VLOOKUP(MID(C9150,4,10),Ref!$B$2:$D$19,3,FALSE)*G9150</f>
        <v>511.49988235294114</v>
      </c>
    </row>
    <row r="9151" spans="1:8" x14ac:dyDescent="0.25">
      <c r="A9151" t="s">
        <v>474</v>
      </c>
      <c r="B9151" t="str">
        <f>VLOOKUP(A9151,Ref!$L$2:$O$194,4,FALSE)</f>
        <v>Sycamore Canyon</v>
      </c>
      <c r="C9151" t="s">
        <v>578</v>
      </c>
      <c r="D9151" t="str">
        <f>VLOOKUP(LEFT(C9151,3),Ref!$S$2:$T$4,2,FALSE)</f>
        <v>Dry</v>
      </c>
      <c r="E9151" t="str">
        <f t="shared" si="142"/>
        <v>By W and D</v>
      </c>
      <c r="F9151" t="str">
        <f>VLOOKUP(MID(C9151,4,10),Ref!$B$2:$E$19,4,FALSE)</f>
        <v>Nitrogen</v>
      </c>
      <c r="G9151" s="1">
        <v>90.078800000000001</v>
      </c>
      <c r="H9151" s="1">
        <f>VLOOKUP(MID(C9151,4,10),Ref!$B$2:$D$19,3,FALSE)*G9151</f>
        <v>20.340374193548385</v>
      </c>
    </row>
    <row r="9152" spans="1:8" x14ac:dyDescent="0.25">
      <c r="A9152" t="s">
        <v>474</v>
      </c>
      <c r="B9152" t="str">
        <f>VLOOKUP(A9152,Ref!$L$2:$O$194,4,FALSE)</f>
        <v>Sycamore Canyon</v>
      </c>
      <c r="C9152" t="s">
        <v>579</v>
      </c>
      <c r="D9152" t="str">
        <f>VLOOKUP(LEFT(C9152,3),Ref!$S$2:$T$4,2,FALSE)</f>
        <v>Dry</v>
      </c>
      <c r="E9152" t="str">
        <f t="shared" si="142"/>
        <v>By W and D</v>
      </c>
      <c r="F9152" t="str">
        <f>VLOOKUP(MID(C9152,4,10),Ref!$B$2:$E$19,4,FALSE)</f>
        <v>Nitrogen</v>
      </c>
      <c r="G9152" s="1">
        <v>73.760199999999998</v>
      </c>
      <c r="H9152" s="1">
        <f>VLOOKUP(MID(C9152,4,10),Ref!$B$2:$D$19,3,FALSE)*G9152</f>
        <v>57.369044444444441</v>
      </c>
    </row>
    <row r="9153" spans="1:8" x14ac:dyDescent="0.25">
      <c r="A9153" t="s">
        <v>474</v>
      </c>
      <c r="B9153" t="str">
        <f>VLOOKUP(A9153,Ref!$L$2:$O$194,4,FALSE)</f>
        <v>Sycamore Canyon</v>
      </c>
      <c r="C9153" t="s">
        <v>580</v>
      </c>
      <c r="D9153" t="str">
        <f>VLOOKUP(LEFT(C9153,3),Ref!$S$2:$T$4,2,FALSE)</f>
        <v>Wet</v>
      </c>
      <c r="E9153" t="str">
        <f t="shared" si="142"/>
        <v>By W and D</v>
      </c>
      <c r="F9153" t="str">
        <f>VLOOKUP(MID(C9153,4,10),Ref!$B$2:$E$19,4,FALSE)</f>
        <v>Nitrogen</v>
      </c>
      <c r="G9153" s="1">
        <v>3.5950299999999997E-8</v>
      </c>
      <c r="H9153" s="1">
        <f>VLOOKUP(MID(C9153,4,10),Ref!$B$2:$D$19,3,FALSE)*G9153</f>
        <v>1.6776806666666664E-8</v>
      </c>
    </row>
    <row r="9154" spans="1:8" x14ac:dyDescent="0.25">
      <c r="A9154" t="s">
        <v>474</v>
      </c>
      <c r="B9154" t="str">
        <f>VLOOKUP(A9154,Ref!$L$2:$O$194,4,FALSE)</f>
        <v>Sycamore Canyon</v>
      </c>
      <c r="C9154" t="s">
        <v>581</v>
      </c>
      <c r="D9154" t="str">
        <f>VLOOKUP(LEFT(C9154,3),Ref!$S$2:$T$4,2,FALSE)</f>
        <v>Wet</v>
      </c>
      <c r="E9154" t="str">
        <f t="shared" si="142"/>
        <v>By W and D</v>
      </c>
      <c r="F9154" t="str">
        <f>VLOOKUP(MID(C9154,4,10),Ref!$B$2:$E$19,4,FALSE)</f>
        <v>Nitrogen</v>
      </c>
      <c r="G9154" s="1">
        <v>4.02426E-5</v>
      </c>
      <c r="H9154" s="1">
        <f>VLOOKUP(MID(C9154,4,10),Ref!$B$2:$D$19,3,FALSE)*G9154</f>
        <v>1.2247747826086957E-5</v>
      </c>
    </row>
    <row r="9155" spans="1:8" x14ac:dyDescent="0.25">
      <c r="A9155" t="s">
        <v>474</v>
      </c>
      <c r="B9155" t="str">
        <f>VLOOKUP(A9155,Ref!$L$2:$O$194,4,FALSE)</f>
        <v>Sycamore Canyon</v>
      </c>
      <c r="C9155" t="s">
        <v>582</v>
      </c>
      <c r="D9155" t="str">
        <f>VLOOKUP(LEFT(C9155,3),Ref!$S$2:$T$4,2,FALSE)</f>
        <v>Wet</v>
      </c>
      <c r="E9155" t="str">
        <f t="shared" ref="E9155:E9218" si="143">IF(OR(D9155="Dry",D9155="Wet"),"By W and D","Total")</f>
        <v>By W and D</v>
      </c>
      <c r="F9155" t="str">
        <f>VLOOKUP(MID(C9155,4,10),Ref!$B$2:$E$19,4,FALSE)</f>
        <v>Nitrogen</v>
      </c>
      <c r="G9155" s="1">
        <v>3.0921799999999999</v>
      </c>
      <c r="H9155" s="1">
        <f>VLOOKUP(MID(C9155,4,10),Ref!$B$2:$D$19,3,FALSE)*G9155</f>
        <v>0.69823419354838712</v>
      </c>
    </row>
    <row r="9156" spans="1:8" x14ac:dyDescent="0.25">
      <c r="A9156" t="s">
        <v>474</v>
      </c>
      <c r="B9156" t="str">
        <f>VLOOKUP(A9156,Ref!$L$2:$O$194,4,FALSE)</f>
        <v>Sycamore Canyon</v>
      </c>
      <c r="C9156" t="s">
        <v>583</v>
      </c>
      <c r="D9156" t="str">
        <f>VLOOKUP(LEFT(C9156,3),Ref!$S$2:$T$4,2,FALSE)</f>
        <v>Wet</v>
      </c>
      <c r="E9156" t="str">
        <f t="shared" si="143"/>
        <v>By W and D</v>
      </c>
      <c r="F9156" t="str">
        <f>VLOOKUP(MID(C9156,4,10),Ref!$B$2:$E$19,4,FALSE)</f>
        <v>Nitrogen</v>
      </c>
      <c r="G9156" s="1">
        <v>3.7698499999999999</v>
      </c>
      <c r="H9156" s="1">
        <f>VLOOKUP(MID(C9156,4,10),Ref!$B$2:$D$19,3,FALSE)*G9156</f>
        <v>0.97736851851851847</v>
      </c>
    </row>
    <row r="9157" spans="1:8" x14ac:dyDescent="0.25">
      <c r="A9157" t="s">
        <v>474</v>
      </c>
      <c r="B9157" t="str">
        <f>VLOOKUP(A9157,Ref!$L$2:$O$194,4,FALSE)</f>
        <v>Sycamore Canyon</v>
      </c>
      <c r="C9157" t="s">
        <v>584</v>
      </c>
      <c r="D9157" t="str">
        <f>VLOOKUP(LEFT(C9157,3),Ref!$S$2:$T$4,2,FALSE)</f>
        <v>Wet</v>
      </c>
      <c r="E9157" t="str">
        <f t="shared" si="143"/>
        <v>By W and D</v>
      </c>
      <c r="F9157" t="str">
        <f>VLOOKUP(MID(C9157,4,10),Ref!$B$2:$E$19,4,FALSE)</f>
        <v>Nitrogen</v>
      </c>
      <c r="G9157" s="1">
        <v>2277.6</v>
      </c>
      <c r="H9157" s="1">
        <f>VLOOKUP(MID(C9157,4,10),Ref!$B$2:$D$19,3,FALSE)*G9157</f>
        <v>506.13333333333327</v>
      </c>
    </row>
    <row r="9158" spans="1:8" x14ac:dyDescent="0.25">
      <c r="A9158" t="s">
        <v>474</v>
      </c>
      <c r="B9158" t="str">
        <f>VLOOKUP(A9158,Ref!$L$2:$O$194,4,FALSE)</f>
        <v>Sycamore Canyon</v>
      </c>
      <c r="C9158" t="s">
        <v>585</v>
      </c>
      <c r="D9158" t="str">
        <f>VLOOKUP(LEFT(C9158,3),Ref!$S$2:$T$4,2,FALSE)</f>
        <v>Wet</v>
      </c>
      <c r="E9158" t="str">
        <f t="shared" si="143"/>
        <v>By W and D</v>
      </c>
      <c r="F9158" t="str">
        <f>VLOOKUP(MID(C9158,4,10),Ref!$B$2:$E$19,4,FALSE)</f>
        <v>Nitrogen</v>
      </c>
      <c r="G9158" s="1">
        <v>2.4157100000000002E-3</v>
      </c>
      <c r="H9158" s="1">
        <f>VLOOKUP(MID(C9158,4,10),Ref!$B$2:$D$19,3,FALSE)*G9158</f>
        <v>7.1957319148936174E-4</v>
      </c>
    </row>
    <row r="9159" spans="1:8" x14ac:dyDescent="0.25">
      <c r="A9159" t="s">
        <v>474</v>
      </c>
      <c r="B9159" t="str">
        <f>VLOOKUP(A9159,Ref!$L$2:$O$194,4,FALSE)</f>
        <v>Sycamore Canyon</v>
      </c>
      <c r="C9159" t="s">
        <v>586</v>
      </c>
      <c r="D9159" t="str">
        <f>VLOOKUP(LEFT(C9159,3),Ref!$S$2:$T$4,2,FALSE)</f>
        <v>Wet</v>
      </c>
      <c r="E9159" t="str">
        <f t="shared" si="143"/>
        <v>By W and D</v>
      </c>
      <c r="F9159" t="str">
        <f>VLOOKUP(MID(C9159,4,10),Ref!$B$2:$E$19,4,FALSE)</f>
        <v>Nitrogen</v>
      </c>
      <c r="G9159" s="1">
        <v>7.7476900000000001E-2</v>
      </c>
      <c r="H9159" s="1">
        <f>VLOOKUP(MID(C9159,4,10),Ref!$B$2:$D$19,3,FALSE)*G9159</f>
        <v>8.9642694214876039E-3</v>
      </c>
    </row>
    <row r="9160" spans="1:8" x14ac:dyDescent="0.25">
      <c r="A9160" t="s">
        <v>474</v>
      </c>
      <c r="B9160" t="str">
        <f>VLOOKUP(A9160,Ref!$L$2:$O$194,4,FALSE)</f>
        <v>Sycamore Canyon</v>
      </c>
      <c r="C9160" t="s">
        <v>587</v>
      </c>
      <c r="D9160" t="str">
        <f>VLOOKUP(LEFT(C9160,3),Ref!$S$2:$T$4,2,FALSE)</f>
        <v>Wet</v>
      </c>
      <c r="E9160" t="str">
        <f t="shared" si="143"/>
        <v>By W and D</v>
      </c>
      <c r="F9160" t="str">
        <f>VLOOKUP(MID(C9160,4,10),Ref!$B$2:$E$19,4,FALSE)</f>
        <v>Nitrogen</v>
      </c>
      <c r="G9160" s="1">
        <v>3.4868700000000002E-2</v>
      </c>
      <c r="H9160" s="1">
        <f>VLOOKUP(MID(C9160,4,10),Ref!$B$2:$D$19,3,FALSE)*G9160</f>
        <v>3.6160133333333335E-3</v>
      </c>
    </row>
    <row r="9161" spans="1:8" x14ac:dyDescent="0.25">
      <c r="A9161" t="s">
        <v>474</v>
      </c>
      <c r="B9161" t="str">
        <f>VLOOKUP(A9161,Ref!$L$2:$O$194,4,FALSE)</f>
        <v>Sycamore Canyon</v>
      </c>
      <c r="C9161" t="s">
        <v>588</v>
      </c>
      <c r="D9161" t="str">
        <f>VLOOKUP(LEFT(C9161,3),Ref!$S$2:$T$4,2,FALSE)</f>
        <v>Wet</v>
      </c>
      <c r="E9161" t="str">
        <f t="shared" si="143"/>
        <v>By W and D</v>
      </c>
      <c r="F9161" t="str">
        <f>VLOOKUP(MID(C9161,4,10),Ref!$B$2:$E$19,4,FALSE)</f>
        <v>Nitrogen</v>
      </c>
      <c r="G9161" s="1">
        <v>459.52600000000001</v>
      </c>
      <c r="H9161" s="1">
        <f>VLOOKUP(MID(C9161,4,10),Ref!$B$2:$D$19,3,FALSE)*G9161</f>
        <v>54.061882352941176</v>
      </c>
    </row>
    <row r="9162" spans="1:8" x14ac:dyDescent="0.25">
      <c r="A9162" t="s">
        <v>474</v>
      </c>
      <c r="B9162" t="str">
        <f>VLOOKUP(A9162,Ref!$L$2:$O$194,4,FALSE)</f>
        <v>Sycamore Canyon</v>
      </c>
      <c r="C9162" t="s">
        <v>589</v>
      </c>
      <c r="D9162" t="str">
        <f>VLOOKUP(LEFT(C9162,3),Ref!$S$2:$T$4,2,FALSE)</f>
        <v>Wet</v>
      </c>
      <c r="E9162" t="str">
        <f t="shared" si="143"/>
        <v>By W and D</v>
      </c>
      <c r="F9162" t="str">
        <f>VLOOKUP(MID(C9162,4,10),Ref!$B$2:$E$19,4,FALSE)</f>
        <v>Nitrogen</v>
      </c>
      <c r="G9162" s="1">
        <v>3.5854300000000001</v>
      </c>
      <c r="H9162" s="1">
        <f>VLOOKUP(MID(C9162,4,10),Ref!$B$2:$D$19,3,FALSE)*G9162</f>
        <v>0.63539265822784807</v>
      </c>
    </row>
    <row r="9163" spans="1:8" x14ac:dyDescent="0.25">
      <c r="A9163" t="s">
        <v>474</v>
      </c>
      <c r="B9163" t="str">
        <f>VLOOKUP(A9163,Ref!$L$2:$O$194,4,FALSE)</f>
        <v>Sycamore Canyon</v>
      </c>
      <c r="C9163" t="s">
        <v>590</v>
      </c>
      <c r="D9163" t="str">
        <f>VLOOKUP(LEFT(C9163,3),Ref!$S$2:$T$4,2,FALSE)</f>
        <v>Wet</v>
      </c>
      <c r="E9163" t="str">
        <f t="shared" si="143"/>
        <v>By W and D</v>
      </c>
      <c r="F9163" t="str">
        <f>VLOOKUP(MID(C9163,4,10),Ref!$B$2:$E$19,4,FALSE)</f>
        <v>Nitrogen</v>
      </c>
      <c r="G9163" s="1">
        <v>47.514000000000003</v>
      </c>
      <c r="H9163" s="1">
        <f>VLOOKUP(MID(C9163,4,10),Ref!$B$2:$D$19,3,FALSE)*G9163</f>
        <v>39.129176470588234</v>
      </c>
    </row>
    <row r="9164" spans="1:8" x14ac:dyDescent="0.25">
      <c r="A9164" t="s">
        <v>474</v>
      </c>
      <c r="B9164" t="str">
        <f>VLOOKUP(A9164,Ref!$L$2:$O$194,4,FALSE)</f>
        <v>Sycamore Canyon</v>
      </c>
      <c r="C9164" t="s">
        <v>591</v>
      </c>
      <c r="D9164" t="str">
        <f>VLOOKUP(LEFT(C9164,3),Ref!$S$2:$T$4,2,FALSE)</f>
        <v>Wet</v>
      </c>
      <c r="E9164" t="str">
        <f t="shared" si="143"/>
        <v>By W and D</v>
      </c>
      <c r="F9164" t="str">
        <f>VLOOKUP(MID(C9164,4,10),Ref!$B$2:$E$19,4,FALSE)</f>
        <v>Nitrogen</v>
      </c>
      <c r="G9164" s="1">
        <v>1213.6099999999999</v>
      </c>
      <c r="H9164" s="1">
        <f>VLOOKUP(MID(C9164,4,10),Ref!$B$2:$D$19,3,FALSE)*G9164</f>
        <v>274.04096774193545</v>
      </c>
    </row>
    <row r="9165" spans="1:8" x14ac:dyDescent="0.25">
      <c r="A9165" t="s">
        <v>474</v>
      </c>
      <c r="B9165" t="str">
        <f>VLOOKUP(A9165,Ref!$L$2:$O$194,4,FALSE)</f>
        <v>Sycamore Canyon</v>
      </c>
      <c r="C9165" t="s">
        <v>592</v>
      </c>
      <c r="D9165" t="str">
        <f>VLOOKUP(LEFT(C9165,3),Ref!$S$2:$T$4,2,FALSE)</f>
        <v>Wet</v>
      </c>
      <c r="E9165" t="str">
        <f t="shared" si="143"/>
        <v>By W and D</v>
      </c>
      <c r="F9165" t="str">
        <f>VLOOKUP(MID(C9165,4,10),Ref!$B$2:$E$19,4,FALSE)</f>
        <v>Nitrogen</v>
      </c>
      <c r="G9165" s="1">
        <v>1155.56</v>
      </c>
      <c r="H9165" s="1">
        <f>VLOOKUP(MID(C9165,4,10),Ref!$B$2:$D$19,3,FALSE)*G9165</f>
        <v>898.76888888888891</v>
      </c>
    </row>
    <row r="9166" spans="1:8" x14ac:dyDescent="0.25">
      <c r="A9166" t="s">
        <v>474</v>
      </c>
      <c r="B9166" t="str">
        <f>VLOOKUP(A9166,Ref!$L$2:$O$194,4,FALSE)</f>
        <v>Sycamore Canyon</v>
      </c>
      <c r="C9166" t="s">
        <v>593</v>
      </c>
      <c r="D9166" t="str">
        <f>VLOOKUP(LEFT(C9166,3),Ref!$S$2:$T$4,2,FALSE)</f>
        <v>Total (Dry+Wet)</v>
      </c>
      <c r="E9166" t="str">
        <f t="shared" si="143"/>
        <v>Total</v>
      </c>
      <c r="F9166" t="str">
        <f>VLOOKUP(MID(C9166,4,10),Ref!$B$2:$E$19,4,FALSE)</f>
        <v>Nitrogen</v>
      </c>
      <c r="G9166" s="1">
        <v>28.707799999999999</v>
      </c>
      <c r="H9166" s="1">
        <f>VLOOKUP(MID(C9166,4,10),Ref!$B$2:$D$19,3,FALSE)*G9166</f>
        <v>13.396973333333333</v>
      </c>
    </row>
    <row r="9167" spans="1:8" x14ac:dyDescent="0.25">
      <c r="A9167" t="s">
        <v>474</v>
      </c>
      <c r="B9167" t="str">
        <f>VLOOKUP(A9167,Ref!$L$2:$O$194,4,FALSE)</f>
        <v>Sycamore Canyon</v>
      </c>
      <c r="C9167" t="s">
        <v>594</v>
      </c>
      <c r="D9167" t="str">
        <f>VLOOKUP(LEFT(C9167,3),Ref!$S$2:$T$4,2,FALSE)</f>
        <v>Total (Dry+Wet)</v>
      </c>
      <c r="E9167" t="str">
        <f t="shared" si="143"/>
        <v>Total</v>
      </c>
      <c r="F9167" t="str">
        <f>VLOOKUP(MID(C9167,4,10),Ref!$B$2:$E$19,4,FALSE)</f>
        <v>Nitrogen</v>
      </c>
      <c r="G9167" s="1">
        <v>737.09699999999998</v>
      </c>
      <c r="H9167" s="1">
        <f>VLOOKUP(MID(C9167,4,10),Ref!$B$2:$D$19,3,FALSE)*G9167</f>
        <v>224.33386956521741</v>
      </c>
    </row>
    <row r="9168" spans="1:8" x14ac:dyDescent="0.25">
      <c r="A9168" t="s">
        <v>474</v>
      </c>
      <c r="B9168" t="str">
        <f>VLOOKUP(A9168,Ref!$L$2:$O$194,4,FALSE)</f>
        <v>Sycamore Canyon</v>
      </c>
      <c r="C9168" t="s">
        <v>595</v>
      </c>
      <c r="D9168" t="str">
        <f>VLOOKUP(LEFT(C9168,3),Ref!$S$2:$T$4,2,FALSE)</f>
        <v>Total (Dry+Wet)</v>
      </c>
      <c r="E9168" t="str">
        <f t="shared" si="143"/>
        <v>Total</v>
      </c>
      <c r="F9168" t="str">
        <f>VLOOKUP(MID(C9168,4,10),Ref!$B$2:$E$19,4,FALSE)</f>
        <v>Nitrogen</v>
      </c>
      <c r="G9168" s="1">
        <v>7.0909399999999998</v>
      </c>
      <c r="H9168" s="1">
        <f>VLOOKUP(MID(C9168,4,10),Ref!$B$2:$D$19,3,FALSE)*G9168</f>
        <v>1.6011799999999998</v>
      </c>
    </row>
    <row r="9169" spans="1:8" x14ac:dyDescent="0.25">
      <c r="A9169" t="s">
        <v>474</v>
      </c>
      <c r="B9169" t="str">
        <f>VLOOKUP(A9169,Ref!$L$2:$O$194,4,FALSE)</f>
        <v>Sycamore Canyon</v>
      </c>
      <c r="C9169" t="s">
        <v>596</v>
      </c>
      <c r="D9169" t="str">
        <f>VLOOKUP(LEFT(C9169,3),Ref!$S$2:$T$4,2,FALSE)</f>
        <v>Total (Dry+Wet)</v>
      </c>
      <c r="E9169" t="str">
        <f t="shared" si="143"/>
        <v>Total</v>
      </c>
      <c r="F9169" t="str">
        <f>VLOOKUP(MID(C9169,4,10),Ref!$B$2:$E$19,4,FALSE)</f>
        <v>Nitrogen</v>
      </c>
      <c r="G9169" s="1">
        <v>120.08499999999999</v>
      </c>
      <c r="H9169" s="1">
        <f>VLOOKUP(MID(C9169,4,10),Ref!$B$2:$D$19,3,FALSE)*G9169</f>
        <v>31.133148148148145</v>
      </c>
    </row>
    <row r="9170" spans="1:8" x14ac:dyDescent="0.25">
      <c r="A9170" t="s">
        <v>474</v>
      </c>
      <c r="B9170" t="str">
        <f>VLOOKUP(A9170,Ref!$L$2:$O$194,4,FALSE)</f>
        <v>Sycamore Canyon</v>
      </c>
      <c r="C9170" t="s">
        <v>597</v>
      </c>
      <c r="D9170" t="str">
        <f>VLOOKUP(LEFT(C9170,3),Ref!$S$2:$T$4,2,FALSE)</f>
        <v>Total (Dry+Wet)</v>
      </c>
      <c r="E9170" t="str">
        <f t="shared" si="143"/>
        <v>Total</v>
      </c>
      <c r="F9170" t="str">
        <f>VLOOKUP(MID(C9170,4,10),Ref!$B$2:$E$19,4,FALSE)</f>
        <v>Nitrogen</v>
      </c>
      <c r="G9170" s="1">
        <v>6837.96</v>
      </c>
      <c r="H9170" s="1">
        <f>VLOOKUP(MID(C9170,4,10),Ref!$B$2:$D$19,3,FALSE)*G9170</f>
        <v>1519.5466666666666</v>
      </c>
    </row>
    <row r="9171" spans="1:8" x14ac:dyDescent="0.25">
      <c r="A9171" t="s">
        <v>474</v>
      </c>
      <c r="B9171" t="str">
        <f>VLOOKUP(A9171,Ref!$L$2:$O$194,4,FALSE)</f>
        <v>Sycamore Canyon</v>
      </c>
      <c r="C9171" t="s">
        <v>598</v>
      </c>
      <c r="D9171" t="str">
        <f>VLOOKUP(LEFT(C9171,3),Ref!$S$2:$T$4,2,FALSE)</f>
        <v>Total (Dry+Wet)</v>
      </c>
      <c r="E9171" t="str">
        <f t="shared" si="143"/>
        <v>Total</v>
      </c>
      <c r="F9171" t="str">
        <f>VLOOKUP(MID(C9171,4,10),Ref!$B$2:$E$19,4,FALSE)</f>
        <v>Nitrogen</v>
      </c>
      <c r="G9171" s="1">
        <v>5.5628500000000001</v>
      </c>
      <c r="H9171" s="1">
        <f>VLOOKUP(MID(C9171,4,10),Ref!$B$2:$D$19,3,FALSE)*G9171</f>
        <v>1.6570191489361701</v>
      </c>
    </row>
    <row r="9172" spans="1:8" x14ac:dyDescent="0.25">
      <c r="A9172" t="s">
        <v>474</v>
      </c>
      <c r="B9172" t="str">
        <f>VLOOKUP(A9172,Ref!$L$2:$O$194,4,FALSE)</f>
        <v>Sycamore Canyon</v>
      </c>
      <c r="C9172" t="s">
        <v>599</v>
      </c>
      <c r="D9172" t="str">
        <f>VLOOKUP(LEFT(C9172,3),Ref!$S$2:$T$4,2,FALSE)</f>
        <v>Total (Dry+Wet)</v>
      </c>
      <c r="E9172" t="str">
        <f t="shared" si="143"/>
        <v>Total</v>
      </c>
      <c r="F9172" t="str">
        <f>VLOOKUP(MID(C9172,4,10),Ref!$B$2:$E$19,4,FALSE)</f>
        <v>Nitrogen</v>
      </c>
      <c r="G9172" s="1">
        <v>345.572</v>
      </c>
      <c r="H9172" s="1">
        <f>VLOOKUP(MID(C9172,4,10),Ref!$B$2:$D$19,3,FALSE)*G9172</f>
        <v>39.983537190082643</v>
      </c>
    </row>
    <row r="9173" spans="1:8" x14ac:dyDescent="0.25">
      <c r="A9173" t="s">
        <v>474</v>
      </c>
      <c r="B9173" t="str">
        <f>VLOOKUP(A9173,Ref!$L$2:$O$194,4,FALSE)</f>
        <v>Sycamore Canyon</v>
      </c>
      <c r="C9173" t="s">
        <v>600</v>
      </c>
      <c r="D9173" t="str">
        <f>VLOOKUP(LEFT(C9173,3),Ref!$S$2:$T$4,2,FALSE)</f>
        <v>Total (Dry+Wet)</v>
      </c>
      <c r="E9173" t="str">
        <f t="shared" si="143"/>
        <v>Total</v>
      </c>
      <c r="F9173" t="str">
        <f>VLOOKUP(MID(C9173,4,10),Ref!$B$2:$E$19,4,FALSE)</f>
        <v>Nitrogen</v>
      </c>
      <c r="G9173" s="1">
        <v>153.49799999999999</v>
      </c>
      <c r="H9173" s="1">
        <f>VLOOKUP(MID(C9173,4,10),Ref!$B$2:$D$19,3,FALSE)*G9173</f>
        <v>15.918311111111109</v>
      </c>
    </row>
    <row r="9174" spans="1:8" x14ac:dyDescent="0.25">
      <c r="A9174" t="s">
        <v>474</v>
      </c>
      <c r="B9174" t="str">
        <f>VLOOKUP(A9174,Ref!$L$2:$O$194,4,FALSE)</f>
        <v>Sycamore Canyon</v>
      </c>
      <c r="C9174" t="s">
        <v>601</v>
      </c>
      <c r="D9174" t="str">
        <f>VLOOKUP(LEFT(C9174,3),Ref!$S$2:$T$4,2,FALSE)</f>
        <v>Total (Dry+Wet)</v>
      </c>
      <c r="E9174" t="str">
        <f t="shared" si="143"/>
        <v>Total</v>
      </c>
      <c r="F9174" t="str">
        <f>VLOOKUP(MID(C9174,4,10),Ref!$B$2:$E$19,4,FALSE)</f>
        <v>Nitrogen</v>
      </c>
      <c r="G9174" s="1">
        <v>825.70299999999997</v>
      </c>
      <c r="H9174" s="1">
        <f>VLOOKUP(MID(C9174,4,10),Ref!$B$2:$D$19,3,FALSE)*G9174</f>
        <v>97.141529411764708</v>
      </c>
    </row>
    <row r="9175" spans="1:8" x14ac:dyDescent="0.25">
      <c r="A9175" t="s">
        <v>474</v>
      </c>
      <c r="B9175" t="str">
        <f>VLOOKUP(A9175,Ref!$L$2:$O$194,4,FALSE)</f>
        <v>Sycamore Canyon</v>
      </c>
      <c r="C9175" t="s">
        <v>602</v>
      </c>
      <c r="D9175" t="str">
        <f>VLOOKUP(LEFT(C9175,3),Ref!$S$2:$T$4,2,FALSE)</f>
        <v>Total (Dry+Wet)</v>
      </c>
      <c r="E9175" t="str">
        <f t="shared" si="143"/>
        <v>Total</v>
      </c>
      <c r="F9175" t="str">
        <f>VLOOKUP(MID(C9175,4,10),Ref!$B$2:$E$19,4,FALSE)</f>
        <v>Nitrogen</v>
      </c>
      <c r="G9175" s="1">
        <v>7.4398</v>
      </c>
      <c r="H9175" s="1">
        <f>VLOOKUP(MID(C9175,4,10),Ref!$B$2:$D$19,3,FALSE)*G9175</f>
        <v>1.3184455696202531</v>
      </c>
    </row>
    <row r="9176" spans="1:8" x14ac:dyDescent="0.25">
      <c r="A9176" t="s">
        <v>474</v>
      </c>
      <c r="B9176" t="str">
        <f>VLOOKUP(A9176,Ref!$L$2:$O$194,4,FALSE)</f>
        <v>Sycamore Canyon</v>
      </c>
      <c r="C9176" t="s">
        <v>603</v>
      </c>
      <c r="D9176" t="str">
        <f>VLOOKUP(LEFT(C9176,3),Ref!$S$2:$T$4,2,FALSE)</f>
        <v>Total (Dry+Wet)</v>
      </c>
      <c r="E9176" t="str">
        <f t="shared" si="143"/>
        <v>Total</v>
      </c>
      <c r="F9176" t="str">
        <f>VLOOKUP(MID(C9176,4,10),Ref!$B$2:$E$19,4,FALSE)</f>
        <v>Nitrogen</v>
      </c>
      <c r="G9176" s="1">
        <v>668.62</v>
      </c>
      <c r="H9176" s="1">
        <f>VLOOKUP(MID(C9176,4,10),Ref!$B$2:$D$19,3,FALSE)*G9176</f>
        <v>550.62823529411764</v>
      </c>
    </row>
    <row r="9177" spans="1:8" x14ac:dyDescent="0.25">
      <c r="A9177" t="s">
        <v>474</v>
      </c>
      <c r="B9177" t="str">
        <f>VLOOKUP(A9177,Ref!$L$2:$O$194,4,FALSE)</f>
        <v>Sycamore Canyon</v>
      </c>
      <c r="C9177" t="s">
        <v>604</v>
      </c>
      <c r="D9177" t="str">
        <f>VLOOKUP(LEFT(C9177,3),Ref!$S$2:$T$4,2,FALSE)</f>
        <v>Total (Dry+Wet)</v>
      </c>
      <c r="E9177" t="str">
        <f t="shared" si="143"/>
        <v>Total</v>
      </c>
      <c r="F9177" t="str">
        <f>VLOOKUP(MID(C9177,4,10),Ref!$B$2:$E$19,4,FALSE)</f>
        <v>Nitrogen</v>
      </c>
      <c r="G9177" s="1">
        <v>1303.69</v>
      </c>
      <c r="H9177" s="1">
        <f>VLOOKUP(MID(C9177,4,10),Ref!$B$2:$D$19,3,FALSE)*G9177</f>
        <v>294.3816129032258</v>
      </c>
    </row>
    <row r="9178" spans="1:8" x14ac:dyDescent="0.25">
      <c r="A9178" t="s">
        <v>474</v>
      </c>
      <c r="B9178" t="str">
        <f>VLOOKUP(A9178,Ref!$L$2:$O$194,4,FALSE)</f>
        <v>Sycamore Canyon</v>
      </c>
      <c r="C9178" t="s">
        <v>605</v>
      </c>
      <c r="D9178" t="str">
        <f>VLOOKUP(LEFT(C9178,3),Ref!$S$2:$T$4,2,FALSE)</f>
        <v>Total (Dry+Wet)</v>
      </c>
      <c r="E9178" t="str">
        <f t="shared" si="143"/>
        <v>Total</v>
      </c>
      <c r="F9178" t="str">
        <f>VLOOKUP(MID(C9178,4,10),Ref!$B$2:$E$19,4,FALSE)</f>
        <v>Nitrogen</v>
      </c>
      <c r="G9178" s="1">
        <v>1229.32</v>
      </c>
      <c r="H9178" s="1">
        <f>VLOOKUP(MID(C9178,4,10),Ref!$B$2:$D$19,3,FALSE)*G9178</f>
        <v>956.13777777777773</v>
      </c>
    </row>
    <row r="9179" spans="1:8" x14ac:dyDescent="0.25">
      <c r="A9179" t="s">
        <v>474</v>
      </c>
      <c r="B9179" t="str">
        <f>VLOOKUP(A9179,Ref!$L$2:$O$194,4,FALSE)</f>
        <v>Sycamore Canyon</v>
      </c>
      <c r="C9179" t="s">
        <v>606</v>
      </c>
      <c r="D9179" t="str">
        <f>VLOOKUP(LEFT(C9179,3),Ref!$S$2:$T$4,2,FALSE)</f>
        <v>Dry</v>
      </c>
      <c r="E9179" t="str">
        <f t="shared" si="143"/>
        <v>By W and D</v>
      </c>
      <c r="F9179" t="str">
        <f>VLOOKUP(MID(C9179,4,10),Ref!$B$2:$E$19,4,FALSE)</f>
        <v>Total Nitrogen</v>
      </c>
      <c r="G9179" s="1">
        <v>1972.72</v>
      </c>
      <c r="H9179" s="1">
        <f>VLOOKUP(MID(C9179,4,10),Ref!$B$2:$D$19,3,FALSE)*G9179</f>
        <v>1972.72</v>
      </c>
    </row>
    <row r="9180" spans="1:8" x14ac:dyDescent="0.25">
      <c r="A9180" t="s">
        <v>474</v>
      </c>
      <c r="B9180" t="str">
        <f>VLOOKUP(A9180,Ref!$L$2:$O$194,4,FALSE)</f>
        <v>Sycamore Canyon</v>
      </c>
      <c r="C9180" t="s">
        <v>607</v>
      </c>
      <c r="D9180" t="str">
        <f>VLOOKUP(LEFT(C9180,3),Ref!$S$2:$T$4,2,FALSE)</f>
        <v>Wet</v>
      </c>
      <c r="E9180" t="str">
        <f t="shared" si="143"/>
        <v>By W and D</v>
      </c>
      <c r="F9180" t="str">
        <f>VLOOKUP(MID(C9180,4,10),Ref!$B$2:$E$19,4,FALSE)</f>
        <v>Total Nitrogen</v>
      </c>
      <c r="G9180" s="1">
        <v>1774.47</v>
      </c>
      <c r="H9180" s="1">
        <f>VLOOKUP(MID(C9180,4,10),Ref!$B$2:$D$19,3,FALSE)*G9180</f>
        <v>1774.47</v>
      </c>
    </row>
    <row r="9181" spans="1:8" x14ac:dyDescent="0.25">
      <c r="A9181" t="s">
        <v>474</v>
      </c>
      <c r="B9181" t="str">
        <f>VLOOKUP(A9181,Ref!$L$2:$O$194,4,FALSE)</f>
        <v>Sycamore Canyon</v>
      </c>
      <c r="C9181" t="s">
        <v>608</v>
      </c>
      <c r="D9181" t="str">
        <f>VLOOKUP(LEFT(C9181,3),Ref!$S$2:$T$4,2,FALSE)</f>
        <v>Total (Dry+Wet)</v>
      </c>
      <c r="E9181" t="str">
        <f t="shared" si="143"/>
        <v>Total</v>
      </c>
      <c r="F9181" t="str">
        <f>VLOOKUP(MID(C9181,4,10),Ref!$B$2:$E$19,4,FALSE)</f>
        <v>Total Nitrogen</v>
      </c>
      <c r="G9181" s="1">
        <v>3747.19</v>
      </c>
      <c r="H9181" s="1">
        <f>VLOOKUP(MID(C9181,4,10),Ref!$B$2:$D$19,3,FALSE)*G9181</f>
        <v>3747.19</v>
      </c>
    </row>
    <row r="9182" spans="1:8" x14ac:dyDescent="0.25">
      <c r="A9182" t="s">
        <v>476</v>
      </c>
      <c r="B9182" t="str">
        <f>VLOOKUP(A9182,Ref!$L$2:$O$194,4,FALSE)</f>
        <v>Tallgrass</v>
      </c>
      <c r="C9182" t="s">
        <v>555</v>
      </c>
      <c r="D9182" t="str">
        <f>VLOOKUP(LEFT(C9182,3),Ref!$S$2:$T$4,2,FALSE)</f>
        <v>Dry</v>
      </c>
      <c r="E9182" t="str">
        <f t="shared" si="143"/>
        <v>By W and D</v>
      </c>
      <c r="F9182" t="str">
        <f>VLOOKUP(MID(C9182,4,10),Ref!$B$2:$E$19,4,FALSE)</f>
        <v>Sulfur</v>
      </c>
      <c r="G9182" s="1">
        <v>2104.11</v>
      </c>
      <c r="H9182" s="1">
        <f>VLOOKUP(MID(C9182,4,10),Ref!$B$2:$D$19,3,FALSE)*G9182</f>
        <v>1052.0550000000001</v>
      </c>
    </row>
    <row r="9183" spans="1:8" x14ac:dyDescent="0.25">
      <c r="A9183" t="s">
        <v>476</v>
      </c>
      <c r="B9183" t="str">
        <f>VLOOKUP(A9183,Ref!$L$2:$O$194,4,FALSE)</f>
        <v>Tallgrass</v>
      </c>
      <c r="C9183" t="s">
        <v>556</v>
      </c>
      <c r="D9183" t="str">
        <f>VLOOKUP(LEFT(C9183,3),Ref!$S$2:$T$4,2,FALSE)</f>
        <v>Dry</v>
      </c>
      <c r="E9183" t="str">
        <f t="shared" si="143"/>
        <v>By W and D</v>
      </c>
      <c r="F9183" t="str">
        <f>VLOOKUP(MID(C9183,4,10),Ref!$B$2:$E$19,4,FALSE)</f>
        <v>Sulfur</v>
      </c>
      <c r="G9183" s="1">
        <v>8.7956000000000003</v>
      </c>
      <c r="H9183" s="1">
        <f>VLOOKUP(MID(C9183,4,10),Ref!$B$2:$D$19,3,FALSE)*G9183</f>
        <v>2.8720326530612246</v>
      </c>
    </row>
    <row r="9184" spans="1:8" x14ac:dyDescent="0.25">
      <c r="A9184" t="s">
        <v>476</v>
      </c>
      <c r="B9184" t="str">
        <f>VLOOKUP(A9184,Ref!$L$2:$O$194,4,FALSE)</f>
        <v>Tallgrass</v>
      </c>
      <c r="C9184" t="s">
        <v>557</v>
      </c>
      <c r="D9184" t="str">
        <f>VLOOKUP(LEFT(C9184,3),Ref!$S$2:$T$4,2,FALSE)</f>
        <v>Dry</v>
      </c>
      <c r="E9184" t="str">
        <f t="shared" si="143"/>
        <v>By W and D</v>
      </c>
      <c r="F9184" t="str">
        <f>VLOOKUP(MID(C9184,4,10),Ref!$B$2:$E$19,4,FALSE)</f>
        <v>Sulfur</v>
      </c>
      <c r="G9184" s="1">
        <v>501.51400000000001</v>
      </c>
      <c r="H9184" s="1">
        <f>VLOOKUP(MID(C9184,4,10),Ref!$B$2:$D$19,3,FALSE)*G9184</f>
        <v>167.17133333333334</v>
      </c>
    </row>
    <row r="9185" spans="1:8" x14ac:dyDescent="0.25">
      <c r="A9185" t="s">
        <v>476</v>
      </c>
      <c r="B9185" t="str">
        <f>VLOOKUP(A9185,Ref!$L$2:$O$194,4,FALSE)</f>
        <v>Tallgrass</v>
      </c>
      <c r="C9185" t="s">
        <v>558</v>
      </c>
      <c r="D9185" t="str">
        <f>VLOOKUP(LEFT(C9185,3),Ref!$S$2:$T$4,2,FALSE)</f>
        <v>Wet</v>
      </c>
      <c r="E9185" t="str">
        <f t="shared" si="143"/>
        <v>By W and D</v>
      </c>
      <c r="F9185" t="str">
        <f>VLOOKUP(MID(C9185,4,10),Ref!$B$2:$E$19,4,FALSE)</f>
        <v>Sulfur</v>
      </c>
      <c r="G9185" s="1">
        <v>53.724400000000003</v>
      </c>
      <c r="H9185" s="1">
        <f>VLOOKUP(MID(C9185,4,10),Ref!$B$2:$D$19,3,FALSE)*G9185</f>
        <v>26.862200000000001</v>
      </c>
    </row>
    <row r="9186" spans="1:8" x14ac:dyDescent="0.25">
      <c r="A9186" t="s">
        <v>476</v>
      </c>
      <c r="B9186" t="str">
        <f>VLOOKUP(A9186,Ref!$L$2:$O$194,4,FALSE)</f>
        <v>Tallgrass</v>
      </c>
      <c r="C9186" t="s">
        <v>559</v>
      </c>
      <c r="D9186" t="str">
        <f>VLOOKUP(LEFT(C9186,3),Ref!$S$2:$T$4,2,FALSE)</f>
        <v>Wet</v>
      </c>
      <c r="E9186" t="str">
        <f t="shared" si="143"/>
        <v>By W and D</v>
      </c>
      <c r="F9186" t="str">
        <f>VLOOKUP(MID(C9186,4,10),Ref!$B$2:$E$19,4,FALSE)</f>
        <v>Sulfur</v>
      </c>
      <c r="G9186" s="1">
        <v>0.28566200000000003</v>
      </c>
      <c r="H9186" s="1">
        <f>VLOOKUP(MID(C9186,4,10),Ref!$B$2:$D$19,3,FALSE)*G9186</f>
        <v>9.327738775510204E-2</v>
      </c>
    </row>
    <row r="9187" spans="1:8" x14ac:dyDescent="0.25">
      <c r="A9187" t="s">
        <v>476</v>
      </c>
      <c r="B9187" t="str">
        <f>VLOOKUP(A9187,Ref!$L$2:$O$194,4,FALSE)</f>
        <v>Tallgrass</v>
      </c>
      <c r="C9187" t="s">
        <v>560</v>
      </c>
      <c r="D9187" t="str">
        <f>VLOOKUP(LEFT(C9187,3),Ref!$S$2:$T$4,2,FALSE)</f>
        <v>Wet</v>
      </c>
      <c r="E9187" t="str">
        <f t="shared" si="143"/>
        <v>By W and D</v>
      </c>
      <c r="F9187" t="str">
        <f>VLOOKUP(MID(C9187,4,10),Ref!$B$2:$E$19,4,FALSE)</f>
        <v>Sulfur</v>
      </c>
      <c r="G9187" s="1">
        <v>8124.31</v>
      </c>
      <c r="H9187" s="1">
        <f>VLOOKUP(MID(C9187,4,10),Ref!$B$2:$D$19,3,FALSE)*G9187</f>
        <v>2708.1033333333335</v>
      </c>
    </row>
    <row r="9188" spans="1:8" x14ac:dyDescent="0.25">
      <c r="A9188" t="s">
        <v>476</v>
      </c>
      <c r="B9188" t="str">
        <f>VLOOKUP(A9188,Ref!$L$2:$O$194,4,FALSE)</f>
        <v>Tallgrass</v>
      </c>
      <c r="C9188" t="s">
        <v>561</v>
      </c>
      <c r="D9188" t="str">
        <f>VLOOKUP(LEFT(C9188,3),Ref!$S$2:$T$4,2,FALSE)</f>
        <v>Total (Dry+Wet)</v>
      </c>
      <c r="E9188" t="str">
        <f t="shared" si="143"/>
        <v>Total</v>
      </c>
      <c r="F9188" t="str">
        <f>VLOOKUP(MID(C9188,4,10),Ref!$B$2:$E$19,4,FALSE)</f>
        <v>Sulfur</v>
      </c>
      <c r="G9188" s="1">
        <v>2157.84</v>
      </c>
      <c r="H9188" s="1">
        <f>VLOOKUP(MID(C9188,4,10),Ref!$B$2:$D$19,3,FALSE)*G9188</f>
        <v>1078.92</v>
      </c>
    </row>
    <row r="9189" spans="1:8" x14ac:dyDescent="0.25">
      <c r="A9189" t="s">
        <v>476</v>
      </c>
      <c r="B9189" t="str">
        <f>VLOOKUP(A9189,Ref!$L$2:$O$194,4,FALSE)</f>
        <v>Tallgrass</v>
      </c>
      <c r="C9189" t="s">
        <v>562</v>
      </c>
      <c r="D9189" t="str">
        <f>VLOOKUP(LEFT(C9189,3),Ref!$S$2:$T$4,2,FALSE)</f>
        <v>Total (Dry+Wet)</v>
      </c>
      <c r="E9189" t="str">
        <f t="shared" si="143"/>
        <v>Total</v>
      </c>
      <c r="F9189" t="str">
        <f>VLOOKUP(MID(C9189,4,10),Ref!$B$2:$E$19,4,FALSE)</f>
        <v>Sulfur</v>
      </c>
      <c r="G9189" s="1">
        <v>9.0812600000000003</v>
      </c>
      <c r="H9189" s="1">
        <f>VLOOKUP(MID(C9189,4,10),Ref!$B$2:$D$19,3,FALSE)*G9189</f>
        <v>2.9653093877551018</v>
      </c>
    </row>
    <row r="9190" spans="1:8" x14ac:dyDescent="0.25">
      <c r="A9190" t="s">
        <v>476</v>
      </c>
      <c r="B9190" t="str">
        <f>VLOOKUP(A9190,Ref!$L$2:$O$194,4,FALSE)</f>
        <v>Tallgrass</v>
      </c>
      <c r="C9190" t="s">
        <v>563</v>
      </c>
      <c r="D9190" t="str">
        <f>VLOOKUP(LEFT(C9190,3),Ref!$S$2:$T$4,2,FALSE)</f>
        <v>Total (Dry+Wet)</v>
      </c>
      <c r="E9190" t="str">
        <f t="shared" si="143"/>
        <v>Total</v>
      </c>
      <c r="F9190" t="str">
        <f>VLOOKUP(MID(C9190,4,10),Ref!$B$2:$E$19,4,FALSE)</f>
        <v>Sulfur</v>
      </c>
      <c r="G9190" s="1">
        <v>8625.82</v>
      </c>
      <c r="H9190" s="1">
        <f>VLOOKUP(MID(C9190,4,10),Ref!$B$2:$D$19,3,FALSE)*G9190</f>
        <v>2875.2733333333331</v>
      </c>
    </row>
    <row r="9191" spans="1:8" x14ac:dyDescent="0.25">
      <c r="A9191" t="s">
        <v>476</v>
      </c>
      <c r="B9191" t="str">
        <f>VLOOKUP(A9191,Ref!$L$2:$O$194,4,FALSE)</f>
        <v>Tallgrass</v>
      </c>
      <c r="C9191" t="s">
        <v>564</v>
      </c>
      <c r="D9191" t="str">
        <f>VLOOKUP(LEFT(C9191,3),Ref!$S$2:$T$4,2,FALSE)</f>
        <v>Dry</v>
      </c>
      <c r="E9191" t="str">
        <f t="shared" si="143"/>
        <v>By W and D</v>
      </c>
      <c r="F9191" t="str">
        <f>VLOOKUP(MID(C9191,4,10),Ref!$B$2:$E$19,4,FALSE)</f>
        <v>Total Sulfur</v>
      </c>
      <c r="G9191" s="1">
        <v>1222.0999999999999</v>
      </c>
      <c r="H9191" s="1">
        <f>VLOOKUP(MID(C9191,4,10),Ref!$B$2:$D$19,3,FALSE)*G9191</f>
        <v>1222.0999999999999</v>
      </c>
    </row>
    <row r="9192" spans="1:8" x14ac:dyDescent="0.25">
      <c r="A9192" t="s">
        <v>476</v>
      </c>
      <c r="B9192" t="str">
        <f>VLOOKUP(A9192,Ref!$L$2:$O$194,4,FALSE)</f>
        <v>Tallgrass</v>
      </c>
      <c r="C9192" t="s">
        <v>565</v>
      </c>
      <c r="D9192" t="str">
        <f>VLOOKUP(LEFT(C9192,3),Ref!$S$2:$T$4,2,FALSE)</f>
        <v>Wet</v>
      </c>
      <c r="E9192" t="str">
        <f t="shared" si="143"/>
        <v>By W and D</v>
      </c>
      <c r="F9192" t="str">
        <f>VLOOKUP(MID(C9192,4,10),Ref!$B$2:$E$19,4,FALSE)</f>
        <v>Total Sulfur</v>
      </c>
      <c r="G9192" s="1">
        <v>2735.03</v>
      </c>
      <c r="H9192" s="1">
        <f>VLOOKUP(MID(C9192,4,10),Ref!$B$2:$D$19,3,FALSE)*G9192</f>
        <v>2735.03</v>
      </c>
    </row>
    <row r="9193" spans="1:8" x14ac:dyDescent="0.25">
      <c r="A9193" t="s">
        <v>476</v>
      </c>
      <c r="B9193" t="str">
        <f>VLOOKUP(A9193,Ref!$L$2:$O$194,4,FALSE)</f>
        <v>Tallgrass</v>
      </c>
      <c r="C9193" t="s">
        <v>566</v>
      </c>
      <c r="D9193" t="str">
        <f>VLOOKUP(LEFT(C9193,3),Ref!$S$2:$T$4,2,FALSE)</f>
        <v>Total (Dry+Wet)</v>
      </c>
      <c r="E9193" t="str">
        <f t="shared" si="143"/>
        <v>Total</v>
      </c>
      <c r="F9193" t="str">
        <f>VLOOKUP(MID(C9193,4,10),Ref!$B$2:$E$19,4,FALSE)</f>
        <v>Total Sulfur</v>
      </c>
      <c r="G9193" s="1">
        <v>3957.13</v>
      </c>
      <c r="H9193" s="1">
        <f>VLOOKUP(MID(C9193,4,10),Ref!$B$2:$D$19,3,FALSE)*G9193</f>
        <v>3957.13</v>
      </c>
    </row>
    <row r="9194" spans="1:8" x14ac:dyDescent="0.25">
      <c r="A9194" t="s">
        <v>476</v>
      </c>
      <c r="B9194" t="str">
        <f>VLOOKUP(A9194,Ref!$L$2:$O$194,4,FALSE)</f>
        <v>Tallgrass</v>
      </c>
      <c r="C9194" t="s">
        <v>567</v>
      </c>
      <c r="D9194" t="str">
        <f>VLOOKUP(LEFT(C9194,3),Ref!$S$2:$T$4,2,FALSE)</f>
        <v>Dry</v>
      </c>
      <c r="E9194" t="str">
        <f t="shared" si="143"/>
        <v>By W and D</v>
      </c>
      <c r="F9194" t="str">
        <f>VLOOKUP(MID(C9194,4,10),Ref!$B$2:$E$19,4,FALSE)</f>
        <v>Nitrogen</v>
      </c>
      <c r="G9194" s="1">
        <v>66.737799999999993</v>
      </c>
      <c r="H9194" s="1">
        <f>VLOOKUP(MID(C9194,4,10),Ref!$B$2:$D$19,3,FALSE)*G9194</f>
        <v>31.144306666666665</v>
      </c>
    </row>
    <row r="9195" spans="1:8" x14ac:dyDescent="0.25">
      <c r="A9195" t="s">
        <v>476</v>
      </c>
      <c r="B9195" t="str">
        <f>VLOOKUP(A9195,Ref!$L$2:$O$194,4,FALSE)</f>
        <v>Tallgrass</v>
      </c>
      <c r="C9195" t="s">
        <v>568</v>
      </c>
      <c r="D9195" t="str">
        <f>VLOOKUP(LEFT(C9195,3),Ref!$S$2:$T$4,2,FALSE)</f>
        <v>Dry</v>
      </c>
      <c r="E9195" t="str">
        <f t="shared" si="143"/>
        <v>By W and D</v>
      </c>
      <c r="F9195" t="str">
        <f>VLOOKUP(MID(C9195,4,10),Ref!$B$2:$E$19,4,FALSE)</f>
        <v>Nitrogen</v>
      </c>
      <c r="G9195" s="1">
        <v>1565.77</v>
      </c>
      <c r="H9195" s="1">
        <f>VLOOKUP(MID(C9195,4,10),Ref!$B$2:$D$19,3,FALSE)*G9195</f>
        <v>476.53869565217394</v>
      </c>
    </row>
    <row r="9196" spans="1:8" x14ac:dyDescent="0.25">
      <c r="A9196" t="s">
        <v>476</v>
      </c>
      <c r="B9196" t="str">
        <f>VLOOKUP(A9196,Ref!$L$2:$O$194,4,FALSE)</f>
        <v>Tallgrass</v>
      </c>
      <c r="C9196" t="s">
        <v>569</v>
      </c>
      <c r="D9196" t="str">
        <f>VLOOKUP(LEFT(C9196,3),Ref!$S$2:$T$4,2,FALSE)</f>
        <v>Dry</v>
      </c>
      <c r="E9196" t="str">
        <f t="shared" si="143"/>
        <v>By W and D</v>
      </c>
      <c r="F9196" t="str">
        <f>VLOOKUP(MID(C9196,4,10),Ref!$B$2:$E$19,4,FALSE)</f>
        <v>Nitrogen</v>
      </c>
      <c r="G9196" s="1">
        <v>10.5487</v>
      </c>
      <c r="H9196" s="1">
        <f>VLOOKUP(MID(C9196,4,10),Ref!$B$2:$D$19,3,FALSE)*G9196</f>
        <v>2.3819645161290324</v>
      </c>
    </row>
    <row r="9197" spans="1:8" x14ac:dyDescent="0.25">
      <c r="A9197" t="s">
        <v>476</v>
      </c>
      <c r="B9197" t="str">
        <f>VLOOKUP(A9197,Ref!$L$2:$O$194,4,FALSE)</f>
        <v>Tallgrass</v>
      </c>
      <c r="C9197" t="s">
        <v>570</v>
      </c>
      <c r="D9197" t="str">
        <f>VLOOKUP(LEFT(C9197,3),Ref!$S$2:$T$4,2,FALSE)</f>
        <v>Dry</v>
      </c>
      <c r="E9197" t="str">
        <f t="shared" si="143"/>
        <v>By W and D</v>
      </c>
      <c r="F9197" t="str">
        <f>VLOOKUP(MID(C9197,4,10),Ref!$B$2:$E$19,4,FALSE)</f>
        <v>Nitrogen</v>
      </c>
      <c r="G9197" s="1">
        <v>184.023</v>
      </c>
      <c r="H9197" s="1">
        <f>VLOOKUP(MID(C9197,4,10),Ref!$B$2:$D$19,3,FALSE)*G9197</f>
        <v>47.709666666666664</v>
      </c>
    </row>
    <row r="9198" spans="1:8" x14ac:dyDescent="0.25">
      <c r="A9198" t="s">
        <v>476</v>
      </c>
      <c r="B9198" t="str">
        <f>VLOOKUP(A9198,Ref!$L$2:$O$194,4,FALSE)</f>
        <v>Tallgrass</v>
      </c>
      <c r="C9198" t="s">
        <v>571</v>
      </c>
      <c r="D9198" t="str">
        <f>VLOOKUP(LEFT(C9198,3),Ref!$S$2:$T$4,2,FALSE)</f>
        <v>Dry</v>
      </c>
      <c r="E9198" t="str">
        <f t="shared" si="143"/>
        <v>By W and D</v>
      </c>
      <c r="F9198" t="str">
        <f>VLOOKUP(MID(C9198,4,10),Ref!$B$2:$E$19,4,FALSE)</f>
        <v>Nitrogen</v>
      </c>
      <c r="G9198" s="1">
        <v>6838.96</v>
      </c>
      <c r="H9198" s="1">
        <f>VLOOKUP(MID(C9198,4,10),Ref!$B$2:$D$19,3,FALSE)*G9198</f>
        <v>1519.7688888888888</v>
      </c>
    </row>
    <row r="9199" spans="1:8" x14ac:dyDescent="0.25">
      <c r="A9199" t="s">
        <v>476</v>
      </c>
      <c r="B9199" t="str">
        <f>VLOOKUP(A9199,Ref!$L$2:$O$194,4,FALSE)</f>
        <v>Tallgrass</v>
      </c>
      <c r="C9199" t="s">
        <v>572</v>
      </c>
      <c r="D9199" t="str">
        <f>VLOOKUP(LEFT(C9199,3),Ref!$S$2:$T$4,2,FALSE)</f>
        <v>Dry</v>
      </c>
      <c r="E9199" t="str">
        <f t="shared" si="143"/>
        <v>By W and D</v>
      </c>
      <c r="F9199" t="str">
        <f>VLOOKUP(MID(C9199,4,10),Ref!$B$2:$E$19,4,FALSE)</f>
        <v>Nitrogen</v>
      </c>
      <c r="G9199" s="1">
        <v>11.2713</v>
      </c>
      <c r="H9199" s="1">
        <f>VLOOKUP(MID(C9199,4,10),Ref!$B$2:$D$19,3,FALSE)*G9199</f>
        <v>3.3574085106382978</v>
      </c>
    </row>
    <row r="9200" spans="1:8" x14ac:dyDescent="0.25">
      <c r="A9200" t="s">
        <v>476</v>
      </c>
      <c r="B9200" t="str">
        <f>VLOOKUP(A9200,Ref!$L$2:$O$194,4,FALSE)</f>
        <v>Tallgrass</v>
      </c>
      <c r="C9200" t="s">
        <v>573</v>
      </c>
      <c r="D9200" t="str">
        <f>VLOOKUP(LEFT(C9200,3),Ref!$S$2:$T$4,2,FALSE)</f>
        <v>Dry</v>
      </c>
      <c r="E9200" t="str">
        <f t="shared" si="143"/>
        <v>By W and D</v>
      </c>
      <c r="F9200" t="str">
        <f>VLOOKUP(MID(C9200,4,10),Ref!$B$2:$E$19,4,FALSE)</f>
        <v>Nitrogen</v>
      </c>
      <c r="G9200" s="1">
        <v>1195.8599999999999</v>
      </c>
      <c r="H9200" s="1">
        <f>VLOOKUP(MID(C9200,4,10),Ref!$B$2:$D$19,3,FALSE)*G9200</f>
        <v>138.36396694214875</v>
      </c>
    </row>
    <row r="9201" spans="1:8" x14ac:dyDescent="0.25">
      <c r="A9201" t="s">
        <v>476</v>
      </c>
      <c r="B9201" t="str">
        <f>VLOOKUP(A9201,Ref!$L$2:$O$194,4,FALSE)</f>
        <v>Tallgrass</v>
      </c>
      <c r="C9201" t="s">
        <v>574</v>
      </c>
      <c r="D9201" t="str">
        <f>VLOOKUP(LEFT(C9201,3),Ref!$S$2:$T$4,2,FALSE)</f>
        <v>Dry</v>
      </c>
      <c r="E9201" t="str">
        <f t="shared" si="143"/>
        <v>By W and D</v>
      </c>
      <c r="F9201" t="str">
        <f>VLOOKUP(MID(C9201,4,10),Ref!$B$2:$E$19,4,FALSE)</f>
        <v>Nitrogen</v>
      </c>
      <c r="G9201" s="1">
        <v>608.428</v>
      </c>
      <c r="H9201" s="1">
        <f>VLOOKUP(MID(C9201,4,10),Ref!$B$2:$D$19,3,FALSE)*G9201</f>
        <v>63.096237037037035</v>
      </c>
    </row>
    <row r="9202" spans="1:8" x14ac:dyDescent="0.25">
      <c r="A9202" t="s">
        <v>476</v>
      </c>
      <c r="B9202" t="str">
        <f>VLOOKUP(A9202,Ref!$L$2:$O$194,4,FALSE)</f>
        <v>Tallgrass</v>
      </c>
      <c r="C9202" t="s">
        <v>575</v>
      </c>
      <c r="D9202" t="str">
        <f>VLOOKUP(LEFT(C9202,3),Ref!$S$2:$T$4,2,FALSE)</f>
        <v>Dry</v>
      </c>
      <c r="E9202" t="str">
        <f t="shared" si="143"/>
        <v>By W and D</v>
      </c>
      <c r="F9202" t="str">
        <f>VLOOKUP(MID(C9202,4,10),Ref!$B$2:$E$19,4,FALSE)</f>
        <v>Nitrogen</v>
      </c>
      <c r="G9202" s="1">
        <v>1416.76</v>
      </c>
      <c r="H9202" s="1">
        <f>VLOOKUP(MID(C9202,4,10),Ref!$B$2:$D$19,3,FALSE)*G9202</f>
        <v>166.67764705882354</v>
      </c>
    </row>
    <row r="9203" spans="1:8" x14ac:dyDescent="0.25">
      <c r="A9203" t="s">
        <v>476</v>
      </c>
      <c r="B9203" t="str">
        <f>VLOOKUP(A9203,Ref!$L$2:$O$194,4,FALSE)</f>
        <v>Tallgrass</v>
      </c>
      <c r="C9203" t="s">
        <v>576</v>
      </c>
      <c r="D9203" t="str">
        <f>VLOOKUP(LEFT(C9203,3),Ref!$S$2:$T$4,2,FALSE)</f>
        <v>Dry</v>
      </c>
      <c r="E9203" t="str">
        <f t="shared" si="143"/>
        <v>By W and D</v>
      </c>
      <c r="F9203" t="str">
        <f>VLOOKUP(MID(C9203,4,10),Ref!$B$2:$E$19,4,FALSE)</f>
        <v>Nitrogen</v>
      </c>
      <c r="G9203" s="1">
        <v>3.8627199999999999</v>
      </c>
      <c r="H9203" s="1">
        <f>VLOOKUP(MID(C9203,4,10),Ref!$B$2:$D$19,3,FALSE)*G9203</f>
        <v>0.68453265822784815</v>
      </c>
    </row>
    <row r="9204" spans="1:8" x14ac:dyDescent="0.25">
      <c r="A9204" t="s">
        <v>476</v>
      </c>
      <c r="B9204" t="str">
        <f>VLOOKUP(A9204,Ref!$L$2:$O$194,4,FALSE)</f>
        <v>Tallgrass</v>
      </c>
      <c r="C9204" t="s">
        <v>577</v>
      </c>
      <c r="D9204" t="str">
        <f>VLOOKUP(LEFT(C9204,3),Ref!$S$2:$T$4,2,FALSE)</f>
        <v>Dry</v>
      </c>
      <c r="E9204" t="str">
        <f t="shared" si="143"/>
        <v>By W and D</v>
      </c>
      <c r="F9204" t="str">
        <f>VLOOKUP(MID(C9204,4,10),Ref!$B$2:$E$19,4,FALSE)</f>
        <v>Nitrogen</v>
      </c>
      <c r="G9204" s="1">
        <v>2685.07</v>
      </c>
      <c r="H9204" s="1">
        <f>VLOOKUP(MID(C9204,4,10),Ref!$B$2:$D$19,3,FALSE)*G9204</f>
        <v>2211.2341176470591</v>
      </c>
    </row>
    <row r="9205" spans="1:8" x14ac:dyDescent="0.25">
      <c r="A9205" t="s">
        <v>476</v>
      </c>
      <c r="B9205" t="str">
        <f>VLOOKUP(A9205,Ref!$L$2:$O$194,4,FALSE)</f>
        <v>Tallgrass</v>
      </c>
      <c r="C9205" t="s">
        <v>578</v>
      </c>
      <c r="D9205" t="str">
        <f>VLOOKUP(LEFT(C9205,3),Ref!$S$2:$T$4,2,FALSE)</f>
        <v>Dry</v>
      </c>
      <c r="E9205" t="str">
        <f t="shared" si="143"/>
        <v>By W and D</v>
      </c>
      <c r="F9205" t="str">
        <f>VLOOKUP(MID(C9205,4,10),Ref!$B$2:$E$19,4,FALSE)</f>
        <v>Nitrogen</v>
      </c>
      <c r="G9205" s="1">
        <v>317.798</v>
      </c>
      <c r="H9205" s="1">
        <f>VLOOKUP(MID(C9205,4,10),Ref!$B$2:$D$19,3,FALSE)*G9205</f>
        <v>71.760838709677415</v>
      </c>
    </row>
    <row r="9206" spans="1:8" x14ac:dyDescent="0.25">
      <c r="A9206" t="s">
        <v>476</v>
      </c>
      <c r="B9206" t="str">
        <f>VLOOKUP(A9206,Ref!$L$2:$O$194,4,FALSE)</f>
        <v>Tallgrass</v>
      </c>
      <c r="C9206" t="s">
        <v>579</v>
      </c>
      <c r="D9206" t="str">
        <f>VLOOKUP(LEFT(C9206,3),Ref!$S$2:$T$4,2,FALSE)</f>
        <v>Dry</v>
      </c>
      <c r="E9206" t="str">
        <f t="shared" si="143"/>
        <v>By W and D</v>
      </c>
      <c r="F9206" t="str">
        <f>VLOOKUP(MID(C9206,4,10),Ref!$B$2:$E$19,4,FALSE)</f>
        <v>Nitrogen</v>
      </c>
      <c r="G9206" s="1">
        <v>247.815</v>
      </c>
      <c r="H9206" s="1">
        <f>VLOOKUP(MID(C9206,4,10),Ref!$B$2:$D$19,3,FALSE)*G9206</f>
        <v>192.745</v>
      </c>
    </row>
    <row r="9207" spans="1:8" x14ac:dyDescent="0.25">
      <c r="A9207" t="s">
        <v>476</v>
      </c>
      <c r="B9207" t="str">
        <f>VLOOKUP(A9207,Ref!$L$2:$O$194,4,FALSE)</f>
        <v>Tallgrass</v>
      </c>
      <c r="C9207" t="s">
        <v>580</v>
      </c>
      <c r="D9207" t="str">
        <f>VLOOKUP(LEFT(C9207,3),Ref!$S$2:$T$4,2,FALSE)</f>
        <v>Wet</v>
      </c>
      <c r="E9207" t="str">
        <f t="shared" si="143"/>
        <v>By W and D</v>
      </c>
      <c r="F9207" t="str">
        <f>VLOOKUP(MID(C9207,4,10),Ref!$B$2:$E$19,4,FALSE)</f>
        <v>Nitrogen</v>
      </c>
      <c r="G9207" s="1">
        <v>5.7253400000000001E-7</v>
      </c>
      <c r="H9207" s="1">
        <f>VLOOKUP(MID(C9207,4,10),Ref!$B$2:$D$19,3,FALSE)*G9207</f>
        <v>2.6718253333333332E-7</v>
      </c>
    </row>
    <row r="9208" spans="1:8" x14ac:dyDescent="0.25">
      <c r="A9208" t="s">
        <v>476</v>
      </c>
      <c r="B9208" t="str">
        <f>VLOOKUP(A9208,Ref!$L$2:$O$194,4,FALSE)</f>
        <v>Tallgrass</v>
      </c>
      <c r="C9208" t="s">
        <v>581</v>
      </c>
      <c r="D9208" t="str">
        <f>VLOOKUP(LEFT(C9208,3),Ref!$S$2:$T$4,2,FALSE)</f>
        <v>Wet</v>
      </c>
      <c r="E9208" t="str">
        <f t="shared" si="143"/>
        <v>By W and D</v>
      </c>
      <c r="F9208" t="str">
        <f>VLOOKUP(MID(C9208,4,10),Ref!$B$2:$E$19,4,FALSE)</f>
        <v>Nitrogen</v>
      </c>
      <c r="G9208" s="1">
        <v>5.1361199999999999E-4</v>
      </c>
      <c r="H9208" s="1">
        <f>VLOOKUP(MID(C9208,4,10),Ref!$B$2:$D$19,3,FALSE)*G9208</f>
        <v>1.5631669565217393E-4</v>
      </c>
    </row>
    <row r="9209" spans="1:8" x14ac:dyDescent="0.25">
      <c r="A9209" t="s">
        <v>476</v>
      </c>
      <c r="B9209" t="str">
        <f>VLOOKUP(A9209,Ref!$L$2:$O$194,4,FALSE)</f>
        <v>Tallgrass</v>
      </c>
      <c r="C9209" t="s">
        <v>582</v>
      </c>
      <c r="D9209" t="str">
        <f>VLOOKUP(LEFT(C9209,3),Ref!$S$2:$T$4,2,FALSE)</f>
        <v>Wet</v>
      </c>
      <c r="E9209" t="str">
        <f t="shared" si="143"/>
        <v>By W and D</v>
      </c>
      <c r="F9209" t="str">
        <f>VLOOKUP(MID(C9209,4,10),Ref!$B$2:$E$19,4,FALSE)</f>
        <v>Nitrogen</v>
      </c>
      <c r="G9209" s="1">
        <v>34.261600000000001</v>
      </c>
      <c r="H9209" s="1">
        <f>VLOOKUP(MID(C9209,4,10),Ref!$B$2:$D$19,3,FALSE)*G9209</f>
        <v>7.7364903225806456</v>
      </c>
    </row>
    <row r="9210" spans="1:8" x14ac:dyDescent="0.25">
      <c r="A9210" t="s">
        <v>476</v>
      </c>
      <c r="B9210" t="str">
        <f>VLOOKUP(A9210,Ref!$L$2:$O$194,4,FALSE)</f>
        <v>Tallgrass</v>
      </c>
      <c r="C9210" t="s">
        <v>583</v>
      </c>
      <c r="D9210" t="str">
        <f>VLOOKUP(LEFT(C9210,3),Ref!$S$2:$T$4,2,FALSE)</f>
        <v>Wet</v>
      </c>
      <c r="E9210" t="str">
        <f t="shared" si="143"/>
        <v>By W and D</v>
      </c>
      <c r="F9210" t="str">
        <f>VLOOKUP(MID(C9210,4,10),Ref!$B$2:$E$19,4,FALSE)</f>
        <v>Nitrogen</v>
      </c>
      <c r="G9210" s="1">
        <v>43.987400000000001</v>
      </c>
      <c r="H9210" s="1">
        <f>VLOOKUP(MID(C9210,4,10),Ref!$B$2:$D$19,3,FALSE)*G9210</f>
        <v>11.40414074074074</v>
      </c>
    </row>
    <row r="9211" spans="1:8" x14ac:dyDescent="0.25">
      <c r="A9211" t="s">
        <v>476</v>
      </c>
      <c r="B9211" t="str">
        <f>VLOOKUP(A9211,Ref!$L$2:$O$194,4,FALSE)</f>
        <v>Tallgrass</v>
      </c>
      <c r="C9211" t="s">
        <v>584</v>
      </c>
      <c r="D9211" t="str">
        <f>VLOOKUP(LEFT(C9211,3),Ref!$S$2:$T$4,2,FALSE)</f>
        <v>Wet</v>
      </c>
      <c r="E9211" t="str">
        <f t="shared" si="143"/>
        <v>By W and D</v>
      </c>
      <c r="F9211" t="str">
        <f>VLOOKUP(MID(C9211,4,10),Ref!$B$2:$E$19,4,FALSE)</f>
        <v>Nitrogen</v>
      </c>
      <c r="G9211" s="1">
        <v>5945.01</v>
      </c>
      <c r="H9211" s="1">
        <f>VLOOKUP(MID(C9211,4,10),Ref!$B$2:$D$19,3,FALSE)*G9211</f>
        <v>1321.1133333333332</v>
      </c>
    </row>
    <row r="9212" spans="1:8" x14ac:dyDescent="0.25">
      <c r="A9212" t="s">
        <v>476</v>
      </c>
      <c r="B9212" t="str">
        <f>VLOOKUP(A9212,Ref!$L$2:$O$194,4,FALSE)</f>
        <v>Tallgrass</v>
      </c>
      <c r="C9212" t="s">
        <v>585</v>
      </c>
      <c r="D9212" t="str">
        <f>VLOOKUP(LEFT(C9212,3),Ref!$S$2:$T$4,2,FALSE)</f>
        <v>Wet</v>
      </c>
      <c r="E9212" t="str">
        <f t="shared" si="143"/>
        <v>By W and D</v>
      </c>
      <c r="F9212" t="str">
        <f>VLOOKUP(MID(C9212,4,10),Ref!$B$2:$E$19,4,FALSE)</f>
        <v>Nitrogen</v>
      </c>
      <c r="G9212" s="1">
        <v>2.04172E-2</v>
      </c>
      <c r="H9212" s="1">
        <f>VLOOKUP(MID(C9212,4,10),Ref!$B$2:$D$19,3,FALSE)*G9212</f>
        <v>6.08171914893617E-3</v>
      </c>
    </row>
    <row r="9213" spans="1:8" x14ac:dyDescent="0.25">
      <c r="A9213" t="s">
        <v>476</v>
      </c>
      <c r="B9213" t="str">
        <f>VLOOKUP(A9213,Ref!$L$2:$O$194,4,FALSE)</f>
        <v>Tallgrass</v>
      </c>
      <c r="C9213" t="s">
        <v>586</v>
      </c>
      <c r="D9213" t="str">
        <f>VLOOKUP(LEFT(C9213,3),Ref!$S$2:$T$4,2,FALSE)</f>
        <v>Wet</v>
      </c>
      <c r="E9213" t="str">
        <f t="shared" si="143"/>
        <v>By W and D</v>
      </c>
      <c r="F9213" t="str">
        <f>VLOOKUP(MID(C9213,4,10),Ref!$B$2:$E$19,4,FALSE)</f>
        <v>Nitrogen</v>
      </c>
      <c r="G9213" s="1">
        <v>0.53785899999999998</v>
      </c>
      <c r="H9213" s="1">
        <f>VLOOKUP(MID(C9213,4,10),Ref!$B$2:$D$19,3,FALSE)*G9213</f>
        <v>6.223161983471074E-2</v>
      </c>
    </row>
    <row r="9214" spans="1:8" x14ac:dyDescent="0.25">
      <c r="A9214" t="s">
        <v>476</v>
      </c>
      <c r="B9214" t="str">
        <f>VLOOKUP(A9214,Ref!$L$2:$O$194,4,FALSE)</f>
        <v>Tallgrass</v>
      </c>
      <c r="C9214" t="s">
        <v>587</v>
      </c>
      <c r="D9214" t="str">
        <f>VLOOKUP(LEFT(C9214,3),Ref!$S$2:$T$4,2,FALSE)</f>
        <v>Wet</v>
      </c>
      <c r="E9214" t="str">
        <f t="shared" si="143"/>
        <v>By W and D</v>
      </c>
      <c r="F9214" t="str">
        <f>VLOOKUP(MID(C9214,4,10),Ref!$B$2:$E$19,4,FALSE)</f>
        <v>Nitrogen</v>
      </c>
      <c r="G9214" s="1">
        <v>0.28199000000000002</v>
      </c>
      <c r="H9214" s="1">
        <f>VLOOKUP(MID(C9214,4,10),Ref!$B$2:$D$19,3,FALSE)*G9214</f>
        <v>2.9243407407407409E-2</v>
      </c>
    </row>
    <row r="9215" spans="1:8" x14ac:dyDescent="0.25">
      <c r="A9215" t="s">
        <v>476</v>
      </c>
      <c r="B9215" t="str">
        <f>VLOOKUP(A9215,Ref!$L$2:$O$194,4,FALSE)</f>
        <v>Tallgrass</v>
      </c>
      <c r="C9215" t="s">
        <v>588</v>
      </c>
      <c r="D9215" t="str">
        <f>VLOOKUP(LEFT(C9215,3),Ref!$S$2:$T$4,2,FALSE)</f>
        <v>Wet</v>
      </c>
      <c r="E9215" t="str">
        <f t="shared" si="143"/>
        <v>By W and D</v>
      </c>
      <c r="F9215" t="str">
        <f>VLOOKUP(MID(C9215,4,10),Ref!$B$2:$E$19,4,FALSE)</f>
        <v>Nitrogen</v>
      </c>
      <c r="G9215" s="1">
        <v>2887.25</v>
      </c>
      <c r="H9215" s="1">
        <f>VLOOKUP(MID(C9215,4,10),Ref!$B$2:$D$19,3,FALSE)*G9215</f>
        <v>339.6764705882353</v>
      </c>
    </row>
    <row r="9216" spans="1:8" x14ac:dyDescent="0.25">
      <c r="A9216" t="s">
        <v>476</v>
      </c>
      <c r="B9216" t="str">
        <f>VLOOKUP(A9216,Ref!$L$2:$O$194,4,FALSE)</f>
        <v>Tallgrass</v>
      </c>
      <c r="C9216" t="s">
        <v>589</v>
      </c>
      <c r="D9216" t="str">
        <f>VLOOKUP(LEFT(C9216,3),Ref!$S$2:$T$4,2,FALSE)</f>
        <v>Wet</v>
      </c>
      <c r="E9216" t="str">
        <f t="shared" si="143"/>
        <v>By W and D</v>
      </c>
      <c r="F9216" t="str">
        <f>VLOOKUP(MID(C9216,4,10),Ref!$B$2:$E$19,4,FALSE)</f>
        <v>Nitrogen</v>
      </c>
      <c r="G9216" s="1">
        <v>7.5337300000000003</v>
      </c>
      <c r="H9216" s="1">
        <f>VLOOKUP(MID(C9216,4,10),Ref!$B$2:$D$19,3,FALSE)*G9216</f>
        <v>1.3350913924050634</v>
      </c>
    </row>
    <row r="9217" spans="1:8" x14ac:dyDescent="0.25">
      <c r="A9217" t="s">
        <v>476</v>
      </c>
      <c r="B9217" t="str">
        <f>VLOOKUP(A9217,Ref!$L$2:$O$194,4,FALSE)</f>
        <v>Tallgrass</v>
      </c>
      <c r="C9217" t="s">
        <v>590</v>
      </c>
      <c r="D9217" t="str">
        <f>VLOOKUP(LEFT(C9217,3),Ref!$S$2:$T$4,2,FALSE)</f>
        <v>Wet</v>
      </c>
      <c r="E9217" t="str">
        <f t="shared" si="143"/>
        <v>By W and D</v>
      </c>
      <c r="F9217" t="str">
        <f>VLOOKUP(MID(C9217,4,10),Ref!$B$2:$E$19,4,FALSE)</f>
        <v>Nitrogen</v>
      </c>
      <c r="G9217" s="1">
        <v>563.88199999999995</v>
      </c>
      <c r="H9217" s="1">
        <f>VLOOKUP(MID(C9217,4,10),Ref!$B$2:$D$19,3,FALSE)*G9217</f>
        <v>464.37341176470579</v>
      </c>
    </row>
    <row r="9218" spans="1:8" x14ac:dyDescent="0.25">
      <c r="A9218" t="s">
        <v>476</v>
      </c>
      <c r="B9218" t="str">
        <f>VLOOKUP(A9218,Ref!$L$2:$O$194,4,FALSE)</f>
        <v>Tallgrass</v>
      </c>
      <c r="C9218" t="s">
        <v>591</v>
      </c>
      <c r="D9218" t="str">
        <f>VLOOKUP(LEFT(C9218,3),Ref!$S$2:$T$4,2,FALSE)</f>
        <v>Wet</v>
      </c>
      <c r="E9218" t="str">
        <f t="shared" si="143"/>
        <v>By W and D</v>
      </c>
      <c r="F9218" t="str">
        <f>VLOOKUP(MID(C9218,4,10),Ref!$B$2:$E$19,4,FALSE)</f>
        <v>Nitrogen</v>
      </c>
      <c r="G9218" s="1">
        <v>1547.42</v>
      </c>
      <c r="H9218" s="1">
        <f>VLOOKUP(MID(C9218,4,10),Ref!$B$2:$D$19,3,FALSE)*G9218</f>
        <v>349.41741935483873</v>
      </c>
    </row>
    <row r="9219" spans="1:8" x14ac:dyDescent="0.25">
      <c r="A9219" t="s">
        <v>476</v>
      </c>
      <c r="B9219" t="str">
        <f>VLOOKUP(A9219,Ref!$L$2:$O$194,4,FALSE)</f>
        <v>Tallgrass</v>
      </c>
      <c r="C9219" t="s">
        <v>592</v>
      </c>
      <c r="D9219" t="str">
        <f>VLOOKUP(LEFT(C9219,3),Ref!$S$2:$T$4,2,FALSE)</f>
        <v>Wet</v>
      </c>
      <c r="E9219" t="str">
        <f t="shared" ref="E9219:E9282" si="144">IF(OR(D9219="Dry",D9219="Wet"),"By W and D","Total")</f>
        <v>By W and D</v>
      </c>
      <c r="F9219" t="str">
        <f>VLOOKUP(MID(C9219,4,10),Ref!$B$2:$E$19,4,FALSE)</f>
        <v>Nitrogen</v>
      </c>
      <c r="G9219" s="1">
        <v>2115.9699999999998</v>
      </c>
      <c r="H9219" s="1">
        <f>VLOOKUP(MID(C9219,4,10),Ref!$B$2:$D$19,3,FALSE)*G9219</f>
        <v>1645.7544444444443</v>
      </c>
    </row>
    <row r="9220" spans="1:8" x14ac:dyDescent="0.25">
      <c r="A9220" t="s">
        <v>476</v>
      </c>
      <c r="B9220" t="str">
        <f>VLOOKUP(A9220,Ref!$L$2:$O$194,4,FALSE)</f>
        <v>Tallgrass</v>
      </c>
      <c r="C9220" t="s">
        <v>593</v>
      </c>
      <c r="D9220" t="str">
        <f>VLOOKUP(LEFT(C9220,3),Ref!$S$2:$T$4,2,FALSE)</f>
        <v>Total (Dry+Wet)</v>
      </c>
      <c r="E9220" t="str">
        <f t="shared" si="144"/>
        <v>Total</v>
      </c>
      <c r="F9220" t="str">
        <f>VLOOKUP(MID(C9220,4,10),Ref!$B$2:$E$19,4,FALSE)</f>
        <v>Nitrogen</v>
      </c>
      <c r="G9220" s="1">
        <v>66.737799999999993</v>
      </c>
      <c r="H9220" s="1">
        <f>VLOOKUP(MID(C9220,4,10),Ref!$B$2:$D$19,3,FALSE)*G9220</f>
        <v>31.144306666666665</v>
      </c>
    </row>
    <row r="9221" spans="1:8" x14ac:dyDescent="0.25">
      <c r="A9221" t="s">
        <v>476</v>
      </c>
      <c r="B9221" t="str">
        <f>VLOOKUP(A9221,Ref!$L$2:$O$194,4,FALSE)</f>
        <v>Tallgrass</v>
      </c>
      <c r="C9221" t="s">
        <v>594</v>
      </c>
      <c r="D9221" t="str">
        <f>VLOOKUP(LEFT(C9221,3),Ref!$S$2:$T$4,2,FALSE)</f>
        <v>Total (Dry+Wet)</v>
      </c>
      <c r="E9221" t="str">
        <f t="shared" si="144"/>
        <v>Total</v>
      </c>
      <c r="F9221" t="str">
        <f>VLOOKUP(MID(C9221,4,10),Ref!$B$2:$E$19,4,FALSE)</f>
        <v>Nitrogen</v>
      </c>
      <c r="G9221" s="1">
        <v>1565.77</v>
      </c>
      <c r="H9221" s="1">
        <f>VLOOKUP(MID(C9221,4,10),Ref!$B$2:$D$19,3,FALSE)*G9221</f>
        <v>476.53869565217394</v>
      </c>
    </row>
    <row r="9222" spans="1:8" x14ac:dyDescent="0.25">
      <c r="A9222" t="s">
        <v>476</v>
      </c>
      <c r="B9222" t="str">
        <f>VLOOKUP(A9222,Ref!$L$2:$O$194,4,FALSE)</f>
        <v>Tallgrass</v>
      </c>
      <c r="C9222" t="s">
        <v>595</v>
      </c>
      <c r="D9222" t="str">
        <f>VLOOKUP(LEFT(C9222,3),Ref!$S$2:$T$4,2,FALSE)</f>
        <v>Total (Dry+Wet)</v>
      </c>
      <c r="E9222" t="str">
        <f t="shared" si="144"/>
        <v>Total</v>
      </c>
      <c r="F9222" t="str">
        <f>VLOOKUP(MID(C9222,4,10),Ref!$B$2:$E$19,4,FALSE)</f>
        <v>Nitrogen</v>
      </c>
      <c r="G9222" s="1">
        <v>44.810400000000001</v>
      </c>
      <c r="H9222" s="1">
        <f>VLOOKUP(MID(C9222,4,10),Ref!$B$2:$D$19,3,FALSE)*G9222</f>
        <v>10.118477419354839</v>
      </c>
    </row>
    <row r="9223" spans="1:8" x14ac:dyDescent="0.25">
      <c r="A9223" t="s">
        <v>476</v>
      </c>
      <c r="B9223" t="str">
        <f>VLOOKUP(A9223,Ref!$L$2:$O$194,4,FALSE)</f>
        <v>Tallgrass</v>
      </c>
      <c r="C9223" t="s">
        <v>596</v>
      </c>
      <c r="D9223" t="str">
        <f>VLOOKUP(LEFT(C9223,3),Ref!$S$2:$T$4,2,FALSE)</f>
        <v>Total (Dry+Wet)</v>
      </c>
      <c r="E9223" t="str">
        <f t="shared" si="144"/>
        <v>Total</v>
      </c>
      <c r="F9223" t="str">
        <f>VLOOKUP(MID(C9223,4,10),Ref!$B$2:$E$19,4,FALSE)</f>
        <v>Nitrogen</v>
      </c>
      <c r="G9223" s="1">
        <v>228.01</v>
      </c>
      <c r="H9223" s="1">
        <f>VLOOKUP(MID(C9223,4,10),Ref!$B$2:$D$19,3,FALSE)*G9223</f>
        <v>59.113703703703699</v>
      </c>
    </row>
    <row r="9224" spans="1:8" x14ac:dyDescent="0.25">
      <c r="A9224" t="s">
        <v>476</v>
      </c>
      <c r="B9224" t="str">
        <f>VLOOKUP(A9224,Ref!$L$2:$O$194,4,FALSE)</f>
        <v>Tallgrass</v>
      </c>
      <c r="C9224" t="s">
        <v>597</v>
      </c>
      <c r="D9224" t="str">
        <f>VLOOKUP(LEFT(C9224,3),Ref!$S$2:$T$4,2,FALSE)</f>
        <v>Total (Dry+Wet)</v>
      </c>
      <c r="E9224" t="str">
        <f t="shared" si="144"/>
        <v>Total</v>
      </c>
      <c r="F9224" t="str">
        <f>VLOOKUP(MID(C9224,4,10),Ref!$B$2:$E$19,4,FALSE)</f>
        <v>Nitrogen</v>
      </c>
      <c r="G9224" s="1">
        <v>12784</v>
      </c>
      <c r="H9224" s="1">
        <f>VLOOKUP(MID(C9224,4,10),Ref!$B$2:$D$19,3,FALSE)*G9224</f>
        <v>2840.8888888888887</v>
      </c>
    </row>
    <row r="9225" spans="1:8" x14ac:dyDescent="0.25">
      <c r="A9225" t="s">
        <v>476</v>
      </c>
      <c r="B9225" t="str">
        <f>VLOOKUP(A9225,Ref!$L$2:$O$194,4,FALSE)</f>
        <v>Tallgrass</v>
      </c>
      <c r="C9225" t="s">
        <v>598</v>
      </c>
      <c r="D9225" t="str">
        <f>VLOOKUP(LEFT(C9225,3),Ref!$S$2:$T$4,2,FALSE)</f>
        <v>Total (Dry+Wet)</v>
      </c>
      <c r="E9225" t="str">
        <f t="shared" si="144"/>
        <v>Total</v>
      </c>
      <c r="F9225" t="str">
        <f>VLOOKUP(MID(C9225,4,10),Ref!$B$2:$E$19,4,FALSE)</f>
        <v>Nitrogen</v>
      </c>
      <c r="G9225" s="1">
        <v>11.291700000000001</v>
      </c>
      <c r="H9225" s="1">
        <f>VLOOKUP(MID(C9225,4,10),Ref!$B$2:$D$19,3,FALSE)*G9225</f>
        <v>3.3634851063829787</v>
      </c>
    </row>
    <row r="9226" spans="1:8" x14ac:dyDescent="0.25">
      <c r="A9226" t="s">
        <v>476</v>
      </c>
      <c r="B9226" t="str">
        <f>VLOOKUP(A9226,Ref!$L$2:$O$194,4,FALSE)</f>
        <v>Tallgrass</v>
      </c>
      <c r="C9226" t="s">
        <v>599</v>
      </c>
      <c r="D9226" t="str">
        <f>VLOOKUP(LEFT(C9226,3),Ref!$S$2:$T$4,2,FALSE)</f>
        <v>Total (Dry+Wet)</v>
      </c>
      <c r="E9226" t="str">
        <f t="shared" si="144"/>
        <v>Total</v>
      </c>
      <c r="F9226" t="str">
        <f>VLOOKUP(MID(C9226,4,10),Ref!$B$2:$E$19,4,FALSE)</f>
        <v>Nitrogen</v>
      </c>
      <c r="G9226" s="1">
        <v>1196.3900000000001</v>
      </c>
      <c r="H9226" s="1">
        <f>VLOOKUP(MID(C9226,4,10),Ref!$B$2:$D$19,3,FALSE)*G9226</f>
        <v>138.42528925619837</v>
      </c>
    </row>
    <row r="9227" spans="1:8" x14ac:dyDescent="0.25">
      <c r="A9227" t="s">
        <v>476</v>
      </c>
      <c r="B9227" t="str">
        <f>VLOOKUP(A9227,Ref!$L$2:$O$194,4,FALSE)</f>
        <v>Tallgrass</v>
      </c>
      <c r="C9227" t="s">
        <v>600</v>
      </c>
      <c r="D9227" t="str">
        <f>VLOOKUP(LEFT(C9227,3),Ref!$S$2:$T$4,2,FALSE)</f>
        <v>Total (Dry+Wet)</v>
      </c>
      <c r="E9227" t="str">
        <f t="shared" si="144"/>
        <v>Total</v>
      </c>
      <c r="F9227" t="str">
        <f>VLOOKUP(MID(C9227,4,10),Ref!$B$2:$E$19,4,FALSE)</f>
        <v>Nitrogen</v>
      </c>
      <c r="G9227" s="1">
        <v>608.71</v>
      </c>
      <c r="H9227" s="1">
        <f>VLOOKUP(MID(C9227,4,10),Ref!$B$2:$D$19,3,FALSE)*G9227</f>
        <v>63.125481481481486</v>
      </c>
    </row>
    <row r="9228" spans="1:8" x14ac:dyDescent="0.25">
      <c r="A9228" t="s">
        <v>476</v>
      </c>
      <c r="B9228" t="str">
        <f>VLOOKUP(A9228,Ref!$L$2:$O$194,4,FALSE)</f>
        <v>Tallgrass</v>
      </c>
      <c r="C9228" t="s">
        <v>601</v>
      </c>
      <c r="D9228" t="str">
        <f>VLOOKUP(LEFT(C9228,3),Ref!$S$2:$T$4,2,FALSE)</f>
        <v>Total (Dry+Wet)</v>
      </c>
      <c r="E9228" t="str">
        <f t="shared" si="144"/>
        <v>Total</v>
      </c>
      <c r="F9228" t="str">
        <f>VLOOKUP(MID(C9228,4,10),Ref!$B$2:$E$19,4,FALSE)</f>
        <v>Nitrogen</v>
      </c>
      <c r="G9228" s="1">
        <v>4304</v>
      </c>
      <c r="H9228" s="1">
        <f>VLOOKUP(MID(C9228,4,10),Ref!$B$2:$D$19,3,FALSE)*G9228</f>
        <v>506.35294117647061</v>
      </c>
    </row>
    <row r="9229" spans="1:8" x14ac:dyDescent="0.25">
      <c r="A9229" t="s">
        <v>476</v>
      </c>
      <c r="B9229" t="str">
        <f>VLOOKUP(A9229,Ref!$L$2:$O$194,4,FALSE)</f>
        <v>Tallgrass</v>
      </c>
      <c r="C9229" t="s">
        <v>602</v>
      </c>
      <c r="D9229" t="str">
        <f>VLOOKUP(LEFT(C9229,3),Ref!$S$2:$T$4,2,FALSE)</f>
        <v>Total (Dry+Wet)</v>
      </c>
      <c r="E9229" t="str">
        <f t="shared" si="144"/>
        <v>Total</v>
      </c>
      <c r="F9229" t="str">
        <f>VLOOKUP(MID(C9229,4,10),Ref!$B$2:$E$19,4,FALSE)</f>
        <v>Nitrogen</v>
      </c>
      <c r="G9229" s="1">
        <v>11.3965</v>
      </c>
      <c r="H9229" s="1">
        <f>VLOOKUP(MID(C9229,4,10),Ref!$B$2:$D$19,3,FALSE)*G9229</f>
        <v>2.0196329113924052</v>
      </c>
    </row>
    <row r="9230" spans="1:8" x14ac:dyDescent="0.25">
      <c r="A9230" t="s">
        <v>476</v>
      </c>
      <c r="B9230" t="str">
        <f>VLOOKUP(A9230,Ref!$L$2:$O$194,4,FALSE)</f>
        <v>Tallgrass</v>
      </c>
      <c r="C9230" t="s">
        <v>603</v>
      </c>
      <c r="D9230" t="str">
        <f>VLOOKUP(LEFT(C9230,3),Ref!$S$2:$T$4,2,FALSE)</f>
        <v>Total (Dry+Wet)</v>
      </c>
      <c r="E9230" t="str">
        <f t="shared" si="144"/>
        <v>Total</v>
      </c>
      <c r="F9230" t="str">
        <f>VLOOKUP(MID(C9230,4,10),Ref!$B$2:$E$19,4,FALSE)</f>
        <v>Nitrogen</v>
      </c>
      <c r="G9230" s="1">
        <v>3248.96</v>
      </c>
      <c r="H9230" s="1">
        <f>VLOOKUP(MID(C9230,4,10),Ref!$B$2:$D$19,3,FALSE)*G9230</f>
        <v>2675.6141176470587</v>
      </c>
    </row>
    <row r="9231" spans="1:8" x14ac:dyDescent="0.25">
      <c r="A9231" t="s">
        <v>476</v>
      </c>
      <c r="B9231" t="str">
        <f>VLOOKUP(A9231,Ref!$L$2:$O$194,4,FALSE)</f>
        <v>Tallgrass</v>
      </c>
      <c r="C9231" t="s">
        <v>604</v>
      </c>
      <c r="D9231" t="str">
        <f>VLOOKUP(LEFT(C9231,3),Ref!$S$2:$T$4,2,FALSE)</f>
        <v>Total (Dry+Wet)</v>
      </c>
      <c r="E9231" t="str">
        <f t="shared" si="144"/>
        <v>Total</v>
      </c>
      <c r="F9231" t="str">
        <f>VLOOKUP(MID(C9231,4,10),Ref!$B$2:$E$19,4,FALSE)</f>
        <v>Nitrogen</v>
      </c>
      <c r="G9231" s="1">
        <v>1865.21</v>
      </c>
      <c r="H9231" s="1">
        <f>VLOOKUP(MID(C9231,4,10),Ref!$B$2:$D$19,3,FALSE)*G9231</f>
        <v>421.17645161290324</v>
      </c>
    </row>
    <row r="9232" spans="1:8" x14ac:dyDescent="0.25">
      <c r="A9232" t="s">
        <v>476</v>
      </c>
      <c r="B9232" t="str">
        <f>VLOOKUP(A9232,Ref!$L$2:$O$194,4,FALSE)</f>
        <v>Tallgrass</v>
      </c>
      <c r="C9232" t="s">
        <v>605</v>
      </c>
      <c r="D9232" t="str">
        <f>VLOOKUP(LEFT(C9232,3),Ref!$S$2:$T$4,2,FALSE)</f>
        <v>Total (Dry+Wet)</v>
      </c>
      <c r="E9232" t="str">
        <f t="shared" si="144"/>
        <v>Total</v>
      </c>
      <c r="F9232" t="str">
        <f>VLOOKUP(MID(C9232,4,10),Ref!$B$2:$E$19,4,FALSE)</f>
        <v>Nitrogen</v>
      </c>
      <c r="G9232" s="1">
        <v>2363.7800000000002</v>
      </c>
      <c r="H9232" s="1">
        <f>VLOOKUP(MID(C9232,4,10),Ref!$B$2:$D$19,3,FALSE)*G9232</f>
        <v>1838.4955555555557</v>
      </c>
    </row>
    <row r="9233" spans="1:8" x14ac:dyDescent="0.25">
      <c r="A9233" t="s">
        <v>476</v>
      </c>
      <c r="B9233" t="str">
        <f>VLOOKUP(A9233,Ref!$L$2:$O$194,4,FALSE)</f>
        <v>Tallgrass</v>
      </c>
      <c r="C9233" t="s">
        <v>606</v>
      </c>
      <c r="D9233" t="str">
        <f>VLOOKUP(LEFT(C9233,3),Ref!$S$2:$T$4,2,FALSE)</f>
        <v>Dry</v>
      </c>
      <c r="E9233" t="str">
        <f t="shared" si="144"/>
        <v>By W and D</v>
      </c>
      <c r="F9233" t="str">
        <f>VLOOKUP(MID(C9233,4,10),Ref!$B$2:$E$19,4,FALSE)</f>
        <v>Total Nitrogen</v>
      </c>
      <c r="G9233" s="1">
        <v>4925.4799999999996</v>
      </c>
      <c r="H9233" s="1">
        <f>VLOOKUP(MID(C9233,4,10),Ref!$B$2:$D$19,3,FALSE)*G9233</f>
        <v>4925.4799999999996</v>
      </c>
    </row>
    <row r="9234" spans="1:8" x14ac:dyDescent="0.25">
      <c r="A9234" t="s">
        <v>476</v>
      </c>
      <c r="B9234" t="str">
        <f>VLOOKUP(A9234,Ref!$L$2:$O$194,4,FALSE)</f>
        <v>Tallgrass</v>
      </c>
      <c r="C9234" t="s">
        <v>607</v>
      </c>
      <c r="D9234" t="str">
        <f>VLOOKUP(LEFT(C9234,3),Ref!$S$2:$T$4,2,FALSE)</f>
        <v>Wet</v>
      </c>
      <c r="E9234" t="str">
        <f t="shared" si="144"/>
        <v>By W and D</v>
      </c>
      <c r="F9234" t="str">
        <f>VLOOKUP(MID(C9234,4,10),Ref!$B$2:$E$19,4,FALSE)</f>
        <v>Total Nitrogen</v>
      </c>
      <c r="G9234" s="1">
        <v>4140.92</v>
      </c>
      <c r="H9234" s="1">
        <f>VLOOKUP(MID(C9234,4,10),Ref!$B$2:$D$19,3,FALSE)*G9234</f>
        <v>4140.92</v>
      </c>
    </row>
    <row r="9235" spans="1:8" x14ac:dyDescent="0.25">
      <c r="A9235" t="s">
        <v>476</v>
      </c>
      <c r="B9235" t="str">
        <f>VLOOKUP(A9235,Ref!$L$2:$O$194,4,FALSE)</f>
        <v>Tallgrass</v>
      </c>
      <c r="C9235" t="s">
        <v>608</v>
      </c>
      <c r="D9235" t="str">
        <f>VLOOKUP(LEFT(C9235,3),Ref!$S$2:$T$4,2,FALSE)</f>
        <v>Total (Dry+Wet)</v>
      </c>
      <c r="E9235" t="str">
        <f t="shared" si="144"/>
        <v>Total</v>
      </c>
      <c r="F9235" t="str">
        <f>VLOOKUP(MID(C9235,4,10),Ref!$B$2:$E$19,4,FALSE)</f>
        <v>Total Nitrogen</v>
      </c>
      <c r="G9235" s="1">
        <v>9066.39</v>
      </c>
      <c r="H9235" s="1">
        <f>VLOOKUP(MID(C9235,4,10),Ref!$B$2:$D$19,3,FALSE)*G9235</f>
        <v>9066.39</v>
      </c>
    </row>
    <row r="9236" spans="1:8" x14ac:dyDescent="0.25">
      <c r="A9236" t="s">
        <v>478</v>
      </c>
      <c r="B9236" t="str">
        <f>VLOOKUP(A9236,Ref!$L$2:$O$194,4,FALSE)</f>
        <v>Thunder Basin</v>
      </c>
      <c r="C9236" t="s">
        <v>555</v>
      </c>
      <c r="D9236" t="str">
        <f>VLOOKUP(LEFT(C9236,3),Ref!$S$2:$T$4,2,FALSE)</f>
        <v>Dry</v>
      </c>
      <c r="E9236" t="str">
        <f t="shared" si="144"/>
        <v>By W and D</v>
      </c>
      <c r="F9236" t="str">
        <f>VLOOKUP(MID(C9236,4,10),Ref!$B$2:$E$19,4,FALSE)</f>
        <v>Sulfur</v>
      </c>
      <c r="G9236" s="1">
        <v>692.779</v>
      </c>
      <c r="H9236" s="1">
        <f>VLOOKUP(MID(C9236,4,10),Ref!$B$2:$D$19,3,FALSE)*G9236</f>
        <v>346.3895</v>
      </c>
    </row>
    <row r="9237" spans="1:8" x14ac:dyDescent="0.25">
      <c r="A9237" t="s">
        <v>478</v>
      </c>
      <c r="B9237" t="str">
        <f>VLOOKUP(A9237,Ref!$L$2:$O$194,4,FALSE)</f>
        <v>Thunder Basin</v>
      </c>
      <c r="C9237" t="s">
        <v>556</v>
      </c>
      <c r="D9237" t="str">
        <f>VLOOKUP(LEFT(C9237,3),Ref!$S$2:$T$4,2,FALSE)</f>
        <v>Dry</v>
      </c>
      <c r="E9237" t="str">
        <f t="shared" si="144"/>
        <v>By W and D</v>
      </c>
      <c r="F9237" t="str">
        <f>VLOOKUP(MID(C9237,4,10),Ref!$B$2:$E$19,4,FALSE)</f>
        <v>Sulfur</v>
      </c>
      <c r="G9237" s="1">
        <v>3.7686899999999999</v>
      </c>
      <c r="H9237" s="1">
        <f>VLOOKUP(MID(C9237,4,10),Ref!$B$2:$D$19,3,FALSE)*G9237</f>
        <v>1.2305926530612243</v>
      </c>
    </row>
    <row r="9238" spans="1:8" x14ac:dyDescent="0.25">
      <c r="A9238" t="s">
        <v>478</v>
      </c>
      <c r="B9238" t="str">
        <f>VLOOKUP(A9238,Ref!$L$2:$O$194,4,FALSE)</f>
        <v>Thunder Basin</v>
      </c>
      <c r="C9238" t="s">
        <v>557</v>
      </c>
      <c r="D9238" t="str">
        <f>VLOOKUP(LEFT(C9238,3),Ref!$S$2:$T$4,2,FALSE)</f>
        <v>Dry</v>
      </c>
      <c r="E9238" t="str">
        <f t="shared" si="144"/>
        <v>By W and D</v>
      </c>
      <c r="F9238" t="str">
        <f>VLOOKUP(MID(C9238,4,10),Ref!$B$2:$E$19,4,FALSE)</f>
        <v>Sulfur</v>
      </c>
      <c r="G9238" s="1">
        <v>168.17099999999999</v>
      </c>
      <c r="H9238" s="1">
        <f>VLOOKUP(MID(C9238,4,10),Ref!$B$2:$D$19,3,FALSE)*G9238</f>
        <v>56.056999999999995</v>
      </c>
    </row>
    <row r="9239" spans="1:8" x14ac:dyDescent="0.25">
      <c r="A9239" t="s">
        <v>478</v>
      </c>
      <c r="B9239" t="str">
        <f>VLOOKUP(A9239,Ref!$L$2:$O$194,4,FALSE)</f>
        <v>Thunder Basin</v>
      </c>
      <c r="C9239" t="s">
        <v>558</v>
      </c>
      <c r="D9239" t="str">
        <f>VLOOKUP(LEFT(C9239,3),Ref!$S$2:$T$4,2,FALSE)</f>
        <v>Wet</v>
      </c>
      <c r="E9239" t="str">
        <f t="shared" si="144"/>
        <v>By W and D</v>
      </c>
      <c r="F9239" t="str">
        <f>VLOOKUP(MID(C9239,4,10),Ref!$B$2:$E$19,4,FALSE)</f>
        <v>Sulfur</v>
      </c>
      <c r="G9239" s="1">
        <v>5.1099699999999997</v>
      </c>
      <c r="H9239" s="1">
        <f>VLOOKUP(MID(C9239,4,10),Ref!$B$2:$D$19,3,FALSE)*G9239</f>
        <v>2.5549849999999998</v>
      </c>
    </row>
    <row r="9240" spans="1:8" x14ac:dyDescent="0.25">
      <c r="A9240" t="s">
        <v>478</v>
      </c>
      <c r="B9240" t="str">
        <f>VLOOKUP(A9240,Ref!$L$2:$O$194,4,FALSE)</f>
        <v>Thunder Basin</v>
      </c>
      <c r="C9240" t="s">
        <v>559</v>
      </c>
      <c r="D9240" t="str">
        <f>VLOOKUP(LEFT(C9240,3),Ref!$S$2:$T$4,2,FALSE)</f>
        <v>Wet</v>
      </c>
      <c r="E9240" t="str">
        <f t="shared" si="144"/>
        <v>By W and D</v>
      </c>
      <c r="F9240" t="str">
        <f>VLOOKUP(MID(C9240,4,10),Ref!$B$2:$E$19,4,FALSE)</f>
        <v>Sulfur</v>
      </c>
      <c r="G9240" s="1">
        <v>7.7882999999999994E-2</v>
      </c>
      <c r="H9240" s="1">
        <f>VLOOKUP(MID(C9240,4,10),Ref!$B$2:$D$19,3,FALSE)*G9240</f>
        <v>2.5431183673469384E-2</v>
      </c>
    </row>
    <row r="9241" spans="1:8" x14ac:dyDescent="0.25">
      <c r="A9241" t="s">
        <v>478</v>
      </c>
      <c r="B9241" t="str">
        <f>VLOOKUP(A9241,Ref!$L$2:$O$194,4,FALSE)</f>
        <v>Thunder Basin</v>
      </c>
      <c r="C9241" t="s">
        <v>560</v>
      </c>
      <c r="D9241" t="str">
        <f>VLOOKUP(LEFT(C9241,3),Ref!$S$2:$T$4,2,FALSE)</f>
        <v>Wet</v>
      </c>
      <c r="E9241" t="str">
        <f t="shared" si="144"/>
        <v>By W and D</v>
      </c>
      <c r="F9241" t="str">
        <f>VLOOKUP(MID(C9241,4,10),Ref!$B$2:$E$19,4,FALSE)</f>
        <v>Sulfur</v>
      </c>
      <c r="G9241" s="1">
        <v>3530.59</v>
      </c>
      <c r="H9241" s="1">
        <f>VLOOKUP(MID(C9241,4,10),Ref!$B$2:$D$19,3,FALSE)*G9241</f>
        <v>1176.8633333333332</v>
      </c>
    </row>
    <row r="9242" spans="1:8" x14ac:dyDescent="0.25">
      <c r="A9242" t="s">
        <v>478</v>
      </c>
      <c r="B9242" t="str">
        <f>VLOOKUP(A9242,Ref!$L$2:$O$194,4,FALSE)</f>
        <v>Thunder Basin</v>
      </c>
      <c r="C9242" t="s">
        <v>561</v>
      </c>
      <c r="D9242" t="str">
        <f>VLOOKUP(LEFT(C9242,3),Ref!$S$2:$T$4,2,FALSE)</f>
        <v>Total (Dry+Wet)</v>
      </c>
      <c r="E9242" t="str">
        <f t="shared" si="144"/>
        <v>Total</v>
      </c>
      <c r="F9242" t="str">
        <f>VLOOKUP(MID(C9242,4,10),Ref!$B$2:$E$19,4,FALSE)</f>
        <v>Sulfur</v>
      </c>
      <c r="G9242" s="1">
        <v>697.89</v>
      </c>
      <c r="H9242" s="1">
        <f>VLOOKUP(MID(C9242,4,10),Ref!$B$2:$D$19,3,FALSE)*G9242</f>
        <v>348.94499999999999</v>
      </c>
    </row>
    <row r="9243" spans="1:8" x14ac:dyDescent="0.25">
      <c r="A9243" t="s">
        <v>478</v>
      </c>
      <c r="B9243" t="str">
        <f>VLOOKUP(A9243,Ref!$L$2:$O$194,4,FALSE)</f>
        <v>Thunder Basin</v>
      </c>
      <c r="C9243" t="s">
        <v>562</v>
      </c>
      <c r="D9243" t="str">
        <f>VLOOKUP(LEFT(C9243,3),Ref!$S$2:$T$4,2,FALSE)</f>
        <v>Total (Dry+Wet)</v>
      </c>
      <c r="E9243" t="str">
        <f t="shared" si="144"/>
        <v>Total</v>
      </c>
      <c r="F9243" t="str">
        <f>VLOOKUP(MID(C9243,4,10),Ref!$B$2:$E$19,4,FALSE)</f>
        <v>Sulfur</v>
      </c>
      <c r="G9243" s="1">
        <v>3.8465699999999998</v>
      </c>
      <c r="H9243" s="1">
        <f>VLOOKUP(MID(C9243,4,10),Ref!$B$2:$D$19,3,FALSE)*G9243</f>
        <v>1.2560228571428569</v>
      </c>
    </row>
    <row r="9244" spans="1:8" x14ac:dyDescent="0.25">
      <c r="A9244" t="s">
        <v>478</v>
      </c>
      <c r="B9244" t="str">
        <f>VLOOKUP(A9244,Ref!$L$2:$O$194,4,FALSE)</f>
        <v>Thunder Basin</v>
      </c>
      <c r="C9244" t="s">
        <v>563</v>
      </c>
      <c r="D9244" t="str">
        <f>VLOOKUP(LEFT(C9244,3),Ref!$S$2:$T$4,2,FALSE)</f>
        <v>Total (Dry+Wet)</v>
      </c>
      <c r="E9244" t="str">
        <f t="shared" si="144"/>
        <v>Total</v>
      </c>
      <c r="F9244" t="str">
        <f>VLOOKUP(MID(C9244,4,10),Ref!$B$2:$E$19,4,FALSE)</f>
        <v>Sulfur</v>
      </c>
      <c r="G9244" s="1">
        <v>3698.76</v>
      </c>
      <c r="H9244" s="1">
        <f>VLOOKUP(MID(C9244,4,10),Ref!$B$2:$D$19,3,FALSE)*G9244</f>
        <v>1232.92</v>
      </c>
    </row>
    <row r="9245" spans="1:8" x14ac:dyDescent="0.25">
      <c r="A9245" t="s">
        <v>478</v>
      </c>
      <c r="B9245" t="str">
        <f>VLOOKUP(A9245,Ref!$L$2:$O$194,4,FALSE)</f>
        <v>Thunder Basin</v>
      </c>
      <c r="C9245" t="s">
        <v>564</v>
      </c>
      <c r="D9245" t="str">
        <f>VLOOKUP(LEFT(C9245,3),Ref!$S$2:$T$4,2,FALSE)</f>
        <v>Dry</v>
      </c>
      <c r="E9245" t="str">
        <f t="shared" si="144"/>
        <v>By W and D</v>
      </c>
      <c r="F9245" t="str">
        <f>VLOOKUP(MID(C9245,4,10),Ref!$B$2:$E$19,4,FALSE)</f>
        <v>Total Sulfur</v>
      </c>
      <c r="G9245" s="1">
        <v>403.67700000000002</v>
      </c>
      <c r="H9245" s="1">
        <f>VLOOKUP(MID(C9245,4,10),Ref!$B$2:$D$19,3,FALSE)*G9245</f>
        <v>403.67700000000002</v>
      </c>
    </row>
    <row r="9246" spans="1:8" x14ac:dyDescent="0.25">
      <c r="A9246" t="s">
        <v>478</v>
      </c>
      <c r="B9246" t="str">
        <f>VLOOKUP(A9246,Ref!$L$2:$O$194,4,FALSE)</f>
        <v>Thunder Basin</v>
      </c>
      <c r="C9246" t="s">
        <v>565</v>
      </c>
      <c r="D9246" t="str">
        <f>VLOOKUP(LEFT(C9246,3),Ref!$S$2:$T$4,2,FALSE)</f>
        <v>Wet</v>
      </c>
      <c r="E9246" t="str">
        <f t="shared" si="144"/>
        <v>By W and D</v>
      </c>
      <c r="F9246" t="str">
        <f>VLOOKUP(MID(C9246,4,10),Ref!$B$2:$E$19,4,FALSE)</f>
        <v>Total Sulfur</v>
      </c>
      <c r="G9246" s="1">
        <v>1179.43</v>
      </c>
      <c r="H9246" s="1">
        <f>VLOOKUP(MID(C9246,4,10),Ref!$B$2:$D$19,3,FALSE)*G9246</f>
        <v>1179.43</v>
      </c>
    </row>
    <row r="9247" spans="1:8" x14ac:dyDescent="0.25">
      <c r="A9247" t="s">
        <v>478</v>
      </c>
      <c r="B9247" t="str">
        <f>VLOOKUP(A9247,Ref!$L$2:$O$194,4,FALSE)</f>
        <v>Thunder Basin</v>
      </c>
      <c r="C9247" t="s">
        <v>566</v>
      </c>
      <c r="D9247" t="str">
        <f>VLOOKUP(LEFT(C9247,3),Ref!$S$2:$T$4,2,FALSE)</f>
        <v>Total (Dry+Wet)</v>
      </c>
      <c r="E9247" t="str">
        <f t="shared" si="144"/>
        <v>Total</v>
      </c>
      <c r="F9247" t="str">
        <f>VLOOKUP(MID(C9247,4,10),Ref!$B$2:$E$19,4,FALSE)</f>
        <v>Total Sulfur</v>
      </c>
      <c r="G9247" s="1">
        <v>1583.11</v>
      </c>
      <c r="H9247" s="1">
        <f>VLOOKUP(MID(C9247,4,10),Ref!$B$2:$D$19,3,FALSE)*G9247</f>
        <v>1583.11</v>
      </c>
    </row>
    <row r="9248" spans="1:8" x14ac:dyDescent="0.25">
      <c r="A9248" t="s">
        <v>478</v>
      </c>
      <c r="B9248" t="str">
        <f>VLOOKUP(A9248,Ref!$L$2:$O$194,4,FALSE)</f>
        <v>Thunder Basin</v>
      </c>
      <c r="C9248" t="s">
        <v>567</v>
      </c>
      <c r="D9248" t="str">
        <f>VLOOKUP(LEFT(C9248,3),Ref!$S$2:$T$4,2,FALSE)</f>
        <v>Dry</v>
      </c>
      <c r="E9248" t="str">
        <f t="shared" si="144"/>
        <v>By W and D</v>
      </c>
      <c r="F9248" t="str">
        <f>VLOOKUP(MID(C9248,4,10),Ref!$B$2:$E$19,4,FALSE)</f>
        <v>Nitrogen</v>
      </c>
      <c r="G9248" s="1">
        <v>35.705300000000001</v>
      </c>
      <c r="H9248" s="1">
        <f>VLOOKUP(MID(C9248,4,10),Ref!$B$2:$D$19,3,FALSE)*G9248</f>
        <v>16.662473333333335</v>
      </c>
    </row>
    <row r="9249" spans="1:8" x14ac:dyDescent="0.25">
      <c r="A9249" t="s">
        <v>478</v>
      </c>
      <c r="B9249" t="str">
        <f>VLOOKUP(A9249,Ref!$L$2:$O$194,4,FALSE)</f>
        <v>Thunder Basin</v>
      </c>
      <c r="C9249" t="s">
        <v>568</v>
      </c>
      <c r="D9249" t="str">
        <f>VLOOKUP(LEFT(C9249,3),Ref!$S$2:$T$4,2,FALSE)</f>
        <v>Dry</v>
      </c>
      <c r="E9249" t="str">
        <f t="shared" si="144"/>
        <v>By W and D</v>
      </c>
      <c r="F9249" t="str">
        <f>VLOOKUP(MID(C9249,4,10),Ref!$B$2:$E$19,4,FALSE)</f>
        <v>Nitrogen</v>
      </c>
      <c r="G9249" s="1">
        <v>784.51300000000003</v>
      </c>
      <c r="H9249" s="1">
        <f>VLOOKUP(MID(C9249,4,10),Ref!$B$2:$D$19,3,FALSE)*G9249</f>
        <v>238.76482608695656</v>
      </c>
    </row>
    <row r="9250" spans="1:8" x14ac:dyDescent="0.25">
      <c r="A9250" t="s">
        <v>478</v>
      </c>
      <c r="B9250" t="str">
        <f>VLOOKUP(A9250,Ref!$L$2:$O$194,4,FALSE)</f>
        <v>Thunder Basin</v>
      </c>
      <c r="C9250" t="s">
        <v>569</v>
      </c>
      <c r="D9250" t="str">
        <f>VLOOKUP(LEFT(C9250,3),Ref!$S$2:$T$4,2,FALSE)</f>
        <v>Dry</v>
      </c>
      <c r="E9250" t="str">
        <f t="shared" si="144"/>
        <v>By W and D</v>
      </c>
      <c r="F9250" t="str">
        <f>VLOOKUP(MID(C9250,4,10),Ref!$B$2:$E$19,4,FALSE)</f>
        <v>Nitrogen</v>
      </c>
      <c r="G9250" s="1">
        <v>8.4235799999999994</v>
      </c>
      <c r="H9250" s="1">
        <f>VLOOKUP(MID(C9250,4,10),Ref!$B$2:$D$19,3,FALSE)*G9250</f>
        <v>1.9020987096774191</v>
      </c>
    </row>
    <row r="9251" spans="1:8" x14ac:dyDescent="0.25">
      <c r="A9251" t="s">
        <v>478</v>
      </c>
      <c r="B9251" t="str">
        <f>VLOOKUP(A9251,Ref!$L$2:$O$194,4,FALSE)</f>
        <v>Thunder Basin</v>
      </c>
      <c r="C9251" t="s">
        <v>570</v>
      </c>
      <c r="D9251" t="str">
        <f>VLOOKUP(LEFT(C9251,3),Ref!$S$2:$T$4,2,FALSE)</f>
        <v>Dry</v>
      </c>
      <c r="E9251" t="str">
        <f t="shared" si="144"/>
        <v>By W and D</v>
      </c>
      <c r="F9251" t="str">
        <f>VLOOKUP(MID(C9251,4,10),Ref!$B$2:$E$19,4,FALSE)</f>
        <v>Nitrogen</v>
      </c>
      <c r="G9251" s="1">
        <v>145.53</v>
      </c>
      <c r="H9251" s="1">
        <f>VLOOKUP(MID(C9251,4,10),Ref!$B$2:$D$19,3,FALSE)*G9251</f>
        <v>37.729999999999997</v>
      </c>
    </row>
    <row r="9252" spans="1:8" x14ac:dyDescent="0.25">
      <c r="A9252" t="s">
        <v>478</v>
      </c>
      <c r="B9252" t="str">
        <f>VLOOKUP(A9252,Ref!$L$2:$O$194,4,FALSE)</f>
        <v>Thunder Basin</v>
      </c>
      <c r="C9252" t="s">
        <v>571</v>
      </c>
      <c r="D9252" t="str">
        <f>VLOOKUP(LEFT(C9252,3),Ref!$S$2:$T$4,2,FALSE)</f>
        <v>Dry</v>
      </c>
      <c r="E9252" t="str">
        <f t="shared" si="144"/>
        <v>By W and D</v>
      </c>
      <c r="F9252" t="str">
        <f>VLOOKUP(MID(C9252,4,10),Ref!$B$2:$E$19,4,FALSE)</f>
        <v>Nitrogen</v>
      </c>
      <c r="G9252" s="1">
        <v>3306.88</v>
      </c>
      <c r="H9252" s="1">
        <f>VLOOKUP(MID(C9252,4,10),Ref!$B$2:$D$19,3,FALSE)*G9252</f>
        <v>734.86222222222216</v>
      </c>
    </row>
    <row r="9253" spans="1:8" x14ac:dyDescent="0.25">
      <c r="A9253" t="s">
        <v>478</v>
      </c>
      <c r="B9253" t="str">
        <f>VLOOKUP(A9253,Ref!$L$2:$O$194,4,FALSE)</f>
        <v>Thunder Basin</v>
      </c>
      <c r="C9253" t="s">
        <v>572</v>
      </c>
      <c r="D9253" t="str">
        <f>VLOOKUP(LEFT(C9253,3),Ref!$S$2:$T$4,2,FALSE)</f>
        <v>Dry</v>
      </c>
      <c r="E9253" t="str">
        <f t="shared" si="144"/>
        <v>By W and D</v>
      </c>
      <c r="F9253" t="str">
        <f>VLOOKUP(MID(C9253,4,10),Ref!$B$2:$E$19,4,FALSE)</f>
        <v>Nitrogen</v>
      </c>
      <c r="G9253" s="1">
        <v>4.2669100000000002</v>
      </c>
      <c r="H9253" s="1">
        <f>VLOOKUP(MID(C9253,4,10),Ref!$B$2:$D$19,3,FALSE)*G9253</f>
        <v>1.2709944680851064</v>
      </c>
    </row>
    <row r="9254" spans="1:8" x14ac:dyDescent="0.25">
      <c r="A9254" t="s">
        <v>478</v>
      </c>
      <c r="B9254" t="str">
        <f>VLOOKUP(A9254,Ref!$L$2:$O$194,4,FALSE)</f>
        <v>Thunder Basin</v>
      </c>
      <c r="C9254" t="s">
        <v>573</v>
      </c>
      <c r="D9254" t="str">
        <f>VLOOKUP(LEFT(C9254,3),Ref!$S$2:$T$4,2,FALSE)</f>
        <v>Dry</v>
      </c>
      <c r="E9254" t="str">
        <f t="shared" si="144"/>
        <v>By W and D</v>
      </c>
      <c r="F9254" t="str">
        <f>VLOOKUP(MID(C9254,4,10),Ref!$B$2:$E$19,4,FALSE)</f>
        <v>Nitrogen</v>
      </c>
      <c r="G9254" s="1">
        <v>447.26499999999999</v>
      </c>
      <c r="H9254" s="1">
        <f>VLOOKUP(MID(C9254,4,10),Ref!$B$2:$D$19,3,FALSE)*G9254</f>
        <v>51.749669421487603</v>
      </c>
    </row>
    <row r="9255" spans="1:8" x14ac:dyDescent="0.25">
      <c r="A9255" t="s">
        <v>478</v>
      </c>
      <c r="B9255" t="str">
        <f>VLOOKUP(A9255,Ref!$L$2:$O$194,4,FALSE)</f>
        <v>Thunder Basin</v>
      </c>
      <c r="C9255" t="s">
        <v>574</v>
      </c>
      <c r="D9255" t="str">
        <f>VLOOKUP(LEFT(C9255,3),Ref!$S$2:$T$4,2,FALSE)</f>
        <v>Dry</v>
      </c>
      <c r="E9255" t="str">
        <f t="shared" si="144"/>
        <v>By W and D</v>
      </c>
      <c r="F9255" t="str">
        <f>VLOOKUP(MID(C9255,4,10),Ref!$B$2:$E$19,4,FALSE)</f>
        <v>Nitrogen</v>
      </c>
      <c r="G9255" s="1">
        <v>188.49600000000001</v>
      </c>
      <c r="H9255" s="1">
        <f>VLOOKUP(MID(C9255,4,10),Ref!$B$2:$D$19,3,FALSE)*G9255</f>
        <v>19.547733333333333</v>
      </c>
    </row>
    <row r="9256" spans="1:8" x14ac:dyDescent="0.25">
      <c r="A9256" t="s">
        <v>478</v>
      </c>
      <c r="B9256" t="str">
        <f>VLOOKUP(A9256,Ref!$L$2:$O$194,4,FALSE)</f>
        <v>Thunder Basin</v>
      </c>
      <c r="C9256" t="s">
        <v>575</v>
      </c>
      <c r="D9256" t="str">
        <f>VLOOKUP(LEFT(C9256,3),Ref!$S$2:$T$4,2,FALSE)</f>
        <v>Dry</v>
      </c>
      <c r="E9256" t="str">
        <f t="shared" si="144"/>
        <v>By W and D</v>
      </c>
      <c r="F9256" t="str">
        <f>VLOOKUP(MID(C9256,4,10),Ref!$B$2:$E$19,4,FALSE)</f>
        <v>Nitrogen</v>
      </c>
      <c r="G9256" s="1">
        <v>388.50400000000002</v>
      </c>
      <c r="H9256" s="1">
        <f>VLOOKUP(MID(C9256,4,10),Ref!$B$2:$D$19,3,FALSE)*G9256</f>
        <v>45.706352941176469</v>
      </c>
    </row>
    <row r="9257" spans="1:8" x14ac:dyDescent="0.25">
      <c r="A9257" t="s">
        <v>478</v>
      </c>
      <c r="B9257" t="str">
        <f>VLOOKUP(A9257,Ref!$L$2:$O$194,4,FALSE)</f>
        <v>Thunder Basin</v>
      </c>
      <c r="C9257" t="s">
        <v>576</v>
      </c>
      <c r="D9257" t="str">
        <f>VLOOKUP(LEFT(C9257,3),Ref!$S$2:$T$4,2,FALSE)</f>
        <v>Dry</v>
      </c>
      <c r="E9257" t="str">
        <f t="shared" si="144"/>
        <v>By W and D</v>
      </c>
      <c r="F9257" t="str">
        <f>VLOOKUP(MID(C9257,4,10),Ref!$B$2:$E$19,4,FALSE)</f>
        <v>Nitrogen</v>
      </c>
      <c r="G9257" s="1">
        <v>4.2666700000000004</v>
      </c>
      <c r="H9257" s="1">
        <f>VLOOKUP(MID(C9257,4,10),Ref!$B$2:$D$19,3,FALSE)*G9257</f>
        <v>0.75611873417721531</v>
      </c>
    </row>
    <row r="9258" spans="1:8" x14ac:dyDescent="0.25">
      <c r="A9258" t="s">
        <v>478</v>
      </c>
      <c r="B9258" t="str">
        <f>VLOOKUP(A9258,Ref!$L$2:$O$194,4,FALSE)</f>
        <v>Thunder Basin</v>
      </c>
      <c r="C9258" t="s">
        <v>577</v>
      </c>
      <c r="D9258" t="str">
        <f>VLOOKUP(LEFT(C9258,3),Ref!$S$2:$T$4,2,FALSE)</f>
        <v>Dry</v>
      </c>
      <c r="E9258" t="str">
        <f t="shared" si="144"/>
        <v>By W and D</v>
      </c>
      <c r="F9258" t="str">
        <f>VLOOKUP(MID(C9258,4,10),Ref!$B$2:$E$19,4,FALSE)</f>
        <v>Nitrogen</v>
      </c>
      <c r="G9258" s="1">
        <v>330.524</v>
      </c>
      <c r="H9258" s="1">
        <f>VLOOKUP(MID(C9258,4,10),Ref!$B$2:$D$19,3,FALSE)*G9258</f>
        <v>272.19623529411763</v>
      </c>
    </row>
    <row r="9259" spans="1:8" x14ac:dyDescent="0.25">
      <c r="A9259" t="s">
        <v>478</v>
      </c>
      <c r="B9259" t="str">
        <f>VLOOKUP(A9259,Ref!$L$2:$O$194,4,FALSE)</f>
        <v>Thunder Basin</v>
      </c>
      <c r="C9259" t="s">
        <v>578</v>
      </c>
      <c r="D9259" t="str">
        <f>VLOOKUP(LEFT(C9259,3),Ref!$S$2:$T$4,2,FALSE)</f>
        <v>Dry</v>
      </c>
      <c r="E9259" t="str">
        <f t="shared" si="144"/>
        <v>By W and D</v>
      </c>
      <c r="F9259" t="str">
        <f>VLOOKUP(MID(C9259,4,10),Ref!$B$2:$E$19,4,FALSE)</f>
        <v>Nitrogen</v>
      </c>
      <c r="G9259" s="1">
        <v>63.122799999999998</v>
      </c>
      <c r="H9259" s="1">
        <f>VLOOKUP(MID(C9259,4,10),Ref!$B$2:$D$19,3,FALSE)*G9259</f>
        <v>14.253535483870968</v>
      </c>
    </row>
    <row r="9260" spans="1:8" x14ac:dyDescent="0.25">
      <c r="A9260" t="s">
        <v>478</v>
      </c>
      <c r="B9260" t="str">
        <f>VLOOKUP(A9260,Ref!$L$2:$O$194,4,FALSE)</f>
        <v>Thunder Basin</v>
      </c>
      <c r="C9260" t="s">
        <v>579</v>
      </c>
      <c r="D9260" t="str">
        <f>VLOOKUP(LEFT(C9260,3),Ref!$S$2:$T$4,2,FALSE)</f>
        <v>Dry</v>
      </c>
      <c r="E9260" t="str">
        <f t="shared" si="144"/>
        <v>By W and D</v>
      </c>
      <c r="F9260" t="str">
        <f>VLOOKUP(MID(C9260,4,10),Ref!$B$2:$E$19,4,FALSE)</f>
        <v>Nitrogen</v>
      </c>
      <c r="G9260" s="1">
        <v>60.298000000000002</v>
      </c>
      <c r="H9260" s="1">
        <f>VLOOKUP(MID(C9260,4,10),Ref!$B$2:$D$19,3,FALSE)*G9260</f>
        <v>46.898444444444443</v>
      </c>
    </row>
    <row r="9261" spans="1:8" x14ac:dyDescent="0.25">
      <c r="A9261" t="s">
        <v>478</v>
      </c>
      <c r="B9261" t="str">
        <f>VLOOKUP(A9261,Ref!$L$2:$O$194,4,FALSE)</f>
        <v>Thunder Basin</v>
      </c>
      <c r="C9261" t="s">
        <v>580</v>
      </c>
      <c r="D9261" t="str">
        <f>VLOOKUP(LEFT(C9261,3),Ref!$S$2:$T$4,2,FALSE)</f>
        <v>Wet</v>
      </c>
      <c r="E9261" t="str">
        <f t="shared" si="144"/>
        <v>By W and D</v>
      </c>
      <c r="F9261" t="str">
        <f>VLOOKUP(MID(C9261,4,10),Ref!$B$2:$E$19,4,FALSE)</f>
        <v>Nitrogen</v>
      </c>
      <c r="G9261" s="1">
        <v>2.3277699999999999E-8</v>
      </c>
      <c r="H9261" s="1">
        <f>VLOOKUP(MID(C9261,4,10),Ref!$B$2:$D$19,3,FALSE)*G9261</f>
        <v>1.0862926666666667E-8</v>
      </c>
    </row>
    <row r="9262" spans="1:8" x14ac:dyDescent="0.25">
      <c r="A9262" t="s">
        <v>478</v>
      </c>
      <c r="B9262" t="str">
        <f>VLOOKUP(A9262,Ref!$L$2:$O$194,4,FALSE)</f>
        <v>Thunder Basin</v>
      </c>
      <c r="C9262" t="s">
        <v>581</v>
      </c>
      <c r="D9262" t="str">
        <f>VLOOKUP(LEFT(C9262,3),Ref!$S$2:$T$4,2,FALSE)</f>
        <v>Wet</v>
      </c>
      <c r="E9262" t="str">
        <f t="shared" si="144"/>
        <v>By W and D</v>
      </c>
      <c r="F9262" t="str">
        <f>VLOOKUP(MID(C9262,4,10),Ref!$B$2:$E$19,4,FALSE)</f>
        <v>Nitrogen</v>
      </c>
      <c r="G9262" s="1">
        <v>5.7178200000000001E-5</v>
      </c>
      <c r="H9262" s="1">
        <f>VLOOKUP(MID(C9262,4,10),Ref!$B$2:$D$19,3,FALSE)*G9262</f>
        <v>1.7402060869565218E-5</v>
      </c>
    </row>
    <row r="9263" spans="1:8" x14ac:dyDescent="0.25">
      <c r="A9263" t="s">
        <v>478</v>
      </c>
      <c r="B9263" t="str">
        <f>VLOOKUP(A9263,Ref!$L$2:$O$194,4,FALSE)</f>
        <v>Thunder Basin</v>
      </c>
      <c r="C9263" t="s">
        <v>582</v>
      </c>
      <c r="D9263" t="str">
        <f>VLOOKUP(LEFT(C9263,3),Ref!$S$2:$T$4,2,FALSE)</f>
        <v>Wet</v>
      </c>
      <c r="E9263" t="str">
        <f t="shared" si="144"/>
        <v>By W and D</v>
      </c>
      <c r="F9263" t="str">
        <f>VLOOKUP(MID(C9263,4,10),Ref!$B$2:$E$19,4,FALSE)</f>
        <v>Nitrogen</v>
      </c>
      <c r="G9263" s="1">
        <v>12.927</v>
      </c>
      <c r="H9263" s="1">
        <f>VLOOKUP(MID(C9263,4,10),Ref!$B$2:$D$19,3,FALSE)*G9263</f>
        <v>2.919</v>
      </c>
    </row>
    <row r="9264" spans="1:8" x14ac:dyDescent="0.25">
      <c r="A9264" t="s">
        <v>478</v>
      </c>
      <c r="B9264" t="str">
        <f>VLOOKUP(A9264,Ref!$L$2:$O$194,4,FALSE)</f>
        <v>Thunder Basin</v>
      </c>
      <c r="C9264" t="s">
        <v>583</v>
      </c>
      <c r="D9264" t="str">
        <f>VLOOKUP(LEFT(C9264,3),Ref!$S$2:$T$4,2,FALSE)</f>
        <v>Wet</v>
      </c>
      <c r="E9264" t="str">
        <f t="shared" si="144"/>
        <v>By W and D</v>
      </c>
      <c r="F9264" t="str">
        <f>VLOOKUP(MID(C9264,4,10),Ref!$B$2:$E$19,4,FALSE)</f>
        <v>Nitrogen</v>
      </c>
      <c r="G9264" s="1">
        <v>13.866099999999999</v>
      </c>
      <c r="H9264" s="1">
        <f>VLOOKUP(MID(C9264,4,10),Ref!$B$2:$D$19,3,FALSE)*G9264</f>
        <v>3.5949148148148145</v>
      </c>
    </row>
    <row r="9265" spans="1:8" x14ac:dyDescent="0.25">
      <c r="A9265" t="s">
        <v>478</v>
      </c>
      <c r="B9265" t="str">
        <f>VLOOKUP(A9265,Ref!$L$2:$O$194,4,FALSE)</f>
        <v>Thunder Basin</v>
      </c>
      <c r="C9265" t="s">
        <v>584</v>
      </c>
      <c r="D9265" t="str">
        <f>VLOOKUP(LEFT(C9265,3),Ref!$S$2:$T$4,2,FALSE)</f>
        <v>Wet</v>
      </c>
      <c r="E9265" t="str">
        <f t="shared" si="144"/>
        <v>By W and D</v>
      </c>
      <c r="F9265" t="str">
        <f>VLOOKUP(MID(C9265,4,10),Ref!$B$2:$E$19,4,FALSE)</f>
        <v>Nitrogen</v>
      </c>
      <c r="G9265" s="1">
        <v>2311.54</v>
      </c>
      <c r="H9265" s="1">
        <f>VLOOKUP(MID(C9265,4,10),Ref!$B$2:$D$19,3,FALSE)*G9265</f>
        <v>513.67555555555555</v>
      </c>
    </row>
    <row r="9266" spans="1:8" x14ac:dyDescent="0.25">
      <c r="A9266" t="s">
        <v>478</v>
      </c>
      <c r="B9266" t="str">
        <f>VLOOKUP(A9266,Ref!$L$2:$O$194,4,FALSE)</f>
        <v>Thunder Basin</v>
      </c>
      <c r="C9266" t="s">
        <v>585</v>
      </c>
      <c r="D9266" t="str">
        <f>VLOOKUP(LEFT(C9266,3),Ref!$S$2:$T$4,2,FALSE)</f>
        <v>Wet</v>
      </c>
      <c r="E9266" t="str">
        <f t="shared" si="144"/>
        <v>By W and D</v>
      </c>
      <c r="F9266" t="str">
        <f>VLOOKUP(MID(C9266,4,10),Ref!$B$2:$E$19,4,FALSE)</f>
        <v>Nitrogen</v>
      </c>
      <c r="G9266" s="1">
        <v>2.61707E-3</v>
      </c>
      <c r="H9266" s="1">
        <f>VLOOKUP(MID(C9266,4,10),Ref!$B$2:$D$19,3,FALSE)*G9266</f>
        <v>7.7955276595744675E-4</v>
      </c>
    </row>
    <row r="9267" spans="1:8" x14ac:dyDescent="0.25">
      <c r="A9267" t="s">
        <v>478</v>
      </c>
      <c r="B9267" t="str">
        <f>VLOOKUP(A9267,Ref!$L$2:$O$194,4,FALSE)</f>
        <v>Thunder Basin</v>
      </c>
      <c r="C9267" t="s">
        <v>586</v>
      </c>
      <c r="D9267" t="str">
        <f>VLOOKUP(LEFT(C9267,3),Ref!$S$2:$T$4,2,FALSE)</f>
        <v>Wet</v>
      </c>
      <c r="E9267" t="str">
        <f t="shared" si="144"/>
        <v>By W and D</v>
      </c>
      <c r="F9267" t="str">
        <f>VLOOKUP(MID(C9267,4,10),Ref!$B$2:$E$19,4,FALSE)</f>
        <v>Nitrogen</v>
      </c>
      <c r="G9267" s="1">
        <v>0.121016</v>
      </c>
      <c r="H9267" s="1">
        <f>VLOOKUP(MID(C9267,4,10),Ref!$B$2:$D$19,3,FALSE)*G9267</f>
        <v>1.4001851239669422E-2</v>
      </c>
    </row>
    <row r="9268" spans="1:8" x14ac:dyDescent="0.25">
      <c r="A9268" t="s">
        <v>478</v>
      </c>
      <c r="B9268" t="str">
        <f>VLOOKUP(A9268,Ref!$L$2:$O$194,4,FALSE)</f>
        <v>Thunder Basin</v>
      </c>
      <c r="C9268" t="s">
        <v>587</v>
      </c>
      <c r="D9268" t="str">
        <f>VLOOKUP(LEFT(C9268,3),Ref!$S$2:$T$4,2,FALSE)</f>
        <v>Wet</v>
      </c>
      <c r="E9268" t="str">
        <f t="shared" si="144"/>
        <v>By W and D</v>
      </c>
      <c r="F9268" t="str">
        <f>VLOOKUP(MID(C9268,4,10),Ref!$B$2:$E$19,4,FALSE)</f>
        <v>Nitrogen</v>
      </c>
      <c r="G9268" s="1">
        <v>5.2542600000000002E-2</v>
      </c>
      <c r="H9268" s="1">
        <f>VLOOKUP(MID(C9268,4,10),Ref!$B$2:$D$19,3,FALSE)*G9268</f>
        <v>5.448862222222222E-3</v>
      </c>
    </row>
    <row r="9269" spans="1:8" x14ac:dyDescent="0.25">
      <c r="A9269" t="s">
        <v>478</v>
      </c>
      <c r="B9269" t="str">
        <f>VLOOKUP(A9269,Ref!$L$2:$O$194,4,FALSE)</f>
        <v>Thunder Basin</v>
      </c>
      <c r="C9269" t="s">
        <v>588</v>
      </c>
      <c r="D9269" t="str">
        <f>VLOOKUP(LEFT(C9269,3),Ref!$S$2:$T$4,2,FALSE)</f>
        <v>Wet</v>
      </c>
      <c r="E9269" t="str">
        <f t="shared" si="144"/>
        <v>By W and D</v>
      </c>
      <c r="F9269" t="str">
        <f>VLOOKUP(MID(C9269,4,10),Ref!$B$2:$E$19,4,FALSE)</f>
        <v>Nitrogen</v>
      </c>
      <c r="G9269" s="1">
        <v>396.22699999999998</v>
      </c>
      <c r="H9269" s="1">
        <f>VLOOKUP(MID(C9269,4,10),Ref!$B$2:$D$19,3,FALSE)*G9269</f>
        <v>46.614941176470587</v>
      </c>
    </row>
    <row r="9270" spans="1:8" x14ac:dyDescent="0.25">
      <c r="A9270" t="s">
        <v>478</v>
      </c>
      <c r="B9270" t="str">
        <f>VLOOKUP(A9270,Ref!$L$2:$O$194,4,FALSE)</f>
        <v>Thunder Basin</v>
      </c>
      <c r="C9270" t="s">
        <v>589</v>
      </c>
      <c r="D9270" t="str">
        <f>VLOOKUP(LEFT(C9270,3),Ref!$S$2:$T$4,2,FALSE)</f>
        <v>Wet</v>
      </c>
      <c r="E9270" t="str">
        <f t="shared" si="144"/>
        <v>By W and D</v>
      </c>
      <c r="F9270" t="str">
        <f>VLOOKUP(MID(C9270,4,10),Ref!$B$2:$E$19,4,FALSE)</f>
        <v>Nitrogen</v>
      </c>
      <c r="G9270" s="1">
        <v>4.6214000000000004</v>
      </c>
      <c r="H9270" s="1">
        <f>VLOOKUP(MID(C9270,4,10),Ref!$B$2:$D$19,3,FALSE)*G9270</f>
        <v>0.81898227848101268</v>
      </c>
    </row>
    <row r="9271" spans="1:8" x14ac:dyDescent="0.25">
      <c r="A9271" t="s">
        <v>478</v>
      </c>
      <c r="B9271" t="str">
        <f>VLOOKUP(A9271,Ref!$L$2:$O$194,4,FALSE)</f>
        <v>Thunder Basin</v>
      </c>
      <c r="C9271" t="s">
        <v>590</v>
      </c>
      <c r="D9271" t="str">
        <f>VLOOKUP(LEFT(C9271,3),Ref!$S$2:$T$4,2,FALSE)</f>
        <v>Wet</v>
      </c>
      <c r="E9271" t="str">
        <f t="shared" si="144"/>
        <v>By W and D</v>
      </c>
      <c r="F9271" t="str">
        <f>VLOOKUP(MID(C9271,4,10),Ref!$B$2:$E$19,4,FALSE)</f>
        <v>Nitrogen</v>
      </c>
      <c r="G9271" s="1">
        <v>82.360600000000005</v>
      </c>
      <c r="H9271" s="1">
        <f>VLOOKUP(MID(C9271,4,10),Ref!$B$2:$D$19,3,FALSE)*G9271</f>
        <v>67.826376470588229</v>
      </c>
    </row>
    <row r="9272" spans="1:8" x14ac:dyDescent="0.25">
      <c r="A9272" t="s">
        <v>478</v>
      </c>
      <c r="B9272" t="str">
        <f>VLOOKUP(A9272,Ref!$L$2:$O$194,4,FALSE)</f>
        <v>Thunder Basin</v>
      </c>
      <c r="C9272" t="s">
        <v>591</v>
      </c>
      <c r="D9272" t="str">
        <f>VLOOKUP(LEFT(C9272,3),Ref!$S$2:$T$4,2,FALSE)</f>
        <v>Wet</v>
      </c>
      <c r="E9272" t="str">
        <f t="shared" si="144"/>
        <v>By W and D</v>
      </c>
      <c r="F9272" t="str">
        <f>VLOOKUP(MID(C9272,4,10),Ref!$B$2:$E$19,4,FALSE)</f>
        <v>Nitrogen</v>
      </c>
      <c r="G9272" s="1">
        <v>1043.55</v>
      </c>
      <c r="H9272" s="1">
        <f>VLOOKUP(MID(C9272,4,10),Ref!$B$2:$D$19,3,FALSE)*G9272</f>
        <v>235.64032258064515</v>
      </c>
    </row>
    <row r="9273" spans="1:8" x14ac:dyDescent="0.25">
      <c r="A9273" t="s">
        <v>478</v>
      </c>
      <c r="B9273" t="str">
        <f>VLOOKUP(A9273,Ref!$L$2:$O$194,4,FALSE)</f>
        <v>Thunder Basin</v>
      </c>
      <c r="C9273" t="s">
        <v>592</v>
      </c>
      <c r="D9273" t="str">
        <f>VLOOKUP(LEFT(C9273,3),Ref!$S$2:$T$4,2,FALSE)</f>
        <v>Wet</v>
      </c>
      <c r="E9273" t="str">
        <f t="shared" si="144"/>
        <v>By W and D</v>
      </c>
      <c r="F9273" t="str">
        <f>VLOOKUP(MID(C9273,4,10),Ref!$B$2:$E$19,4,FALSE)</f>
        <v>Nitrogen</v>
      </c>
      <c r="G9273" s="1">
        <v>981.726</v>
      </c>
      <c r="H9273" s="1">
        <f>VLOOKUP(MID(C9273,4,10),Ref!$B$2:$D$19,3,FALSE)*G9273</f>
        <v>763.56466666666665</v>
      </c>
    </row>
    <row r="9274" spans="1:8" x14ac:dyDescent="0.25">
      <c r="A9274" t="s">
        <v>478</v>
      </c>
      <c r="B9274" t="str">
        <f>VLOOKUP(A9274,Ref!$L$2:$O$194,4,FALSE)</f>
        <v>Thunder Basin</v>
      </c>
      <c r="C9274" t="s">
        <v>593</v>
      </c>
      <c r="D9274" t="str">
        <f>VLOOKUP(LEFT(C9274,3),Ref!$S$2:$T$4,2,FALSE)</f>
        <v>Total (Dry+Wet)</v>
      </c>
      <c r="E9274" t="str">
        <f t="shared" si="144"/>
        <v>Total</v>
      </c>
      <c r="F9274" t="str">
        <f>VLOOKUP(MID(C9274,4,10),Ref!$B$2:$E$19,4,FALSE)</f>
        <v>Nitrogen</v>
      </c>
      <c r="G9274" s="1">
        <v>35.705300000000001</v>
      </c>
      <c r="H9274" s="1">
        <f>VLOOKUP(MID(C9274,4,10),Ref!$B$2:$D$19,3,FALSE)*G9274</f>
        <v>16.662473333333335</v>
      </c>
    </row>
    <row r="9275" spans="1:8" x14ac:dyDescent="0.25">
      <c r="A9275" t="s">
        <v>478</v>
      </c>
      <c r="B9275" t="str">
        <f>VLOOKUP(A9275,Ref!$L$2:$O$194,4,FALSE)</f>
        <v>Thunder Basin</v>
      </c>
      <c r="C9275" t="s">
        <v>594</v>
      </c>
      <c r="D9275" t="str">
        <f>VLOOKUP(LEFT(C9275,3),Ref!$S$2:$T$4,2,FALSE)</f>
        <v>Total (Dry+Wet)</v>
      </c>
      <c r="E9275" t="str">
        <f t="shared" si="144"/>
        <v>Total</v>
      </c>
      <c r="F9275" t="str">
        <f>VLOOKUP(MID(C9275,4,10),Ref!$B$2:$E$19,4,FALSE)</f>
        <v>Nitrogen</v>
      </c>
      <c r="G9275" s="1">
        <v>784.51300000000003</v>
      </c>
      <c r="H9275" s="1">
        <f>VLOOKUP(MID(C9275,4,10),Ref!$B$2:$D$19,3,FALSE)*G9275</f>
        <v>238.76482608695656</v>
      </c>
    </row>
    <row r="9276" spans="1:8" x14ac:dyDescent="0.25">
      <c r="A9276" t="s">
        <v>478</v>
      </c>
      <c r="B9276" t="str">
        <f>VLOOKUP(A9276,Ref!$L$2:$O$194,4,FALSE)</f>
        <v>Thunder Basin</v>
      </c>
      <c r="C9276" t="s">
        <v>595</v>
      </c>
      <c r="D9276" t="str">
        <f>VLOOKUP(LEFT(C9276,3),Ref!$S$2:$T$4,2,FALSE)</f>
        <v>Total (Dry+Wet)</v>
      </c>
      <c r="E9276" t="str">
        <f t="shared" si="144"/>
        <v>Total</v>
      </c>
      <c r="F9276" t="str">
        <f>VLOOKUP(MID(C9276,4,10),Ref!$B$2:$E$19,4,FALSE)</f>
        <v>Nitrogen</v>
      </c>
      <c r="G9276" s="1">
        <v>21.3506</v>
      </c>
      <c r="H9276" s="1">
        <f>VLOOKUP(MID(C9276,4,10),Ref!$B$2:$D$19,3,FALSE)*G9276</f>
        <v>4.8211032258064517</v>
      </c>
    </row>
    <row r="9277" spans="1:8" x14ac:dyDescent="0.25">
      <c r="A9277" t="s">
        <v>478</v>
      </c>
      <c r="B9277" t="str">
        <f>VLOOKUP(A9277,Ref!$L$2:$O$194,4,FALSE)</f>
        <v>Thunder Basin</v>
      </c>
      <c r="C9277" t="s">
        <v>596</v>
      </c>
      <c r="D9277" t="str">
        <f>VLOOKUP(LEFT(C9277,3),Ref!$S$2:$T$4,2,FALSE)</f>
        <v>Total (Dry+Wet)</v>
      </c>
      <c r="E9277" t="str">
        <f t="shared" si="144"/>
        <v>Total</v>
      </c>
      <c r="F9277" t="str">
        <f>VLOOKUP(MID(C9277,4,10),Ref!$B$2:$E$19,4,FALSE)</f>
        <v>Nitrogen</v>
      </c>
      <c r="G9277" s="1">
        <v>159.39599999999999</v>
      </c>
      <c r="H9277" s="1">
        <f>VLOOKUP(MID(C9277,4,10),Ref!$B$2:$D$19,3,FALSE)*G9277</f>
        <v>41.324888888888886</v>
      </c>
    </row>
    <row r="9278" spans="1:8" x14ac:dyDescent="0.25">
      <c r="A9278" t="s">
        <v>478</v>
      </c>
      <c r="B9278" t="str">
        <f>VLOOKUP(A9278,Ref!$L$2:$O$194,4,FALSE)</f>
        <v>Thunder Basin</v>
      </c>
      <c r="C9278" t="s">
        <v>597</v>
      </c>
      <c r="D9278" t="str">
        <f>VLOOKUP(LEFT(C9278,3),Ref!$S$2:$T$4,2,FALSE)</f>
        <v>Total (Dry+Wet)</v>
      </c>
      <c r="E9278" t="str">
        <f t="shared" si="144"/>
        <v>Total</v>
      </c>
      <c r="F9278" t="str">
        <f>VLOOKUP(MID(C9278,4,10),Ref!$B$2:$E$19,4,FALSE)</f>
        <v>Nitrogen</v>
      </c>
      <c r="G9278" s="1">
        <v>5618.42</v>
      </c>
      <c r="H9278" s="1">
        <f>VLOOKUP(MID(C9278,4,10),Ref!$B$2:$D$19,3,FALSE)*G9278</f>
        <v>1248.5377777777778</v>
      </c>
    </row>
    <row r="9279" spans="1:8" x14ac:dyDescent="0.25">
      <c r="A9279" t="s">
        <v>478</v>
      </c>
      <c r="B9279" t="str">
        <f>VLOOKUP(A9279,Ref!$L$2:$O$194,4,FALSE)</f>
        <v>Thunder Basin</v>
      </c>
      <c r="C9279" t="s">
        <v>598</v>
      </c>
      <c r="D9279" t="str">
        <f>VLOOKUP(LEFT(C9279,3),Ref!$S$2:$T$4,2,FALSE)</f>
        <v>Total (Dry+Wet)</v>
      </c>
      <c r="E9279" t="str">
        <f t="shared" si="144"/>
        <v>Total</v>
      </c>
      <c r="F9279" t="str">
        <f>VLOOKUP(MID(C9279,4,10),Ref!$B$2:$E$19,4,FALSE)</f>
        <v>Nitrogen</v>
      </c>
      <c r="G9279" s="1">
        <v>4.2695299999999996</v>
      </c>
      <c r="H9279" s="1">
        <f>VLOOKUP(MID(C9279,4,10),Ref!$B$2:$D$19,3,FALSE)*G9279</f>
        <v>1.271774893617021</v>
      </c>
    </row>
    <row r="9280" spans="1:8" x14ac:dyDescent="0.25">
      <c r="A9280" t="s">
        <v>478</v>
      </c>
      <c r="B9280" t="str">
        <f>VLOOKUP(A9280,Ref!$L$2:$O$194,4,FALSE)</f>
        <v>Thunder Basin</v>
      </c>
      <c r="C9280" t="s">
        <v>599</v>
      </c>
      <c r="D9280" t="str">
        <f>VLOOKUP(LEFT(C9280,3),Ref!$S$2:$T$4,2,FALSE)</f>
        <v>Total (Dry+Wet)</v>
      </c>
      <c r="E9280" t="str">
        <f t="shared" si="144"/>
        <v>Total</v>
      </c>
      <c r="F9280" t="str">
        <f>VLOOKUP(MID(C9280,4,10),Ref!$B$2:$E$19,4,FALSE)</f>
        <v>Nitrogen</v>
      </c>
      <c r="G9280" s="1">
        <v>447.38499999999999</v>
      </c>
      <c r="H9280" s="1">
        <f>VLOOKUP(MID(C9280,4,10),Ref!$B$2:$D$19,3,FALSE)*G9280</f>
        <v>51.763553719008264</v>
      </c>
    </row>
    <row r="9281" spans="1:8" x14ac:dyDescent="0.25">
      <c r="A9281" t="s">
        <v>478</v>
      </c>
      <c r="B9281" t="str">
        <f>VLOOKUP(A9281,Ref!$L$2:$O$194,4,FALSE)</f>
        <v>Thunder Basin</v>
      </c>
      <c r="C9281" t="s">
        <v>600</v>
      </c>
      <c r="D9281" t="str">
        <f>VLOOKUP(LEFT(C9281,3),Ref!$S$2:$T$4,2,FALSE)</f>
        <v>Total (Dry+Wet)</v>
      </c>
      <c r="E9281" t="str">
        <f t="shared" si="144"/>
        <v>Total</v>
      </c>
      <c r="F9281" t="str">
        <f>VLOOKUP(MID(C9281,4,10),Ref!$B$2:$E$19,4,FALSE)</f>
        <v>Nitrogen</v>
      </c>
      <c r="G9281" s="1">
        <v>188.54900000000001</v>
      </c>
      <c r="H9281" s="1">
        <f>VLOOKUP(MID(C9281,4,10),Ref!$B$2:$D$19,3,FALSE)*G9281</f>
        <v>19.55322962962963</v>
      </c>
    </row>
    <row r="9282" spans="1:8" x14ac:dyDescent="0.25">
      <c r="A9282" t="s">
        <v>478</v>
      </c>
      <c r="B9282" t="str">
        <f>VLOOKUP(A9282,Ref!$L$2:$O$194,4,FALSE)</f>
        <v>Thunder Basin</v>
      </c>
      <c r="C9282" t="s">
        <v>601</v>
      </c>
      <c r="D9282" t="str">
        <f>VLOOKUP(LEFT(C9282,3),Ref!$S$2:$T$4,2,FALSE)</f>
        <v>Total (Dry+Wet)</v>
      </c>
      <c r="E9282" t="str">
        <f t="shared" si="144"/>
        <v>Total</v>
      </c>
      <c r="F9282" t="str">
        <f>VLOOKUP(MID(C9282,4,10),Ref!$B$2:$E$19,4,FALSE)</f>
        <v>Nitrogen</v>
      </c>
      <c r="G9282" s="1">
        <v>784.72799999999995</v>
      </c>
      <c r="H9282" s="1">
        <f>VLOOKUP(MID(C9282,4,10),Ref!$B$2:$D$19,3,FALSE)*G9282</f>
        <v>92.320941176470583</v>
      </c>
    </row>
    <row r="9283" spans="1:8" x14ac:dyDescent="0.25">
      <c r="A9283" t="s">
        <v>478</v>
      </c>
      <c r="B9283" t="str">
        <f>VLOOKUP(A9283,Ref!$L$2:$O$194,4,FALSE)</f>
        <v>Thunder Basin</v>
      </c>
      <c r="C9283" t="s">
        <v>602</v>
      </c>
      <c r="D9283" t="str">
        <f>VLOOKUP(LEFT(C9283,3),Ref!$S$2:$T$4,2,FALSE)</f>
        <v>Total (Dry+Wet)</v>
      </c>
      <c r="E9283" t="str">
        <f t="shared" ref="E9283:E9346" si="145">IF(OR(D9283="Dry",D9283="Wet"),"By W and D","Total")</f>
        <v>Total</v>
      </c>
      <c r="F9283" t="str">
        <f>VLOOKUP(MID(C9283,4,10),Ref!$B$2:$E$19,4,FALSE)</f>
        <v>Nitrogen</v>
      </c>
      <c r="G9283" s="1">
        <v>8.8880700000000008</v>
      </c>
      <c r="H9283" s="1">
        <f>VLOOKUP(MID(C9283,4,10),Ref!$B$2:$D$19,3,FALSE)*G9283</f>
        <v>1.5751010126582281</v>
      </c>
    </row>
    <row r="9284" spans="1:8" x14ac:dyDescent="0.25">
      <c r="A9284" t="s">
        <v>478</v>
      </c>
      <c r="B9284" t="str">
        <f>VLOOKUP(A9284,Ref!$L$2:$O$194,4,FALSE)</f>
        <v>Thunder Basin</v>
      </c>
      <c r="C9284" t="s">
        <v>603</v>
      </c>
      <c r="D9284" t="str">
        <f>VLOOKUP(LEFT(C9284,3),Ref!$S$2:$T$4,2,FALSE)</f>
        <v>Total (Dry+Wet)</v>
      </c>
      <c r="E9284" t="str">
        <f t="shared" si="145"/>
        <v>Total</v>
      </c>
      <c r="F9284" t="str">
        <f>VLOOKUP(MID(C9284,4,10),Ref!$B$2:$E$19,4,FALSE)</f>
        <v>Nitrogen</v>
      </c>
      <c r="G9284" s="1">
        <v>412.88400000000001</v>
      </c>
      <c r="H9284" s="1">
        <f>VLOOKUP(MID(C9284,4,10),Ref!$B$2:$D$19,3,FALSE)*G9284</f>
        <v>340.02211764705879</v>
      </c>
    </row>
    <row r="9285" spans="1:8" x14ac:dyDescent="0.25">
      <c r="A9285" t="s">
        <v>478</v>
      </c>
      <c r="B9285" t="str">
        <f>VLOOKUP(A9285,Ref!$L$2:$O$194,4,FALSE)</f>
        <v>Thunder Basin</v>
      </c>
      <c r="C9285" t="s">
        <v>604</v>
      </c>
      <c r="D9285" t="str">
        <f>VLOOKUP(LEFT(C9285,3),Ref!$S$2:$T$4,2,FALSE)</f>
        <v>Total (Dry+Wet)</v>
      </c>
      <c r="E9285" t="str">
        <f t="shared" si="145"/>
        <v>Total</v>
      </c>
      <c r="F9285" t="str">
        <f>VLOOKUP(MID(C9285,4,10),Ref!$B$2:$E$19,4,FALSE)</f>
        <v>Nitrogen</v>
      </c>
      <c r="G9285" s="1">
        <v>1106.67</v>
      </c>
      <c r="H9285" s="1">
        <f>VLOOKUP(MID(C9285,4,10),Ref!$B$2:$D$19,3,FALSE)*G9285</f>
        <v>249.89322580645162</v>
      </c>
    </row>
    <row r="9286" spans="1:8" x14ac:dyDescent="0.25">
      <c r="A9286" t="s">
        <v>478</v>
      </c>
      <c r="B9286" t="str">
        <f>VLOOKUP(A9286,Ref!$L$2:$O$194,4,FALSE)</f>
        <v>Thunder Basin</v>
      </c>
      <c r="C9286" t="s">
        <v>605</v>
      </c>
      <c r="D9286" t="str">
        <f>VLOOKUP(LEFT(C9286,3),Ref!$S$2:$T$4,2,FALSE)</f>
        <v>Total (Dry+Wet)</v>
      </c>
      <c r="E9286" t="str">
        <f t="shared" si="145"/>
        <v>Total</v>
      </c>
      <c r="F9286" t="str">
        <f>VLOOKUP(MID(C9286,4,10),Ref!$B$2:$E$19,4,FALSE)</f>
        <v>Nitrogen</v>
      </c>
      <c r="G9286" s="1">
        <v>1042.02</v>
      </c>
      <c r="H9286" s="1">
        <f>VLOOKUP(MID(C9286,4,10),Ref!$B$2:$D$19,3,FALSE)*G9286</f>
        <v>810.46</v>
      </c>
    </row>
    <row r="9287" spans="1:8" x14ac:dyDescent="0.25">
      <c r="A9287" t="s">
        <v>478</v>
      </c>
      <c r="B9287" t="str">
        <f>VLOOKUP(A9287,Ref!$L$2:$O$194,4,FALSE)</f>
        <v>Thunder Basin</v>
      </c>
      <c r="C9287" t="s">
        <v>606</v>
      </c>
      <c r="D9287" t="str">
        <f>VLOOKUP(LEFT(C9287,3),Ref!$S$2:$T$4,2,FALSE)</f>
        <v>Dry</v>
      </c>
      <c r="E9287" t="str">
        <f t="shared" si="145"/>
        <v>By W and D</v>
      </c>
      <c r="F9287" t="str">
        <f>VLOOKUP(MID(C9287,4,10),Ref!$B$2:$E$19,4,FALSE)</f>
        <v>Total Nitrogen</v>
      </c>
      <c r="G9287" s="1">
        <v>1482.3</v>
      </c>
      <c r="H9287" s="1">
        <f>VLOOKUP(MID(C9287,4,10),Ref!$B$2:$D$19,3,FALSE)*G9287</f>
        <v>1482.3</v>
      </c>
    </row>
    <row r="9288" spans="1:8" x14ac:dyDescent="0.25">
      <c r="A9288" t="s">
        <v>478</v>
      </c>
      <c r="B9288" t="str">
        <f>VLOOKUP(A9288,Ref!$L$2:$O$194,4,FALSE)</f>
        <v>Thunder Basin</v>
      </c>
      <c r="C9288" t="s">
        <v>607</v>
      </c>
      <c r="D9288" t="str">
        <f>VLOOKUP(LEFT(C9288,3),Ref!$S$2:$T$4,2,FALSE)</f>
        <v>Wet</v>
      </c>
      <c r="E9288" t="str">
        <f t="shared" si="145"/>
        <v>By W and D</v>
      </c>
      <c r="F9288" t="str">
        <f>VLOOKUP(MID(C9288,4,10),Ref!$B$2:$E$19,4,FALSE)</f>
        <v>Total Nitrogen</v>
      </c>
      <c r="G9288" s="1">
        <v>1634.68</v>
      </c>
      <c r="H9288" s="1">
        <f>VLOOKUP(MID(C9288,4,10),Ref!$B$2:$D$19,3,FALSE)*G9288</f>
        <v>1634.68</v>
      </c>
    </row>
    <row r="9289" spans="1:8" x14ac:dyDescent="0.25">
      <c r="A9289" t="s">
        <v>478</v>
      </c>
      <c r="B9289" t="str">
        <f>VLOOKUP(A9289,Ref!$L$2:$O$194,4,FALSE)</f>
        <v>Thunder Basin</v>
      </c>
      <c r="C9289" t="s">
        <v>608</v>
      </c>
      <c r="D9289" t="str">
        <f>VLOOKUP(LEFT(C9289,3),Ref!$S$2:$T$4,2,FALSE)</f>
        <v>Total (Dry+Wet)</v>
      </c>
      <c r="E9289" t="str">
        <f t="shared" si="145"/>
        <v>Total</v>
      </c>
      <c r="F9289" t="str">
        <f>VLOOKUP(MID(C9289,4,10),Ref!$B$2:$E$19,4,FALSE)</f>
        <v>Total Nitrogen</v>
      </c>
      <c r="G9289" s="1">
        <v>3116.98</v>
      </c>
      <c r="H9289" s="1">
        <f>VLOOKUP(MID(C9289,4,10),Ref!$B$2:$D$19,3,FALSE)*G9289</f>
        <v>3116.98</v>
      </c>
    </row>
    <row r="9290" spans="1:8" x14ac:dyDescent="0.25">
      <c r="A9290" t="s">
        <v>480</v>
      </c>
      <c r="B9290" t="str">
        <f>VLOOKUP(A9290,Ref!$L$2:$O$194,4,FALSE)</f>
        <v>Theodore Roosevelt</v>
      </c>
      <c r="C9290" t="s">
        <v>555</v>
      </c>
      <c r="D9290" t="str">
        <f>VLOOKUP(LEFT(C9290,3),Ref!$S$2:$T$4,2,FALSE)</f>
        <v>Dry</v>
      </c>
      <c r="E9290" t="str">
        <f t="shared" si="145"/>
        <v>By W and D</v>
      </c>
      <c r="F9290" t="str">
        <f>VLOOKUP(MID(C9290,4,10),Ref!$B$2:$E$19,4,FALSE)</f>
        <v>Sulfur</v>
      </c>
      <c r="G9290" s="1">
        <v>775.92200000000003</v>
      </c>
      <c r="H9290" s="1">
        <f>VLOOKUP(MID(C9290,4,10),Ref!$B$2:$D$19,3,FALSE)*G9290</f>
        <v>387.96100000000001</v>
      </c>
    </row>
    <row r="9291" spans="1:8" x14ac:dyDescent="0.25">
      <c r="A9291" t="s">
        <v>480</v>
      </c>
      <c r="B9291" t="str">
        <f>VLOOKUP(A9291,Ref!$L$2:$O$194,4,FALSE)</f>
        <v>Theodore Roosevelt</v>
      </c>
      <c r="C9291" t="s">
        <v>556</v>
      </c>
      <c r="D9291" t="str">
        <f>VLOOKUP(LEFT(C9291,3),Ref!$S$2:$T$4,2,FALSE)</f>
        <v>Dry</v>
      </c>
      <c r="E9291" t="str">
        <f t="shared" si="145"/>
        <v>By W and D</v>
      </c>
      <c r="F9291" t="str">
        <f>VLOOKUP(MID(C9291,4,10),Ref!$B$2:$E$19,4,FALSE)</f>
        <v>Sulfur</v>
      </c>
      <c r="G9291" s="1">
        <v>3.7191800000000002</v>
      </c>
      <c r="H9291" s="1">
        <f>VLOOKUP(MID(C9291,4,10),Ref!$B$2:$D$19,3,FALSE)*G9291</f>
        <v>1.2144261224489796</v>
      </c>
    </row>
    <row r="9292" spans="1:8" x14ac:dyDescent="0.25">
      <c r="A9292" t="s">
        <v>480</v>
      </c>
      <c r="B9292" t="str">
        <f>VLOOKUP(A9292,Ref!$L$2:$O$194,4,FALSE)</f>
        <v>Theodore Roosevelt</v>
      </c>
      <c r="C9292" t="s">
        <v>557</v>
      </c>
      <c r="D9292" t="str">
        <f>VLOOKUP(LEFT(C9292,3),Ref!$S$2:$T$4,2,FALSE)</f>
        <v>Dry</v>
      </c>
      <c r="E9292" t="str">
        <f t="shared" si="145"/>
        <v>By W and D</v>
      </c>
      <c r="F9292" t="str">
        <f>VLOOKUP(MID(C9292,4,10),Ref!$B$2:$E$19,4,FALSE)</f>
        <v>Sulfur</v>
      </c>
      <c r="G9292" s="1">
        <v>303.13600000000002</v>
      </c>
      <c r="H9292" s="1">
        <f>VLOOKUP(MID(C9292,4,10),Ref!$B$2:$D$19,3,FALSE)*G9292</f>
        <v>101.04533333333333</v>
      </c>
    </row>
    <row r="9293" spans="1:8" x14ac:dyDescent="0.25">
      <c r="A9293" t="s">
        <v>480</v>
      </c>
      <c r="B9293" t="str">
        <f>VLOOKUP(A9293,Ref!$L$2:$O$194,4,FALSE)</f>
        <v>Theodore Roosevelt</v>
      </c>
      <c r="C9293" t="s">
        <v>558</v>
      </c>
      <c r="D9293" t="str">
        <f>VLOOKUP(LEFT(C9293,3),Ref!$S$2:$T$4,2,FALSE)</f>
        <v>Wet</v>
      </c>
      <c r="E9293" t="str">
        <f t="shared" si="145"/>
        <v>By W and D</v>
      </c>
      <c r="F9293" t="str">
        <f>VLOOKUP(MID(C9293,4,10),Ref!$B$2:$E$19,4,FALSE)</f>
        <v>Sulfur</v>
      </c>
      <c r="G9293" s="1">
        <v>14.0023</v>
      </c>
      <c r="H9293" s="1">
        <f>VLOOKUP(MID(C9293,4,10),Ref!$B$2:$D$19,3,FALSE)*G9293</f>
        <v>7.00115</v>
      </c>
    </row>
    <row r="9294" spans="1:8" x14ac:dyDescent="0.25">
      <c r="A9294" t="s">
        <v>480</v>
      </c>
      <c r="B9294" t="str">
        <f>VLOOKUP(A9294,Ref!$L$2:$O$194,4,FALSE)</f>
        <v>Theodore Roosevelt</v>
      </c>
      <c r="C9294" t="s">
        <v>559</v>
      </c>
      <c r="D9294" t="str">
        <f>VLOOKUP(LEFT(C9294,3),Ref!$S$2:$T$4,2,FALSE)</f>
        <v>Wet</v>
      </c>
      <c r="E9294" t="str">
        <f t="shared" si="145"/>
        <v>By W and D</v>
      </c>
      <c r="F9294" t="str">
        <f>VLOOKUP(MID(C9294,4,10),Ref!$B$2:$E$19,4,FALSE)</f>
        <v>Sulfur</v>
      </c>
      <c r="G9294" s="1">
        <v>0.10651099999999999</v>
      </c>
      <c r="H9294" s="1">
        <f>VLOOKUP(MID(C9294,4,10),Ref!$B$2:$D$19,3,FALSE)*G9294</f>
        <v>3.4779102040816322E-2</v>
      </c>
    </row>
    <row r="9295" spans="1:8" x14ac:dyDescent="0.25">
      <c r="A9295" t="s">
        <v>480</v>
      </c>
      <c r="B9295" t="str">
        <f>VLOOKUP(A9295,Ref!$L$2:$O$194,4,FALSE)</f>
        <v>Theodore Roosevelt</v>
      </c>
      <c r="C9295" t="s">
        <v>560</v>
      </c>
      <c r="D9295" t="str">
        <f>VLOOKUP(LEFT(C9295,3),Ref!$S$2:$T$4,2,FALSE)</f>
        <v>Wet</v>
      </c>
      <c r="E9295" t="str">
        <f t="shared" si="145"/>
        <v>By W and D</v>
      </c>
      <c r="F9295" t="str">
        <f>VLOOKUP(MID(C9295,4,10),Ref!$B$2:$E$19,4,FALSE)</f>
        <v>Sulfur</v>
      </c>
      <c r="G9295" s="1">
        <v>3884.3</v>
      </c>
      <c r="H9295" s="1">
        <f>VLOOKUP(MID(C9295,4,10),Ref!$B$2:$D$19,3,FALSE)*G9295</f>
        <v>1294.7666666666667</v>
      </c>
    </row>
    <row r="9296" spans="1:8" x14ac:dyDescent="0.25">
      <c r="A9296" t="s">
        <v>480</v>
      </c>
      <c r="B9296" t="str">
        <f>VLOOKUP(A9296,Ref!$L$2:$O$194,4,FALSE)</f>
        <v>Theodore Roosevelt</v>
      </c>
      <c r="C9296" t="s">
        <v>561</v>
      </c>
      <c r="D9296" t="str">
        <f>VLOOKUP(LEFT(C9296,3),Ref!$S$2:$T$4,2,FALSE)</f>
        <v>Total (Dry+Wet)</v>
      </c>
      <c r="E9296" t="str">
        <f t="shared" si="145"/>
        <v>Total</v>
      </c>
      <c r="F9296" t="str">
        <f>VLOOKUP(MID(C9296,4,10),Ref!$B$2:$E$19,4,FALSE)</f>
        <v>Sulfur</v>
      </c>
      <c r="G9296" s="1">
        <v>789.92399999999998</v>
      </c>
      <c r="H9296" s="1">
        <f>VLOOKUP(MID(C9296,4,10),Ref!$B$2:$D$19,3,FALSE)*G9296</f>
        <v>394.96199999999999</v>
      </c>
    </row>
    <row r="9297" spans="1:8" x14ac:dyDescent="0.25">
      <c r="A9297" t="s">
        <v>480</v>
      </c>
      <c r="B9297" t="str">
        <f>VLOOKUP(A9297,Ref!$L$2:$O$194,4,FALSE)</f>
        <v>Theodore Roosevelt</v>
      </c>
      <c r="C9297" t="s">
        <v>562</v>
      </c>
      <c r="D9297" t="str">
        <f>VLOOKUP(LEFT(C9297,3),Ref!$S$2:$T$4,2,FALSE)</f>
        <v>Total (Dry+Wet)</v>
      </c>
      <c r="E9297" t="str">
        <f t="shared" si="145"/>
        <v>Total</v>
      </c>
      <c r="F9297" t="str">
        <f>VLOOKUP(MID(C9297,4,10),Ref!$B$2:$E$19,4,FALSE)</f>
        <v>Sulfur</v>
      </c>
      <c r="G9297" s="1">
        <v>3.8256899999999998</v>
      </c>
      <c r="H9297" s="1">
        <f>VLOOKUP(MID(C9297,4,10),Ref!$B$2:$D$19,3,FALSE)*G9297</f>
        <v>1.2492048979591834</v>
      </c>
    </row>
    <row r="9298" spans="1:8" x14ac:dyDescent="0.25">
      <c r="A9298" t="s">
        <v>480</v>
      </c>
      <c r="B9298" t="str">
        <f>VLOOKUP(A9298,Ref!$L$2:$O$194,4,FALSE)</f>
        <v>Theodore Roosevelt</v>
      </c>
      <c r="C9298" t="s">
        <v>563</v>
      </c>
      <c r="D9298" t="str">
        <f>VLOOKUP(LEFT(C9298,3),Ref!$S$2:$T$4,2,FALSE)</f>
        <v>Total (Dry+Wet)</v>
      </c>
      <c r="E9298" t="str">
        <f t="shared" si="145"/>
        <v>Total</v>
      </c>
      <c r="F9298" t="str">
        <f>VLOOKUP(MID(C9298,4,10),Ref!$B$2:$E$19,4,FALSE)</f>
        <v>Sulfur</v>
      </c>
      <c r="G9298" s="1">
        <v>4187.4399999999996</v>
      </c>
      <c r="H9298" s="1">
        <f>VLOOKUP(MID(C9298,4,10),Ref!$B$2:$D$19,3,FALSE)*G9298</f>
        <v>1395.813333333333</v>
      </c>
    </row>
    <row r="9299" spans="1:8" x14ac:dyDescent="0.25">
      <c r="A9299" t="s">
        <v>480</v>
      </c>
      <c r="B9299" t="str">
        <f>VLOOKUP(A9299,Ref!$L$2:$O$194,4,FALSE)</f>
        <v>Theodore Roosevelt</v>
      </c>
      <c r="C9299" t="s">
        <v>564</v>
      </c>
      <c r="D9299" t="str">
        <f>VLOOKUP(LEFT(C9299,3),Ref!$S$2:$T$4,2,FALSE)</f>
        <v>Dry</v>
      </c>
      <c r="E9299" t="str">
        <f t="shared" si="145"/>
        <v>By W and D</v>
      </c>
      <c r="F9299" t="str">
        <f>VLOOKUP(MID(C9299,4,10),Ref!$B$2:$E$19,4,FALSE)</f>
        <v>Total Sulfur</v>
      </c>
      <c r="G9299" s="1">
        <v>490.22</v>
      </c>
      <c r="H9299" s="1">
        <f>VLOOKUP(MID(C9299,4,10),Ref!$B$2:$D$19,3,FALSE)*G9299</f>
        <v>490.22</v>
      </c>
    </row>
    <row r="9300" spans="1:8" x14ac:dyDescent="0.25">
      <c r="A9300" t="s">
        <v>480</v>
      </c>
      <c r="B9300" t="str">
        <f>VLOOKUP(A9300,Ref!$L$2:$O$194,4,FALSE)</f>
        <v>Theodore Roosevelt</v>
      </c>
      <c r="C9300" t="s">
        <v>565</v>
      </c>
      <c r="D9300" t="str">
        <f>VLOOKUP(LEFT(C9300,3),Ref!$S$2:$T$4,2,FALSE)</f>
        <v>Wet</v>
      </c>
      <c r="E9300" t="str">
        <f t="shared" si="145"/>
        <v>By W and D</v>
      </c>
      <c r="F9300" t="str">
        <f>VLOOKUP(MID(C9300,4,10),Ref!$B$2:$E$19,4,FALSE)</f>
        <v>Total Sulfur</v>
      </c>
      <c r="G9300" s="1">
        <v>1301.79</v>
      </c>
      <c r="H9300" s="1">
        <f>VLOOKUP(MID(C9300,4,10),Ref!$B$2:$D$19,3,FALSE)*G9300</f>
        <v>1301.79</v>
      </c>
    </row>
    <row r="9301" spans="1:8" x14ac:dyDescent="0.25">
      <c r="A9301" t="s">
        <v>480</v>
      </c>
      <c r="B9301" t="str">
        <f>VLOOKUP(A9301,Ref!$L$2:$O$194,4,FALSE)</f>
        <v>Theodore Roosevelt</v>
      </c>
      <c r="C9301" t="s">
        <v>566</v>
      </c>
      <c r="D9301" t="str">
        <f>VLOOKUP(LEFT(C9301,3),Ref!$S$2:$T$4,2,FALSE)</f>
        <v>Total (Dry+Wet)</v>
      </c>
      <c r="E9301" t="str">
        <f t="shared" si="145"/>
        <v>Total</v>
      </c>
      <c r="F9301" t="str">
        <f>VLOOKUP(MID(C9301,4,10),Ref!$B$2:$E$19,4,FALSE)</f>
        <v>Total Sulfur</v>
      </c>
      <c r="G9301" s="1">
        <v>1792.01</v>
      </c>
      <c r="H9301" s="1">
        <f>VLOOKUP(MID(C9301,4,10),Ref!$B$2:$D$19,3,FALSE)*G9301</f>
        <v>1792.01</v>
      </c>
    </row>
    <row r="9302" spans="1:8" x14ac:dyDescent="0.25">
      <c r="A9302" t="s">
        <v>480</v>
      </c>
      <c r="B9302" t="str">
        <f>VLOOKUP(A9302,Ref!$L$2:$O$194,4,FALSE)</f>
        <v>Theodore Roosevelt</v>
      </c>
      <c r="C9302" t="s">
        <v>567</v>
      </c>
      <c r="D9302" t="str">
        <f>VLOOKUP(LEFT(C9302,3),Ref!$S$2:$T$4,2,FALSE)</f>
        <v>Dry</v>
      </c>
      <c r="E9302" t="str">
        <f t="shared" si="145"/>
        <v>By W and D</v>
      </c>
      <c r="F9302" t="str">
        <f>VLOOKUP(MID(C9302,4,10),Ref!$B$2:$E$19,4,FALSE)</f>
        <v>Nitrogen</v>
      </c>
      <c r="G9302" s="1">
        <v>30.261199999999999</v>
      </c>
      <c r="H9302" s="1">
        <f>VLOOKUP(MID(C9302,4,10),Ref!$B$2:$D$19,3,FALSE)*G9302</f>
        <v>14.121893333333333</v>
      </c>
    </row>
    <row r="9303" spans="1:8" x14ac:dyDescent="0.25">
      <c r="A9303" t="s">
        <v>480</v>
      </c>
      <c r="B9303" t="str">
        <f>VLOOKUP(A9303,Ref!$L$2:$O$194,4,FALSE)</f>
        <v>Theodore Roosevelt</v>
      </c>
      <c r="C9303" t="s">
        <v>568</v>
      </c>
      <c r="D9303" t="str">
        <f>VLOOKUP(LEFT(C9303,3),Ref!$S$2:$T$4,2,FALSE)</f>
        <v>Dry</v>
      </c>
      <c r="E9303" t="str">
        <f t="shared" si="145"/>
        <v>By W and D</v>
      </c>
      <c r="F9303" t="str">
        <f>VLOOKUP(MID(C9303,4,10),Ref!$B$2:$E$19,4,FALSE)</f>
        <v>Nitrogen</v>
      </c>
      <c r="G9303" s="1">
        <v>644.21100000000001</v>
      </c>
      <c r="H9303" s="1">
        <f>VLOOKUP(MID(C9303,4,10),Ref!$B$2:$D$19,3,FALSE)*G9303</f>
        <v>196.06421739130437</v>
      </c>
    </row>
    <row r="9304" spans="1:8" x14ac:dyDescent="0.25">
      <c r="A9304" t="s">
        <v>480</v>
      </c>
      <c r="B9304" t="str">
        <f>VLOOKUP(A9304,Ref!$L$2:$O$194,4,FALSE)</f>
        <v>Theodore Roosevelt</v>
      </c>
      <c r="C9304" t="s">
        <v>569</v>
      </c>
      <c r="D9304" t="str">
        <f>VLOOKUP(LEFT(C9304,3),Ref!$S$2:$T$4,2,FALSE)</f>
        <v>Dry</v>
      </c>
      <c r="E9304" t="str">
        <f t="shared" si="145"/>
        <v>By W and D</v>
      </c>
      <c r="F9304" t="str">
        <f>VLOOKUP(MID(C9304,4,10),Ref!$B$2:$E$19,4,FALSE)</f>
        <v>Nitrogen</v>
      </c>
      <c r="G9304" s="1">
        <v>6.0926299999999998</v>
      </c>
      <c r="H9304" s="1">
        <f>VLOOKUP(MID(C9304,4,10),Ref!$B$2:$D$19,3,FALSE)*G9304</f>
        <v>1.3757551612903225</v>
      </c>
    </row>
    <row r="9305" spans="1:8" x14ac:dyDescent="0.25">
      <c r="A9305" t="s">
        <v>480</v>
      </c>
      <c r="B9305" t="str">
        <f>VLOOKUP(A9305,Ref!$L$2:$O$194,4,FALSE)</f>
        <v>Theodore Roosevelt</v>
      </c>
      <c r="C9305" t="s">
        <v>570</v>
      </c>
      <c r="D9305" t="str">
        <f>VLOOKUP(LEFT(C9305,3),Ref!$S$2:$T$4,2,FALSE)</f>
        <v>Dry</v>
      </c>
      <c r="E9305" t="str">
        <f t="shared" si="145"/>
        <v>By W and D</v>
      </c>
      <c r="F9305" t="str">
        <f>VLOOKUP(MID(C9305,4,10),Ref!$B$2:$E$19,4,FALSE)</f>
        <v>Nitrogen</v>
      </c>
      <c r="G9305" s="1">
        <v>98.626999999999995</v>
      </c>
      <c r="H9305" s="1">
        <f>VLOOKUP(MID(C9305,4,10),Ref!$B$2:$D$19,3,FALSE)*G9305</f>
        <v>25.569962962962961</v>
      </c>
    </row>
    <row r="9306" spans="1:8" x14ac:dyDescent="0.25">
      <c r="A9306" t="s">
        <v>480</v>
      </c>
      <c r="B9306" t="str">
        <f>VLOOKUP(A9306,Ref!$L$2:$O$194,4,FALSE)</f>
        <v>Theodore Roosevelt</v>
      </c>
      <c r="C9306" t="s">
        <v>571</v>
      </c>
      <c r="D9306" t="str">
        <f>VLOOKUP(LEFT(C9306,3),Ref!$S$2:$T$4,2,FALSE)</f>
        <v>Dry</v>
      </c>
      <c r="E9306" t="str">
        <f t="shared" si="145"/>
        <v>By W and D</v>
      </c>
      <c r="F9306" t="str">
        <f>VLOOKUP(MID(C9306,4,10),Ref!$B$2:$E$19,4,FALSE)</f>
        <v>Nitrogen</v>
      </c>
      <c r="G9306" s="1">
        <v>4071.72</v>
      </c>
      <c r="H9306" s="1">
        <f>VLOOKUP(MID(C9306,4,10),Ref!$B$2:$D$19,3,FALSE)*G9306</f>
        <v>904.8266666666666</v>
      </c>
    </row>
    <row r="9307" spans="1:8" x14ac:dyDescent="0.25">
      <c r="A9307" t="s">
        <v>480</v>
      </c>
      <c r="B9307" t="str">
        <f>VLOOKUP(A9307,Ref!$L$2:$O$194,4,FALSE)</f>
        <v>Theodore Roosevelt</v>
      </c>
      <c r="C9307" t="s">
        <v>572</v>
      </c>
      <c r="D9307" t="str">
        <f>VLOOKUP(LEFT(C9307,3),Ref!$S$2:$T$4,2,FALSE)</f>
        <v>Dry</v>
      </c>
      <c r="E9307" t="str">
        <f t="shared" si="145"/>
        <v>By W and D</v>
      </c>
      <c r="F9307" t="str">
        <f>VLOOKUP(MID(C9307,4,10),Ref!$B$2:$E$19,4,FALSE)</f>
        <v>Nitrogen</v>
      </c>
      <c r="G9307" s="1">
        <v>5.1817799999999998</v>
      </c>
      <c r="H9307" s="1">
        <f>VLOOKUP(MID(C9307,4,10),Ref!$B$2:$D$19,3,FALSE)*G9307</f>
        <v>1.5435089361702126</v>
      </c>
    </row>
    <row r="9308" spans="1:8" x14ac:dyDescent="0.25">
      <c r="A9308" t="s">
        <v>480</v>
      </c>
      <c r="B9308" t="str">
        <f>VLOOKUP(A9308,Ref!$L$2:$O$194,4,FALSE)</f>
        <v>Theodore Roosevelt</v>
      </c>
      <c r="C9308" t="s">
        <v>573</v>
      </c>
      <c r="D9308" t="str">
        <f>VLOOKUP(LEFT(C9308,3),Ref!$S$2:$T$4,2,FALSE)</f>
        <v>Dry</v>
      </c>
      <c r="E9308" t="str">
        <f t="shared" si="145"/>
        <v>By W and D</v>
      </c>
      <c r="F9308" t="str">
        <f>VLOOKUP(MID(C9308,4,10),Ref!$B$2:$E$19,4,FALSE)</f>
        <v>Nitrogen</v>
      </c>
      <c r="G9308" s="1">
        <v>469.43799999999999</v>
      </c>
      <c r="H9308" s="1">
        <f>VLOOKUP(MID(C9308,4,10),Ref!$B$2:$D$19,3,FALSE)*G9308</f>
        <v>54.315140495867766</v>
      </c>
    </row>
    <row r="9309" spans="1:8" x14ac:dyDescent="0.25">
      <c r="A9309" t="s">
        <v>480</v>
      </c>
      <c r="B9309" t="str">
        <f>VLOOKUP(A9309,Ref!$L$2:$O$194,4,FALSE)</f>
        <v>Theodore Roosevelt</v>
      </c>
      <c r="C9309" t="s">
        <v>574</v>
      </c>
      <c r="D9309" t="str">
        <f>VLOOKUP(LEFT(C9309,3),Ref!$S$2:$T$4,2,FALSE)</f>
        <v>Dry</v>
      </c>
      <c r="E9309" t="str">
        <f t="shared" si="145"/>
        <v>By W and D</v>
      </c>
      <c r="F9309" t="str">
        <f>VLOOKUP(MID(C9309,4,10),Ref!$B$2:$E$19,4,FALSE)</f>
        <v>Nitrogen</v>
      </c>
      <c r="G9309" s="1">
        <v>170.96799999999999</v>
      </c>
      <c r="H9309" s="1">
        <f>VLOOKUP(MID(C9309,4,10),Ref!$B$2:$D$19,3,FALSE)*G9309</f>
        <v>17.730014814814812</v>
      </c>
    </row>
    <row r="9310" spans="1:8" x14ac:dyDescent="0.25">
      <c r="A9310" t="s">
        <v>480</v>
      </c>
      <c r="B9310" t="str">
        <f>VLOOKUP(A9310,Ref!$L$2:$O$194,4,FALSE)</f>
        <v>Theodore Roosevelt</v>
      </c>
      <c r="C9310" t="s">
        <v>575</v>
      </c>
      <c r="D9310" t="str">
        <f>VLOOKUP(LEFT(C9310,3),Ref!$S$2:$T$4,2,FALSE)</f>
        <v>Dry</v>
      </c>
      <c r="E9310" t="str">
        <f t="shared" si="145"/>
        <v>By W and D</v>
      </c>
      <c r="F9310" t="str">
        <f>VLOOKUP(MID(C9310,4,10),Ref!$B$2:$E$19,4,FALSE)</f>
        <v>Nitrogen</v>
      </c>
      <c r="G9310" s="1">
        <v>358.78100000000001</v>
      </c>
      <c r="H9310" s="1">
        <f>VLOOKUP(MID(C9310,4,10),Ref!$B$2:$D$19,3,FALSE)*G9310</f>
        <v>42.209529411764706</v>
      </c>
    </row>
    <row r="9311" spans="1:8" x14ac:dyDescent="0.25">
      <c r="A9311" t="s">
        <v>480</v>
      </c>
      <c r="B9311" t="str">
        <f>VLOOKUP(A9311,Ref!$L$2:$O$194,4,FALSE)</f>
        <v>Theodore Roosevelt</v>
      </c>
      <c r="C9311" t="s">
        <v>576</v>
      </c>
      <c r="D9311" t="str">
        <f>VLOOKUP(LEFT(C9311,3),Ref!$S$2:$T$4,2,FALSE)</f>
        <v>Dry</v>
      </c>
      <c r="E9311" t="str">
        <f t="shared" si="145"/>
        <v>By W and D</v>
      </c>
      <c r="F9311" t="str">
        <f>VLOOKUP(MID(C9311,4,10),Ref!$B$2:$E$19,4,FALSE)</f>
        <v>Nitrogen</v>
      </c>
      <c r="G9311" s="1">
        <v>4.4803800000000003</v>
      </c>
      <c r="H9311" s="1">
        <f>VLOOKUP(MID(C9311,4,10),Ref!$B$2:$D$19,3,FALSE)*G9311</f>
        <v>0.79399139240506333</v>
      </c>
    </row>
    <row r="9312" spans="1:8" x14ac:dyDescent="0.25">
      <c r="A9312" t="s">
        <v>480</v>
      </c>
      <c r="B9312" t="str">
        <f>VLOOKUP(A9312,Ref!$L$2:$O$194,4,FALSE)</f>
        <v>Theodore Roosevelt</v>
      </c>
      <c r="C9312" t="s">
        <v>577</v>
      </c>
      <c r="D9312" t="str">
        <f>VLOOKUP(LEFT(C9312,3),Ref!$S$2:$T$4,2,FALSE)</f>
        <v>Dry</v>
      </c>
      <c r="E9312" t="str">
        <f t="shared" si="145"/>
        <v>By W and D</v>
      </c>
      <c r="F9312" t="str">
        <f>VLOOKUP(MID(C9312,4,10),Ref!$B$2:$E$19,4,FALSE)</f>
        <v>Nitrogen</v>
      </c>
      <c r="G9312" s="1">
        <v>1255.67</v>
      </c>
      <c r="H9312" s="1">
        <f>VLOOKUP(MID(C9312,4,10),Ref!$B$2:$D$19,3,FALSE)*G9312</f>
        <v>1034.0811764705882</v>
      </c>
    </row>
    <row r="9313" spans="1:8" x14ac:dyDescent="0.25">
      <c r="A9313" t="s">
        <v>480</v>
      </c>
      <c r="B9313" t="str">
        <f>VLOOKUP(A9313,Ref!$L$2:$O$194,4,FALSE)</f>
        <v>Theodore Roosevelt</v>
      </c>
      <c r="C9313" t="s">
        <v>578</v>
      </c>
      <c r="D9313" t="str">
        <f>VLOOKUP(LEFT(C9313,3),Ref!$S$2:$T$4,2,FALSE)</f>
        <v>Dry</v>
      </c>
      <c r="E9313" t="str">
        <f t="shared" si="145"/>
        <v>By W and D</v>
      </c>
      <c r="F9313" t="str">
        <f>VLOOKUP(MID(C9313,4,10),Ref!$B$2:$E$19,4,FALSE)</f>
        <v>Nitrogen</v>
      </c>
      <c r="G9313" s="1">
        <v>185.44399999999999</v>
      </c>
      <c r="H9313" s="1">
        <f>VLOOKUP(MID(C9313,4,10),Ref!$B$2:$D$19,3,FALSE)*G9313</f>
        <v>41.874451612903222</v>
      </c>
    </row>
    <row r="9314" spans="1:8" x14ac:dyDescent="0.25">
      <c r="A9314" t="s">
        <v>480</v>
      </c>
      <c r="B9314" t="str">
        <f>VLOOKUP(A9314,Ref!$L$2:$O$194,4,FALSE)</f>
        <v>Theodore Roosevelt</v>
      </c>
      <c r="C9314" t="s">
        <v>579</v>
      </c>
      <c r="D9314" t="str">
        <f>VLOOKUP(LEFT(C9314,3),Ref!$S$2:$T$4,2,FALSE)</f>
        <v>Dry</v>
      </c>
      <c r="E9314" t="str">
        <f t="shared" si="145"/>
        <v>By W and D</v>
      </c>
      <c r="F9314" t="str">
        <f>VLOOKUP(MID(C9314,4,10),Ref!$B$2:$E$19,4,FALSE)</f>
        <v>Nitrogen</v>
      </c>
      <c r="G9314" s="1">
        <v>135.05600000000001</v>
      </c>
      <c r="H9314" s="1">
        <f>VLOOKUP(MID(C9314,4,10),Ref!$B$2:$D$19,3,FALSE)*G9314</f>
        <v>105.04355555555557</v>
      </c>
    </row>
    <row r="9315" spans="1:8" x14ac:dyDescent="0.25">
      <c r="A9315" t="s">
        <v>480</v>
      </c>
      <c r="B9315" t="str">
        <f>VLOOKUP(A9315,Ref!$L$2:$O$194,4,FALSE)</f>
        <v>Theodore Roosevelt</v>
      </c>
      <c r="C9315" t="s">
        <v>580</v>
      </c>
      <c r="D9315" t="str">
        <f>VLOOKUP(LEFT(C9315,3),Ref!$S$2:$T$4,2,FALSE)</f>
        <v>Wet</v>
      </c>
      <c r="E9315" t="str">
        <f t="shared" si="145"/>
        <v>By W and D</v>
      </c>
      <c r="F9315" t="str">
        <f>VLOOKUP(MID(C9315,4,10),Ref!$B$2:$E$19,4,FALSE)</f>
        <v>Nitrogen</v>
      </c>
      <c r="G9315" s="1">
        <v>6.8789600000000001E-8</v>
      </c>
      <c r="H9315" s="1">
        <f>VLOOKUP(MID(C9315,4,10),Ref!$B$2:$D$19,3,FALSE)*G9315</f>
        <v>3.2101813333333334E-8</v>
      </c>
    </row>
    <row r="9316" spans="1:8" x14ac:dyDescent="0.25">
      <c r="A9316" t="s">
        <v>480</v>
      </c>
      <c r="B9316" t="str">
        <f>VLOOKUP(A9316,Ref!$L$2:$O$194,4,FALSE)</f>
        <v>Theodore Roosevelt</v>
      </c>
      <c r="C9316" t="s">
        <v>581</v>
      </c>
      <c r="D9316" t="str">
        <f>VLOOKUP(LEFT(C9316,3),Ref!$S$2:$T$4,2,FALSE)</f>
        <v>Wet</v>
      </c>
      <c r="E9316" t="str">
        <f t="shared" si="145"/>
        <v>By W and D</v>
      </c>
      <c r="F9316" t="str">
        <f>VLOOKUP(MID(C9316,4,10),Ref!$B$2:$E$19,4,FALSE)</f>
        <v>Nitrogen</v>
      </c>
      <c r="G9316" s="1">
        <v>6.1350400000000001E-5</v>
      </c>
      <c r="H9316" s="1">
        <f>VLOOKUP(MID(C9316,4,10),Ref!$B$2:$D$19,3,FALSE)*G9316</f>
        <v>1.867186086956522E-5</v>
      </c>
    </row>
    <row r="9317" spans="1:8" x14ac:dyDescent="0.25">
      <c r="A9317" t="s">
        <v>480</v>
      </c>
      <c r="B9317" t="str">
        <f>VLOOKUP(A9317,Ref!$L$2:$O$194,4,FALSE)</f>
        <v>Theodore Roosevelt</v>
      </c>
      <c r="C9317" t="s">
        <v>582</v>
      </c>
      <c r="D9317" t="str">
        <f>VLOOKUP(LEFT(C9317,3),Ref!$S$2:$T$4,2,FALSE)</f>
        <v>Wet</v>
      </c>
      <c r="E9317" t="str">
        <f t="shared" si="145"/>
        <v>By W and D</v>
      </c>
      <c r="F9317" t="str">
        <f>VLOOKUP(MID(C9317,4,10),Ref!$B$2:$E$19,4,FALSE)</f>
        <v>Nitrogen</v>
      </c>
      <c r="G9317" s="1">
        <v>13.2431</v>
      </c>
      <c r="H9317" s="1">
        <f>VLOOKUP(MID(C9317,4,10),Ref!$B$2:$D$19,3,FALSE)*G9317</f>
        <v>2.9903774193548385</v>
      </c>
    </row>
    <row r="9318" spans="1:8" x14ac:dyDescent="0.25">
      <c r="A9318" t="s">
        <v>480</v>
      </c>
      <c r="B9318" t="str">
        <f>VLOOKUP(A9318,Ref!$L$2:$O$194,4,FALSE)</f>
        <v>Theodore Roosevelt</v>
      </c>
      <c r="C9318" t="s">
        <v>583</v>
      </c>
      <c r="D9318" t="str">
        <f>VLOOKUP(LEFT(C9318,3),Ref!$S$2:$T$4,2,FALSE)</f>
        <v>Wet</v>
      </c>
      <c r="E9318" t="str">
        <f t="shared" si="145"/>
        <v>By W and D</v>
      </c>
      <c r="F9318" t="str">
        <f>VLOOKUP(MID(C9318,4,10),Ref!$B$2:$E$19,4,FALSE)</f>
        <v>Nitrogen</v>
      </c>
      <c r="G9318" s="1">
        <v>14.0108</v>
      </c>
      <c r="H9318" s="1">
        <f>VLOOKUP(MID(C9318,4,10),Ref!$B$2:$D$19,3,FALSE)*G9318</f>
        <v>3.6324296296296295</v>
      </c>
    </row>
    <row r="9319" spans="1:8" x14ac:dyDescent="0.25">
      <c r="A9319" t="s">
        <v>480</v>
      </c>
      <c r="B9319" t="str">
        <f>VLOOKUP(A9319,Ref!$L$2:$O$194,4,FALSE)</f>
        <v>Theodore Roosevelt</v>
      </c>
      <c r="C9319" t="s">
        <v>584</v>
      </c>
      <c r="D9319" t="str">
        <f>VLOOKUP(LEFT(C9319,3),Ref!$S$2:$T$4,2,FALSE)</f>
        <v>Wet</v>
      </c>
      <c r="E9319" t="str">
        <f t="shared" si="145"/>
        <v>By W and D</v>
      </c>
      <c r="F9319" t="str">
        <f>VLOOKUP(MID(C9319,4,10),Ref!$B$2:$E$19,4,FALSE)</f>
        <v>Nitrogen</v>
      </c>
      <c r="G9319" s="1">
        <v>2502.5500000000002</v>
      </c>
      <c r="H9319" s="1">
        <f>VLOOKUP(MID(C9319,4,10),Ref!$B$2:$D$19,3,FALSE)*G9319</f>
        <v>556.12222222222226</v>
      </c>
    </row>
    <row r="9320" spans="1:8" x14ac:dyDescent="0.25">
      <c r="A9320" t="s">
        <v>480</v>
      </c>
      <c r="B9320" t="str">
        <f>VLOOKUP(A9320,Ref!$L$2:$O$194,4,FALSE)</f>
        <v>Theodore Roosevelt</v>
      </c>
      <c r="C9320" t="s">
        <v>585</v>
      </c>
      <c r="D9320" t="str">
        <f>VLOOKUP(LEFT(C9320,3),Ref!$S$2:$T$4,2,FALSE)</f>
        <v>Wet</v>
      </c>
      <c r="E9320" t="str">
        <f t="shared" si="145"/>
        <v>By W and D</v>
      </c>
      <c r="F9320" t="str">
        <f>VLOOKUP(MID(C9320,4,10),Ref!$B$2:$E$19,4,FALSE)</f>
        <v>Nitrogen</v>
      </c>
      <c r="G9320" s="1">
        <v>2.3019E-3</v>
      </c>
      <c r="H9320" s="1">
        <f>VLOOKUP(MID(C9320,4,10),Ref!$B$2:$D$19,3,FALSE)*G9320</f>
        <v>6.8567234042553186E-4</v>
      </c>
    </row>
    <row r="9321" spans="1:8" x14ac:dyDescent="0.25">
      <c r="A9321" t="s">
        <v>480</v>
      </c>
      <c r="B9321" t="str">
        <f>VLOOKUP(A9321,Ref!$L$2:$O$194,4,FALSE)</f>
        <v>Theodore Roosevelt</v>
      </c>
      <c r="C9321" t="s">
        <v>586</v>
      </c>
      <c r="D9321" t="str">
        <f>VLOOKUP(LEFT(C9321,3),Ref!$S$2:$T$4,2,FALSE)</f>
        <v>Wet</v>
      </c>
      <c r="E9321" t="str">
        <f t="shared" si="145"/>
        <v>By W and D</v>
      </c>
      <c r="F9321" t="str">
        <f>VLOOKUP(MID(C9321,4,10),Ref!$B$2:$E$19,4,FALSE)</f>
        <v>Nitrogen</v>
      </c>
      <c r="G9321" s="1">
        <v>9.1132299999999999E-2</v>
      </c>
      <c r="H9321" s="1">
        <f>VLOOKUP(MID(C9321,4,10),Ref!$B$2:$D$19,3,FALSE)*G9321</f>
        <v>1.054423305785124E-2</v>
      </c>
    </row>
    <row r="9322" spans="1:8" x14ac:dyDescent="0.25">
      <c r="A9322" t="s">
        <v>480</v>
      </c>
      <c r="B9322" t="str">
        <f>VLOOKUP(A9322,Ref!$L$2:$O$194,4,FALSE)</f>
        <v>Theodore Roosevelt</v>
      </c>
      <c r="C9322" t="s">
        <v>587</v>
      </c>
      <c r="D9322" t="str">
        <f>VLOOKUP(LEFT(C9322,3),Ref!$S$2:$T$4,2,FALSE)</f>
        <v>Wet</v>
      </c>
      <c r="E9322" t="str">
        <f t="shared" si="145"/>
        <v>By W and D</v>
      </c>
      <c r="F9322" t="str">
        <f>VLOOKUP(MID(C9322,4,10),Ref!$B$2:$E$19,4,FALSE)</f>
        <v>Nitrogen</v>
      </c>
      <c r="G9322" s="1">
        <v>3.9587499999999998E-2</v>
      </c>
      <c r="H9322" s="1">
        <f>VLOOKUP(MID(C9322,4,10),Ref!$B$2:$D$19,3,FALSE)*G9322</f>
        <v>4.1053703703703703E-3</v>
      </c>
    </row>
    <row r="9323" spans="1:8" x14ac:dyDescent="0.25">
      <c r="A9323" t="s">
        <v>480</v>
      </c>
      <c r="B9323" t="str">
        <f>VLOOKUP(A9323,Ref!$L$2:$O$194,4,FALSE)</f>
        <v>Theodore Roosevelt</v>
      </c>
      <c r="C9323" t="s">
        <v>588</v>
      </c>
      <c r="D9323" t="str">
        <f>VLOOKUP(LEFT(C9323,3),Ref!$S$2:$T$4,2,FALSE)</f>
        <v>Wet</v>
      </c>
      <c r="E9323" t="str">
        <f t="shared" si="145"/>
        <v>By W and D</v>
      </c>
      <c r="F9323" t="str">
        <f>VLOOKUP(MID(C9323,4,10),Ref!$B$2:$E$19,4,FALSE)</f>
        <v>Nitrogen</v>
      </c>
      <c r="G9323" s="1">
        <v>411.13799999999998</v>
      </c>
      <c r="H9323" s="1">
        <f>VLOOKUP(MID(C9323,4,10),Ref!$B$2:$D$19,3,FALSE)*G9323</f>
        <v>48.369176470588229</v>
      </c>
    </row>
    <row r="9324" spans="1:8" x14ac:dyDescent="0.25">
      <c r="A9324" t="s">
        <v>480</v>
      </c>
      <c r="B9324" t="str">
        <f>VLOOKUP(A9324,Ref!$L$2:$O$194,4,FALSE)</f>
        <v>Theodore Roosevelt</v>
      </c>
      <c r="C9324" t="s">
        <v>589</v>
      </c>
      <c r="D9324" t="str">
        <f>VLOOKUP(LEFT(C9324,3),Ref!$S$2:$T$4,2,FALSE)</f>
        <v>Wet</v>
      </c>
      <c r="E9324" t="str">
        <f t="shared" si="145"/>
        <v>By W and D</v>
      </c>
      <c r="F9324" t="str">
        <f>VLOOKUP(MID(C9324,4,10),Ref!$B$2:$E$19,4,FALSE)</f>
        <v>Nitrogen</v>
      </c>
      <c r="G9324" s="1">
        <v>3.0684499999999999</v>
      </c>
      <c r="H9324" s="1">
        <f>VLOOKUP(MID(C9324,4,10),Ref!$B$2:$D$19,3,FALSE)*G9324</f>
        <v>0.54377594936708862</v>
      </c>
    </row>
    <row r="9325" spans="1:8" x14ac:dyDescent="0.25">
      <c r="A9325" t="s">
        <v>480</v>
      </c>
      <c r="B9325" t="str">
        <f>VLOOKUP(A9325,Ref!$L$2:$O$194,4,FALSE)</f>
        <v>Theodore Roosevelt</v>
      </c>
      <c r="C9325" t="s">
        <v>590</v>
      </c>
      <c r="D9325" t="str">
        <f>VLOOKUP(LEFT(C9325,3),Ref!$S$2:$T$4,2,FALSE)</f>
        <v>Wet</v>
      </c>
      <c r="E9325" t="str">
        <f t="shared" si="145"/>
        <v>By W and D</v>
      </c>
      <c r="F9325" t="str">
        <f>VLOOKUP(MID(C9325,4,10),Ref!$B$2:$E$19,4,FALSE)</f>
        <v>Nitrogen</v>
      </c>
      <c r="G9325" s="1">
        <v>242.64</v>
      </c>
      <c r="H9325" s="1">
        <f>VLOOKUP(MID(C9325,4,10),Ref!$B$2:$D$19,3,FALSE)*G9325</f>
        <v>199.82117647058823</v>
      </c>
    </row>
    <row r="9326" spans="1:8" x14ac:dyDescent="0.25">
      <c r="A9326" t="s">
        <v>480</v>
      </c>
      <c r="B9326" t="str">
        <f>VLOOKUP(A9326,Ref!$L$2:$O$194,4,FALSE)</f>
        <v>Theodore Roosevelt</v>
      </c>
      <c r="C9326" t="s">
        <v>591</v>
      </c>
      <c r="D9326" t="str">
        <f>VLOOKUP(LEFT(C9326,3),Ref!$S$2:$T$4,2,FALSE)</f>
        <v>Wet</v>
      </c>
      <c r="E9326" t="str">
        <f t="shared" si="145"/>
        <v>By W and D</v>
      </c>
      <c r="F9326" t="str">
        <f>VLOOKUP(MID(C9326,4,10),Ref!$B$2:$E$19,4,FALSE)</f>
        <v>Nitrogen</v>
      </c>
      <c r="G9326" s="1">
        <v>1079.82</v>
      </c>
      <c r="H9326" s="1">
        <f>VLOOKUP(MID(C9326,4,10),Ref!$B$2:$D$19,3,FALSE)*G9326</f>
        <v>243.83032258064515</v>
      </c>
    </row>
    <row r="9327" spans="1:8" x14ac:dyDescent="0.25">
      <c r="A9327" t="s">
        <v>480</v>
      </c>
      <c r="B9327" t="str">
        <f>VLOOKUP(A9327,Ref!$L$2:$O$194,4,FALSE)</f>
        <v>Theodore Roosevelt</v>
      </c>
      <c r="C9327" t="s">
        <v>592</v>
      </c>
      <c r="D9327" t="str">
        <f>VLOOKUP(LEFT(C9327,3),Ref!$S$2:$T$4,2,FALSE)</f>
        <v>Wet</v>
      </c>
      <c r="E9327" t="str">
        <f t="shared" si="145"/>
        <v>By W and D</v>
      </c>
      <c r="F9327" t="str">
        <f>VLOOKUP(MID(C9327,4,10),Ref!$B$2:$E$19,4,FALSE)</f>
        <v>Nitrogen</v>
      </c>
      <c r="G9327" s="1">
        <v>1257.24</v>
      </c>
      <c r="H9327" s="1">
        <f>VLOOKUP(MID(C9327,4,10),Ref!$B$2:$D$19,3,FALSE)*G9327</f>
        <v>977.85333333333335</v>
      </c>
    </row>
    <row r="9328" spans="1:8" x14ac:dyDescent="0.25">
      <c r="A9328" t="s">
        <v>480</v>
      </c>
      <c r="B9328" t="str">
        <f>VLOOKUP(A9328,Ref!$L$2:$O$194,4,FALSE)</f>
        <v>Theodore Roosevelt</v>
      </c>
      <c r="C9328" t="s">
        <v>593</v>
      </c>
      <c r="D9328" t="str">
        <f>VLOOKUP(LEFT(C9328,3),Ref!$S$2:$T$4,2,FALSE)</f>
        <v>Total (Dry+Wet)</v>
      </c>
      <c r="E9328" t="str">
        <f t="shared" si="145"/>
        <v>Total</v>
      </c>
      <c r="F9328" t="str">
        <f>VLOOKUP(MID(C9328,4,10),Ref!$B$2:$E$19,4,FALSE)</f>
        <v>Nitrogen</v>
      </c>
      <c r="G9328" s="1">
        <v>30.261199999999999</v>
      </c>
      <c r="H9328" s="1">
        <f>VLOOKUP(MID(C9328,4,10),Ref!$B$2:$D$19,3,FALSE)*G9328</f>
        <v>14.121893333333333</v>
      </c>
    </row>
    <row r="9329" spans="1:8" x14ac:dyDescent="0.25">
      <c r="A9329" t="s">
        <v>480</v>
      </c>
      <c r="B9329" t="str">
        <f>VLOOKUP(A9329,Ref!$L$2:$O$194,4,FALSE)</f>
        <v>Theodore Roosevelt</v>
      </c>
      <c r="C9329" t="s">
        <v>594</v>
      </c>
      <c r="D9329" t="str">
        <f>VLOOKUP(LEFT(C9329,3),Ref!$S$2:$T$4,2,FALSE)</f>
        <v>Total (Dry+Wet)</v>
      </c>
      <c r="E9329" t="str">
        <f t="shared" si="145"/>
        <v>Total</v>
      </c>
      <c r="F9329" t="str">
        <f>VLOOKUP(MID(C9329,4,10),Ref!$B$2:$E$19,4,FALSE)</f>
        <v>Nitrogen</v>
      </c>
      <c r="G9329" s="1">
        <v>644.21100000000001</v>
      </c>
      <c r="H9329" s="1">
        <f>VLOOKUP(MID(C9329,4,10),Ref!$B$2:$D$19,3,FALSE)*G9329</f>
        <v>196.06421739130437</v>
      </c>
    </row>
    <row r="9330" spans="1:8" x14ac:dyDescent="0.25">
      <c r="A9330" t="s">
        <v>480</v>
      </c>
      <c r="B9330" t="str">
        <f>VLOOKUP(A9330,Ref!$L$2:$O$194,4,FALSE)</f>
        <v>Theodore Roosevelt</v>
      </c>
      <c r="C9330" t="s">
        <v>595</v>
      </c>
      <c r="D9330" t="str">
        <f>VLOOKUP(LEFT(C9330,3),Ref!$S$2:$T$4,2,FALSE)</f>
        <v>Total (Dry+Wet)</v>
      </c>
      <c r="E9330" t="str">
        <f t="shared" si="145"/>
        <v>Total</v>
      </c>
      <c r="F9330" t="str">
        <f>VLOOKUP(MID(C9330,4,10),Ref!$B$2:$E$19,4,FALSE)</f>
        <v>Nitrogen</v>
      </c>
      <c r="G9330" s="1">
        <v>19.335799999999999</v>
      </c>
      <c r="H9330" s="1">
        <f>VLOOKUP(MID(C9330,4,10),Ref!$B$2:$D$19,3,FALSE)*G9330</f>
        <v>4.3661483870967741</v>
      </c>
    </row>
    <row r="9331" spans="1:8" x14ac:dyDescent="0.25">
      <c r="A9331" t="s">
        <v>480</v>
      </c>
      <c r="B9331" t="str">
        <f>VLOOKUP(A9331,Ref!$L$2:$O$194,4,FALSE)</f>
        <v>Theodore Roosevelt</v>
      </c>
      <c r="C9331" t="s">
        <v>596</v>
      </c>
      <c r="D9331" t="str">
        <f>VLOOKUP(LEFT(C9331,3),Ref!$S$2:$T$4,2,FALSE)</f>
        <v>Total (Dry+Wet)</v>
      </c>
      <c r="E9331" t="str">
        <f t="shared" si="145"/>
        <v>Total</v>
      </c>
      <c r="F9331" t="str">
        <f>VLOOKUP(MID(C9331,4,10),Ref!$B$2:$E$19,4,FALSE)</f>
        <v>Nitrogen</v>
      </c>
      <c r="G9331" s="1">
        <v>112.63800000000001</v>
      </c>
      <c r="H9331" s="1">
        <f>VLOOKUP(MID(C9331,4,10),Ref!$B$2:$D$19,3,FALSE)*G9331</f>
        <v>29.202444444444446</v>
      </c>
    </row>
    <row r="9332" spans="1:8" x14ac:dyDescent="0.25">
      <c r="A9332" t="s">
        <v>480</v>
      </c>
      <c r="B9332" t="str">
        <f>VLOOKUP(A9332,Ref!$L$2:$O$194,4,FALSE)</f>
        <v>Theodore Roosevelt</v>
      </c>
      <c r="C9332" t="s">
        <v>597</v>
      </c>
      <c r="D9332" t="str">
        <f>VLOOKUP(LEFT(C9332,3),Ref!$S$2:$T$4,2,FALSE)</f>
        <v>Total (Dry+Wet)</v>
      </c>
      <c r="E9332" t="str">
        <f t="shared" si="145"/>
        <v>Total</v>
      </c>
      <c r="F9332" t="str">
        <f>VLOOKUP(MID(C9332,4,10),Ref!$B$2:$E$19,4,FALSE)</f>
        <v>Nitrogen</v>
      </c>
      <c r="G9332" s="1">
        <v>6574.24</v>
      </c>
      <c r="H9332" s="1">
        <f>VLOOKUP(MID(C9332,4,10),Ref!$B$2:$D$19,3,FALSE)*G9332</f>
        <v>1460.9422222222222</v>
      </c>
    </row>
    <row r="9333" spans="1:8" x14ac:dyDescent="0.25">
      <c r="A9333" t="s">
        <v>480</v>
      </c>
      <c r="B9333" t="str">
        <f>VLOOKUP(A9333,Ref!$L$2:$O$194,4,FALSE)</f>
        <v>Theodore Roosevelt</v>
      </c>
      <c r="C9333" t="s">
        <v>598</v>
      </c>
      <c r="D9333" t="str">
        <f>VLOOKUP(LEFT(C9333,3),Ref!$S$2:$T$4,2,FALSE)</f>
        <v>Total (Dry+Wet)</v>
      </c>
      <c r="E9333" t="str">
        <f t="shared" si="145"/>
        <v>Total</v>
      </c>
      <c r="F9333" t="str">
        <f>VLOOKUP(MID(C9333,4,10),Ref!$B$2:$E$19,4,FALSE)</f>
        <v>Nitrogen</v>
      </c>
      <c r="G9333" s="1">
        <v>5.1840799999999998</v>
      </c>
      <c r="H9333" s="1">
        <f>VLOOKUP(MID(C9333,4,10),Ref!$B$2:$D$19,3,FALSE)*G9333</f>
        <v>1.5441940425531913</v>
      </c>
    </row>
    <row r="9334" spans="1:8" x14ac:dyDescent="0.25">
      <c r="A9334" t="s">
        <v>480</v>
      </c>
      <c r="B9334" t="str">
        <f>VLOOKUP(A9334,Ref!$L$2:$O$194,4,FALSE)</f>
        <v>Theodore Roosevelt</v>
      </c>
      <c r="C9334" t="s">
        <v>599</v>
      </c>
      <c r="D9334" t="str">
        <f>VLOOKUP(LEFT(C9334,3),Ref!$S$2:$T$4,2,FALSE)</f>
        <v>Total (Dry+Wet)</v>
      </c>
      <c r="E9334" t="str">
        <f t="shared" si="145"/>
        <v>Total</v>
      </c>
      <c r="F9334" t="str">
        <f>VLOOKUP(MID(C9334,4,10),Ref!$B$2:$E$19,4,FALSE)</f>
        <v>Nitrogen</v>
      </c>
      <c r="G9334" s="1">
        <v>469.529</v>
      </c>
      <c r="H9334" s="1">
        <f>VLOOKUP(MID(C9334,4,10),Ref!$B$2:$D$19,3,FALSE)*G9334</f>
        <v>54.325669421487603</v>
      </c>
    </row>
    <row r="9335" spans="1:8" x14ac:dyDescent="0.25">
      <c r="A9335" t="s">
        <v>480</v>
      </c>
      <c r="B9335" t="str">
        <f>VLOOKUP(A9335,Ref!$L$2:$O$194,4,FALSE)</f>
        <v>Theodore Roosevelt</v>
      </c>
      <c r="C9335" t="s">
        <v>600</v>
      </c>
      <c r="D9335" t="str">
        <f>VLOOKUP(LEFT(C9335,3),Ref!$S$2:$T$4,2,FALSE)</f>
        <v>Total (Dry+Wet)</v>
      </c>
      <c r="E9335" t="str">
        <f t="shared" si="145"/>
        <v>Total</v>
      </c>
      <c r="F9335" t="str">
        <f>VLOOKUP(MID(C9335,4,10),Ref!$B$2:$E$19,4,FALSE)</f>
        <v>Nitrogen</v>
      </c>
      <c r="G9335" s="1">
        <v>171.00800000000001</v>
      </c>
      <c r="H9335" s="1">
        <f>VLOOKUP(MID(C9335,4,10),Ref!$B$2:$D$19,3,FALSE)*G9335</f>
        <v>17.734162962962962</v>
      </c>
    </row>
    <row r="9336" spans="1:8" x14ac:dyDescent="0.25">
      <c r="A9336" t="s">
        <v>480</v>
      </c>
      <c r="B9336" t="str">
        <f>VLOOKUP(A9336,Ref!$L$2:$O$194,4,FALSE)</f>
        <v>Theodore Roosevelt</v>
      </c>
      <c r="C9336" t="s">
        <v>601</v>
      </c>
      <c r="D9336" t="str">
        <f>VLOOKUP(LEFT(C9336,3),Ref!$S$2:$T$4,2,FALSE)</f>
        <v>Total (Dry+Wet)</v>
      </c>
      <c r="E9336" t="str">
        <f t="shared" si="145"/>
        <v>Total</v>
      </c>
      <c r="F9336" t="str">
        <f>VLOOKUP(MID(C9336,4,10),Ref!$B$2:$E$19,4,FALSE)</f>
        <v>Nitrogen</v>
      </c>
      <c r="G9336" s="1">
        <v>769.923</v>
      </c>
      <c r="H9336" s="1">
        <f>VLOOKUP(MID(C9336,4,10),Ref!$B$2:$D$19,3,FALSE)*G9336</f>
        <v>90.579176470588237</v>
      </c>
    </row>
    <row r="9337" spans="1:8" x14ac:dyDescent="0.25">
      <c r="A9337" t="s">
        <v>480</v>
      </c>
      <c r="B9337" t="str">
        <f>VLOOKUP(A9337,Ref!$L$2:$O$194,4,FALSE)</f>
        <v>Theodore Roosevelt</v>
      </c>
      <c r="C9337" t="s">
        <v>602</v>
      </c>
      <c r="D9337" t="str">
        <f>VLOOKUP(LEFT(C9337,3),Ref!$S$2:$T$4,2,FALSE)</f>
        <v>Total (Dry+Wet)</v>
      </c>
      <c r="E9337" t="str">
        <f t="shared" si="145"/>
        <v>Total</v>
      </c>
      <c r="F9337" t="str">
        <f>VLOOKUP(MID(C9337,4,10),Ref!$B$2:$E$19,4,FALSE)</f>
        <v>Nitrogen</v>
      </c>
      <c r="G9337" s="1">
        <v>7.5488200000000001</v>
      </c>
      <c r="H9337" s="1">
        <f>VLOOKUP(MID(C9337,4,10),Ref!$B$2:$D$19,3,FALSE)*G9337</f>
        <v>1.3377655696202533</v>
      </c>
    </row>
    <row r="9338" spans="1:8" x14ac:dyDescent="0.25">
      <c r="A9338" t="s">
        <v>480</v>
      </c>
      <c r="B9338" t="str">
        <f>VLOOKUP(A9338,Ref!$L$2:$O$194,4,FALSE)</f>
        <v>Theodore Roosevelt</v>
      </c>
      <c r="C9338" t="s">
        <v>603</v>
      </c>
      <c r="D9338" t="str">
        <f>VLOOKUP(LEFT(C9338,3),Ref!$S$2:$T$4,2,FALSE)</f>
        <v>Total (Dry+Wet)</v>
      </c>
      <c r="E9338" t="str">
        <f t="shared" si="145"/>
        <v>Total</v>
      </c>
      <c r="F9338" t="str">
        <f>VLOOKUP(MID(C9338,4,10),Ref!$B$2:$E$19,4,FALSE)</f>
        <v>Nitrogen</v>
      </c>
      <c r="G9338" s="1">
        <v>1498.31</v>
      </c>
      <c r="H9338" s="1">
        <f>VLOOKUP(MID(C9338,4,10),Ref!$B$2:$D$19,3,FALSE)*G9338</f>
        <v>1233.9023529411763</v>
      </c>
    </row>
    <row r="9339" spans="1:8" x14ac:dyDescent="0.25">
      <c r="A9339" t="s">
        <v>480</v>
      </c>
      <c r="B9339" t="str">
        <f>VLOOKUP(A9339,Ref!$L$2:$O$194,4,FALSE)</f>
        <v>Theodore Roosevelt</v>
      </c>
      <c r="C9339" t="s">
        <v>604</v>
      </c>
      <c r="D9339" t="str">
        <f>VLOOKUP(LEFT(C9339,3),Ref!$S$2:$T$4,2,FALSE)</f>
        <v>Total (Dry+Wet)</v>
      </c>
      <c r="E9339" t="str">
        <f t="shared" si="145"/>
        <v>Total</v>
      </c>
      <c r="F9339" t="str">
        <f>VLOOKUP(MID(C9339,4,10),Ref!$B$2:$E$19,4,FALSE)</f>
        <v>Nitrogen</v>
      </c>
      <c r="G9339" s="1">
        <v>1265.26</v>
      </c>
      <c r="H9339" s="1">
        <f>VLOOKUP(MID(C9339,4,10),Ref!$B$2:$D$19,3,FALSE)*G9339</f>
        <v>285.70387096774192</v>
      </c>
    </row>
    <row r="9340" spans="1:8" x14ac:dyDescent="0.25">
      <c r="A9340" t="s">
        <v>480</v>
      </c>
      <c r="B9340" t="str">
        <f>VLOOKUP(A9340,Ref!$L$2:$O$194,4,FALSE)</f>
        <v>Theodore Roosevelt</v>
      </c>
      <c r="C9340" t="s">
        <v>605</v>
      </c>
      <c r="D9340" t="str">
        <f>VLOOKUP(LEFT(C9340,3),Ref!$S$2:$T$4,2,FALSE)</f>
        <v>Total (Dry+Wet)</v>
      </c>
      <c r="E9340" t="str">
        <f t="shared" si="145"/>
        <v>Total</v>
      </c>
      <c r="F9340" t="str">
        <f>VLOOKUP(MID(C9340,4,10),Ref!$B$2:$E$19,4,FALSE)</f>
        <v>Nitrogen</v>
      </c>
      <c r="G9340" s="1">
        <v>1392.29</v>
      </c>
      <c r="H9340" s="1">
        <f>VLOOKUP(MID(C9340,4,10),Ref!$B$2:$D$19,3,FALSE)*G9340</f>
        <v>1082.8922222222222</v>
      </c>
    </row>
    <row r="9341" spans="1:8" x14ac:dyDescent="0.25">
      <c r="A9341" t="s">
        <v>480</v>
      </c>
      <c r="B9341" t="str">
        <f>VLOOKUP(A9341,Ref!$L$2:$O$194,4,FALSE)</f>
        <v>Theodore Roosevelt</v>
      </c>
      <c r="C9341" t="s">
        <v>606</v>
      </c>
      <c r="D9341" t="str">
        <f>VLOOKUP(LEFT(C9341,3),Ref!$S$2:$T$4,2,FALSE)</f>
        <v>Dry</v>
      </c>
      <c r="E9341" t="str">
        <f t="shared" si="145"/>
        <v>By W and D</v>
      </c>
      <c r="F9341" t="str">
        <f>VLOOKUP(MID(C9341,4,10),Ref!$B$2:$E$19,4,FALSE)</f>
        <v>Total Nitrogen</v>
      </c>
      <c r="G9341" s="1">
        <v>2439.5500000000002</v>
      </c>
      <c r="H9341" s="1">
        <f>VLOOKUP(MID(C9341,4,10),Ref!$B$2:$D$19,3,FALSE)*G9341</f>
        <v>2439.5500000000002</v>
      </c>
    </row>
    <row r="9342" spans="1:8" x14ac:dyDescent="0.25">
      <c r="A9342" t="s">
        <v>480</v>
      </c>
      <c r="B9342" t="str">
        <f>VLOOKUP(A9342,Ref!$L$2:$O$194,4,FALSE)</f>
        <v>Theodore Roosevelt</v>
      </c>
      <c r="C9342" t="s">
        <v>607</v>
      </c>
      <c r="D9342" t="str">
        <f>VLOOKUP(LEFT(C9342,3),Ref!$S$2:$T$4,2,FALSE)</f>
        <v>Wet</v>
      </c>
      <c r="E9342" t="str">
        <f t="shared" si="145"/>
        <v>By W and D</v>
      </c>
      <c r="F9342" t="str">
        <f>VLOOKUP(MID(C9342,4,10),Ref!$B$2:$E$19,4,FALSE)</f>
        <v>Total Nitrogen</v>
      </c>
      <c r="G9342" s="1">
        <v>2033.18</v>
      </c>
      <c r="H9342" s="1">
        <f>VLOOKUP(MID(C9342,4,10),Ref!$B$2:$D$19,3,FALSE)*G9342</f>
        <v>2033.18</v>
      </c>
    </row>
    <row r="9343" spans="1:8" x14ac:dyDescent="0.25">
      <c r="A9343" t="s">
        <v>480</v>
      </c>
      <c r="B9343" t="str">
        <f>VLOOKUP(A9343,Ref!$L$2:$O$194,4,FALSE)</f>
        <v>Theodore Roosevelt</v>
      </c>
      <c r="C9343" t="s">
        <v>608</v>
      </c>
      <c r="D9343" t="str">
        <f>VLOOKUP(LEFT(C9343,3),Ref!$S$2:$T$4,2,FALSE)</f>
        <v>Total (Dry+Wet)</v>
      </c>
      <c r="E9343" t="str">
        <f t="shared" si="145"/>
        <v>Total</v>
      </c>
      <c r="F9343" t="str">
        <f>VLOOKUP(MID(C9343,4,10),Ref!$B$2:$E$19,4,FALSE)</f>
        <v>Total Nitrogen</v>
      </c>
      <c r="G9343" s="1">
        <v>4472.71</v>
      </c>
      <c r="H9343" s="1">
        <f>VLOOKUP(MID(C9343,4,10),Ref!$B$2:$D$19,3,FALSE)*G9343</f>
        <v>4472.71</v>
      </c>
    </row>
    <row r="9344" spans="1:8" x14ac:dyDescent="0.25">
      <c r="A9344" t="s">
        <v>482</v>
      </c>
      <c r="B9344" t="str">
        <f>VLOOKUP(A9344,Ref!$L$2:$O$194,4,FALSE)</f>
        <v>Three Sisters Wilderness</v>
      </c>
      <c r="C9344" t="s">
        <v>555</v>
      </c>
      <c r="D9344" t="str">
        <f>VLOOKUP(LEFT(C9344,3),Ref!$S$2:$T$4,2,FALSE)</f>
        <v>Dry</v>
      </c>
      <c r="E9344" t="str">
        <f t="shared" si="145"/>
        <v>By W and D</v>
      </c>
      <c r="F9344" t="str">
        <f>VLOOKUP(MID(C9344,4,10),Ref!$B$2:$E$19,4,FALSE)</f>
        <v>Sulfur</v>
      </c>
      <c r="G9344" s="1">
        <v>96.780600000000007</v>
      </c>
      <c r="H9344" s="1">
        <f>VLOOKUP(MID(C9344,4,10),Ref!$B$2:$D$19,3,FALSE)*G9344</f>
        <v>48.390300000000003</v>
      </c>
    </row>
    <row r="9345" spans="1:8" x14ac:dyDescent="0.25">
      <c r="A9345" t="s">
        <v>482</v>
      </c>
      <c r="B9345" t="str">
        <f>VLOOKUP(A9345,Ref!$L$2:$O$194,4,FALSE)</f>
        <v>Three Sisters Wilderness</v>
      </c>
      <c r="C9345" t="s">
        <v>556</v>
      </c>
      <c r="D9345" t="str">
        <f>VLOOKUP(LEFT(C9345,3),Ref!$S$2:$T$4,2,FALSE)</f>
        <v>Dry</v>
      </c>
      <c r="E9345" t="str">
        <f t="shared" si="145"/>
        <v>By W and D</v>
      </c>
      <c r="F9345" t="str">
        <f>VLOOKUP(MID(C9345,4,10),Ref!$B$2:$E$19,4,FALSE)</f>
        <v>Sulfur</v>
      </c>
      <c r="G9345" s="1">
        <v>0.77176800000000001</v>
      </c>
      <c r="H9345" s="1">
        <f>VLOOKUP(MID(C9345,4,10),Ref!$B$2:$D$19,3,FALSE)*G9345</f>
        <v>0.25200587755102039</v>
      </c>
    </row>
    <row r="9346" spans="1:8" x14ac:dyDescent="0.25">
      <c r="A9346" t="s">
        <v>482</v>
      </c>
      <c r="B9346" t="str">
        <f>VLOOKUP(A9346,Ref!$L$2:$O$194,4,FALSE)</f>
        <v>Three Sisters Wilderness</v>
      </c>
      <c r="C9346" t="s">
        <v>557</v>
      </c>
      <c r="D9346" t="str">
        <f>VLOOKUP(LEFT(C9346,3),Ref!$S$2:$T$4,2,FALSE)</f>
        <v>Dry</v>
      </c>
      <c r="E9346" t="str">
        <f t="shared" si="145"/>
        <v>By W and D</v>
      </c>
      <c r="F9346" t="str">
        <f>VLOOKUP(MID(C9346,4,10),Ref!$B$2:$E$19,4,FALSE)</f>
        <v>Sulfur</v>
      </c>
      <c r="G9346" s="1">
        <v>187.876</v>
      </c>
      <c r="H9346" s="1">
        <f>VLOOKUP(MID(C9346,4,10),Ref!$B$2:$D$19,3,FALSE)*G9346</f>
        <v>62.62533333333333</v>
      </c>
    </row>
    <row r="9347" spans="1:8" x14ac:dyDescent="0.25">
      <c r="A9347" t="s">
        <v>482</v>
      </c>
      <c r="B9347" t="str">
        <f>VLOOKUP(A9347,Ref!$L$2:$O$194,4,FALSE)</f>
        <v>Three Sisters Wilderness</v>
      </c>
      <c r="C9347" t="s">
        <v>558</v>
      </c>
      <c r="D9347" t="str">
        <f>VLOOKUP(LEFT(C9347,3),Ref!$S$2:$T$4,2,FALSE)</f>
        <v>Wet</v>
      </c>
      <c r="E9347" t="str">
        <f t="shared" ref="E9347:E9410" si="146">IF(OR(D9347="Dry",D9347="Wet"),"By W and D","Total")</f>
        <v>By W and D</v>
      </c>
      <c r="F9347" t="str">
        <f>VLOOKUP(MID(C9347,4,10),Ref!$B$2:$E$19,4,FALSE)</f>
        <v>Sulfur</v>
      </c>
      <c r="G9347" s="1">
        <v>0.61088200000000004</v>
      </c>
      <c r="H9347" s="1">
        <f>VLOOKUP(MID(C9347,4,10),Ref!$B$2:$D$19,3,FALSE)*G9347</f>
        <v>0.30544100000000002</v>
      </c>
    </row>
    <row r="9348" spans="1:8" x14ac:dyDescent="0.25">
      <c r="A9348" t="s">
        <v>482</v>
      </c>
      <c r="B9348" t="str">
        <f>VLOOKUP(A9348,Ref!$L$2:$O$194,4,FALSE)</f>
        <v>Three Sisters Wilderness</v>
      </c>
      <c r="C9348" t="s">
        <v>559</v>
      </c>
      <c r="D9348" t="str">
        <f>VLOOKUP(LEFT(C9348,3),Ref!$S$2:$T$4,2,FALSE)</f>
        <v>Wet</v>
      </c>
      <c r="E9348" t="str">
        <f t="shared" si="146"/>
        <v>By W and D</v>
      </c>
      <c r="F9348" t="str">
        <f>VLOOKUP(MID(C9348,4,10),Ref!$B$2:$E$19,4,FALSE)</f>
        <v>Sulfur</v>
      </c>
      <c r="G9348" s="1">
        <v>1.17891E-2</v>
      </c>
      <c r="H9348" s="1">
        <f>VLOOKUP(MID(C9348,4,10),Ref!$B$2:$D$19,3,FALSE)*G9348</f>
        <v>3.8495020408163263E-3</v>
      </c>
    </row>
    <row r="9349" spans="1:8" x14ac:dyDescent="0.25">
      <c r="A9349" t="s">
        <v>482</v>
      </c>
      <c r="B9349" t="str">
        <f>VLOOKUP(A9349,Ref!$L$2:$O$194,4,FALSE)</f>
        <v>Three Sisters Wilderness</v>
      </c>
      <c r="C9349" t="s">
        <v>560</v>
      </c>
      <c r="D9349" t="str">
        <f>VLOOKUP(LEFT(C9349,3),Ref!$S$2:$T$4,2,FALSE)</f>
        <v>Wet</v>
      </c>
      <c r="E9349" t="str">
        <f t="shared" si="146"/>
        <v>By W and D</v>
      </c>
      <c r="F9349" t="str">
        <f>VLOOKUP(MID(C9349,4,10),Ref!$B$2:$E$19,4,FALSE)</f>
        <v>Sulfur</v>
      </c>
      <c r="G9349" s="1">
        <v>3876.19</v>
      </c>
      <c r="H9349" s="1">
        <f>VLOOKUP(MID(C9349,4,10),Ref!$B$2:$D$19,3,FALSE)*G9349</f>
        <v>1292.0633333333333</v>
      </c>
    </row>
    <row r="9350" spans="1:8" x14ac:dyDescent="0.25">
      <c r="A9350" t="s">
        <v>482</v>
      </c>
      <c r="B9350" t="str">
        <f>VLOOKUP(A9350,Ref!$L$2:$O$194,4,FALSE)</f>
        <v>Three Sisters Wilderness</v>
      </c>
      <c r="C9350" t="s">
        <v>561</v>
      </c>
      <c r="D9350" t="str">
        <f>VLOOKUP(LEFT(C9350,3),Ref!$S$2:$T$4,2,FALSE)</f>
        <v>Total (Dry+Wet)</v>
      </c>
      <c r="E9350" t="str">
        <f t="shared" si="146"/>
        <v>Total</v>
      </c>
      <c r="F9350" t="str">
        <f>VLOOKUP(MID(C9350,4,10),Ref!$B$2:$E$19,4,FALSE)</f>
        <v>Sulfur</v>
      </c>
      <c r="G9350" s="1">
        <v>97.391400000000004</v>
      </c>
      <c r="H9350" s="1">
        <f>VLOOKUP(MID(C9350,4,10),Ref!$B$2:$D$19,3,FALSE)*G9350</f>
        <v>48.695700000000002</v>
      </c>
    </row>
    <row r="9351" spans="1:8" x14ac:dyDescent="0.25">
      <c r="A9351" t="s">
        <v>482</v>
      </c>
      <c r="B9351" t="str">
        <f>VLOOKUP(A9351,Ref!$L$2:$O$194,4,FALSE)</f>
        <v>Three Sisters Wilderness</v>
      </c>
      <c r="C9351" t="s">
        <v>562</v>
      </c>
      <c r="D9351" t="str">
        <f>VLOOKUP(LEFT(C9351,3),Ref!$S$2:$T$4,2,FALSE)</f>
        <v>Total (Dry+Wet)</v>
      </c>
      <c r="E9351" t="str">
        <f t="shared" si="146"/>
        <v>Total</v>
      </c>
      <c r="F9351" t="str">
        <f>VLOOKUP(MID(C9351,4,10),Ref!$B$2:$E$19,4,FALSE)</f>
        <v>Sulfur</v>
      </c>
      <c r="G9351" s="1">
        <v>0.78355900000000001</v>
      </c>
      <c r="H9351" s="1">
        <f>VLOOKUP(MID(C9351,4,10),Ref!$B$2:$D$19,3,FALSE)*G9351</f>
        <v>0.25585599999999997</v>
      </c>
    </row>
    <row r="9352" spans="1:8" x14ac:dyDescent="0.25">
      <c r="A9352" t="s">
        <v>482</v>
      </c>
      <c r="B9352" t="str">
        <f>VLOOKUP(A9352,Ref!$L$2:$O$194,4,FALSE)</f>
        <v>Three Sisters Wilderness</v>
      </c>
      <c r="C9352" t="s">
        <v>563</v>
      </c>
      <c r="D9352" t="str">
        <f>VLOOKUP(LEFT(C9352,3),Ref!$S$2:$T$4,2,FALSE)</f>
        <v>Total (Dry+Wet)</v>
      </c>
      <c r="E9352" t="str">
        <f t="shared" si="146"/>
        <v>Total</v>
      </c>
      <c r="F9352" t="str">
        <f>VLOOKUP(MID(C9352,4,10),Ref!$B$2:$E$19,4,FALSE)</f>
        <v>Sulfur</v>
      </c>
      <c r="G9352" s="1">
        <v>4064.06</v>
      </c>
      <c r="H9352" s="1">
        <f>VLOOKUP(MID(C9352,4,10),Ref!$B$2:$D$19,3,FALSE)*G9352</f>
        <v>1354.6866666666665</v>
      </c>
    </row>
    <row r="9353" spans="1:8" x14ac:dyDescent="0.25">
      <c r="A9353" t="s">
        <v>482</v>
      </c>
      <c r="B9353" t="str">
        <f>VLOOKUP(A9353,Ref!$L$2:$O$194,4,FALSE)</f>
        <v>Three Sisters Wilderness</v>
      </c>
      <c r="C9353" t="s">
        <v>564</v>
      </c>
      <c r="D9353" t="str">
        <f>VLOOKUP(LEFT(C9353,3),Ref!$S$2:$T$4,2,FALSE)</f>
        <v>Dry</v>
      </c>
      <c r="E9353" t="str">
        <f t="shared" si="146"/>
        <v>By W and D</v>
      </c>
      <c r="F9353" t="str">
        <f>VLOOKUP(MID(C9353,4,10),Ref!$B$2:$E$19,4,FALSE)</f>
        <v>Total Sulfur</v>
      </c>
      <c r="G9353" s="1">
        <v>111.267</v>
      </c>
      <c r="H9353" s="1">
        <f>VLOOKUP(MID(C9353,4,10),Ref!$B$2:$D$19,3,FALSE)*G9353</f>
        <v>111.267</v>
      </c>
    </row>
    <row r="9354" spans="1:8" x14ac:dyDescent="0.25">
      <c r="A9354" t="s">
        <v>482</v>
      </c>
      <c r="B9354" t="str">
        <f>VLOOKUP(A9354,Ref!$L$2:$O$194,4,FALSE)</f>
        <v>Three Sisters Wilderness</v>
      </c>
      <c r="C9354" t="s">
        <v>565</v>
      </c>
      <c r="D9354" t="str">
        <f>VLOOKUP(LEFT(C9354,3),Ref!$S$2:$T$4,2,FALSE)</f>
        <v>Wet</v>
      </c>
      <c r="E9354" t="str">
        <f t="shared" si="146"/>
        <v>By W and D</v>
      </c>
      <c r="F9354" t="str">
        <f>VLOOKUP(MID(C9354,4,10),Ref!$B$2:$E$19,4,FALSE)</f>
        <v>Total Sulfur</v>
      </c>
      <c r="G9354" s="1">
        <v>1292.3599999999999</v>
      </c>
      <c r="H9354" s="1">
        <f>VLOOKUP(MID(C9354,4,10),Ref!$B$2:$D$19,3,FALSE)*G9354</f>
        <v>1292.3599999999999</v>
      </c>
    </row>
    <row r="9355" spans="1:8" x14ac:dyDescent="0.25">
      <c r="A9355" t="s">
        <v>482</v>
      </c>
      <c r="B9355" t="str">
        <f>VLOOKUP(A9355,Ref!$L$2:$O$194,4,FALSE)</f>
        <v>Three Sisters Wilderness</v>
      </c>
      <c r="C9355" t="s">
        <v>566</v>
      </c>
      <c r="D9355" t="str">
        <f>VLOOKUP(LEFT(C9355,3),Ref!$S$2:$T$4,2,FALSE)</f>
        <v>Total (Dry+Wet)</v>
      </c>
      <c r="E9355" t="str">
        <f t="shared" si="146"/>
        <v>Total</v>
      </c>
      <c r="F9355" t="str">
        <f>VLOOKUP(MID(C9355,4,10),Ref!$B$2:$E$19,4,FALSE)</f>
        <v>Total Sulfur</v>
      </c>
      <c r="G9355" s="1">
        <v>1403.63</v>
      </c>
      <c r="H9355" s="1">
        <f>VLOOKUP(MID(C9355,4,10),Ref!$B$2:$D$19,3,FALSE)*G9355</f>
        <v>1403.63</v>
      </c>
    </row>
    <row r="9356" spans="1:8" x14ac:dyDescent="0.25">
      <c r="A9356" t="s">
        <v>482</v>
      </c>
      <c r="B9356" t="str">
        <f>VLOOKUP(A9356,Ref!$L$2:$O$194,4,FALSE)</f>
        <v>Three Sisters Wilderness</v>
      </c>
      <c r="C9356" t="s">
        <v>567</v>
      </c>
      <c r="D9356" t="str">
        <f>VLOOKUP(LEFT(C9356,3),Ref!$S$2:$T$4,2,FALSE)</f>
        <v>Dry</v>
      </c>
      <c r="E9356" t="str">
        <f t="shared" si="146"/>
        <v>By W and D</v>
      </c>
      <c r="F9356" t="str">
        <f>VLOOKUP(MID(C9356,4,10),Ref!$B$2:$E$19,4,FALSE)</f>
        <v>Nitrogen</v>
      </c>
      <c r="G9356" s="1">
        <v>19.781199999999998</v>
      </c>
      <c r="H9356" s="1">
        <f>VLOOKUP(MID(C9356,4,10),Ref!$B$2:$D$19,3,FALSE)*G9356</f>
        <v>9.2312266666666662</v>
      </c>
    </row>
    <row r="9357" spans="1:8" x14ac:dyDescent="0.25">
      <c r="A9357" t="s">
        <v>482</v>
      </c>
      <c r="B9357" t="str">
        <f>VLOOKUP(A9357,Ref!$L$2:$O$194,4,FALSE)</f>
        <v>Three Sisters Wilderness</v>
      </c>
      <c r="C9357" t="s">
        <v>568</v>
      </c>
      <c r="D9357" t="str">
        <f>VLOOKUP(LEFT(C9357,3),Ref!$S$2:$T$4,2,FALSE)</f>
        <v>Dry</v>
      </c>
      <c r="E9357" t="str">
        <f t="shared" si="146"/>
        <v>By W and D</v>
      </c>
      <c r="F9357" t="str">
        <f>VLOOKUP(MID(C9357,4,10),Ref!$B$2:$E$19,4,FALSE)</f>
        <v>Nitrogen</v>
      </c>
      <c r="G9357" s="1">
        <v>444.38099999999997</v>
      </c>
      <c r="H9357" s="1">
        <f>VLOOKUP(MID(C9357,4,10),Ref!$B$2:$D$19,3,FALSE)*G9357</f>
        <v>135.24639130434784</v>
      </c>
    </row>
    <row r="9358" spans="1:8" x14ac:dyDescent="0.25">
      <c r="A9358" t="s">
        <v>482</v>
      </c>
      <c r="B9358" t="str">
        <f>VLOOKUP(A9358,Ref!$L$2:$O$194,4,FALSE)</f>
        <v>Three Sisters Wilderness</v>
      </c>
      <c r="C9358" t="s">
        <v>569</v>
      </c>
      <c r="D9358" t="str">
        <f>VLOOKUP(LEFT(C9358,3),Ref!$S$2:$T$4,2,FALSE)</f>
        <v>Dry</v>
      </c>
      <c r="E9358" t="str">
        <f t="shared" si="146"/>
        <v>By W and D</v>
      </c>
      <c r="F9358" t="str">
        <f>VLOOKUP(MID(C9358,4,10),Ref!$B$2:$E$19,4,FALSE)</f>
        <v>Nitrogen</v>
      </c>
      <c r="G9358" s="1">
        <v>2.4611800000000001</v>
      </c>
      <c r="H9358" s="1">
        <f>VLOOKUP(MID(C9358,4,10),Ref!$B$2:$D$19,3,FALSE)*G9358</f>
        <v>0.55575032258064516</v>
      </c>
    </row>
    <row r="9359" spans="1:8" x14ac:dyDescent="0.25">
      <c r="A9359" t="s">
        <v>482</v>
      </c>
      <c r="B9359" t="str">
        <f>VLOOKUP(A9359,Ref!$L$2:$O$194,4,FALSE)</f>
        <v>Three Sisters Wilderness</v>
      </c>
      <c r="C9359" t="s">
        <v>570</v>
      </c>
      <c r="D9359" t="str">
        <f>VLOOKUP(LEFT(C9359,3),Ref!$S$2:$T$4,2,FALSE)</f>
        <v>Dry</v>
      </c>
      <c r="E9359" t="str">
        <f t="shared" si="146"/>
        <v>By W and D</v>
      </c>
      <c r="F9359" t="str">
        <f>VLOOKUP(MID(C9359,4,10),Ref!$B$2:$E$19,4,FALSE)</f>
        <v>Nitrogen</v>
      </c>
      <c r="G9359" s="1">
        <v>16.768899999999999</v>
      </c>
      <c r="H9359" s="1">
        <f>VLOOKUP(MID(C9359,4,10),Ref!$B$2:$D$19,3,FALSE)*G9359</f>
        <v>4.3474925925925918</v>
      </c>
    </row>
    <row r="9360" spans="1:8" x14ac:dyDescent="0.25">
      <c r="A9360" t="s">
        <v>482</v>
      </c>
      <c r="B9360" t="str">
        <f>VLOOKUP(A9360,Ref!$L$2:$O$194,4,FALSE)</f>
        <v>Three Sisters Wilderness</v>
      </c>
      <c r="C9360" t="s">
        <v>571</v>
      </c>
      <c r="D9360" t="str">
        <f>VLOOKUP(LEFT(C9360,3),Ref!$S$2:$T$4,2,FALSE)</f>
        <v>Dry</v>
      </c>
      <c r="E9360" t="str">
        <f t="shared" si="146"/>
        <v>By W and D</v>
      </c>
      <c r="F9360" t="str">
        <f>VLOOKUP(MID(C9360,4,10),Ref!$B$2:$E$19,4,FALSE)</f>
        <v>Nitrogen</v>
      </c>
      <c r="G9360" s="1">
        <v>2972.91</v>
      </c>
      <c r="H9360" s="1">
        <f>VLOOKUP(MID(C9360,4,10),Ref!$B$2:$D$19,3,FALSE)*G9360</f>
        <v>660.64666666666665</v>
      </c>
    </row>
    <row r="9361" spans="1:8" x14ac:dyDescent="0.25">
      <c r="A9361" t="s">
        <v>482</v>
      </c>
      <c r="B9361" t="str">
        <f>VLOOKUP(A9361,Ref!$L$2:$O$194,4,FALSE)</f>
        <v>Three Sisters Wilderness</v>
      </c>
      <c r="C9361" t="s">
        <v>572</v>
      </c>
      <c r="D9361" t="str">
        <f>VLOOKUP(LEFT(C9361,3),Ref!$S$2:$T$4,2,FALSE)</f>
        <v>Dry</v>
      </c>
      <c r="E9361" t="str">
        <f t="shared" si="146"/>
        <v>By W and D</v>
      </c>
      <c r="F9361" t="str">
        <f>VLOOKUP(MID(C9361,4,10),Ref!$B$2:$E$19,4,FALSE)</f>
        <v>Nitrogen</v>
      </c>
      <c r="G9361" s="1">
        <v>2.5644</v>
      </c>
      <c r="H9361" s="1">
        <f>VLOOKUP(MID(C9361,4,10),Ref!$B$2:$D$19,3,FALSE)*G9361</f>
        <v>0.76386382978723399</v>
      </c>
    </row>
    <row r="9362" spans="1:8" x14ac:dyDescent="0.25">
      <c r="A9362" t="s">
        <v>482</v>
      </c>
      <c r="B9362" t="str">
        <f>VLOOKUP(A9362,Ref!$L$2:$O$194,4,FALSE)</f>
        <v>Three Sisters Wilderness</v>
      </c>
      <c r="C9362" t="s">
        <v>573</v>
      </c>
      <c r="D9362" t="str">
        <f>VLOOKUP(LEFT(C9362,3),Ref!$S$2:$T$4,2,FALSE)</f>
        <v>Dry</v>
      </c>
      <c r="E9362" t="str">
        <f t="shared" si="146"/>
        <v>By W and D</v>
      </c>
      <c r="F9362" t="str">
        <f>VLOOKUP(MID(C9362,4,10),Ref!$B$2:$E$19,4,FALSE)</f>
        <v>Nitrogen</v>
      </c>
      <c r="G9362" s="1">
        <v>359.40600000000001</v>
      </c>
      <c r="H9362" s="1">
        <f>VLOOKUP(MID(C9362,4,10),Ref!$B$2:$D$19,3,FALSE)*G9362</f>
        <v>41.584165289256198</v>
      </c>
    </row>
    <row r="9363" spans="1:8" x14ac:dyDescent="0.25">
      <c r="A9363" t="s">
        <v>482</v>
      </c>
      <c r="B9363" t="str">
        <f>VLOOKUP(A9363,Ref!$L$2:$O$194,4,FALSE)</f>
        <v>Three Sisters Wilderness</v>
      </c>
      <c r="C9363" t="s">
        <v>574</v>
      </c>
      <c r="D9363" t="str">
        <f>VLOOKUP(LEFT(C9363,3),Ref!$S$2:$T$4,2,FALSE)</f>
        <v>Dry</v>
      </c>
      <c r="E9363" t="str">
        <f t="shared" si="146"/>
        <v>By W and D</v>
      </c>
      <c r="F9363" t="str">
        <f>VLOOKUP(MID(C9363,4,10),Ref!$B$2:$E$19,4,FALSE)</f>
        <v>Nitrogen</v>
      </c>
      <c r="G9363" s="1">
        <v>146.208</v>
      </c>
      <c r="H9363" s="1">
        <f>VLOOKUP(MID(C9363,4,10),Ref!$B$2:$D$19,3,FALSE)*G9363</f>
        <v>15.16231111111111</v>
      </c>
    </row>
    <row r="9364" spans="1:8" x14ac:dyDescent="0.25">
      <c r="A9364" t="s">
        <v>482</v>
      </c>
      <c r="B9364" t="str">
        <f>VLOOKUP(A9364,Ref!$L$2:$O$194,4,FALSE)</f>
        <v>Three Sisters Wilderness</v>
      </c>
      <c r="C9364" t="s">
        <v>575</v>
      </c>
      <c r="D9364" t="str">
        <f>VLOOKUP(LEFT(C9364,3),Ref!$S$2:$T$4,2,FALSE)</f>
        <v>Dry</v>
      </c>
      <c r="E9364" t="str">
        <f t="shared" si="146"/>
        <v>By W and D</v>
      </c>
      <c r="F9364" t="str">
        <f>VLOOKUP(MID(C9364,4,10),Ref!$B$2:$E$19,4,FALSE)</f>
        <v>Nitrogen</v>
      </c>
      <c r="G9364" s="1">
        <v>354.34399999999999</v>
      </c>
      <c r="H9364" s="1">
        <f>VLOOKUP(MID(C9364,4,10),Ref!$B$2:$D$19,3,FALSE)*G9364</f>
        <v>41.687529411764707</v>
      </c>
    </row>
    <row r="9365" spans="1:8" x14ac:dyDescent="0.25">
      <c r="A9365" t="s">
        <v>482</v>
      </c>
      <c r="B9365" t="str">
        <f>VLOOKUP(A9365,Ref!$L$2:$O$194,4,FALSE)</f>
        <v>Three Sisters Wilderness</v>
      </c>
      <c r="C9365" t="s">
        <v>576</v>
      </c>
      <c r="D9365" t="str">
        <f>VLOOKUP(LEFT(C9365,3),Ref!$S$2:$T$4,2,FALSE)</f>
        <v>Dry</v>
      </c>
      <c r="E9365" t="str">
        <f t="shared" si="146"/>
        <v>By W and D</v>
      </c>
      <c r="F9365" t="str">
        <f>VLOOKUP(MID(C9365,4,10),Ref!$B$2:$E$19,4,FALSE)</f>
        <v>Nitrogen</v>
      </c>
      <c r="G9365" s="1">
        <v>2.9962399999999998</v>
      </c>
      <c r="H9365" s="1">
        <f>VLOOKUP(MID(C9365,4,10),Ref!$B$2:$D$19,3,FALSE)*G9365</f>
        <v>0.53097924050632905</v>
      </c>
    </row>
    <row r="9366" spans="1:8" x14ac:dyDescent="0.25">
      <c r="A9366" t="s">
        <v>482</v>
      </c>
      <c r="B9366" t="str">
        <f>VLOOKUP(A9366,Ref!$L$2:$O$194,4,FALSE)</f>
        <v>Three Sisters Wilderness</v>
      </c>
      <c r="C9366" t="s">
        <v>577</v>
      </c>
      <c r="D9366" t="str">
        <f>VLOOKUP(LEFT(C9366,3),Ref!$S$2:$T$4,2,FALSE)</f>
        <v>Dry</v>
      </c>
      <c r="E9366" t="str">
        <f t="shared" si="146"/>
        <v>By W and D</v>
      </c>
      <c r="F9366" t="str">
        <f>VLOOKUP(MID(C9366,4,10),Ref!$B$2:$E$19,4,FALSE)</f>
        <v>Nitrogen</v>
      </c>
      <c r="G9366" s="1">
        <v>718.70699999999999</v>
      </c>
      <c r="H9366" s="1">
        <f>VLOOKUP(MID(C9366,4,10),Ref!$B$2:$D$19,3,FALSE)*G9366</f>
        <v>591.87635294117649</v>
      </c>
    </row>
    <row r="9367" spans="1:8" x14ac:dyDescent="0.25">
      <c r="A9367" t="s">
        <v>482</v>
      </c>
      <c r="B9367" t="str">
        <f>VLOOKUP(A9367,Ref!$L$2:$O$194,4,FALSE)</f>
        <v>Three Sisters Wilderness</v>
      </c>
      <c r="C9367" t="s">
        <v>578</v>
      </c>
      <c r="D9367" t="str">
        <f>VLOOKUP(LEFT(C9367,3),Ref!$S$2:$T$4,2,FALSE)</f>
        <v>Dry</v>
      </c>
      <c r="E9367" t="str">
        <f t="shared" si="146"/>
        <v>By W and D</v>
      </c>
      <c r="F9367" t="str">
        <f>VLOOKUP(MID(C9367,4,10),Ref!$B$2:$E$19,4,FALSE)</f>
        <v>Nitrogen</v>
      </c>
      <c r="G9367" s="1">
        <v>64.0792</v>
      </c>
      <c r="H9367" s="1">
        <f>VLOOKUP(MID(C9367,4,10),Ref!$B$2:$D$19,3,FALSE)*G9367</f>
        <v>14.469496774193548</v>
      </c>
    </row>
    <row r="9368" spans="1:8" x14ac:dyDescent="0.25">
      <c r="A9368" t="s">
        <v>482</v>
      </c>
      <c r="B9368" t="str">
        <f>VLOOKUP(A9368,Ref!$L$2:$O$194,4,FALSE)</f>
        <v>Three Sisters Wilderness</v>
      </c>
      <c r="C9368" t="s">
        <v>579</v>
      </c>
      <c r="D9368" t="str">
        <f>VLOOKUP(LEFT(C9368,3),Ref!$S$2:$T$4,2,FALSE)</f>
        <v>Dry</v>
      </c>
      <c r="E9368" t="str">
        <f t="shared" si="146"/>
        <v>By W and D</v>
      </c>
      <c r="F9368" t="str">
        <f>VLOOKUP(MID(C9368,4,10),Ref!$B$2:$E$19,4,FALSE)</f>
        <v>Nitrogen</v>
      </c>
      <c r="G9368" s="1">
        <v>51.94</v>
      </c>
      <c r="H9368" s="1">
        <f>VLOOKUP(MID(C9368,4,10),Ref!$B$2:$D$19,3,FALSE)*G9368</f>
        <v>40.397777777777776</v>
      </c>
    </row>
    <row r="9369" spans="1:8" x14ac:dyDescent="0.25">
      <c r="A9369" t="s">
        <v>482</v>
      </c>
      <c r="B9369" t="str">
        <f>VLOOKUP(A9369,Ref!$L$2:$O$194,4,FALSE)</f>
        <v>Three Sisters Wilderness</v>
      </c>
      <c r="C9369" t="s">
        <v>580</v>
      </c>
      <c r="D9369" t="str">
        <f>VLOOKUP(LEFT(C9369,3),Ref!$S$2:$T$4,2,FALSE)</f>
        <v>Wet</v>
      </c>
      <c r="E9369" t="str">
        <f t="shared" si="146"/>
        <v>By W and D</v>
      </c>
      <c r="F9369" t="str">
        <f>VLOOKUP(MID(C9369,4,10),Ref!$B$2:$E$19,4,FALSE)</f>
        <v>Nitrogen</v>
      </c>
      <c r="G9369" s="1">
        <v>4.2994299999999997E-7</v>
      </c>
      <c r="H9369" s="1">
        <f>VLOOKUP(MID(C9369,4,10),Ref!$B$2:$D$19,3,FALSE)*G9369</f>
        <v>2.0064006666666665E-7</v>
      </c>
    </row>
    <row r="9370" spans="1:8" x14ac:dyDescent="0.25">
      <c r="A9370" t="s">
        <v>482</v>
      </c>
      <c r="B9370" t="str">
        <f>VLOOKUP(A9370,Ref!$L$2:$O$194,4,FALSE)</f>
        <v>Three Sisters Wilderness</v>
      </c>
      <c r="C9370" t="s">
        <v>581</v>
      </c>
      <c r="D9370" t="str">
        <f>VLOOKUP(LEFT(C9370,3),Ref!$S$2:$T$4,2,FALSE)</f>
        <v>Wet</v>
      </c>
      <c r="E9370" t="str">
        <f t="shared" si="146"/>
        <v>By W and D</v>
      </c>
      <c r="F9370" t="str">
        <f>VLOOKUP(MID(C9370,4,10),Ref!$B$2:$E$19,4,FALSE)</f>
        <v>Nitrogen</v>
      </c>
      <c r="G9370" s="1">
        <v>2.03048E-4</v>
      </c>
      <c r="H9370" s="1">
        <f>VLOOKUP(MID(C9370,4,10),Ref!$B$2:$D$19,3,FALSE)*G9370</f>
        <v>6.1797217391304358E-5</v>
      </c>
    </row>
    <row r="9371" spans="1:8" x14ac:dyDescent="0.25">
      <c r="A9371" t="s">
        <v>482</v>
      </c>
      <c r="B9371" t="str">
        <f>VLOOKUP(A9371,Ref!$L$2:$O$194,4,FALSE)</f>
        <v>Three Sisters Wilderness</v>
      </c>
      <c r="C9371" t="s">
        <v>582</v>
      </c>
      <c r="D9371" t="str">
        <f>VLOOKUP(LEFT(C9371,3),Ref!$S$2:$T$4,2,FALSE)</f>
        <v>Wet</v>
      </c>
      <c r="E9371" t="str">
        <f t="shared" si="146"/>
        <v>By W and D</v>
      </c>
      <c r="F9371" t="str">
        <f>VLOOKUP(MID(C9371,4,10),Ref!$B$2:$E$19,4,FALSE)</f>
        <v>Nitrogen</v>
      </c>
      <c r="G9371" s="1">
        <v>5.3395900000000003</v>
      </c>
      <c r="H9371" s="1">
        <f>VLOOKUP(MID(C9371,4,10),Ref!$B$2:$D$19,3,FALSE)*G9371</f>
        <v>1.205713870967742</v>
      </c>
    </row>
    <row r="9372" spans="1:8" x14ac:dyDescent="0.25">
      <c r="A9372" t="s">
        <v>482</v>
      </c>
      <c r="B9372" t="str">
        <f>VLOOKUP(A9372,Ref!$L$2:$O$194,4,FALSE)</f>
        <v>Three Sisters Wilderness</v>
      </c>
      <c r="C9372" t="s">
        <v>583</v>
      </c>
      <c r="D9372" t="str">
        <f>VLOOKUP(LEFT(C9372,3),Ref!$S$2:$T$4,2,FALSE)</f>
        <v>Wet</v>
      </c>
      <c r="E9372" t="str">
        <f t="shared" si="146"/>
        <v>By W and D</v>
      </c>
      <c r="F9372" t="str">
        <f>VLOOKUP(MID(C9372,4,10),Ref!$B$2:$E$19,4,FALSE)</f>
        <v>Nitrogen</v>
      </c>
      <c r="G9372" s="1">
        <v>10.539</v>
      </c>
      <c r="H9372" s="1">
        <f>VLOOKUP(MID(C9372,4,10),Ref!$B$2:$D$19,3,FALSE)*G9372</f>
        <v>2.7323333333333331</v>
      </c>
    </row>
    <row r="9373" spans="1:8" x14ac:dyDescent="0.25">
      <c r="A9373" t="s">
        <v>482</v>
      </c>
      <c r="B9373" t="str">
        <f>VLOOKUP(A9373,Ref!$L$2:$O$194,4,FALSE)</f>
        <v>Three Sisters Wilderness</v>
      </c>
      <c r="C9373" t="s">
        <v>584</v>
      </c>
      <c r="D9373" t="str">
        <f>VLOOKUP(LEFT(C9373,3),Ref!$S$2:$T$4,2,FALSE)</f>
        <v>Wet</v>
      </c>
      <c r="E9373" t="str">
        <f t="shared" si="146"/>
        <v>By W and D</v>
      </c>
      <c r="F9373" t="str">
        <f>VLOOKUP(MID(C9373,4,10),Ref!$B$2:$E$19,4,FALSE)</f>
        <v>Nitrogen</v>
      </c>
      <c r="G9373" s="1">
        <v>3185.3</v>
      </c>
      <c r="H9373" s="1">
        <f>VLOOKUP(MID(C9373,4,10),Ref!$B$2:$D$19,3,FALSE)*G9373</f>
        <v>707.84444444444443</v>
      </c>
    </row>
    <row r="9374" spans="1:8" x14ac:dyDescent="0.25">
      <c r="A9374" t="s">
        <v>482</v>
      </c>
      <c r="B9374" t="str">
        <f>VLOOKUP(A9374,Ref!$L$2:$O$194,4,FALSE)</f>
        <v>Three Sisters Wilderness</v>
      </c>
      <c r="C9374" t="s">
        <v>585</v>
      </c>
      <c r="D9374" t="str">
        <f>VLOOKUP(LEFT(C9374,3),Ref!$S$2:$T$4,2,FALSE)</f>
        <v>Wet</v>
      </c>
      <c r="E9374" t="str">
        <f t="shared" si="146"/>
        <v>By W and D</v>
      </c>
      <c r="F9374" t="str">
        <f>VLOOKUP(MID(C9374,4,10),Ref!$B$2:$E$19,4,FALSE)</f>
        <v>Nitrogen</v>
      </c>
      <c r="G9374" s="1">
        <v>6.59999E-3</v>
      </c>
      <c r="H9374" s="1">
        <f>VLOOKUP(MID(C9374,4,10),Ref!$B$2:$D$19,3,FALSE)*G9374</f>
        <v>1.9659544680851065E-3</v>
      </c>
    </row>
    <row r="9375" spans="1:8" x14ac:dyDescent="0.25">
      <c r="A9375" t="s">
        <v>482</v>
      </c>
      <c r="B9375" t="str">
        <f>VLOOKUP(A9375,Ref!$L$2:$O$194,4,FALSE)</f>
        <v>Three Sisters Wilderness</v>
      </c>
      <c r="C9375" t="s">
        <v>586</v>
      </c>
      <c r="D9375" t="str">
        <f>VLOOKUP(LEFT(C9375,3),Ref!$S$2:$T$4,2,FALSE)</f>
        <v>Wet</v>
      </c>
      <c r="E9375" t="str">
        <f t="shared" si="146"/>
        <v>By W and D</v>
      </c>
      <c r="F9375" t="str">
        <f>VLOOKUP(MID(C9375,4,10),Ref!$B$2:$E$19,4,FALSE)</f>
        <v>Nitrogen</v>
      </c>
      <c r="G9375" s="1">
        <v>6.7223000000000005E-2</v>
      </c>
      <c r="H9375" s="1">
        <f>VLOOKUP(MID(C9375,4,10),Ref!$B$2:$D$19,3,FALSE)*G9375</f>
        <v>7.7778677685950417E-3</v>
      </c>
    </row>
    <row r="9376" spans="1:8" x14ac:dyDescent="0.25">
      <c r="A9376" t="s">
        <v>482</v>
      </c>
      <c r="B9376" t="str">
        <f>VLOOKUP(A9376,Ref!$L$2:$O$194,4,FALSE)</f>
        <v>Three Sisters Wilderness</v>
      </c>
      <c r="C9376" t="s">
        <v>587</v>
      </c>
      <c r="D9376" t="str">
        <f>VLOOKUP(LEFT(C9376,3),Ref!$S$2:$T$4,2,FALSE)</f>
        <v>Wet</v>
      </c>
      <c r="E9376" t="str">
        <f t="shared" si="146"/>
        <v>By W and D</v>
      </c>
      <c r="F9376" t="str">
        <f>VLOOKUP(MID(C9376,4,10),Ref!$B$2:$E$19,4,FALSE)</f>
        <v>Nitrogen</v>
      </c>
      <c r="G9376" s="1">
        <v>2.4852599999999999E-2</v>
      </c>
      <c r="H9376" s="1">
        <f>VLOOKUP(MID(C9376,4,10),Ref!$B$2:$D$19,3,FALSE)*G9376</f>
        <v>2.5773066666666664E-3</v>
      </c>
    </row>
    <row r="9377" spans="1:8" x14ac:dyDescent="0.25">
      <c r="A9377" t="s">
        <v>482</v>
      </c>
      <c r="B9377" t="str">
        <f>VLOOKUP(A9377,Ref!$L$2:$O$194,4,FALSE)</f>
        <v>Three Sisters Wilderness</v>
      </c>
      <c r="C9377" t="s">
        <v>588</v>
      </c>
      <c r="D9377" t="str">
        <f>VLOOKUP(LEFT(C9377,3),Ref!$S$2:$T$4,2,FALSE)</f>
        <v>Wet</v>
      </c>
      <c r="E9377" t="str">
        <f t="shared" si="146"/>
        <v>By W and D</v>
      </c>
      <c r="F9377" t="str">
        <f>VLOOKUP(MID(C9377,4,10),Ref!$B$2:$E$19,4,FALSE)</f>
        <v>Nitrogen</v>
      </c>
      <c r="G9377" s="1">
        <v>258.77</v>
      </c>
      <c r="H9377" s="1">
        <f>VLOOKUP(MID(C9377,4,10),Ref!$B$2:$D$19,3,FALSE)*G9377</f>
        <v>30.443529411764704</v>
      </c>
    </row>
    <row r="9378" spans="1:8" x14ac:dyDescent="0.25">
      <c r="A9378" t="s">
        <v>482</v>
      </c>
      <c r="B9378" t="str">
        <f>VLOOKUP(A9378,Ref!$L$2:$O$194,4,FALSE)</f>
        <v>Three Sisters Wilderness</v>
      </c>
      <c r="C9378" t="s">
        <v>589</v>
      </c>
      <c r="D9378" t="str">
        <f>VLOOKUP(LEFT(C9378,3),Ref!$S$2:$T$4,2,FALSE)</f>
        <v>Wet</v>
      </c>
      <c r="E9378" t="str">
        <f t="shared" si="146"/>
        <v>By W and D</v>
      </c>
      <c r="F9378" t="str">
        <f>VLOOKUP(MID(C9378,4,10),Ref!$B$2:$E$19,4,FALSE)</f>
        <v>Nitrogen</v>
      </c>
      <c r="G9378" s="1">
        <v>1.7617799999999999</v>
      </c>
      <c r="H9378" s="1">
        <f>VLOOKUP(MID(C9378,4,10),Ref!$B$2:$D$19,3,FALSE)*G9378</f>
        <v>0.31221417721518985</v>
      </c>
    </row>
    <row r="9379" spans="1:8" x14ac:dyDescent="0.25">
      <c r="A9379" t="s">
        <v>482</v>
      </c>
      <c r="B9379" t="str">
        <f>VLOOKUP(A9379,Ref!$L$2:$O$194,4,FALSE)</f>
        <v>Three Sisters Wilderness</v>
      </c>
      <c r="C9379" t="s">
        <v>590</v>
      </c>
      <c r="D9379" t="str">
        <f>VLOOKUP(LEFT(C9379,3),Ref!$S$2:$T$4,2,FALSE)</f>
        <v>Wet</v>
      </c>
      <c r="E9379" t="str">
        <f t="shared" si="146"/>
        <v>By W and D</v>
      </c>
      <c r="F9379" t="str">
        <f>VLOOKUP(MID(C9379,4,10),Ref!$B$2:$E$19,4,FALSE)</f>
        <v>Nitrogen</v>
      </c>
      <c r="G9379" s="1">
        <v>157.04900000000001</v>
      </c>
      <c r="H9379" s="1">
        <f>VLOOKUP(MID(C9379,4,10),Ref!$B$2:$D$19,3,FALSE)*G9379</f>
        <v>129.33447058823529</v>
      </c>
    </row>
    <row r="9380" spans="1:8" x14ac:dyDescent="0.25">
      <c r="A9380" t="s">
        <v>482</v>
      </c>
      <c r="B9380" t="str">
        <f>VLOOKUP(A9380,Ref!$L$2:$O$194,4,FALSE)</f>
        <v>Three Sisters Wilderness</v>
      </c>
      <c r="C9380" t="s">
        <v>591</v>
      </c>
      <c r="D9380" t="str">
        <f>VLOOKUP(LEFT(C9380,3),Ref!$S$2:$T$4,2,FALSE)</f>
        <v>Wet</v>
      </c>
      <c r="E9380" t="str">
        <f t="shared" si="146"/>
        <v>By W and D</v>
      </c>
      <c r="F9380" t="str">
        <f>VLOOKUP(MID(C9380,4,10),Ref!$B$2:$E$19,4,FALSE)</f>
        <v>Nitrogen</v>
      </c>
      <c r="G9380" s="1">
        <v>1687.58</v>
      </c>
      <c r="H9380" s="1">
        <f>VLOOKUP(MID(C9380,4,10),Ref!$B$2:$D$19,3,FALSE)*G9380</f>
        <v>381.06645161290322</v>
      </c>
    </row>
    <row r="9381" spans="1:8" x14ac:dyDescent="0.25">
      <c r="A9381" t="s">
        <v>482</v>
      </c>
      <c r="B9381" t="str">
        <f>VLOOKUP(A9381,Ref!$L$2:$O$194,4,FALSE)</f>
        <v>Three Sisters Wilderness</v>
      </c>
      <c r="C9381" t="s">
        <v>592</v>
      </c>
      <c r="D9381" t="str">
        <f>VLOOKUP(LEFT(C9381,3),Ref!$S$2:$T$4,2,FALSE)</f>
        <v>Wet</v>
      </c>
      <c r="E9381" t="str">
        <f t="shared" si="146"/>
        <v>By W and D</v>
      </c>
      <c r="F9381" t="str">
        <f>VLOOKUP(MID(C9381,4,10),Ref!$B$2:$E$19,4,FALSE)</f>
        <v>Nitrogen</v>
      </c>
      <c r="G9381" s="1">
        <v>1076.79</v>
      </c>
      <c r="H9381" s="1">
        <f>VLOOKUP(MID(C9381,4,10),Ref!$B$2:$D$19,3,FALSE)*G9381</f>
        <v>837.50333333333333</v>
      </c>
    </row>
    <row r="9382" spans="1:8" x14ac:dyDescent="0.25">
      <c r="A9382" t="s">
        <v>482</v>
      </c>
      <c r="B9382" t="str">
        <f>VLOOKUP(A9382,Ref!$L$2:$O$194,4,FALSE)</f>
        <v>Three Sisters Wilderness</v>
      </c>
      <c r="C9382" t="s">
        <v>593</v>
      </c>
      <c r="D9382" t="str">
        <f>VLOOKUP(LEFT(C9382,3),Ref!$S$2:$T$4,2,FALSE)</f>
        <v>Total (Dry+Wet)</v>
      </c>
      <c r="E9382" t="str">
        <f t="shared" si="146"/>
        <v>Total</v>
      </c>
      <c r="F9382" t="str">
        <f>VLOOKUP(MID(C9382,4,10),Ref!$B$2:$E$19,4,FALSE)</f>
        <v>Nitrogen</v>
      </c>
      <c r="G9382" s="1">
        <v>19.781199999999998</v>
      </c>
      <c r="H9382" s="1">
        <f>VLOOKUP(MID(C9382,4,10),Ref!$B$2:$D$19,3,FALSE)*G9382</f>
        <v>9.2312266666666662</v>
      </c>
    </row>
    <row r="9383" spans="1:8" x14ac:dyDescent="0.25">
      <c r="A9383" t="s">
        <v>482</v>
      </c>
      <c r="B9383" t="str">
        <f>VLOOKUP(A9383,Ref!$L$2:$O$194,4,FALSE)</f>
        <v>Three Sisters Wilderness</v>
      </c>
      <c r="C9383" t="s">
        <v>594</v>
      </c>
      <c r="D9383" t="str">
        <f>VLOOKUP(LEFT(C9383,3),Ref!$S$2:$T$4,2,FALSE)</f>
        <v>Total (Dry+Wet)</v>
      </c>
      <c r="E9383" t="str">
        <f t="shared" si="146"/>
        <v>Total</v>
      </c>
      <c r="F9383" t="str">
        <f>VLOOKUP(MID(C9383,4,10),Ref!$B$2:$E$19,4,FALSE)</f>
        <v>Nitrogen</v>
      </c>
      <c r="G9383" s="1">
        <v>444.38200000000001</v>
      </c>
      <c r="H9383" s="1">
        <f>VLOOKUP(MID(C9383,4,10),Ref!$B$2:$D$19,3,FALSE)*G9383</f>
        <v>135.24669565217391</v>
      </c>
    </row>
    <row r="9384" spans="1:8" x14ac:dyDescent="0.25">
      <c r="A9384" t="s">
        <v>482</v>
      </c>
      <c r="B9384" t="str">
        <f>VLOOKUP(A9384,Ref!$L$2:$O$194,4,FALSE)</f>
        <v>Three Sisters Wilderness</v>
      </c>
      <c r="C9384" t="s">
        <v>595</v>
      </c>
      <c r="D9384" t="str">
        <f>VLOOKUP(LEFT(C9384,3),Ref!$S$2:$T$4,2,FALSE)</f>
        <v>Total (Dry+Wet)</v>
      </c>
      <c r="E9384" t="str">
        <f t="shared" si="146"/>
        <v>Total</v>
      </c>
      <c r="F9384" t="str">
        <f>VLOOKUP(MID(C9384,4,10),Ref!$B$2:$E$19,4,FALSE)</f>
        <v>Nitrogen</v>
      </c>
      <c r="G9384" s="1">
        <v>7.80077</v>
      </c>
      <c r="H9384" s="1">
        <f>VLOOKUP(MID(C9384,4,10),Ref!$B$2:$D$19,3,FALSE)*G9384</f>
        <v>1.761464193548387</v>
      </c>
    </row>
    <row r="9385" spans="1:8" x14ac:dyDescent="0.25">
      <c r="A9385" t="s">
        <v>482</v>
      </c>
      <c r="B9385" t="str">
        <f>VLOOKUP(A9385,Ref!$L$2:$O$194,4,FALSE)</f>
        <v>Three Sisters Wilderness</v>
      </c>
      <c r="C9385" t="s">
        <v>596</v>
      </c>
      <c r="D9385" t="str">
        <f>VLOOKUP(LEFT(C9385,3),Ref!$S$2:$T$4,2,FALSE)</f>
        <v>Total (Dry+Wet)</v>
      </c>
      <c r="E9385" t="str">
        <f t="shared" si="146"/>
        <v>Total</v>
      </c>
      <c r="F9385" t="str">
        <f>VLOOKUP(MID(C9385,4,10),Ref!$B$2:$E$19,4,FALSE)</f>
        <v>Nitrogen</v>
      </c>
      <c r="G9385" s="1">
        <v>27.3079</v>
      </c>
      <c r="H9385" s="1">
        <f>VLOOKUP(MID(C9385,4,10),Ref!$B$2:$D$19,3,FALSE)*G9385</f>
        <v>7.0798259259259257</v>
      </c>
    </row>
    <row r="9386" spans="1:8" x14ac:dyDescent="0.25">
      <c r="A9386" t="s">
        <v>482</v>
      </c>
      <c r="B9386" t="str">
        <f>VLOOKUP(A9386,Ref!$L$2:$O$194,4,FALSE)</f>
        <v>Three Sisters Wilderness</v>
      </c>
      <c r="C9386" t="s">
        <v>597</v>
      </c>
      <c r="D9386" t="str">
        <f>VLOOKUP(LEFT(C9386,3),Ref!$S$2:$T$4,2,FALSE)</f>
        <v>Total (Dry+Wet)</v>
      </c>
      <c r="E9386" t="str">
        <f t="shared" si="146"/>
        <v>Total</v>
      </c>
      <c r="F9386" t="str">
        <f>VLOOKUP(MID(C9386,4,10),Ref!$B$2:$E$19,4,FALSE)</f>
        <v>Nitrogen</v>
      </c>
      <c r="G9386" s="1">
        <v>6158.21</v>
      </c>
      <c r="H9386" s="1">
        <f>VLOOKUP(MID(C9386,4,10),Ref!$B$2:$D$19,3,FALSE)*G9386</f>
        <v>1368.491111111111</v>
      </c>
    </row>
    <row r="9387" spans="1:8" x14ac:dyDescent="0.25">
      <c r="A9387" t="s">
        <v>482</v>
      </c>
      <c r="B9387" t="str">
        <f>VLOOKUP(A9387,Ref!$L$2:$O$194,4,FALSE)</f>
        <v>Three Sisters Wilderness</v>
      </c>
      <c r="C9387" t="s">
        <v>598</v>
      </c>
      <c r="D9387" t="str">
        <f>VLOOKUP(LEFT(C9387,3),Ref!$S$2:$T$4,2,FALSE)</f>
        <v>Total (Dry+Wet)</v>
      </c>
      <c r="E9387" t="str">
        <f t="shared" si="146"/>
        <v>Total</v>
      </c>
      <c r="F9387" t="str">
        <f>VLOOKUP(MID(C9387,4,10),Ref!$B$2:$E$19,4,FALSE)</f>
        <v>Nitrogen</v>
      </c>
      <c r="G9387" s="1">
        <v>2.5710000000000002</v>
      </c>
      <c r="H9387" s="1">
        <f>VLOOKUP(MID(C9387,4,10),Ref!$B$2:$D$19,3,FALSE)*G9387</f>
        <v>0.7658297872340426</v>
      </c>
    </row>
    <row r="9388" spans="1:8" x14ac:dyDescent="0.25">
      <c r="A9388" t="s">
        <v>482</v>
      </c>
      <c r="B9388" t="str">
        <f>VLOOKUP(A9388,Ref!$L$2:$O$194,4,FALSE)</f>
        <v>Three Sisters Wilderness</v>
      </c>
      <c r="C9388" t="s">
        <v>599</v>
      </c>
      <c r="D9388" t="str">
        <f>VLOOKUP(LEFT(C9388,3),Ref!$S$2:$T$4,2,FALSE)</f>
        <v>Total (Dry+Wet)</v>
      </c>
      <c r="E9388" t="str">
        <f t="shared" si="146"/>
        <v>Total</v>
      </c>
      <c r="F9388" t="str">
        <f>VLOOKUP(MID(C9388,4,10),Ref!$B$2:$E$19,4,FALSE)</f>
        <v>Nitrogen</v>
      </c>
      <c r="G9388" s="1">
        <v>359.47399999999999</v>
      </c>
      <c r="H9388" s="1">
        <f>VLOOKUP(MID(C9388,4,10),Ref!$B$2:$D$19,3,FALSE)*G9388</f>
        <v>41.592033057851239</v>
      </c>
    </row>
    <row r="9389" spans="1:8" x14ac:dyDescent="0.25">
      <c r="A9389" t="s">
        <v>482</v>
      </c>
      <c r="B9389" t="str">
        <f>VLOOKUP(A9389,Ref!$L$2:$O$194,4,FALSE)</f>
        <v>Three Sisters Wilderness</v>
      </c>
      <c r="C9389" t="s">
        <v>600</v>
      </c>
      <c r="D9389" t="str">
        <f>VLOOKUP(LEFT(C9389,3),Ref!$S$2:$T$4,2,FALSE)</f>
        <v>Total (Dry+Wet)</v>
      </c>
      <c r="E9389" t="str">
        <f t="shared" si="146"/>
        <v>Total</v>
      </c>
      <c r="F9389" t="str">
        <f>VLOOKUP(MID(C9389,4,10),Ref!$B$2:$E$19,4,FALSE)</f>
        <v>Nitrogen</v>
      </c>
      <c r="G9389" s="1">
        <v>146.233</v>
      </c>
      <c r="H9389" s="1">
        <f>VLOOKUP(MID(C9389,4,10),Ref!$B$2:$D$19,3,FALSE)*G9389</f>
        <v>15.164903703703704</v>
      </c>
    </row>
    <row r="9390" spans="1:8" x14ac:dyDescent="0.25">
      <c r="A9390" t="s">
        <v>482</v>
      </c>
      <c r="B9390" t="str">
        <f>VLOOKUP(A9390,Ref!$L$2:$O$194,4,FALSE)</f>
        <v>Three Sisters Wilderness</v>
      </c>
      <c r="C9390" t="s">
        <v>601</v>
      </c>
      <c r="D9390" t="str">
        <f>VLOOKUP(LEFT(C9390,3),Ref!$S$2:$T$4,2,FALSE)</f>
        <v>Total (Dry+Wet)</v>
      </c>
      <c r="E9390" t="str">
        <f t="shared" si="146"/>
        <v>Total</v>
      </c>
      <c r="F9390" t="str">
        <f>VLOOKUP(MID(C9390,4,10),Ref!$B$2:$E$19,4,FALSE)</f>
        <v>Nitrogen</v>
      </c>
      <c r="G9390" s="1">
        <v>613.11300000000006</v>
      </c>
      <c r="H9390" s="1">
        <f>VLOOKUP(MID(C9390,4,10),Ref!$B$2:$D$19,3,FALSE)*G9390</f>
        <v>72.1309411764706</v>
      </c>
    </row>
    <row r="9391" spans="1:8" x14ac:dyDescent="0.25">
      <c r="A9391" t="s">
        <v>482</v>
      </c>
      <c r="B9391" t="str">
        <f>VLOOKUP(A9391,Ref!$L$2:$O$194,4,FALSE)</f>
        <v>Three Sisters Wilderness</v>
      </c>
      <c r="C9391" t="s">
        <v>602</v>
      </c>
      <c r="D9391" t="str">
        <f>VLOOKUP(LEFT(C9391,3),Ref!$S$2:$T$4,2,FALSE)</f>
        <v>Total (Dry+Wet)</v>
      </c>
      <c r="E9391" t="str">
        <f t="shared" si="146"/>
        <v>Total</v>
      </c>
      <c r="F9391" t="str">
        <f>VLOOKUP(MID(C9391,4,10),Ref!$B$2:$E$19,4,FALSE)</f>
        <v>Nitrogen</v>
      </c>
      <c r="G9391" s="1">
        <v>4.7580299999999998</v>
      </c>
      <c r="H9391" s="1">
        <f>VLOOKUP(MID(C9391,4,10),Ref!$B$2:$D$19,3,FALSE)*G9391</f>
        <v>0.84319518987341768</v>
      </c>
    </row>
    <row r="9392" spans="1:8" x14ac:dyDescent="0.25">
      <c r="A9392" t="s">
        <v>482</v>
      </c>
      <c r="B9392" t="str">
        <f>VLOOKUP(A9392,Ref!$L$2:$O$194,4,FALSE)</f>
        <v>Three Sisters Wilderness</v>
      </c>
      <c r="C9392" t="s">
        <v>603</v>
      </c>
      <c r="D9392" t="str">
        <f>VLOOKUP(LEFT(C9392,3),Ref!$S$2:$T$4,2,FALSE)</f>
        <v>Total (Dry+Wet)</v>
      </c>
      <c r="E9392" t="str">
        <f t="shared" si="146"/>
        <v>Total</v>
      </c>
      <c r="F9392" t="str">
        <f>VLOOKUP(MID(C9392,4,10),Ref!$B$2:$E$19,4,FALSE)</f>
        <v>Nitrogen</v>
      </c>
      <c r="G9392" s="1">
        <v>875.75599999999997</v>
      </c>
      <c r="H9392" s="1">
        <f>VLOOKUP(MID(C9392,4,10),Ref!$B$2:$D$19,3,FALSE)*G9392</f>
        <v>721.21082352941175</v>
      </c>
    </row>
    <row r="9393" spans="1:8" x14ac:dyDescent="0.25">
      <c r="A9393" t="s">
        <v>482</v>
      </c>
      <c r="B9393" t="str">
        <f>VLOOKUP(A9393,Ref!$L$2:$O$194,4,FALSE)</f>
        <v>Three Sisters Wilderness</v>
      </c>
      <c r="C9393" t="s">
        <v>604</v>
      </c>
      <c r="D9393" t="str">
        <f>VLOOKUP(LEFT(C9393,3),Ref!$S$2:$T$4,2,FALSE)</f>
        <v>Total (Dry+Wet)</v>
      </c>
      <c r="E9393" t="str">
        <f t="shared" si="146"/>
        <v>Total</v>
      </c>
      <c r="F9393" t="str">
        <f>VLOOKUP(MID(C9393,4,10),Ref!$B$2:$E$19,4,FALSE)</f>
        <v>Nitrogen</v>
      </c>
      <c r="G9393" s="1">
        <v>1751.66</v>
      </c>
      <c r="H9393" s="1">
        <f>VLOOKUP(MID(C9393,4,10),Ref!$B$2:$D$19,3,FALSE)*G9393</f>
        <v>395.53612903225809</v>
      </c>
    </row>
    <row r="9394" spans="1:8" x14ac:dyDescent="0.25">
      <c r="A9394" t="s">
        <v>482</v>
      </c>
      <c r="B9394" t="str">
        <f>VLOOKUP(A9394,Ref!$L$2:$O$194,4,FALSE)</f>
        <v>Three Sisters Wilderness</v>
      </c>
      <c r="C9394" t="s">
        <v>605</v>
      </c>
      <c r="D9394" t="str">
        <f>VLOOKUP(LEFT(C9394,3),Ref!$S$2:$T$4,2,FALSE)</f>
        <v>Total (Dry+Wet)</v>
      </c>
      <c r="E9394" t="str">
        <f t="shared" si="146"/>
        <v>Total</v>
      </c>
      <c r="F9394" t="str">
        <f>VLOOKUP(MID(C9394,4,10),Ref!$B$2:$E$19,4,FALSE)</f>
        <v>Nitrogen</v>
      </c>
      <c r="G9394" s="1">
        <v>1128.73</v>
      </c>
      <c r="H9394" s="1">
        <f>VLOOKUP(MID(C9394,4,10),Ref!$B$2:$D$19,3,FALSE)*G9394</f>
        <v>877.90111111111116</v>
      </c>
    </row>
    <row r="9395" spans="1:8" x14ac:dyDescent="0.25">
      <c r="A9395" t="s">
        <v>482</v>
      </c>
      <c r="B9395" t="str">
        <f>VLOOKUP(A9395,Ref!$L$2:$O$194,4,FALSE)</f>
        <v>Three Sisters Wilderness</v>
      </c>
      <c r="C9395" t="s">
        <v>606</v>
      </c>
      <c r="D9395" t="str">
        <f>VLOOKUP(LEFT(C9395,3),Ref!$S$2:$T$4,2,FALSE)</f>
        <v>Dry</v>
      </c>
      <c r="E9395" t="str">
        <f t="shared" si="146"/>
        <v>By W and D</v>
      </c>
      <c r="F9395" t="str">
        <f>VLOOKUP(MID(C9395,4,10),Ref!$B$2:$E$19,4,FALSE)</f>
        <v>Total Nitrogen</v>
      </c>
      <c r="G9395" s="1">
        <v>1556.5</v>
      </c>
      <c r="H9395" s="1">
        <f>VLOOKUP(MID(C9395,4,10),Ref!$B$2:$D$19,3,FALSE)*G9395</f>
        <v>1556.5</v>
      </c>
    </row>
    <row r="9396" spans="1:8" x14ac:dyDescent="0.25">
      <c r="A9396" t="s">
        <v>482</v>
      </c>
      <c r="B9396" t="str">
        <f>VLOOKUP(A9396,Ref!$L$2:$O$194,4,FALSE)</f>
        <v>Three Sisters Wilderness</v>
      </c>
      <c r="C9396" t="s">
        <v>607</v>
      </c>
      <c r="D9396" t="str">
        <f>VLOOKUP(LEFT(C9396,3),Ref!$S$2:$T$4,2,FALSE)</f>
        <v>Wet</v>
      </c>
      <c r="E9396" t="str">
        <f t="shared" si="146"/>
        <v>By W and D</v>
      </c>
      <c r="F9396" t="str">
        <f>VLOOKUP(MID(C9396,4,10),Ref!$B$2:$E$19,4,FALSE)</f>
        <v>Total Nitrogen</v>
      </c>
      <c r="G9396" s="1">
        <v>2090.46</v>
      </c>
      <c r="H9396" s="1">
        <f>VLOOKUP(MID(C9396,4,10),Ref!$B$2:$D$19,3,FALSE)*G9396</f>
        <v>2090.46</v>
      </c>
    </row>
    <row r="9397" spans="1:8" x14ac:dyDescent="0.25">
      <c r="A9397" t="s">
        <v>482</v>
      </c>
      <c r="B9397" t="str">
        <f>VLOOKUP(A9397,Ref!$L$2:$O$194,4,FALSE)</f>
        <v>Three Sisters Wilderness</v>
      </c>
      <c r="C9397" t="s">
        <v>608</v>
      </c>
      <c r="D9397" t="str">
        <f>VLOOKUP(LEFT(C9397,3),Ref!$S$2:$T$4,2,FALSE)</f>
        <v>Total (Dry+Wet)</v>
      </c>
      <c r="E9397" t="str">
        <f t="shared" si="146"/>
        <v>Total</v>
      </c>
      <c r="F9397" t="str">
        <f>VLOOKUP(MID(C9397,4,10),Ref!$B$2:$E$19,4,FALSE)</f>
        <v>Total Nitrogen</v>
      </c>
      <c r="G9397" s="1">
        <v>3646.95</v>
      </c>
      <c r="H9397" s="1">
        <f>VLOOKUP(MID(C9397,4,10),Ref!$B$2:$D$19,3,FALSE)*G9397</f>
        <v>3646.95</v>
      </c>
    </row>
    <row r="9398" spans="1:8" x14ac:dyDescent="0.25">
      <c r="A9398" t="s">
        <v>484</v>
      </c>
      <c r="B9398" t="str">
        <f>VLOOKUP(A9398,Ref!$L$2:$O$194,4,FALSE)</f>
        <v>Tonto National Monument</v>
      </c>
      <c r="C9398" t="s">
        <v>555</v>
      </c>
      <c r="D9398" t="str">
        <f>VLOOKUP(LEFT(C9398,3),Ref!$S$2:$T$4,2,FALSE)</f>
        <v>Dry</v>
      </c>
      <c r="E9398" t="str">
        <f t="shared" si="146"/>
        <v>By W and D</v>
      </c>
      <c r="F9398" t="str">
        <f>VLOOKUP(MID(C9398,4,10),Ref!$B$2:$E$19,4,FALSE)</f>
        <v>Sulfur</v>
      </c>
      <c r="G9398" s="1">
        <v>652.43399999999997</v>
      </c>
      <c r="H9398" s="1">
        <f>VLOOKUP(MID(C9398,4,10),Ref!$B$2:$D$19,3,FALSE)*G9398</f>
        <v>326.21699999999998</v>
      </c>
    </row>
    <row r="9399" spans="1:8" x14ac:dyDescent="0.25">
      <c r="A9399" t="s">
        <v>484</v>
      </c>
      <c r="B9399" t="str">
        <f>VLOOKUP(A9399,Ref!$L$2:$O$194,4,FALSE)</f>
        <v>Tonto National Monument</v>
      </c>
      <c r="C9399" t="s">
        <v>556</v>
      </c>
      <c r="D9399" t="str">
        <f>VLOOKUP(LEFT(C9399,3),Ref!$S$2:$T$4,2,FALSE)</f>
        <v>Dry</v>
      </c>
      <c r="E9399" t="str">
        <f t="shared" si="146"/>
        <v>By W and D</v>
      </c>
      <c r="F9399" t="str">
        <f>VLOOKUP(MID(C9399,4,10),Ref!$B$2:$E$19,4,FALSE)</f>
        <v>Sulfur</v>
      </c>
      <c r="G9399" s="1">
        <v>5.16709</v>
      </c>
      <c r="H9399" s="1">
        <f>VLOOKUP(MID(C9399,4,10),Ref!$B$2:$D$19,3,FALSE)*G9399</f>
        <v>1.6872130612244896</v>
      </c>
    </row>
    <row r="9400" spans="1:8" x14ac:dyDescent="0.25">
      <c r="A9400" t="s">
        <v>484</v>
      </c>
      <c r="B9400" t="str">
        <f>VLOOKUP(A9400,Ref!$L$2:$O$194,4,FALSE)</f>
        <v>Tonto National Monument</v>
      </c>
      <c r="C9400" t="s">
        <v>557</v>
      </c>
      <c r="D9400" t="str">
        <f>VLOOKUP(LEFT(C9400,3),Ref!$S$2:$T$4,2,FALSE)</f>
        <v>Dry</v>
      </c>
      <c r="E9400" t="str">
        <f t="shared" si="146"/>
        <v>By W and D</v>
      </c>
      <c r="F9400" t="str">
        <f>VLOOKUP(MID(C9400,4,10),Ref!$B$2:$E$19,4,FALSE)</f>
        <v>Sulfur</v>
      </c>
      <c r="G9400" s="1">
        <v>269.90499999999997</v>
      </c>
      <c r="H9400" s="1">
        <f>VLOOKUP(MID(C9400,4,10),Ref!$B$2:$D$19,3,FALSE)*G9400</f>
        <v>89.96833333333332</v>
      </c>
    </row>
    <row r="9401" spans="1:8" x14ac:dyDescent="0.25">
      <c r="A9401" t="s">
        <v>484</v>
      </c>
      <c r="B9401" t="str">
        <f>VLOOKUP(A9401,Ref!$L$2:$O$194,4,FALSE)</f>
        <v>Tonto National Monument</v>
      </c>
      <c r="C9401" t="s">
        <v>558</v>
      </c>
      <c r="D9401" t="str">
        <f>VLOOKUP(LEFT(C9401,3),Ref!$S$2:$T$4,2,FALSE)</f>
        <v>Wet</v>
      </c>
      <c r="E9401" t="str">
        <f t="shared" si="146"/>
        <v>By W and D</v>
      </c>
      <c r="F9401" t="str">
        <f>VLOOKUP(MID(C9401,4,10),Ref!$B$2:$E$19,4,FALSE)</f>
        <v>Sulfur</v>
      </c>
      <c r="G9401" s="1">
        <v>4.1729900000000004</v>
      </c>
      <c r="H9401" s="1">
        <f>VLOOKUP(MID(C9401,4,10),Ref!$B$2:$D$19,3,FALSE)*G9401</f>
        <v>2.0864950000000002</v>
      </c>
    </row>
    <row r="9402" spans="1:8" x14ac:dyDescent="0.25">
      <c r="A9402" t="s">
        <v>484</v>
      </c>
      <c r="B9402" t="str">
        <f>VLOOKUP(A9402,Ref!$L$2:$O$194,4,FALSE)</f>
        <v>Tonto National Monument</v>
      </c>
      <c r="C9402" t="s">
        <v>559</v>
      </c>
      <c r="D9402" t="str">
        <f>VLOOKUP(LEFT(C9402,3),Ref!$S$2:$T$4,2,FALSE)</f>
        <v>Wet</v>
      </c>
      <c r="E9402" t="str">
        <f t="shared" si="146"/>
        <v>By W and D</v>
      </c>
      <c r="F9402" t="str">
        <f>VLOOKUP(MID(C9402,4,10),Ref!$B$2:$E$19,4,FALSE)</f>
        <v>Sulfur</v>
      </c>
      <c r="G9402" s="1">
        <v>3.90082E-2</v>
      </c>
      <c r="H9402" s="1">
        <f>VLOOKUP(MID(C9402,4,10),Ref!$B$2:$D$19,3,FALSE)*G9402</f>
        <v>1.2737371428571427E-2</v>
      </c>
    </row>
    <row r="9403" spans="1:8" x14ac:dyDescent="0.25">
      <c r="A9403" t="s">
        <v>484</v>
      </c>
      <c r="B9403" t="str">
        <f>VLOOKUP(A9403,Ref!$L$2:$O$194,4,FALSE)</f>
        <v>Tonto National Monument</v>
      </c>
      <c r="C9403" t="s">
        <v>560</v>
      </c>
      <c r="D9403" t="str">
        <f>VLOOKUP(LEFT(C9403,3),Ref!$S$2:$T$4,2,FALSE)</f>
        <v>Wet</v>
      </c>
      <c r="E9403" t="str">
        <f t="shared" si="146"/>
        <v>By W and D</v>
      </c>
      <c r="F9403" t="str">
        <f>VLOOKUP(MID(C9403,4,10),Ref!$B$2:$E$19,4,FALSE)</f>
        <v>Sulfur</v>
      </c>
      <c r="G9403" s="1">
        <v>656.25199999999995</v>
      </c>
      <c r="H9403" s="1">
        <f>VLOOKUP(MID(C9403,4,10),Ref!$B$2:$D$19,3,FALSE)*G9403</f>
        <v>218.75066666666663</v>
      </c>
    </row>
    <row r="9404" spans="1:8" x14ac:dyDescent="0.25">
      <c r="A9404" t="s">
        <v>484</v>
      </c>
      <c r="B9404" t="str">
        <f>VLOOKUP(A9404,Ref!$L$2:$O$194,4,FALSE)</f>
        <v>Tonto National Monument</v>
      </c>
      <c r="C9404" t="s">
        <v>561</v>
      </c>
      <c r="D9404" t="str">
        <f>VLOOKUP(LEFT(C9404,3),Ref!$S$2:$T$4,2,FALSE)</f>
        <v>Total (Dry+Wet)</v>
      </c>
      <c r="E9404" t="str">
        <f t="shared" si="146"/>
        <v>Total</v>
      </c>
      <c r="F9404" t="str">
        <f>VLOOKUP(MID(C9404,4,10),Ref!$B$2:$E$19,4,FALSE)</f>
        <v>Sulfur</v>
      </c>
      <c r="G9404" s="1">
        <v>656.60699999999997</v>
      </c>
      <c r="H9404" s="1">
        <f>VLOOKUP(MID(C9404,4,10),Ref!$B$2:$D$19,3,FALSE)*G9404</f>
        <v>328.30349999999999</v>
      </c>
    </row>
    <row r="9405" spans="1:8" x14ac:dyDescent="0.25">
      <c r="A9405" t="s">
        <v>484</v>
      </c>
      <c r="B9405" t="str">
        <f>VLOOKUP(A9405,Ref!$L$2:$O$194,4,FALSE)</f>
        <v>Tonto National Monument</v>
      </c>
      <c r="C9405" t="s">
        <v>562</v>
      </c>
      <c r="D9405" t="str">
        <f>VLOOKUP(LEFT(C9405,3),Ref!$S$2:$T$4,2,FALSE)</f>
        <v>Total (Dry+Wet)</v>
      </c>
      <c r="E9405" t="str">
        <f t="shared" si="146"/>
        <v>Total</v>
      </c>
      <c r="F9405" t="str">
        <f>VLOOKUP(MID(C9405,4,10),Ref!$B$2:$E$19,4,FALSE)</f>
        <v>Sulfur</v>
      </c>
      <c r="G9405" s="1">
        <v>5.2061000000000002</v>
      </c>
      <c r="H9405" s="1">
        <f>VLOOKUP(MID(C9405,4,10),Ref!$B$2:$D$19,3,FALSE)*G9405</f>
        <v>1.6999510204081631</v>
      </c>
    </row>
    <row r="9406" spans="1:8" x14ac:dyDescent="0.25">
      <c r="A9406" t="s">
        <v>484</v>
      </c>
      <c r="B9406" t="str">
        <f>VLOOKUP(A9406,Ref!$L$2:$O$194,4,FALSE)</f>
        <v>Tonto National Monument</v>
      </c>
      <c r="C9406" t="s">
        <v>563</v>
      </c>
      <c r="D9406" t="str">
        <f>VLOOKUP(LEFT(C9406,3),Ref!$S$2:$T$4,2,FALSE)</f>
        <v>Total (Dry+Wet)</v>
      </c>
      <c r="E9406" t="str">
        <f t="shared" si="146"/>
        <v>Total</v>
      </c>
      <c r="F9406" t="str">
        <f>VLOOKUP(MID(C9406,4,10),Ref!$B$2:$E$19,4,FALSE)</f>
        <v>Sulfur</v>
      </c>
      <c r="G9406" s="1">
        <v>926.16099999999994</v>
      </c>
      <c r="H9406" s="1">
        <f>VLOOKUP(MID(C9406,4,10),Ref!$B$2:$D$19,3,FALSE)*G9406</f>
        <v>308.72033333333331</v>
      </c>
    </row>
    <row r="9407" spans="1:8" x14ac:dyDescent="0.25">
      <c r="A9407" t="s">
        <v>484</v>
      </c>
      <c r="B9407" t="str">
        <f>VLOOKUP(A9407,Ref!$L$2:$O$194,4,FALSE)</f>
        <v>Tonto National Monument</v>
      </c>
      <c r="C9407" t="s">
        <v>564</v>
      </c>
      <c r="D9407" t="str">
        <f>VLOOKUP(LEFT(C9407,3),Ref!$S$2:$T$4,2,FALSE)</f>
        <v>Dry</v>
      </c>
      <c r="E9407" t="str">
        <f t="shared" si="146"/>
        <v>By W and D</v>
      </c>
      <c r="F9407" t="str">
        <f>VLOOKUP(MID(C9407,4,10),Ref!$B$2:$E$19,4,FALSE)</f>
        <v>Total Sulfur</v>
      </c>
      <c r="G9407" s="1">
        <v>417.87200000000001</v>
      </c>
      <c r="H9407" s="1">
        <f>VLOOKUP(MID(C9407,4,10),Ref!$B$2:$D$19,3,FALSE)*G9407</f>
        <v>417.87200000000001</v>
      </c>
    </row>
    <row r="9408" spans="1:8" x14ac:dyDescent="0.25">
      <c r="A9408" t="s">
        <v>484</v>
      </c>
      <c r="B9408" t="str">
        <f>VLOOKUP(A9408,Ref!$L$2:$O$194,4,FALSE)</f>
        <v>Tonto National Monument</v>
      </c>
      <c r="C9408" t="s">
        <v>565</v>
      </c>
      <c r="D9408" t="str">
        <f>VLOOKUP(LEFT(C9408,3),Ref!$S$2:$T$4,2,FALSE)</f>
        <v>Wet</v>
      </c>
      <c r="E9408" t="str">
        <f t="shared" si="146"/>
        <v>By W and D</v>
      </c>
      <c r="F9408" t="str">
        <f>VLOOKUP(MID(C9408,4,10),Ref!$B$2:$E$19,4,FALSE)</f>
        <v>Total Sulfur</v>
      </c>
      <c r="G9408" s="1">
        <v>220.84800000000001</v>
      </c>
      <c r="H9408" s="1">
        <f>VLOOKUP(MID(C9408,4,10),Ref!$B$2:$D$19,3,FALSE)*G9408</f>
        <v>220.84800000000001</v>
      </c>
    </row>
    <row r="9409" spans="1:8" x14ac:dyDescent="0.25">
      <c r="A9409" t="s">
        <v>484</v>
      </c>
      <c r="B9409" t="str">
        <f>VLOOKUP(A9409,Ref!$L$2:$O$194,4,FALSE)</f>
        <v>Tonto National Monument</v>
      </c>
      <c r="C9409" t="s">
        <v>566</v>
      </c>
      <c r="D9409" t="str">
        <f>VLOOKUP(LEFT(C9409,3),Ref!$S$2:$T$4,2,FALSE)</f>
        <v>Total (Dry+Wet)</v>
      </c>
      <c r="E9409" t="str">
        <f t="shared" si="146"/>
        <v>Total</v>
      </c>
      <c r="F9409" t="str">
        <f>VLOOKUP(MID(C9409,4,10),Ref!$B$2:$E$19,4,FALSE)</f>
        <v>Total Sulfur</v>
      </c>
      <c r="G9409" s="1">
        <v>638.72</v>
      </c>
      <c r="H9409" s="1">
        <f>VLOOKUP(MID(C9409,4,10),Ref!$B$2:$D$19,3,FALSE)*G9409</f>
        <v>638.72</v>
      </c>
    </row>
    <row r="9410" spans="1:8" x14ac:dyDescent="0.25">
      <c r="A9410" t="s">
        <v>484</v>
      </c>
      <c r="B9410" t="str">
        <f>VLOOKUP(A9410,Ref!$L$2:$O$194,4,FALSE)</f>
        <v>Tonto National Monument</v>
      </c>
      <c r="C9410" t="s">
        <v>567</v>
      </c>
      <c r="D9410" t="str">
        <f>VLOOKUP(LEFT(C9410,3),Ref!$S$2:$T$4,2,FALSE)</f>
        <v>Dry</v>
      </c>
      <c r="E9410" t="str">
        <f t="shared" si="146"/>
        <v>By W and D</v>
      </c>
      <c r="F9410" t="str">
        <f>VLOOKUP(MID(C9410,4,10),Ref!$B$2:$E$19,4,FALSE)</f>
        <v>Nitrogen</v>
      </c>
      <c r="G9410" s="1">
        <v>19.315200000000001</v>
      </c>
      <c r="H9410" s="1">
        <f>VLOOKUP(MID(C9410,4,10),Ref!$B$2:$D$19,3,FALSE)*G9410</f>
        <v>9.0137600000000013</v>
      </c>
    </row>
    <row r="9411" spans="1:8" x14ac:dyDescent="0.25">
      <c r="A9411" t="s">
        <v>484</v>
      </c>
      <c r="B9411" t="str">
        <f>VLOOKUP(A9411,Ref!$L$2:$O$194,4,FALSE)</f>
        <v>Tonto National Monument</v>
      </c>
      <c r="C9411" t="s">
        <v>568</v>
      </c>
      <c r="D9411" t="str">
        <f>VLOOKUP(LEFT(C9411,3),Ref!$S$2:$T$4,2,FALSE)</f>
        <v>Dry</v>
      </c>
      <c r="E9411" t="str">
        <f t="shared" ref="E9411:E9474" si="147">IF(OR(D9411="Dry",D9411="Wet"),"By W and D","Total")</f>
        <v>By W and D</v>
      </c>
      <c r="F9411" t="str">
        <f>VLOOKUP(MID(C9411,4,10),Ref!$B$2:$E$19,4,FALSE)</f>
        <v>Nitrogen</v>
      </c>
      <c r="G9411" s="1">
        <v>565.495</v>
      </c>
      <c r="H9411" s="1">
        <f>VLOOKUP(MID(C9411,4,10),Ref!$B$2:$D$19,3,FALSE)*G9411</f>
        <v>172.10717391304348</v>
      </c>
    </row>
    <row r="9412" spans="1:8" x14ac:dyDescent="0.25">
      <c r="A9412" t="s">
        <v>484</v>
      </c>
      <c r="B9412" t="str">
        <f>VLOOKUP(A9412,Ref!$L$2:$O$194,4,FALSE)</f>
        <v>Tonto National Monument</v>
      </c>
      <c r="C9412" t="s">
        <v>569</v>
      </c>
      <c r="D9412" t="str">
        <f>VLOOKUP(LEFT(C9412,3),Ref!$S$2:$T$4,2,FALSE)</f>
        <v>Dry</v>
      </c>
      <c r="E9412" t="str">
        <f t="shared" si="147"/>
        <v>By W and D</v>
      </c>
      <c r="F9412" t="str">
        <f>VLOOKUP(MID(C9412,4,10),Ref!$B$2:$E$19,4,FALSE)</f>
        <v>Nitrogen</v>
      </c>
      <c r="G9412" s="1">
        <v>11.210100000000001</v>
      </c>
      <c r="H9412" s="1">
        <f>VLOOKUP(MID(C9412,4,10),Ref!$B$2:$D$19,3,FALSE)*G9412</f>
        <v>2.5313129032258064</v>
      </c>
    </row>
    <row r="9413" spans="1:8" x14ac:dyDescent="0.25">
      <c r="A9413" t="s">
        <v>484</v>
      </c>
      <c r="B9413" t="str">
        <f>VLOOKUP(A9413,Ref!$L$2:$O$194,4,FALSE)</f>
        <v>Tonto National Monument</v>
      </c>
      <c r="C9413" t="s">
        <v>570</v>
      </c>
      <c r="D9413" t="str">
        <f>VLOOKUP(LEFT(C9413,3),Ref!$S$2:$T$4,2,FALSE)</f>
        <v>Dry</v>
      </c>
      <c r="E9413" t="str">
        <f t="shared" si="147"/>
        <v>By W and D</v>
      </c>
      <c r="F9413" t="str">
        <f>VLOOKUP(MID(C9413,4,10),Ref!$B$2:$E$19,4,FALSE)</f>
        <v>Nitrogen</v>
      </c>
      <c r="G9413" s="1">
        <v>85.954800000000006</v>
      </c>
      <c r="H9413" s="1">
        <f>VLOOKUP(MID(C9413,4,10),Ref!$B$2:$D$19,3,FALSE)*G9413</f>
        <v>22.284577777777777</v>
      </c>
    </row>
    <row r="9414" spans="1:8" x14ac:dyDescent="0.25">
      <c r="A9414" t="s">
        <v>484</v>
      </c>
      <c r="B9414" t="str">
        <f>VLOOKUP(A9414,Ref!$L$2:$O$194,4,FALSE)</f>
        <v>Tonto National Monument</v>
      </c>
      <c r="C9414" t="s">
        <v>571</v>
      </c>
      <c r="D9414" t="str">
        <f>VLOOKUP(LEFT(C9414,3),Ref!$S$2:$T$4,2,FALSE)</f>
        <v>Dry</v>
      </c>
      <c r="E9414" t="str">
        <f t="shared" si="147"/>
        <v>By W and D</v>
      </c>
      <c r="F9414" t="str">
        <f>VLOOKUP(MID(C9414,4,10),Ref!$B$2:$E$19,4,FALSE)</f>
        <v>Nitrogen</v>
      </c>
      <c r="G9414" s="1">
        <v>6997.9</v>
      </c>
      <c r="H9414" s="1">
        <f>VLOOKUP(MID(C9414,4,10),Ref!$B$2:$D$19,3,FALSE)*G9414</f>
        <v>1555.0888888888887</v>
      </c>
    </row>
    <row r="9415" spans="1:8" x14ac:dyDescent="0.25">
      <c r="A9415" t="s">
        <v>484</v>
      </c>
      <c r="B9415" t="str">
        <f>VLOOKUP(A9415,Ref!$L$2:$O$194,4,FALSE)</f>
        <v>Tonto National Monument</v>
      </c>
      <c r="C9415" t="s">
        <v>572</v>
      </c>
      <c r="D9415" t="str">
        <f>VLOOKUP(LEFT(C9415,3),Ref!$S$2:$T$4,2,FALSE)</f>
        <v>Dry</v>
      </c>
      <c r="E9415" t="str">
        <f t="shared" si="147"/>
        <v>By W and D</v>
      </c>
      <c r="F9415" t="str">
        <f>VLOOKUP(MID(C9415,4,10),Ref!$B$2:$E$19,4,FALSE)</f>
        <v>Nitrogen</v>
      </c>
      <c r="G9415" s="1">
        <v>3.8957600000000001</v>
      </c>
      <c r="H9415" s="1">
        <f>VLOOKUP(MID(C9415,4,10),Ref!$B$2:$D$19,3,FALSE)*G9415</f>
        <v>1.1604391489361703</v>
      </c>
    </row>
    <row r="9416" spans="1:8" x14ac:dyDescent="0.25">
      <c r="A9416" t="s">
        <v>484</v>
      </c>
      <c r="B9416" t="str">
        <f>VLOOKUP(A9416,Ref!$L$2:$O$194,4,FALSE)</f>
        <v>Tonto National Monument</v>
      </c>
      <c r="C9416" t="s">
        <v>573</v>
      </c>
      <c r="D9416" t="str">
        <f>VLOOKUP(LEFT(C9416,3),Ref!$S$2:$T$4,2,FALSE)</f>
        <v>Dry</v>
      </c>
      <c r="E9416" t="str">
        <f t="shared" si="147"/>
        <v>By W and D</v>
      </c>
      <c r="F9416" t="str">
        <f>VLOOKUP(MID(C9416,4,10),Ref!$B$2:$E$19,4,FALSE)</f>
        <v>Nitrogen</v>
      </c>
      <c r="G9416" s="1">
        <v>318.99400000000003</v>
      </c>
      <c r="H9416" s="1">
        <f>VLOOKUP(MID(C9416,4,10),Ref!$B$2:$D$19,3,FALSE)*G9416</f>
        <v>36.908396694214879</v>
      </c>
    </row>
    <row r="9417" spans="1:8" x14ac:dyDescent="0.25">
      <c r="A9417" t="s">
        <v>484</v>
      </c>
      <c r="B9417" t="str">
        <f>VLOOKUP(A9417,Ref!$L$2:$O$194,4,FALSE)</f>
        <v>Tonto National Monument</v>
      </c>
      <c r="C9417" t="s">
        <v>574</v>
      </c>
      <c r="D9417" t="str">
        <f>VLOOKUP(LEFT(C9417,3),Ref!$S$2:$T$4,2,FALSE)</f>
        <v>Dry</v>
      </c>
      <c r="E9417" t="str">
        <f t="shared" si="147"/>
        <v>By W and D</v>
      </c>
      <c r="F9417" t="str">
        <f>VLOOKUP(MID(C9417,4,10),Ref!$B$2:$E$19,4,FALSE)</f>
        <v>Nitrogen</v>
      </c>
      <c r="G9417" s="1">
        <v>160.054</v>
      </c>
      <c r="H9417" s="1">
        <f>VLOOKUP(MID(C9417,4,10),Ref!$B$2:$D$19,3,FALSE)*G9417</f>
        <v>16.598192592592593</v>
      </c>
    </row>
    <row r="9418" spans="1:8" x14ac:dyDescent="0.25">
      <c r="A9418" t="s">
        <v>484</v>
      </c>
      <c r="B9418" t="str">
        <f>VLOOKUP(A9418,Ref!$L$2:$O$194,4,FALSE)</f>
        <v>Tonto National Monument</v>
      </c>
      <c r="C9418" t="s">
        <v>575</v>
      </c>
      <c r="D9418" t="str">
        <f>VLOOKUP(LEFT(C9418,3),Ref!$S$2:$T$4,2,FALSE)</f>
        <v>Dry</v>
      </c>
      <c r="E9418" t="str">
        <f t="shared" si="147"/>
        <v>By W and D</v>
      </c>
      <c r="F9418" t="str">
        <f>VLOOKUP(MID(C9418,4,10),Ref!$B$2:$E$19,4,FALSE)</f>
        <v>Nitrogen</v>
      </c>
      <c r="G9418" s="1">
        <v>266.90899999999999</v>
      </c>
      <c r="H9418" s="1">
        <f>VLOOKUP(MID(C9418,4,10),Ref!$B$2:$D$19,3,FALSE)*G9418</f>
        <v>31.401058823529411</v>
      </c>
    </row>
    <row r="9419" spans="1:8" x14ac:dyDescent="0.25">
      <c r="A9419" t="s">
        <v>484</v>
      </c>
      <c r="B9419" t="str">
        <f>VLOOKUP(A9419,Ref!$L$2:$O$194,4,FALSE)</f>
        <v>Tonto National Monument</v>
      </c>
      <c r="C9419" t="s">
        <v>576</v>
      </c>
      <c r="D9419" t="str">
        <f>VLOOKUP(LEFT(C9419,3),Ref!$S$2:$T$4,2,FALSE)</f>
        <v>Dry</v>
      </c>
      <c r="E9419" t="str">
        <f t="shared" si="147"/>
        <v>By W and D</v>
      </c>
      <c r="F9419" t="str">
        <f>VLOOKUP(MID(C9419,4,10),Ref!$B$2:$E$19,4,FALSE)</f>
        <v>Nitrogen</v>
      </c>
      <c r="G9419" s="1">
        <v>2.3195000000000001</v>
      </c>
      <c r="H9419" s="1">
        <f>VLOOKUP(MID(C9419,4,10),Ref!$B$2:$D$19,3,FALSE)*G9419</f>
        <v>0.41105063291139243</v>
      </c>
    </row>
    <row r="9420" spans="1:8" x14ac:dyDescent="0.25">
      <c r="A9420" t="s">
        <v>484</v>
      </c>
      <c r="B9420" t="str">
        <f>VLOOKUP(A9420,Ref!$L$2:$O$194,4,FALSE)</f>
        <v>Tonto National Monument</v>
      </c>
      <c r="C9420" t="s">
        <v>577</v>
      </c>
      <c r="D9420" t="str">
        <f>VLOOKUP(LEFT(C9420,3),Ref!$S$2:$T$4,2,FALSE)</f>
        <v>Dry</v>
      </c>
      <c r="E9420" t="str">
        <f t="shared" si="147"/>
        <v>By W and D</v>
      </c>
      <c r="F9420" t="str">
        <f>VLOOKUP(MID(C9420,4,10),Ref!$B$2:$E$19,4,FALSE)</f>
        <v>Nitrogen</v>
      </c>
      <c r="G9420" s="1">
        <v>1062.45</v>
      </c>
      <c r="H9420" s="1">
        <f>VLOOKUP(MID(C9420,4,10),Ref!$B$2:$D$19,3,FALSE)*G9420</f>
        <v>874.9588235294118</v>
      </c>
    </row>
    <row r="9421" spans="1:8" x14ac:dyDescent="0.25">
      <c r="A9421" t="s">
        <v>484</v>
      </c>
      <c r="B9421" t="str">
        <f>VLOOKUP(A9421,Ref!$L$2:$O$194,4,FALSE)</f>
        <v>Tonto National Monument</v>
      </c>
      <c r="C9421" t="s">
        <v>578</v>
      </c>
      <c r="D9421" t="str">
        <f>VLOOKUP(LEFT(C9421,3),Ref!$S$2:$T$4,2,FALSE)</f>
        <v>Dry</v>
      </c>
      <c r="E9421" t="str">
        <f t="shared" si="147"/>
        <v>By W and D</v>
      </c>
      <c r="F9421" t="str">
        <f>VLOOKUP(MID(C9421,4,10),Ref!$B$2:$E$19,4,FALSE)</f>
        <v>Nitrogen</v>
      </c>
      <c r="G9421" s="1">
        <v>81.484499999999997</v>
      </c>
      <c r="H9421" s="1">
        <f>VLOOKUP(MID(C9421,4,10),Ref!$B$2:$D$19,3,FALSE)*G9421</f>
        <v>18.399725806451613</v>
      </c>
    </row>
    <row r="9422" spans="1:8" x14ac:dyDescent="0.25">
      <c r="A9422" t="s">
        <v>484</v>
      </c>
      <c r="B9422" t="str">
        <f>VLOOKUP(A9422,Ref!$L$2:$O$194,4,FALSE)</f>
        <v>Tonto National Monument</v>
      </c>
      <c r="C9422" t="s">
        <v>579</v>
      </c>
      <c r="D9422" t="str">
        <f>VLOOKUP(LEFT(C9422,3),Ref!$S$2:$T$4,2,FALSE)</f>
        <v>Dry</v>
      </c>
      <c r="E9422" t="str">
        <f t="shared" si="147"/>
        <v>By W and D</v>
      </c>
      <c r="F9422" t="str">
        <f>VLOOKUP(MID(C9422,4,10),Ref!$B$2:$E$19,4,FALSE)</f>
        <v>Nitrogen</v>
      </c>
      <c r="G9422" s="1">
        <v>86.691900000000004</v>
      </c>
      <c r="H9422" s="1">
        <f>VLOOKUP(MID(C9422,4,10),Ref!$B$2:$D$19,3,FALSE)*G9422</f>
        <v>67.427033333333341</v>
      </c>
    </row>
    <row r="9423" spans="1:8" x14ac:dyDescent="0.25">
      <c r="A9423" t="s">
        <v>484</v>
      </c>
      <c r="B9423" t="str">
        <f>VLOOKUP(A9423,Ref!$L$2:$O$194,4,FALSE)</f>
        <v>Tonto National Monument</v>
      </c>
      <c r="C9423" t="s">
        <v>580</v>
      </c>
      <c r="D9423" t="str">
        <f>VLOOKUP(LEFT(C9423,3),Ref!$S$2:$T$4,2,FALSE)</f>
        <v>Wet</v>
      </c>
      <c r="E9423" t="str">
        <f t="shared" si="147"/>
        <v>By W and D</v>
      </c>
      <c r="F9423" t="str">
        <f>VLOOKUP(MID(C9423,4,10),Ref!$B$2:$E$19,4,FALSE)</f>
        <v>Nitrogen</v>
      </c>
      <c r="G9423" s="1">
        <v>9.7932099999999995E-9</v>
      </c>
      <c r="H9423" s="1">
        <f>VLOOKUP(MID(C9423,4,10),Ref!$B$2:$D$19,3,FALSE)*G9423</f>
        <v>4.5701646666666662E-9</v>
      </c>
    </row>
    <row r="9424" spans="1:8" x14ac:dyDescent="0.25">
      <c r="A9424" t="s">
        <v>484</v>
      </c>
      <c r="B9424" t="str">
        <f>VLOOKUP(A9424,Ref!$L$2:$O$194,4,FALSE)</f>
        <v>Tonto National Monument</v>
      </c>
      <c r="C9424" t="s">
        <v>581</v>
      </c>
      <c r="D9424" t="str">
        <f>VLOOKUP(LEFT(C9424,3),Ref!$S$2:$T$4,2,FALSE)</f>
        <v>Wet</v>
      </c>
      <c r="E9424" t="str">
        <f t="shared" si="147"/>
        <v>By W and D</v>
      </c>
      <c r="F9424" t="str">
        <f>VLOOKUP(MID(C9424,4,10),Ref!$B$2:$E$19,4,FALSE)</f>
        <v>Nitrogen</v>
      </c>
      <c r="G9424" s="1">
        <v>2.6097000000000001E-5</v>
      </c>
      <c r="H9424" s="1">
        <f>VLOOKUP(MID(C9424,4,10),Ref!$B$2:$D$19,3,FALSE)*G9424</f>
        <v>7.9425652173913058E-6</v>
      </c>
    </row>
    <row r="9425" spans="1:8" x14ac:dyDescent="0.25">
      <c r="A9425" t="s">
        <v>484</v>
      </c>
      <c r="B9425" t="str">
        <f>VLOOKUP(A9425,Ref!$L$2:$O$194,4,FALSE)</f>
        <v>Tonto National Monument</v>
      </c>
      <c r="C9425" t="s">
        <v>582</v>
      </c>
      <c r="D9425" t="str">
        <f>VLOOKUP(LEFT(C9425,3),Ref!$S$2:$T$4,2,FALSE)</f>
        <v>Wet</v>
      </c>
      <c r="E9425" t="str">
        <f t="shared" si="147"/>
        <v>By W and D</v>
      </c>
      <c r="F9425" t="str">
        <f>VLOOKUP(MID(C9425,4,10),Ref!$B$2:$E$19,4,FALSE)</f>
        <v>Nitrogen</v>
      </c>
      <c r="G9425" s="1">
        <v>3.0700099999999999</v>
      </c>
      <c r="H9425" s="1">
        <f>VLOOKUP(MID(C9425,4,10),Ref!$B$2:$D$19,3,FALSE)*G9425</f>
        <v>0.69322806451612895</v>
      </c>
    </row>
    <row r="9426" spans="1:8" x14ac:dyDescent="0.25">
      <c r="A9426" t="s">
        <v>484</v>
      </c>
      <c r="B9426" t="str">
        <f>VLOOKUP(A9426,Ref!$L$2:$O$194,4,FALSE)</f>
        <v>Tonto National Monument</v>
      </c>
      <c r="C9426" t="s">
        <v>583</v>
      </c>
      <c r="D9426" t="str">
        <f>VLOOKUP(LEFT(C9426,3),Ref!$S$2:$T$4,2,FALSE)</f>
        <v>Wet</v>
      </c>
      <c r="E9426" t="str">
        <f t="shared" si="147"/>
        <v>By W and D</v>
      </c>
      <c r="F9426" t="str">
        <f>VLOOKUP(MID(C9426,4,10),Ref!$B$2:$E$19,4,FALSE)</f>
        <v>Nitrogen</v>
      </c>
      <c r="G9426" s="1">
        <v>3.1527599999999998</v>
      </c>
      <c r="H9426" s="1">
        <f>VLOOKUP(MID(C9426,4,10),Ref!$B$2:$D$19,3,FALSE)*G9426</f>
        <v>0.81738222222222212</v>
      </c>
    </row>
    <row r="9427" spans="1:8" x14ac:dyDescent="0.25">
      <c r="A9427" t="s">
        <v>484</v>
      </c>
      <c r="B9427" t="str">
        <f>VLOOKUP(A9427,Ref!$L$2:$O$194,4,FALSE)</f>
        <v>Tonto National Monument</v>
      </c>
      <c r="C9427" t="s">
        <v>584</v>
      </c>
      <c r="D9427" t="str">
        <f>VLOOKUP(LEFT(C9427,3),Ref!$S$2:$T$4,2,FALSE)</f>
        <v>Wet</v>
      </c>
      <c r="E9427" t="str">
        <f t="shared" si="147"/>
        <v>By W and D</v>
      </c>
      <c r="F9427" t="str">
        <f>VLOOKUP(MID(C9427,4,10),Ref!$B$2:$E$19,4,FALSE)</f>
        <v>Nitrogen</v>
      </c>
      <c r="G9427" s="1">
        <v>382.66899999999998</v>
      </c>
      <c r="H9427" s="1">
        <f>VLOOKUP(MID(C9427,4,10),Ref!$B$2:$D$19,3,FALSE)*G9427</f>
        <v>85.037555555555542</v>
      </c>
    </row>
    <row r="9428" spans="1:8" x14ac:dyDescent="0.25">
      <c r="A9428" t="s">
        <v>484</v>
      </c>
      <c r="B9428" t="str">
        <f>VLOOKUP(A9428,Ref!$L$2:$O$194,4,FALSE)</f>
        <v>Tonto National Monument</v>
      </c>
      <c r="C9428" t="s">
        <v>585</v>
      </c>
      <c r="D9428" t="str">
        <f>VLOOKUP(LEFT(C9428,3),Ref!$S$2:$T$4,2,FALSE)</f>
        <v>Wet</v>
      </c>
      <c r="E9428" t="str">
        <f t="shared" si="147"/>
        <v>By W and D</v>
      </c>
      <c r="F9428" t="str">
        <f>VLOOKUP(MID(C9428,4,10),Ref!$B$2:$E$19,4,FALSE)</f>
        <v>Nitrogen</v>
      </c>
      <c r="G9428" s="1">
        <v>1.1740800000000001E-3</v>
      </c>
      <c r="H9428" s="1">
        <f>VLOOKUP(MID(C9428,4,10),Ref!$B$2:$D$19,3,FALSE)*G9428</f>
        <v>3.4972595744680853E-4</v>
      </c>
    </row>
    <row r="9429" spans="1:8" x14ac:dyDescent="0.25">
      <c r="A9429" t="s">
        <v>484</v>
      </c>
      <c r="B9429" t="str">
        <f>VLOOKUP(A9429,Ref!$L$2:$O$194,4,FALSE)</f>
        <v>Tonto National Monument</v>
      </c>
      <c r="C9429" t="s">
        <v>586</v>
      </c>
      <c r="D9429" t="str">
        <f>VLOOKUP(LEFT(C9429,3),Ref!$S$2:$T$4,2,FALSE)</f>
        <v>Wet</v>
      </c>
      <c r="E9429" t="str">
        <f t="shared" si="147"/>
        <v>By W and D</v>
      </c>
      <c r="F9429" t="str">
        <f>VLOOKUP(MID(C9429,4,10),Ref!$B$2:$E$19,4,FALSE)</f>
        <v>Nitrogen</v>
      </c>
      <c r="G9429" s="1">
        <v>1.6692100000000001E-2</v>
      </c>
      <c r="H9429" s="1">
        <f>VLOOKUP(MID(C9429,4,10),Ref!$B$2:$D$19,3,FALSE)*G9429</f>
        <v>1.9313173553719011E-3</v>
      </c>
    </row>
    <row r="9430" spans="1:8" x14ac:dyDescent="0.25">
      <c r="A9430" t="s">
        <v>484</v>
      </c>
      <c r="B9430" t="str">
        <f>VLOOKUP(A9430,Ref!$L$2:$O$194,4,FALSE)</f>
        <v>Tonto National Monument</v>
      </c>
      <c r="C9430" t="s">
        <v>587</v>
      </c>
      <c r="D9430" t="str">
        <f>VLOOKUP(LEFT(C9430,3),Ref!$S$2:$T$4,2,FALSE)</f>
        <v>Wet</v>
      </c>
      <c r="E9430" t="str">
        <f t="shared" si="147"/>
        <v>By W and D</v>
      </c>
      <c r="F9430" t="str">
        <f>VLOOKUP(MID(C9430,4,10),Ref!$B$2:$E$19,4,FALSE)</f>
        <v>Nitrogen</v>
      </c>
      <c r="G9430" s="1">
        <v>7.3237700000000003E-3</v>
      </c>
      <c r="H9430" s="1">
        <f>VLOOKUP(MID(C9430,4,10),Ref!$B$2:$D$19,3,FALSE)*G9430</f>
        <v>7.5950207407407403E-4</v>
      </c>
    </row>
    <row r="9431" spans="1:8" x14ac:dyDescent="0.25">
      <c r="A9431" t="s">
        <v>484</v>
      </c>
      <c r="B9431" t="str">
        <f>VLOOKUP(A9431,Ref!$L$2:$O$194,4,FALSE)</f>
        <v>Tonto National Monument</v>
      </c>
      <c r="C9431" t="s">
        <v>588</v>
      </c>
      <c r="D9431" t="str">
        <f>VLOOKUP(LEFT(C9431,3),Ref!$S$2:$T$4,2,FALSE)</f>
        <v>Wet</v>
      </c>
      <c r="E9431" t="str">
        <f t="shared" si="147"/>
        <v>By W and D</v>
      </c>
      <c r="F9431" t="str">
        <f>VLOOKUP(MID(C9431,4,10),Ref!$B$2:$E$19,4,FALSE)</f>
        <v>Nitrogen</v>
      </c>
      <c r="G9431" s="1">
        <v>112.188</v>
      </c>
      <c r="H9431" s="1">
        <f>VLOOKUP(MID(C9431,4,10),Ref!$B$2:$D$19,3,FALSE)*G9431</f>
        <v>13.198588235294118</v>
      </c>
    </row>
    <row r="9432" spans="1:8" x14ac:dyDescent="0.25">
      <c r="A9432" t="s">
        <v>484</v>
      </c>
      <c r="B9432" t="str">
        <f>VLOOKUP(A9432,Ref!$L$2:$O$194,4,FALSE)</f>
        <v>Tonto National Monument</v>
      </c>
      <c r="C9432" t="s">
        <v>589</v>
      </c>
      <c r="D9432" t="str">
        <f>VLOOKUP(LEFT(C9432,3),Ref!$S$2:$T$4,2,FALSE)</f>
        <v>Wet</v>
      </c>
      <c r="E9432" t="str">
        <f t="shared" si="147"/>
        <v>By W and D</v>
      </c>
      <c r="F9432" t="str">
        <f>VLOOKUP(MID(C9432,4,10),Ref!$B$2:$E$19,4,FALSE)</f>
        <v>Nitrogen</v>
      </c>
      <c r="G9432" s="1">
        <v>0.42988599999999999</v>
      </c>
      <c r="H9432" s="1">
        <f>VLOOKUP(MID(C9432,4,10),Ref!$B$2:$D$19,3,FALSE)*G9432</f>
        <v>7.6182329113924044E-2</v>
      </c>
    </row>
    <row r="9433" spans="1:8" x14ac:dyDescent="0.25">
      <c r="A9433" t="s">
        <v>484</v>
      </c>
      <c r="B9433" t="str">
        <f>VLOOKUP(A9433,Ref!$L$2:$O$194,4,FALSE)</f>
        <v>Tonto National Monument</v>
      </c>
      <c r="C9433" t="s">
        <v>590</v>
      </c>
      <c r="D9433" t="str">
        <f>VLOOKUP(LEFT(C9433,3),Ref!$S$2:$T$4,2,FALSE)</f>
        <v>Wet</v>
      </c>
      <c r="E9433" t="str">
        <f t="shared" si="147"/>
        <v>By W and D</v>
      </c>
      <c r="F9433" t="str">
        <f>VLOOKUP(MID(C9433,4,10),Ref!$B$2:$E$19,4,FALSE)</f>
        <v>Nitrogen</v>
      </c>
      <c r="G9433" s="1">
        <v>25.521100000000001</v>
      </c>
      <c r="H9433" s="1">
        <f>VLOOKUP(MID(C9433,4,10),Ref!$B$2:$D$19,3,FALSE)*G9433</f>
        <v>21.017376470588236</v>
      </c>
    </row>
    <row r="9434" spans="1:8" x14ac:dyDescent="0.25">
      <c r="A9434" t="s">
        <v>484</v>
      </c>
      <c r="B9434" t="str">
        <f>VLOOKUP(A9434,Ref!$L$2:$O$194,4,FALSE)</f>
        <v>Tonto National Monument</v>
      </c>
      <c r="C9434" t="s">
        <v>591</v>
      </c>
      <c r="D9434" t="str">
        <f>VLOOKUP(LEFT(C9434,3),Ref!$S$2:$T$4,2,FALSE)</f>
        <v>Wet</v>
      </c>
      <c r="E9434" t="str">
        <f t="shared" si="147"/>
        <v>By W and D</v>
      </c>
      <c r="F9434" t="str">
        <f>VLOOKUP(MID(C9434,4,10),Ref!$B$2:$E$19,4,FALSE)</f>
        <v>Nitrogen</v>
      </c>
      <c r="G9434" s="1">
        <v>165.965</v>
      </c>
      <c r="H9434" s="1">
        <f>VLOOKUP(MID(C9434,4,10),Ref!$B$2:$D$19,3,FALSE)*G9434</f>
        <v>37.475967741935484</v>
      </c>
    </row>
    <row r="9435" spans="1:8" x14ac:dyDescent="0.25">
      <c r="A9435" t="s">
        <v>484</v>
      </c>
      <c r="B9435" t="str">
        <f>VLOOKUP(A9435,Ref!$L$2:$O$194,4,FALSE)</f>
        <v>Tonto National Monument</v>
      </c>
      <c r="C9435" t="s">
        <v>592</v>
      </c>
      <c r="D9435" t="str">
        <f>VLOOKUP(LEFT(C9435,3),Ref!$S$2:$T$4,2,FALSE)</f>
        <v>Wet</v>
      </c>
      <c r="E9435" t="str">
        <f t="shared" si="147"/>
        <v>By W and D</v>
      </c>
      <c r="F9435" t="str">
        <f>VLOOKUP(MID(C9435,4,10),Ref!$B$2:$E$19,4,FALSE)</f>
        <v>Nitrogen</v>
      </c>
      <c r="G9435" s="1">
        <v>125.505</v>
      </c>
      <c r="H9435" s="1">
        <f>VLOOKUP(MID(C9435,4,10),Ref!$B$2:$D$19,3,FALSE)*G9435</f>
        <v>97.614999999999995</v>
      </c>
    </row>
    <row r="9436" spans="1:8" x14ac:dyDescent="0.25">
      <c r="A9436" t="s">
        <v>484</v>
      </c>
      <c r="B9436" t="str">
        <f>VLOOKUP(A9436,Ref!$L$2:$O$194,4,FALSE)</f>
        <v>Tonto National Monument</v>
      </c>
      <c r="C9436" t="s">
        <v>593</v>
      </c>
      <c r="D9436" t="str">
        <f>VLOOKUP(LEFT(C9436,3),Ref!$S$2:$T$4,2,FALSE)</f>
        <v>Total (Dry+Wet)</v>
      </c>
      <c r="E9436" t="str">
        <f t="shared" si="147"/>
        <v>Total</v>
      </c>
      <c r="F9436" t="str">
        <f>VLOOKUP(MID(C9436,4,10),Ref!$B$2:$E$19,4,FALSE)</f>
        <v>Nitrogen</v>
      </c>
      <c r="G9436" s="1">
        <v>19.315200000000001</v>
      </c>
      <c r="H9436" s="1">
        <f>VLOOKUP(MID(C9436,4,10),Ref!$B$2:$D$19,3,FALSE)*G9436</f>
        <v>9.0137600000000013</v>
      </c>
    </row>
    <row r="9437" spans="1:8" x14ac:dyDescent="0.25">
      <c r="A9437" t="s">
        <v>484</v>
      </c>
      <c r="B9437" t="str">
        <f>VLOOKUP(A9437,Ref!$L$2:$O$194,4,FALSE)</f>
        <v>Tonto National Monument</v>
      </c>
      <c r="C9437" t="s">
        <v>594</v>
      </c>
      <c r="D9437" t="str">
        <f>VLOOKUP(LEFT(C9437,3),Ref!$S$2:$T$4,2,FALSE)</f>
        <v>Total (Dry+Wet)</v>
      </c>
      <c r="E9437" t="str">
        <f t="shared" si="147"/>
        <v>Total</v>
      </c>
      <c r="F9437" t="str">
        <f>VLOOKUP(MID(C9437,4,10),Ref!$B$2:$E$19,4,FALSE)</f>
        <v>Nitrogen</v>
      </c>
      <c r="G9437" s="1">
        <v>565.495</v>
      </c>
      <c r="H9437" s="1">
        <f>VLOOKUP(MID(C9437,4,10),Ref!$B$2:$D$19,3,FALSE)*G9437</f>
        <v>172.10717391304348</v>
      </c>
    </row>
    <row r="9438" spans="1:8" x14ac:dyDescent="0.25">
      <c r="A9438" t="s">
        <v>484</v>
      </c>
      <c r="B9438" t="str">
        <f>VLOOKUP(A9438,Ref!$L$2:$O$194,4,FALSE)</f>
        <v>Tonto National Monument</v>
      </c>
      <c r="C9438" t="s">
        <v>595</v>
      </c>
      <c r="D9438" t="str">
        <f>VLOOKUP(LEFT(C9438,3),Ref!$S$2:$T$4,2,FALSE)</f>
        <v>Total (Dry+Wet)</v>
      </c>
      <c r="E9438" t="str">
        <f t="shared" si="147"/>
        <v>Total</v>
      </c>
      <c r="F9438" t="str">
        <f>VLOOKUP(MID(C9438,4,10),Ref!$B$2:$E$19,4,FALSE)</f>
        <v>Nitrogen</v>
      </c>
      <c r="G9438" s="1">
        <v>14.280099999999999</v>
      </c>
      <c r="H9438" s="1">
        <f>VLOOKUP(MID(C9438,4,10),Ref!$B$2:$D$19,3,FALSE)*G9438</f>
        <v>3.224538709677419</v>
      </c>
    </row>
    <row r="9439" spans="1:8" x14ac:dyDescent="0.25">
      <c r="A9439" t="s">
        <v>484</v>
      </c>
      <c r="B9439" t="str">
        <f>VLOOKUP(A9439,Ref!$L$2:$O$194,4,FALSE)</f>
        <v>Tonto National Monument</v>
      </c>
      <c r="C9439" t="s">
        <v>596</v>
      </c>
      <c r="D9439" t="str">
        <f>VLOOKUP(LEFT(C9439,3),Ref!$S$2:$T$4,2,FALSE)</f>
        <v>Total (Dry+Wet)</v>
      </c>
      <c r="E9439" t="str">
        <f t="shared" si="147"/>
        <v>Total</v>
      </c>
      <c r="F9439" t="str">
        <f>VLOOKUP(MID(C9439,4,10),Ref!$B$2:$E$19,4,FALSE)</f>
        <v>Nitrogen</v>
      </c>
      <c r="G9439" s="1">
        <v>89.107500000000002</v>
      </c>
      <c r="H9439" s="1">
        <f>VLOOKUP(MID(C9439,4,10),Ref!$B$2:$D$19,3,FALSE)*G9439</f>
        <v>23.101944444444445</v>
      </c>
    </row>
    <row r="9440" spans="1:8" x14ac:dyDescent="0.25">
      <c r="A9440" t="s">
        <v>484</v>
      </c>
      <c r="B9440" t="str">
        <f>VLOOKUP(A9440,Ref!$L$2:$O$194,4,FALSE)</f>
        <v>Tonto National Monument</v>
      </c>
      <c r="C9440" t="s">
        <v>597</v>
      </c>
      <c r="D9440" t="str">
        <f>VLOOKUP(LEFT(C9440,3),Ref!$S$2:$T$4,2,FALSE)</f>
        <v>Total (Dry+Wet)</v>
      </c>
      <c r="E9440" t="str">
        <f t="shared" si="147"/>
        <v>Total</v>
      </c>
      <c r="F9440" t="str">
        <f>VLOOKUP(MID(C9440,4,10),Ref!$B$2:$E$19,4,FALSE)</f>
        <v>Nitrogen</v>
      </c>
      <c r="G9440" s="1">
        <v>7380.57</v>
      </c>
      <c r="H9440" s="1">
        <f>VLOOKUP(MID(C9440,4,10),Ref!$B$2:$D$19,3,FALSE)*G9440</f>
        <v>1640.1266666666666</v>
      </c>
    </row>
    <row r="9441" spans="1:8" x14ac:dyDescent="0.25">
      <c r="A9441" t="s">
        <v>484</v>
      </c>
      <c r="B9441" t="str">
        <f>VLOOKUP(A9441,Ref!$L$2:$O$194,4,FALSE)</f>
        <v>Tonto National Monument</v>
      </c>
      <c r="C9441" t="s">
        <v>598</v>
      </c>
      <c r="D9441" t="str">
        <f>VLOOKUP(LEFT(C9441,3),Ref!$S$2:$T$4,2,FALSE)</f>
        <v>Total (Dry+Wet)</v>
      </c>
      <c r="E9441" t="str">
        <f t="shared" si="147"/>
        <v>Total</v>
      </c>
      <c r="F9441" t="str">
        <f>VLOOKUP(MID(C9441,4,10),Ref!$B$2:$E$19,4,FALSE)</f>
        <v>Nitrogen</v>
      </c>
      <c r="G9441" s="1">
        <v>3.8969299999999998</v>
      </c>
      <c r="H9441" s="1">
        <f>VLOOKUP(MID(C9441,4,10),Ref!$B$2:$D$19,3,FALSE)*G9441</f>
        <v>1.1607876595744679</v>
      </c>
    </row>
    <row r="9442" spans="1:8" x14ac:dyDescent="0.25">
      <c r="A9442" t="s">
        <v>484</v>
      </c>
      <c r="B9442" t="str">
        <f>VLOOKUP(A9442,Ref!$L$2:$O$194,4,FALSE)</f>
        <v>Tonto National Monument</v>
      </c>
      <c r="C9442" t="s">
        <v>599</v>
      </c>
      <c r="D9442" t="str">
        <f>VLOOKUP(LEFT(C9442,3),Ref!$S$2:$T$4,2,FALSE)</f>
        <v>Total (Dry+Wet)</v>
      </c>
      <c r="E9442" t="str">
        <f t="shared" si="147"/>
        <v>Total</v>
      </c>
      <c r="F9442" t="str">
        <f>VLOOKUP(MID(C9442,4,10),Ref!$B$2:$E$19,4,FALSE)</f>
        <v>Nitrogen</v>
      </c>
      <c r="G9442" s="1">
        <v>319.01100000000002</v>
      </c>
      <c r="H9442" s="1">
        <f>VLOOKUP(MID(C9442,4,10),Ref!$B$2:$D$19,3,FALSE)*G9442</f>
        <v>36.910363636363641</v>
      </c>
    </row>
    <row r="9443" spans="1:8" x14ac:dyDescent="0.25">
      <c r="A9443" t="s">
        <v>484</v>
      </c>
      <c r="B9443" t="str">
        <f>VLOOKUP(A9443,Ref!$L$2:$O$194,4,FALSE)</f>
        <v>Tonto National Monument</v>
      </c>
      <c r="C9443" t="s">
        <v>600</v>
      </c>
      <c r="D9443" t="str">
        <f>VLOOKUP(LEFT(C9443,3),Ref!$S$2:$T$4,2,FALSE)</f>
        <v>Total (Dry+Wet)</v>
      </c>
      <c r="E9443" t="str">
        <f t="shared" si="147"/>
        <v>Total</v>
      </c>
      <c r="F9443" t="str">
        <f>VLOOKUP(MID(C9443,4,10),Ref!$B$2:$E$19,4,FALSE)</f>
        <v>Nitrogen</v>
      </c>
      <c r="G9443" s="1">
        <v>160.06100000000001</v>
      </c>
      <c r="H9443" s="1">
        <f>VLOOKUP(MID(C9443,4,10),Ref!$B$2:$D$19,3,FALSE)*G9443</f>
        <v>16.59891851851852</v>
      </c>
    </row>
    <row r="9444" spans="1:8" x14ac:dyDescent="0.25">
      <c r="A9444" t="s">
        <v>484</v>
      </c>
      <c r="B9444" t="str">
        <f>VLOOKUP(A9444,Ref!$L$2:$O$194,4,FALSE)</f>
        <v>Tonto National Monument</v>
      </c>
      <c r="C9444" t="s">
        <v>601</v>
      </c>
      <c r="D9444" t="str">
        <f>VLOOKUP(LEFT(C9444,3),Ref!$S$2:$T$4,2,FALSE)</f>
        <v>Total (Dry+Wet)</v>
      </c>
      <c r="E9444" t="str">
        <f t="shared" si="147"/>
        <v>Total</v>
      </c>
      <c r="F9444" t="str">
        <f>VLOOKUP(MID(C9444,4,10),Ref!$B$2:$E$19,4,FALSE)</f>
        <v>Nitrogen</v>
      </c>
      <c r="G9444" s="1">
        <v>379.09699999999998</v>
      </c>
      <c r="H9444" s="1">
        <f>VLOOKUP(MID(C9444,4,10),Ref!$B$2:$D$19,3,FALSE)*G9444</f>
        <v>44.599647058823528</v>
      </c>
    </row>
    <row r="9445" spans="1:8" x14ac:dyDescent="0.25">
      <c r="A9445" t="s">
        <v>484</v>
      </c>
      <c r="B9445" t="str">
        <f>VLOOKUP(A9445,Ref!$L$2:$O$194,4,FALSE)</f>
        <v>Tonto National Monument</v>
      </c>
      <c r="C9445" t="s">
        <v>602</v>
      </c>
      <c r="D9445" t="str">
        <f>VLOOKUP(LEFT(C9445,3),Ref!$S$2:$T$4,2,FALSE)</f>
        <v>Total (Dry+Wet)</v>
      </c>
      <c r="E9445" t="str">
        <f t="shared" si="147"/>
        <v>Total</v>
      </c>
      <c r="F9445" t="str">
        <f>VLOOKUP(MID(C9445,4,10),Ref!$B$2:$E$19,4,FALSE)</f>
        <v>Nitrogen</v>
      </c>
      <c r="G9445" s="1">
        <v>2.74939</v>
      </c>
      <c r="H9445" s="1">
        <f>VLOOKUP(MID(C9445,4,10),Ref!$B$2:$D$19,3,FALSE)*G9445</f>
        <v>0.48723367088607594</v>
      </c>
    </row>
    <row r="9446" spans="1:8" x14ac:dyDescent="0.25">
      <c r="A9446" t="s">
        <v>484</v>
      </c>
      <c r="B9446" t="str">
        <f>VLOOKUP(A9446,Ref!$L$2:$O$194,4,FALSE)</f>
        <v>Tonto National Monument</v>
      </c>
      <c r="C9446" t="s">
        <v>603</v>
      </c>
      <c r="D9446" t="str">
        <f>VLOOKUP(LEFT(C9446,3),Ref!$S$2:$T$4,2,FALSE)</f>
        <v>Total (Dry+Wet)</v>
      </c>
      <c r="E9446" t="str">
        <f t="shared" si="147"/>
        <v>Total</v>
      </c>
      <c r="F9446" t="str">
        <f>VLOOKUP(MID(C9446,4,10),Ref!$B$2:$E$19,4,FALSE)</f>
        <v>Nitrogen</v>
      </c>
      <c r="G9446" s="1">
        <v>1087.97</v>
      </c>
      <c r="H9446" s="1">
        <f>VLOOKUP(MID(C9446,4,10),Ref!$B$2:$D$19,3,FALSE)*G9446</f>
        <v>895.97529411764708</v>
      </c>
    </row>
    <row r="9447" spans="1:8" x14ac:dyDescent="0.25">
      <c r="A9447" t="s">
        <v>484</v>
      </c>
      <c r="B9447" t="str">
        <f>VLOOKUP(A9447,Ref!$L$2:$O$194,4,FALSE)</f>
        <v>Tonto National Monument</v>
      </c>
      <c r="C9447" t="s">
        <v>604</v>
      </c>
      <c r="D9447" t="str">
        <f>VLOOKUP(LEFT(C9447,3),Ref!$S$2:$T$4,2,FALSE)</f>
        <v>Total (Dry+Wet)</v>
      </c>
      <c r="E9447" t="str">
        <f t="shared" si="147"/>
        <v>Total</v>
      </c>
      <c r="F9447" t="str">
        <f>VLOOKUP(MID(C9447,4,10),Ref!$B$2:$E$19,4,FALSE)</f>
        <v>Nitrogen</v>
      </c>
      <c r="G9447" s="1">
        <v>247.45</v>
      </c>
      <c r="H9447" s="1">
        <f>VLOOKUP(MID(C9447,4,10),Ref!$B$2:$D$19,3,FALSE)*G9447</f>
        <v>55.875806451612902</v>
      </c>
    </row>
    <row r="9448" spans="1:8" x14ac:dyDescent="0.25">
      <c r="A9448" t="s">
        <v>484</v>
      </c>
      <c r="B9448" t="str">
        <f>VLOOKUP(A9448,Ref!$L$2:$O$194,4,FALSE)</f>
        <v>Tonto National Monument</v>
      </c>
      <c r="C9448" t="s">
        <v>605</v>
      </c>
      <c r="D9448" t="str">
        <f>VLOOKUP(LEFT(C9448,3),Ref!$S$2:$T$4,2,FALSE)</f>
        <v>Total (Dry+Wet)</v>
      </c>
      <c r="E9448" t="str">
        <f t="shared" si="147"/>
        <v>Total</v>
      </c>
      <c r="F9448" t="str">
        <f>VLOOKUP(MID(C9448,4,10),Ref!$B$2:$E$19,4,FALSE)</f>
        <v>Nitrogen</v>
      </c>
      <c r="G9448" s="1">
        <v>212.197</v>
      </c>
      <c r="H9448" s="1">
        <f>VLOOKUP(MID(C9448,4,10),Ref!$B$2:$D$19,3,FALSE)*G9448</f>
        <v>165.04211111111113</v>
      </c>
    </row>
    <row r="9449" spans="1:8" x14ac:dyDescent="0.25">
      <c r="A9449" t="s">
        <v>484</v>
      </c>
      <c r="B9449" t="str">
        <f>VLOOKUP(A9449,Ref!$L$2:$O$194,4,FALSE)</f>
        <v>Tonto National Monument</v>
      </c>
      <c r="C9449" t="s">
        <v>606</v>
      </c>
      <c r="D9449" t="str">
        <f>VLOOKUP(LEFT(C9449,3),Ref!$S$2:$T$4,2,FALSE)</f>
        <v>Dry</v>
      </c>
      <c r="E9449" t="str">
        <f t="shared" si="147"/>
        <v>By W and D</v>
      </c>
      <c r="F9449" t="str">
        <f>VLOOKUP(MID(C9449,4,10),Ref!$B$2:$E$19,4,FALSE)</f>
        <v>Total Nitrogen</v>
      </c>
      <c r="G9449" s="1">
        <v>2808.3</v>
      </c>
      <c r="H9449" s="1">
        <f>VLOOKUP(MID(C9449,4,10),Ref!$B$2:$D$19,3,FALSE)*G9449</f>
        <v>2808.3</v>
      </c>
    </row>
    <row r="9450" spans="1:8" x14ac:dyDescent="0.25">
      <c r="A9450" t="s">
        <v>484</v>
      </c>
      <c r="B9450" t="str">
        <f>VLOOKUP(A9450,Ref!$L$2:$O$194,4,FALSE)</f>
        <v>Tonto National Monument</v>
      </c>
      <c r="C9450" t="s">
        <v>607</v>
      </c>
      <c r="D9450" t="str">
        <f>VLOOKUP(LEFT(C9450,3),Ref!$S$2:$T$4,2,FALSE)</f>
        <v>Wet</v>
      </c>
      <c r="E9450" t="str">
        <f t="shared" si="147"/>
        <v>By W and D</v>
      </c>
      <c r="F9450" t="str">
        <f>VLOOKUP(MID(C9450,4,10),Ref!$B$2:$E$19,4,FALSE)</f>
        <v>Total Nitrogen</v>
      </c>
      <c r="G9450" s="1">
        <v>255.935</v>
      </c>
      <c r="H9450" s="1">
        <f>VLOOKUP(MID(C9450,4,10),Ref!$B$2:$D$19,3,FALSE)*G9450</f>
        <v>255.935</v>
      </c>
    </row>
    <row r="9451" spans="1:8" x14ac:dyDescent="0.25">
      <c r="A9451" t="s">
        <v>484</v>
      </c>
      <c r="B9451" t="str">
        <f>VLOOKUP(A9451,Ref!$L$2:$O$194,4,FALSE)</f>
        <v>Tonto National Monument</v>
      </c>
      <c r="C9451" t="s">
        <v>608</v>
      </c>
      <c r="D9451" t="str">
        <f>VLOOKUP(LEFT(C9451,3),Ref!$S$2:$T$4,2,FALSE)</f>
        <v>Total (Dry+Wet)</v>
      </c>
      <c r="E9451" t="str">
        <f t="shared" si="147"/>
        <v>Total</v>
      </c>
      <c r="F9451" t="str">
        <f>VLOOKUP(MID(C9451,4,10),Ref!$B$2:$E$19,4,FALSE)</f>
        <v>Total Nitrogen</v>
      </c>
      <c r="G9451" s="1">
        <v>3064.23</v>
      </c>
      <c r="H9451" s="1">
        <f>VLOOKUP(MID(C9451,4,10),Ref!$B$2:$D$19,3,FALSE)*G9451</f>
        <v>3064.23</v>
      </c>
    </row>
    <row r="9452" spans="1:8" x14ac:dyDescent="0.25">
      <c r="A9452" t="s">
        <v>488</v>
      </c>
      <c r="B9452" t="str">
        <f>VLOOKUP(A9452,Ref!$L$2:$O$194,4,FALSE)</f>
        <v>Trinity</v>
      </c>
      <c r="C9452" t="s">
        <v>555</v>
      </c>
      <c r="D9452" t="str">
        <f>VLOOKUP(LEFT(C9452,3),Ref!$S$2:$T$4,2,FALSE)</f>
        <v>Dry</v>
      </c>
      <c r="E9452" t="str">
        <f t="shared" si="147"/>
        <v>By W and D</v>
      </c>
      <c r="F9452" t="str">
        <f>VLOOKUP(MID(C9452,4,10),Ref!$B$2:$E$19,4,FALSE)</f>
        <v>Sulfur</v>
      </c>
      <c r="G9452" s="1">
        <v>115.146</v>
      </c>
      <c r="H9452" s="1">
        <f>VLOOKUP(MID(C9452,4,10),Ref!$B$2:$D$19,3,FALSE)*G9452</f>
        <v>57.573</v>
      </c>
    </row>
    <row r="9453" spans="1:8" x14ac:dyDescent="0.25">
      <c r="A9453" t="s">
        <v>488</v>
      </c>
      <c r="B9453" t="str">
        <f>VLOOKUP(A9453,Ref!$L$2:$O$194,4,FALSE)</f>
        <v>Trinity</v>
      </c>
      <c r="C9453" t="s">
        <v>556</v>
      </c>
      <c r="D9453" t="str">
        <f>VLOOKUP(LEFT(C9453,3),Ref!$S$2:$T$4,2,FALSE)</f>
        <v>Dry</v>
      </c>
      <c r="E9453" t="str">
        <f t="shared" si="147"/>
        <v>By W and D</v>
      </c>
      <c r="F9453" t="str">
        <f>VLOOKUP(MID(C9453,4,10),Ref!$B$2:$E$19,4,FALSE)</f>
        <v>Sulfur</v>
      </c>
      <c r="G9453" s="1">
        <v>1.6325400000000001</v>
      </c>
      <c r="H9453" s="1">
        <f>VLOOKUP(MID(C9453,4,10),Ref!$B$2:$D$19,3,FALSE)*G9453</f>
        <v>0.53307428571428572</v>
      </c>
    </row>
    <row r="9454" spans="1:8" x14ac:dyDescent="0.25">
      <c r="A9454" t="s">
        <v>488</v>
      </c>
      <c r="B9454" t="str">
        <f>VLOOKUP(A9454,Ref!$L$2:$O$194,4,FALSE)</f>
        <v>Trinity</v>
      </c>
      <c r="C9454" t="s">
        <v>557</v>
      </c>
      <c r="D9454" t="str">
        <f>VLOOKUP(LEFT(C9454,3),Ref!$S$2:$T$4,2,FALSE)</f>
        <v>Dry</v>
      </c>
      <c r="E9454" t="str">
        <f t="shared" si="147"/>
        <v>By W and D</v>
      </c>
      <c r="F9454" t="str">
        <f>VLOOKUP(MID(C9454,4,10),Ref!$B$2:$E$19,4,FALSE)</f>
        <v>Sulfur</v>
      </c>
      <c r="G9454" s="1">
        <v>218.05799999999999</v>
      </c>
      <c r="H9454" s="1">
        <f>VLOOKUP(MID(C9454,4,10),Ref!$B$2:$D$19,3,FALSE)*G9454</f>
        <v>72.685999999999993</v>
      </c>
    </row>
    <row r="9455" spans="1:8" x14ac:dyDescent="0.25">
      <c r="A9455" t="s">
        <v>488</v>
      </c>
      <c r="B9455" t="str">
        <f>VLOOKUP(A9455,Ref!$L$2:$O$194,4,FALSE)</f>
        <v>Trinity</v>
      </c>
      <c r="C9455" t="s">
        <v>558</v>
      </c>
      <c r="D9455" t="str">
        <f>VLOOKUP(LEFT(C9455,3),Ref!$S$2:$T$4,2,FALSE)</f>
        <v>Wet</v>
      </c>
      <c r="E9455" t="str">
        <f t="shared" si="147"/>
        <v>By W and D</v>
      </c>
      <c r="F9455" t="str">
        <f>VLOOKUP(MID(C9455,4,10),Ref!$B$2:$E$19,4,FALSE)</f>
        <v>Sulfur</v>
      </c>
      <c r="G9455" s="1">
        <v>1.94255</v>
      </c>
      <c r="H9455" s="1">
        <f>VLOOKUP(MID(C9455,4,10),Ref!$B$2:$D$19,3,FALSE)*G9455</f>
        <v>0.971275</v>
      </c>
    </row>
    <row r="9456" spans="1:8" x14ac:dyDescent="0.25">
      <c r="A9456" t="s">
        <v>488</v>
      </c>
      <c r="B9456" t="str">
        <f>VLOOKUP(A9456,Ref!$L$2:$O$194,4,FALSE)</f>
        <v>Trinity</v>
      </c>
      <c r="C9456" t="s">
        <v>559</v>
      </c>
      <c r="D9456" t="str">
        <f>VLOOKUP(LEFT(C9456,3),Ref!$S$2:$T$4,2,FALSE)</f>
        <v>Wet</v>
      </c>
      <c r="E9456" t="str">
        <f t="shared" si="147"/>
        <v>By W and D</v>
      </c>
      <c r="F9456" t="str">
        <f>VLOOKUP(MID(C9456,4,10),Ref!$B$2:$E$19,4,FALSE)</f>
        <v>Sulfur</v>
      </c>
      <c r="G9456" s="1">
        <v>1.2333E-2</v>
      </c>
      <c r="H9456" s="1">
        <f>VLOOKUP(MID(C9456,4,10),Ref!$B$2:$D$19,3,FALSE)*G9456</f>
        <v>4.0271020408163263E-3</v>
      </c>
    </row>
    <row r="9457" spans="1:8" x14ac:dyDescent="0.25">
      <c r="A9457" t="s">
        <v>488</v>
      </c>
      <c r="B9457" t="str">
        <f>VLOOKUP(A9457,Ref!$L$2:$O$194,4,FALSE)</f>
        <v>Trinity</v>
      </c>
      <c r="C9457" t="s">
        <v>560</v>
      </c>
      <c r="D9457" t="str">
        <f>VLOOKUP(LEFT(C9457,3),Ref!$S$2:$T$4,2,FALSE)</f>
        <v>Wet</v>
      </c>
      <c r="E9457" t="str">
        <f t="shared" si="147"/>
        <v>By W and D</v>
      </c>
      <c r="F9457" t="str">
        <f>VLOOKUP(MID(C9457,4,10),Ref!$B$2:$E$19,4,FALSE)</f>
        <v>Sulfur</v>
      </c>
      <c r="G9457" s="1">
        <v>1964.74</v>
      </c>
      <c r="H9457" s="1">
        <f>VLOOKUP(MID(C9457,4,10),Ref!$B$2:$D$19,3,FALSE)*G9457</f>
        <v>654.9133333333333</v>
      </c>
    </row>
    <row r="9458" spans="1:8" x14ac:dyDescent="0.25">
      <c r="A9458" t="s">
        <v>488</v>
      </c>
      <c r="B9458" t="str">
        <f>VLOOKUP(A9458,Ref!$L$2:$O$194,4,FALSE)</f>
        <v>Trinity</v>
      </c>
      <c r="C9458" t="s">
        <v>561</v>
      </c>
      <c r="D9458" t="str">
        <f>VLOOKUP(LEFT(C9458,3),Ref!$S$2:$T$4,2,FALSE)</f>
        <v>Total (Dry+Wet)</v>
      </c>
      <c r="E9458" t="str">
        <f t="shared" si="147"/>
        <v>Total</v>
      </c>
      <c r="F9458" t="str">
        <f>VLOOKUP(MID(C9458,4,10),Ref!$B$2:$E$19,4,FALSE)</f>
        <v>Sulfur</v>
      </c>
      <c r="G9458" s="1">
        <v>117.089</v>
      </c>
      <c r="H9458" s="1">
        <f>VLOOKUP(MID(C9458,4,10),Ref!$B$2:$D$19,3,FALSE)*G9458</f>
        <v>58.544499999999999</v>
      </c>
    </row>
    <row r="9459" spans="1:8" x14ac:dyDescent="0.25">
      <c r="A9459" t="s">
        <v>488</v>
      </c>
      <c r="B9459" t="str">
        <f>VLOOKUP(A9459,Ref!$L$2:$O$194,4,FALSE)</f>
        <v>Trinity</v>
      </c>
      <c r="C9459" t="s">
        <v>562</v>
      </c>
      <c r="D9459" t="str">
        <f>VLOOKUP(LEFT(C9459,3),Ref!$S$2:$T$4,2,FALSE)</f>
        <v>Total (Dry+Wet)</v>
      </c>
      <c r="E9459" t="str">
        <f t="shared" si="147"/>
        <v>Total</v>
      </c>
      <c r="F9459" t="str">
        <f>VLOOKUP(MID(C9459,4,10),Ref!$B$2:$E$19,4,FALSE)</f>
        <v>Sulfur</v>
      </c>
      <c r="G9459" s="1">
        <v>1.6448700000000001</v>
      </c>
      <c r="H9459" s="1">
        <f>VLOOKUP(MID(C9459,4,10),Ref!$B$2:$D$19,3,FALSE)*G9459</f>
        <v>0.53710040816326532</v>
      </c>
    </row>
    <row r="9460" spans="1:8" x14ac:dyDescent="0.25">
      <c r="A9460" t="s">
        <v>488</v>
      </c>
      <c r="B9460" t="str">
        <f>VLOOKUP(A9460,Ref!$L$2:$O$194,4,FALSE)</f>
        <v>Trinity</v>
      </c>
      <c r="C9460" t="s">
        <v>563</v>
      </c>
      <c r="D9460" t="str">
        <f>VLOOKUP(LEFT(C9460,3),Ref!$S$2:$T$4,2,FALSE)</f>
        <v>Total (Dry+Wet)</v>
      </c>
      <c r="E9460" t="str">
        <f t="shared" si="147"/>
        <v>Total</v>
      </c>
      <c r="F9460" t="str">
        <f>VLOOKUP(MID(C9460,4,10),Ref!$B$2:$E$19,4,FALSE)</f>
        <v>Sulfur</v>
      </c>
      <c r="G9460" s="1">
        <v>2182.79</v>
      </c>
      <c r="H9460" s="1">
        <f>VLOOKUP(MID(C9460,4,10),Ref!$B$2:$D$19,3,FALSE)*G9460</f>
        <v>727.59666666666658</v>
      </c>
    </row>
    <row r="9461" spans="1:8" x14ac:dyDescent="0.25">
      <c r="A9461" t="s">
        <v>488</v>
      </c>
      <c r="B9461" t="str">
        <f>VLOOKUP(A9461,Ref!$L$2:$O$194,4,FALSE)</f>
        <v>Trinity</v>
      </c>
      <c r="C9461" t="s">
        <v>564</v>
      </c>
      <c r="D9461" t="str">
        <f>VLOOKUP(LEFT(C9461,3),Ref!$S$2:$T$4,2,FALSE)</f>
        <v>Dry</v>
      </c>
      <c r="E9461" t="str">
        <f t="shared" si="147"/>
        <v>By W and D</v>
      </c>
      <c r="F9461" t="str">
        <f>VLOOKUP(MID(C9461,4,10),Ref!$B$2:$E$19,4,FALSE)</f>
        <v>Total Sulfur</v>
      </c>
      <c r="G9461" s="1">
        <v>130.791</v>
      </c>
      <c r="H9461" s="1">
        <f>VLOOKUP(MID(C9461,4,10),Ref!$B$2:$D$19,3,FALSE)*G9461</f>
        <v>130.791</v>
      </c>
    </row>
    <row r="9462" spans="1:8" x14ac:dyDescent="0.25">
      <c r="A9462" t="s">
        <v>488</v>
      </c>
      <c r="B9462" t="str">
        <f>VLOOKUP(A9462,Ref!$L$2:$O$194,4,FALSE)</f>
        <v>Trinity</v>
      </c>
      <c r="C9462" t="s">
        <v>565</v>
      </c>
      <c r="D9462" t="str">
        <f>VLOOKUP(LEFT(C9462,3),Ref!$S$2:$T$4,2,FALSE)</f>
        <v>Wet</v>
      </c>
      <c r="E9462" t="str">
        <f t="shared" si="147"/>
        <v>By W and D</v>
      </c>
      <c r="F9462" t="str">
        <f>VLOOKUP(MID(C9462,4,10),Ref!$B$2:$E$19,4,FALSE)</f>
        <v>Total Sulfur</v>
      </c>
      <c r="G9462" s="1">
        <v>655.88099999999997</v>
      </c>
      <c r="H9462" s="1">
        <f>VLOOKUP(MID(C9462,4,10),Ref!$B$2:$D$19,3,FALSE)*G9462</f>
        <v>655.88099999999997</v>
      </c>
    </row>
    <row r="9463" spans="1:8" x14ac:dyDescent="0.25">
      <c r="A9463" t="s">
        <v>488</v>
      </c>
      <c r="B9463" t="str">
        <f>VLOOKUP(A9463,Ref!$L$2:$O$194,4,FALSE)</f>
        <v>Trinity</v>
      </c>
      <c r="C9463" t="s">
        <v>566</v>
      </c>
      <c r="D9463" t="str">
        <f>VLOOKUP(LEFT(C9463,3),Ref!$S$2:$T$4,2,FALSE)</f>
        <v>Total (Dry+Wet)</v>
      </c>
      <c r="E9463" t="str">
        <f t="shared" si="147"/>
        <v>Total</v>
      </c>
      <c r="F9463" t="str">
        <f>VLOOKUP(MID(C9463,4,10),Ref!$B$2:$E$19,4,FALSE)</f>
        <v>Total Sulfur</v>
      </c>
      <c r="G9463" s="1">
        <v>786.67200000000003</v>
      </c>
      <c r="H9463" s="1">
        <f>VLOOKUP(MID(C9463,4,10),Ref!$B$2:$D$19,3,FALSE)*G9463</f>
        <v>786.67200000000003</v>
      </c>
    </row>
    <row r="9464" spans="1:8" x14ac:dyDescent="0.25">
      <c r="A9464" t="s">
        <v>488</v>
      </c>
      <c r="B9464" t="str">
        <f>VLOOKUP(A9464,Ref!$L$2:$O$194,4,FALSE)</f>
        <v>Trinity</v>
      </c>
      <c r="C9464" t="s">
        <v>567</v>
      </c>
      <c r="D9464" t="str">
        <f>VLOOKUP(LEFT(C9464,3),Ref!$S$2:$T$4,2,FALSE)</f>
        <v>Dry</v>
      </c>
      <c r="E9464" t="str">
        <f t="shared" si="147"/>
        <v>By W and D</v>
      </c>
      <c r="F9464" t="str">
        <f>VLOOKUP(MID(C9464,4,10),Ref!$B$2:$E$19,4,FALSE)</f>
        <v>Nitrogen</v>
      </c>
      <c r="G9464" s="1">
        <v>19.182700000000001</v>
      </c>
      <c r="H9464" s="1">
        <f>VLOOKUP(MID(C9464,4,10),Ref!$B$2:$D$19,3,FALSE)*G9464</f>
        <v>8.951926666666667</v>
      </c>
    </row>
    <row r="9465" spans="1:8" x14ac:dyDescent="0.25">
      <c r="A9465" t="s">
        <v>488</v>
      </c>
      <c r="B9465" t="str">
        <f>VLOOKUP(A9465,Ref!$L$2:$O$194,4,FALSE)</f>
        <v>Trinity</v>
      </c>
      <c r="C9465" t="s">
        <v>568</v>
      </c>
      <c r="D9465" t="str">
        <f>VLOOKUP(LEFT(C9465,3),Ref!$S$2:$T$4,2,FALSE)</f>
        <v>Dry</v>
      </c>
      <c r="E9465" t="str">
        <f t="shared" si="147"/>
        <v>By W and D</v>
      </c>
      <c r="F9465" t="str">
        <f>VLOOKUP(MID(C9465,4,10),Ref!$B$2:$E$19,4,FALSE)</f>
        <v>Nitrogen</v>
      </c>
      <c r="G9465" s="1">
        <v>561.08900000000006</v>
      </c>
      <c r="H9465" s="1">
        <f>VLOOKUP(MID(C9465,4,10),Ref!$B$2:$D$19,3,FALSE)*G9465</f>
        <v>170.76621739130437</v>
      </c>
    </row>
    <row r="9466" spans="1:8" x14ac:dyDescent="0.25">
      <c r="A9466" t="s">
        <v>488</v>
      </c>
      <c r="B9466" t="str">
        <f>VLOOKUP(A9466,Ref!$L$2:$O$194,4,FALSE)</f>
        <v>Trinity</v>
      </c>
      <c r="C9466" t="s">
        <v>569</v>
      </c>
      <c r="D9466" t="str">
        <f>VLOOKUP(LEFT(C9466,3),Ref!$S$2:$T$4,2,FALSE)</f>
        <v>Dry</v>
      </c>
      <c r="E9466" t="str">
        <f t="shared" si="147"/>
        <v>By W and D</v>
      </c>
      <c r="F9466" t="str">
        <f>VLOOKUP(MID(C9466,4,10),Ref!$B$2:$E$19,4,FALSE)</f>
        <v>Nitrogen</v>
      </c>
      <c r="G9466" s="1">
        <v>1.93666</v>
      </c>
      <c r="H9466" s="1">
        <f>VLOOKUP(MID(C9466,4,10),Ref!$B$2:$D$19,3,FALSE)*G9466</f>
        <v>0.43731032258064517</v>
      </c>
    </row>
    <row r="9467" spans="1:8" x14ac:dyDescent="0.25">
      <c r="A9467" t="s">
        <v>488</v>
      </c>
      <c r="B9467" t="str">
        <f>VLOOKUP(A9467,Ref!$L$2:$O$194,4,FALSE)</f>
        <v>Trinity</v>
      </c>
      <c r="C9467" t="s">
        <v>570</v>
      </c>
      <c r="D9467" t="str">
        <f>VLOOKUP(LEFT(C9467,3),Ref!$S$2:$T$4,2,FALSE)</f>
        <v>Dry</v>
      </c>
      <c r="E9467" t="str">
        <f t="shared" si="147"/>
        <v>By W and D</v>
      </c>
      <c r="F9467" t="str">
        <f>VLOOKUP(MID(C9467,4,10),Ref!$B$2:$E$19,4,FALSE)</f>
        <v>Nitrogen</v>
      </c>
      <c r="G9467" s="1">
        <v>19.0747</v>
      </c>
      <c r="H9467" s="1">
        <f>VLOOKUP(MID(C9467,4,10),Ref!$B$2:$D$19,3,FALSE)*G9467</f>
        <v>4.9452925925925921</v>
      </c>
    </row>
    <row r="9468" spans="1:8" x14ac:dyDescent="0.25">
      <c r="A9468" t="s">
        <v>488</v>
      </c>
      <c r="B9468" t="str">
        <f>VLOOKUP(A9468,Ref!$L$2:$O$194,4,FALSE)</f>
        <v>Trinity</v>
      </c>
      <c r="C9468" t="s">
        <v>571</v>
      </c>
      <c r="D9468" t="str">
        <f>VLOOKUP(LEFT(C9468,3),Ref!$S$2:$T$4,2,FALSE)</f>
        <v>Dry</v>
      </c>
      <c r="E9468" t="str">
        <f t="shared" si="147"/>
        <v>By W and D</v>
      </c>
      <c r="F9468" t="str">
        <f>VLOOKUP(MID(C9468,4,10),Ref!$B$2:$E$19,4,FALSE)</f>
        <v>Nitrogen</v>
      </c>
      <c r="G9468" s="1">
        <v>5300.39</v>
      </c>
      <c r="H9468" s="1">
        <f>VLOOKUP(MID(C9468,4,10),Ref!$B$2:$D$19,3,FALSE)*G9468</f>
        <v>1177.8644444444444</v>
      </c>
    </row>
    <row r="9469" spans="1:8" x14ac:dyDescent="0.25">
      <c r="A9469" t="s">
        <v>488</v>
      </c>
      <c r="B9469" t="str">
        <f>VLOOKUP(A9469,Ref!$L$2:$O$194,4,FALSE)</f>
        <v>Trinity</v>
      </c>
      <c r="C9469" t="s">
        <v>572</v>
      </c>
      <c r="D9469" t="str">
        <f>VLOOKUP(LEFT(C9469,3),Ref!$S$2:$T$4,2,FALSE)</f>
        <v>Dry</v>
      </c>
      <c r="E9469" t="str">
        <f t="shared" si="147"/>
        <v>By W and D</v>
      </c>
      <c r="F9469" t="str">
        <f>VLOOKUP(MID(C9469,4,10),Ref!$B$2:$E$19,4,FALSE)</f>
        <v>Nitrogen</v>
      </c>
      <c r="G9469" s="1">
        <v>2.5978300000000001</v>
      </c>
      <c r="H9469" s="1">
        <f>VLOOKUP(MID(C9469,4,10),Ref!$B$2:$D$19,3,FALSE)*G9469</f>
        <v>0.77382170212765955</v>
      </c>
    </row>
    <row r="9470" spans="1:8" x14ac:dyDescent="0.25">
      <c r="A9470" t="s">
        <v>488</v>
      </c>
      <c r="B9470" t="str">
        <f>VLOOKUP(A9470,Ref!$L$2:$O$194,4,FALSE)</f>
        <v>Trinity</v>
      </c>
      <c r="C9470" t="s">
        <v>573</v>
      </c>
      <c r="D9470" t="str">
        <f>VLOOKUP(LEFT(C9470,3),Ref!$S$2:$T$4,2,FALSE)</f>
        <v>Dry</v>
      </c>
      <c r="E9470" t="str">
        <f t="shared" si="147"/>
        <v>By W and D</v>
      </c>
      <c r="F9470" t="str">
        <f>VLOOKUP(MID(C9470,4,10),Ref!$B$2:$E$19,4,FALSE)</f>
        <v>Nitrogen</v>
      </c>
      <c r="G9470" s="1">
        <v>343.42599999999999</v>
      </c>
      <c r="H9470" s="1">
        <f>VLOOKUP(MID(C9470,4,10),Ref!$B$2:$D$19,3,FALSE)*G9470</f>
        <v>39.735239669421489</v>
      </c>
    </row>
    <row r="9471" spans="1:8" x14ac:dyDescent="0.25">
      <c r="A9471" t="s">
        <v>488</v>
      </c>
      <c r="B9471" t="str">
        <f>VLOOKUP(A9471,Ref!$L$2:$O$194,4,FALSE)</f>
        <v>Trinity</v>
      </c>
      <c r="C9471" t="s">
        <v>574</v>
      </c>
      <c r="D9471" t="str">
        <f>VLOOKUP(LEFT(C9471,3),Ref!$S$2:$T$4,2,FALSE)</f>
        <v>Dry</v>
      </c>
      <c r="E9471" t="str">
        <f t="shared" si="147"/>
        <v>By W and D</v>
      </c>
      <c r="F9471" t="str">
        <f>VLOOKUP(MID(C9471,4,10),Ref!$B$2:$E$19,4,FALSE)</f>
        <v>Nitrogen</v>
      </c>
      <c r="G9471" s="1">
        <v>162.27000000000001</v>
      </c>
      <c r="H9471" s="1">
        <f>VLOOKUP(MID(C9471,4,10),Ref!$B$2:$D$19,3,FALSE)*G9471</f>
        <v>16.827999999999999</v>
      </c>
    </row>
    <row r="9472" spans="1:8" x14ac:dyDescent="0.25">
      <c r="A9472" t="s">
        <v>488</v>
      </c>
      <c r="B9472" t="str">
        <f>VLOOKUP(A9472,Ref!$L$2:$O$194,4,FALSE)</f>
        <v>Trinity</v>
      </c>
      <c r="C9472" t="s">
        <v>575</v>
      </c>
      <c r="D9472" t="str">
        <f>VLOOKUP(LEFT(C9472,3),Ref!$S$2:$T$4,2,FALSE)</f>
        <v>Dry</v>
      </c>
      <c r="E9472" t="str">
        <f t="shared" si="147"/>
        <v>By W and D</v>
      </c>
      <c r="F9472" t="str">
        <f>VLOOKUP(MID(C9472,4,10),Ref!$B$2:$E$19,4,FALSE)</f>
        <v>Nitrogen</v>
      </c>
      <c r="G9472" s="1">
        <v>244.393</v>
      </c>
      <c r="H9472" s="1">
        <f>VLOOKUP(MID(C9472,4,10),Ref!$B$2:$D$19,3,FALSE)*G9472</f>
        <v>28.752117647058824</v>
      </c>
    </row>
    <row r="9473" spans="1:8" x14ac:dyDescent="0.25">
      <c r="A9473" t="s">
        <v>488</v>
      </c>
      <c r="B9473" t="str">
        <f>VLOOKUP(A9473,Ref!$L$2:$O$194,4,FALSE)</f>
        <v>Trinity</v>
      </c>
      <c r="C9473" t="s">
        <v>576</v>
      </c>
      <c r="D9473" t="str">
        <f>VLOOKUP(LEFT(C9473,3),Ref!$S$2:$T$4,2,FALSE)</f>
        <v>Dry</v>
      </c>
      <c r="E9473" t="str">
        <f t="shared" si="147"/>
        <v>By W and D</v>
      </c>
      <c r="F9473" t="str">
        <f>VLOOKUP(MID(C9473,4,10),Ref!$B$2:$E$19,4,FALSE)</f>
        <v>Nitrogen</v>
      </c>
      <c r="G9473" s="1">
        <v>1.9184000000000001</v>
      </c>
      <c r="H9473" s="1">
        <f>VLOOKUP(MID(C9473,4,10),Ref!$B$2:$D$19,3,FALSE)*G9473</f>
        <v>0.33996962025316457</v>
      </c>
    </row>
    <row r="9474" spans="1:8" x14ac:dyDescent="0.25">
      <c r="A9474" t="s">
        <v>488</v>
      </c>
      <c r="B9474" t="str">
        <f>VLOOKUP(A9474,Ref!$L$2:$O$194,4,FALSE)</f>
        <v>Trinity</v>
      </c>
      <c r="C9474" t="s">
        <v>577</v>
      </c>
      <c r="D9474" t="str">
        <f>VLOOKUP(LEFT(C9474,3),Ref!$S$2:$T$4,2,FALSE)</f>
        <v>Dry</v>
      </c>
      <c r="E9474" t="str">
        <f t="shared" si="147"/>
        <v>By W and D</v>
      </c>
      <c r="F9474" t="str">
        <f>VLOOKUP(MID(C9474,4,10),Ref!$B$2:$E$19,4,FALSE)</f>
        <v>Nitrogen</v>
      </c>
      <c r="G9474" s="1">
        <v>3503.6</v>
      </c>
      <c r="H9474" s="1">
        <f>VLOOKUP(MID(C9474,4,10),Ref!$B$2:$D$19,3,FALSE)*G9474</f>
        <v>2885.3176470588232</v>
      </c>
    </row>
    <row r="9475" spans="1:8" x14ac:dyDescent="0.25">
      <c r="A9475" t="s">
        <v>488</v>
      </c>
      <c r="B9475" t="str">
        <f>VLOOKUP(A9475,Ref!$L$2:$O$194,4,FALSE)</f>
        <v>Trinity</v>
      </c>
      <c r="C9475" t="s">
        <v>578</v>
      </c>
      <c r="D9475" t="str">
        <f>VLOOKUP(LEFT(C9475,3),Ref!$S$2:$T$4,2,FALSE)</f>
        <v>Dry</v>
      </c>
      <c r="E9475" t="str">
        <f t="shared" ref="E9475:E9538" si="148">IF(OR(D9475="Dry",D9475="Wet"),"By W and D","Total")</f>
        <v>By W and D</v>
      </c>
      <c r="F9475" t="str">
        <f>VLOOKUP(MID(C9475,4,10),Ref!$B$2:$E$19,4,FALSE)</f>
        <v>Nitrogen</v>
      </c>
      <c r="G9475" s="1">
        <v>78.997299999999996</v>
      </c>
      <c r="H9475" s="1">
        <f>VLOOKUP(MID(C9475,4,10),Ref!$B$2:$D$19,3,FALSE)*G9475</f>
        <v>17.838099999999997</v>
      </c>
    </row>
    <row r="9476" spans="1:8" x14ac:dyDescent="0.25">
      <c r="A9476" t="s">
        <v>488</v>
      </c>
      <c r="B9476" t="str">
        <f>VLOOKUP(A9476,Ref!$L$2:$O$194,4,FALSE)</f>
        <v>Trinity</v>
      </c>
      <c r="C9476" t="s">
        <v>579</v>
      </c>
      <c r="D9476" t="str">
        <f>VLOOKUP(LEFT(C9476,3),Ref!$S$2:$T$4,2,FALSE)</f>
        <v>Dry</v>
      </c>
      <c r="E9476" t="str">
        <f t="shared" si="148"/>
        <v>By W and D</v>
      </c>
      <c r="F9476" t="str">
        <f>VLOOKUP(MID(C9476,4,10),Ref!$B$2:$E$19,4,FALSE)</f>
        <v>Nitrogen</v>
      </c>
      <c r="G9476" s="1">
        <v>68.839500000000001</v>
      </c>
      <c r="H9476" s="1">
        <f>VLOOKUP(MID(C9476,4,10),Ref!$B$2:$D$19,3,FALSE)*G9476</f>
        <v>53.541833333333336</v>
      </c>
    </row>
    <row r="9477" spans="1:8" x14ac:dyDescent="0.25">
      <c r="A9477" t="s">
        <v>488</v>
      </c>
      <c r="B9477" t="str">
        <f>VLOOKUP(A9477,Ref!$L$2:$O$194,4,FALSE)</f>
        <v>Trinity</v>
      </c>
      <c r="C9477" t="s">
        <v>580</v>
      </c>
      <c r="D9477" t="str">
        <f>VLOOKUP(LEFT(C9477,3),Ref!$S$2:$T$4,2,FALSE)</f>
        <v>Wet</v>
      </c>
      <c r="E9477" t="str">
        <f t="shared" si="148"/>
        <v>By W and D</v>
      </c>
      <c r="F9477" t="str">
        <f>VLOOKUP(MID(C9477,4,10),Ref!$B$2:$E$19,4,FALSE)</f>
        <v>Nitrogen</v>
      </c>
      <c r="G9477" s="1">
        <v>8.0933399999999996E-8</v>
      </c>
      <c r="H9477" s="1">
        <f>VLOOKUP(MID(C9477,4,10),Ref!$B$2:$D$19,3,FALSE)*G9477</f>
        <v>3.776892E-8</v>
      </c>
    </row>
    <row r="9478" spans="1:8" x14ac:dyDescent="0.25">
      <c r="A9478" t="s">
        <v>488</v>
      </c>
      <c r="B9478" t="str">
        <f>VLOOKUP(A9478,Ref!$L$2:$O$194,4,FALSE)</f>
        <v>Trinity</v>
      </c>
      <c r="C9478" t="s">
        <v>581</v>
      </c>
      <c r="D9478" t="str">
        <f>VLOOKUP(LEFT(C9478,3),Ref!$S$2:$T$4,2,FALSE)</f>
        <v>Wet</v>
      </c>
      <c r="E9478" t="str">
        <f t="shared" si="148"/>
        <v>By W and D</v>
      </c>
      <c r="F9478" t="str">
        <f>VLOOKUP(MID(C9478,4,10),Ref!$B$2:$E$19,4,FALSE)</f>
        <v>Nitrogen</v>
      </c>
      <c r="G9478" s="1">
        <v>2.11931E-4</v>
      </c>
      <c r="H9478" s="1">
        <f>VLOOKUP(MID(C9478,4,10),Ref!$B$2:$D$19,3,FALSE)*G9478</f>
        <v>6.4500739130434791E-5</v>
      </c>
    </row>
    <row r="9479" spans="1:8" x14ac:dyDescent="0.25">
      <c r="A9479" t="s">
        <v>488</v>
      </c>
      <c r="B9479" t="str">
        <f>VLOOKUP(A9479,Ref!$L$2:$O$194,4,FALSE)</f>
        <v>Trinity</v>
      </c>
      <c r="C9479" t="s">
        <v>582</v>
      </c>
      <c r="D9479" t="str">
        <f>VLOOKUP(LEFT(C9479,3),Ref!$S$2:$T$4,2,FALSE)</f>
        <v>Wet</v>
      </c>
      <c r="E9479" t="str">
        <f t="shared" si="148"/>
        <v>By W and D</v>
      </c>
      <c r="F9479" t="str">
        <f>VLOOKUP(MID(C9479,4,10),Ref!$B$2:$E$19,4,FALSE)</f>
        <v>Nitrogen</v>
      </c>
      <c r="G9479" s="1">
        <v>3.5356000000000001</v>
      </c>
      <c r="H9479" s="1">
        <f>VLOOKUP(MID(C9479,4,10),Ref!$B$2:$D$19,3,FALSE)*G9479</f>
        <v>0.79836129032258063</v>
      </c>
    </row>
    <row r="9480" spans="1:8" x14ac:dyDescent="0.25">
      <c r="A9480" t="s">
        <v>488</v>
      </c>
      <c r="B9480" t="str">
        <f>VLOOKUP(A9480,Ref!$L$2:$O$194,4,FALSE)</f>
        <v>Trinity</v>
      </c>
      <c r="C9480" t="s">
        <v>583</v>
      </c>
      <c r="D9480" t="str">
        <f>VLOOKUP(LEFT(C9480,3),Ref!$S$2:$T$4,2,FALSE)</f>
        <v>Wet</v>
      </c>
      <c r="E9480" t="str">
        <f t="shared" si="148"/>
        <v>By W and D</v>
      </c>
      <c r="F9480" t="str">
        <f>VLOOKUP(MID(C9480,4,10),Ref!$B$2:$E$19,4,FALSE)</f>
        <v>Nitrogen</v>
      </c>
      <c r="G9480" s="1">
        <v>9.8882200000000005</v>
      </c>
      <c r="H9480" s="1">
        <f>VLOOKUP(MID(C9480,4,10),Ref!$B$2:$D$19,3,FALSE)*G9480</f>
        <v>2.5636125925925928</v>
      </c>
    </row>
    <row r="9481" spans="1:8" x14ac:dyDescent="0.25">
      <c r="A9481" t="s">
        <v>488</v>
      </c>
      <c r="B9481" t="str">
        <f>VLOOKUP(A9481,Ref!$L$2:$O$194,4,FALSE)</f>
        <v>Trinity</v>
      </c>
      <c r="C9481" t="s">
        <v>584</v>
      </c>
      <c r="D9481" t="str">
        <f>VLOOKUP(LEFT(C9481,3),Ref!$S$2:$T$4,2,FALSE)</f>
        <v>Wet</v>
      </c>
      <c r="E9481" t="str">
        <f t="shared" si="148"/>
        <v>By W and D</v>
      </c>
      <c r="F9481" t="str">
        <f>VLOOKUP(MID(C9481,4,10),Ref!$B$2:$E$19,4,FALSE)</f>
        <v>Nitrogen</v>
      </c>
      <c r="G9481" s="1">
        <v>2563.4</v>
      </c>
      <c r="H9481" s="1">
        <f>VLOOKUP(MID(C9481,4,10),Ref!$B$2:$D$19,3,FALSE)*G9481</f>
        <v>569.64444444444439</v>
      </c>
    </row>
    <row r="9482" spans="1:8" x14ac:dyDescent="0.25">
      <c r="A9482" t="s">
        <v>488</v>
      </c>
      <c r="B9482" t="str">
        <f>VLOOKUP(A9482,Ref!$L$2:$O$194,4,FALSE)</f>
        <v>Trinity</v>
      </c>
      <c r="C9482" t="s">
        <v>585</v>
      </c>
      <c r="D9482" t="str">
        <f>VLOOKUP(LEFT(C9482,3),Ref!$S$2:$T$4,2,FALSE)</f>
        <v>Wet</v>
      </c>
      <c r="E9482" t="str">
        <f t="shared" si="148"/>
        <v>By W and D</v>
      </c>
      <c r="F9482" t="str">
        <f>VLOOKUP(MID(C9482,4,10),Ref!$B$2:$E$19,4,FALSE)</f>
        <v>Nitrogen</v>
      </c>
      <c r="G9482" s="1">
        <v>1.07414E-2</v>
      </c>
      <c r="H9482" s="1">
        <f>VLOOKUP(MID(C9482,4,10),Ref!$B$2:$D$19,3,FALSE)*G9482</f>
        <v>3.1995659574468082E-3</v>
      </c>
    </row>
    <row r="9483" spans="1:8" x14ac:dyDescent="0.25">
      <c r="A9483" t="s">
        <v>488</v>
      </c>
      <c r="B9483" t="str">
        <f>VLOOKUP(A9483,Ref!$L$2:$O$194,4,FALSE)</f>
        <v>Trinity</v>
      </c>
      <c r="C9483" t="s">
        <v>586</v>
      </c>
      <c r="D9483" t="str">
        <f>VLOOKUP(LEFT(C9483,3),Ref!$S$2:$T$4,2,FALSE)</f>
        <v>Wet</v>
      </c>
      <c r="E9483" t="str">
        <f t="shared" si="148"/>
        <v>By W and D</v>
      </c>
      <c r="F9483" t="str">
        <f>VLOOKUP(MID(C9483,4,10),Ref!$B$2:$E$19,4,FALSE)</f>
        <v>Nitrogen</v>
      </c>
      <c r="G9483" s="1">
        <v>5.4295099999999999E-2</v>
      </c>
      <c r="H9483" s="1">
        <f>VLOOKUP(MID(C9483,4,10),Ref!$B$2:$D$19,3,FALSE)*G9483</f>
        <v>6.2820776859504133E-3</v>
      </c>
    </row>
    <row r="9484" spans="1:8" x14ac:dyDescent="0.25">
      <c r="A9484" t="s">
        <v>488</v>
      </c>
      <c r="B9484" t="str">
        <f>VLOOKUP(A9484,Ref!$L$2:$O$194,4,FALSE)</f>
        <v>Trinity</v>
      </c>
      <c r="C9484" t="s">
        <v>587</v>
      </c>
      <c r="D9484" t="str">
        <f>VLOOKUP(LEFT(C9484,3),Ref!$S$2:$T$4,2,FALSE)</f>
        <v>Wet</v>
      </c>
      <c r="E9484" t="str">
        <f t="shared" si="148"/>
        <v>By W and D</v>
      </c>
      <c r="F9484" t="str">
        <f>VLOOKUP(MID(C9484,4,10),Ref!$B$2:$E$19,4,FALSE)</f>
        <v>Nitrogen</v>
      </c>
      <c r="G9484" s="1">
        <v>1.7244300000000001E-2</v>
      </c>
      <c r="H9484" s="1">
        <f>VLOOKUP(MID(C9484,4,10),Ref!$B$2:$D$19,3,FALSE)*G9484</f>
        <v>1.7882977777777778E-3</v>
      </c>
    </row>
    <row r="9485" spans="1:8" x14ac:dyDescent="0.25">
      <c r="A9485" t="s">
        <v>488</v>
      </c>
      <c r="B9485" t="str">
        <f>VLOOKUP(A9485,Ref!$L$2:$O$194,4,FALSE)</f>
        <v>Trinity</v>
      </c>
      <c r="C9485" t="s">
        <v>588</v>
      </c>
      <c r="D9485" t="str">
        <f>VLOOKUP(LEFT(C9485,3),Ref!$S$2:$T$4,2,FALSE)</f>
        <v>Wet</v>
      </c>
      <c r="E9485" t="str">
        <f t="shared" si="148"/>
        <v>By W and D</v>
      </c>
      <c r="F9485" t="str">
        <f>VLOOKUP(MID(C9485,4,10),Ref!$B$2:$E$19,4,FALSE)</f>
        <v>Nitrogen</v>
      </c>
      <c r="G9485" s="1">
        <v>167.267</v>
      </c>
      <c r="H9485" s="1">
        <f>VLOOKUP(MID(C9485,4,10),Ref!$B$2:$D$19,3,FALSE)*G9485</f>
        <v>19.678470588235292</v>
      </c>
    </row>
    <row r="9486" spans="1:8" x14ac:dyDescent="0.25">
      <c r="A9486" t="s">
        <v>488</v>
      </c>
      <c r="B9486" t="str">
        <f>VLOOKUP(A9486,Ref!$L$2:$O$194,4,FALSE)</f>
        <v>Trinity</v>
      </c>
      <c r="C9486" t="s">
        <v>589</v>
      </c>
      <c r="D9486" t="str">
        <f>VLOOKUP(LEFT(C9486,3),Ref!$S$2:$T$4,2,FALSE)</f>
        <v>Wet</v>
      </c>
      <c r="E9486" t="str">
        <f t="shared" si="148"/>
        <v>By W and D</v>
      </c>
      <c r="F9486" t="str">
        <f>VLOOKUP(MID(C9486,4,10),Ref!$B$2:$E$19,4,FALSE)</f>
        <v>Nitrogen</v>
      </c>
      <c r="G9486" s="1">
        <v>0.78413999999999995</v>
      </c>
      <c r="H9486" s="1">
        <f>VLOOKUP(MID(C9486,4,10),Ref!$B$2:$D$19,3,FALSE)*G9486</f>
        <v>0.13896151898734177</v>
      </c>
    </row>
    <row r="9487" spans="1:8" x14ac:dyDescent="0.25">
      <c r="A9487" t="s">
        <v>488</v>
      </c>
      <c r="B9487" t="str">
        <f>VLOOKUP(A9487,Ref!$L$2:$O$194,4,FALSE)</f>
        <v>Trinity</v>
      </c>
      <c r="C9487" t="s">
        <v>590</v>
      </c>
      <c r="D9487" t="str">
        <f>VLOOKUP(LEFT(C9487,3),Ref!$S$2:$T$4,2,FALSE)</f>
        <v>Wet</v>
      </c>
      <c r="E9487" t="str">
        <f t="shared" si="148"/>
        <v>By W and D</v>
      </c>
      <c r="F9487" t="str">
        <f>VLOOKUP(MID(C9487,4,10),Ref!$B$2:$E$19,4,FALSE)</f>
        <v>Nitrogen</v>
      </c>
      <c r="G9487" s="1">
        <v>203.48599999999999</v>
      </c>
      <c r="H9487" s="1">
        <f>VLOOKUP(MID(C9487,4,10),Ref!$B$2:$D$19,3,FALSE)*G9487</f>
        <v>167.57670588235291</v>
      </c>
    </row>
    <row r="9488" spans="1:8" x14ac:dyDescent="0.25">
      <c r="A9488" t="s">
        <v>488</v>
      </c>
      <c r="B9488" t="str">
        <f>VLOOKUP(A9488,Ref!$L$2:$O$194,4,FALSE)</f>
        <v>Trinity</v>
      </c>
      <c r="C9488" t="s">
        <v>591</v>
      </c>
      <c r="D9488" t="str">
        <f>VLOOKUP(LEFT(C9488,3),Ref!$S$2:$T$4,2,FALSE)</f>
        <v>Wet</v>
      </c>
      <c r="E9488" t="str">
        <f t="shared" si="148"/>
        <v>By W and D</v>
      </c>
      <c r="F9488" t="str">
        <f>VLOOKUP(MID(C9488,4,10),Ref!$B$2:$E$19,4,FALSE)</f>
        <v>Nitrogen</v>
      </c>
      <c r="G9488" s="1">
        <v>1298.8399999999999</v>
      </c>
      <c r="H9488" s="1">
        <f>VLOOKUP(MID(C9488,4,10),Ref!$B$2:$D$19,3,FALSE)*G9488</f>
        <v>293.28645161290319</v>
      </c>
    </row>
    <row r="9489" spans="1:8" x14ac:dyDescent="0.25">
      <c r="A9489" t="s">
        <v>488</v>
      </c>
      <c r="B9489" t="str">
        <f>VLOOKUP(A9489,Ref!$L$2:$O$194,4,FALSE)</f>
        <v>Trinity</v>
      </c>
      <c r="C9489" t="s">
        <v>592</v>
      </c>
      <c r="D9489" t="str">
        <f>VLOOKUP(LEFT(C9489,3),Ref!$S$2:$T$4,2,FALSE)</f>
        <v>Wet</v>
      </c>
      <c r="E9489" t="str">
        <f t="shared" si="148"/>
        <v>By W and D</v>
      </c>
      <c r="F9489" t="str">
        <f>VLOOKUP(MID(C9489,4,10),Ref!$B$2:$E$19,4,FALSE)</f>
        <v>Nitrogen</v>
      </c>
      <c r="G9489" s="1">
        <v>710.94</v>
      </c>
      <c r="H9489" s="1">
        <f>VLOOKUP(MID(C9489,4,10),Ref!$B$2:$D$19,3,FALSE)*G9489</f>
        <v>552.95333333333338</v>
      </c>
    </row>
    <row r="9490" spans="1:8" x14ac:dyDescent="0.25">
      <c r="A9490" t="s">
        <v>488</v>
      </c>
      <c r="B9490" t="str">
        <f>VLOOKUP(A9490,Ref!$L$2:$O$194,4,FALSE)</f>
        <v>Trinity</v>
      </c>
      <c r="C9490" t="s">
        <v>593</v>
      </c>
      <c r="D9490" t="str">
        <f>VLOOKUP(LEFT(C9490,3),Ref!$S$2:$T$4,2,FALSE)</f>
        <v>Total (Dry+Wet)</v>
      </c>
      <c r="E9490" t="str">
        <f t="shared" si="148"/>
        <v>Total</v>
      </c>
      <c r="F9490" t="str">
        <f>VLOOKUP(MID(C9490,4,10),Ref!$B$2:$E$19,4,FALSE)</f>
        <v>Nitrogen</v>
      </c>
      <c r="G9490" s="1">
        <v>19.182700000000001</v>
      </c>
      <c r="H9490" s="1">
        <f>VLOOKUP(MID(C9490,4,10),Ref!$B$2:$D$19,3,FALSE)*G9490</f>
        <v>8.951926666666667</v>
      </c>
    </row>
    <row r="9491" spans="1:8" x14ac:dyDescent="0.25">
      <c r="A9491" t="s">
        <v>488</v>
      </c>
      <c r="B9491" t="str">
        <f>VLOOKUP(A9491,Ref!$L$2:$O$194,4,FALSE)</f>
        <v>Trinity</v>
      </c>
      <c r="C9491" t="s">
        <v>594</v>
      </c>
      <c r="D9491" t="str">
        <f>VLOOKUP(LEFT(C9491,3),Ref!$S$2:$T$4,2,FALSE)</f>
        <v>Total (Dry+Wet)</v>
      </c>
      <c r="E9491" t="str">
        <f t="shared" si="148"/>
        <v>Total</v>
      </c>
      <c r="F9491" t="str">
        <f>VLOOKUP(MID(C9491,4,10),Ref!$B$2:$E$19,4,FALSE)</f>
        <v>Nitrogen</v>
      </c>
      <c r="G9491" s="1">
        <v>561.08900000000006</v>
      </c>
      <c r="H9491" s="1">
        <f>VLOOKUP(MID(C9491,4,10),Ref!$B$2:$D$19,3,FALSE)*G9491</f>
        <v>170.76621739130437</v>
      </c>
    </row>
    <row r="9492" spans="1:8" x14ac:dyDescent="0.25">
      <c r="A9492" t="s">
        <v>488</v>
      </c>
      <c r="B9492" t="str">
        <f>VLOOKUP(A9492,Ref!$L$2:$O$194,4,FALSE)</f>
        <v>Trinity</v>
      </c>
      <c r="C9492" t="s">
        <v>595</v>
      </c>
      <c r="D9492" t="str">
        <f>VLOOKUP(LEFT(C9492,3),Ref!$S$2:$T$4,2,FALSE)</f>
        <v>Total (Dry+Wet)</v>
      </c>
      <c r="E9492" t="str">
        <f t="shared" si="148"/>
        <v>Total</v>
      </c>
      <c r="F9492" t="str">
        <f>VLOOKUP(MID(C9492,4,10),Ref!$B$2:$E$19,4,FALSE)</f>
        <v>Nitrogen</v>
      </c>
      <c r="G9492" s="1">
        <v>5.47227</v>
      </c>
      <c r="H9492" s="1">
        <f>VLOOKUP(MID(C9492,4,10),Ref!$B$2:$D$19,3,FALSE)*G9492</f>
        <v>1.2356738709677419</v>
      </c>
    </row>
    <row r="9493" spans="1:8" x14ac:dyDescent="0.25">
      <c r="A9493" t="s">
        <v>488</v>
      </c>
      <c r="B9493" t="str">
        <f>VLOOKUP(A9493,Ref!$L$2:$O$194,4,FALSE)</f>
        <v>Trinity</v>
      </c>
      <c r="C9493" t="s">
        <v>596</v>
      </c>
      <c r="D9493" t="str">
        <f>VLOOKUP(LEFT(C9493,3),Ref!$S$2:$T$4,2,FALSE)</f>
        <v>Total (Dry+Wet)</v>
      </c>
      <c r="E9493" t="str">
        <f t="shared" si="148"/>
        <v>Total</v>
      </c>
      <c r="F9493" t="str">
        <f>VLOOKUP(MID(C9493,4,10),Ref!$B$2:$E$19,4,FALSE)</f>
        <v>Nitrogen</v>
      </c>
      <c r="G9493" s="1">
        <v>28.963000000000001</v>
      </c>
      <c r="H9493" s="1">
        <f>VLOOKUP(MID(C9493,4,10),Ref!$B$2:$D$19,3,FALSE)*G9493</f>
        <v>7.5089259259259258</v>
      </c>
    </row>
    <row r="9494" spans="1:8" x14ac:dyDescent="0.25">
      <c r="A9494" t="s">
        <v>488</v>
      </c>
      <c r="B9494" t="str">
        <f>VLOOKUP(A9494,Ref!$L$2:$O$194,4,FALSE)</f>
        <v>Trinity</v>
      </c>
      <c r="C9494" t="s">
        <v>597</v>
      </c>
      <c r="D9494" t="str">
        <f>VLOOKUP(LEFT(C9494,3),Ref!$S$2:$T$4,2,FALSE)</f>
        <v>Total (Dry+Wet)</v>
      </c>
      <c r="E9494" t="str">
        <f t="shared" si="148"/>
        <v>Total</v>
      </c>
      <c r="F9494" t="str">
        <f>VLOOKUP(MID(C9494,4,10),Ref!$B$2:$E$19,4,FALSE)</f>
        <v>Nitrogen</v>
      </c>
      <c r="G9494" s="1">
        <v>7863.78</v>
      </c>
      <c r="H9494" s="1">
        <f>VLOOKUP(MID(C9494,4,10),Ref!$B$2:$D$19,3,FALSE)*G9494</f>
        <v>1747.5066666666664</v>
      </c>
    </row>
    <row r="9495" spans="1:8" x14ac:dyDescent="0.25">
      <c r="A9495" t="s">
        <v>488</v>
      </c>
      <c r="B9495" t="str">
        <f>VLOOKUP(A9495,Ref!$L$2:$O$194,4,FALSE)</f>
        <v>Trinity</v>
      </c>
      <c r="C9495" t="s">
        <v>598</v>
      </c>
      <c r="D9495" t="str">
        <f>VLOOKUP(LEFT(C9495,3),Ref!$S$2:$T$4,2,FALSE)</f>
        <v>Total (Dry+Wet)</v>
      </c>
      <c r="E9495" t="str">
        <f t="shared" si="148"/>
        <v>Total</v>
      </c>
      <c r="F9495" t="str">
        <f>VLOOKUP(MID(C9495,4,10),Ref!$B$2:$E$19,4,FALSE)</f>
        <v>Nitrogen</v>
      </c>
      <c r="G9495" s="1">
        <v>2.6085699999999998</v>
      </c>
      <c r="H9495" s="1">
        <f>VLOOKUP(MID(C9495,4,10),Ref!$B$2:$D$19,3,FALSE)*G9495</f>
        <v>0.77702085106382968</v>
      </c>
    </row>
    <row r="9496" spans="1:8" x14ac:dyDescent="0.25">
      <c r="A9496" t="s">
        <v>488</v>
      </c>
      <c r="B9496" t="str">
        <f>VLOOKUP(A9496,Ref!$L$2:$O$194,4,FALSE)</f>
        <v>Trinity</v>
      </c>
      <c r="C9496" t="s">
        <v>599</v>
      </c>
      <c r="D9496" t="str">
        <f>VLOOKUP(LEFT(C9496,3),Ref!$S$2:$T$4,2,FALSE)</f>
        <v>Total (Dry+Wet)</v>
      </c>
      <c r="E9496" t="str">
        <f t="shared" si="148"/>
        <v>Total</v>
      </c>
      <c r="F9496" t="str">
        <f>VLOOKUP(MID(C9496,4,10),Ref!$B$2:$E$19,4,FALSE)</f>
        <v>Nitrogen</v>
      </c>
      <c r="G9496" s="1">
        <v>343.48</v>
      </c>
      <c r="H9496" s="1">
        <f>VLOOKUP(MID(C9496,4,10),Ref!$B$2:$D$19,3,FALSE)*G9496</f>
        <v>39.741487603305785</v>
      </c>
    </row>
    <row r="9497" spans="1:8" x14ac:dyDescent="0.25">
      <c r="A9497" t="s">
        <v>488</v>
      </c>
      <c r="B9497" t="str">
        <f>VLOOKUP(A9497,Ref!$L$2:$O$194,4,FALSE)</f>
        <v>Trinity</v>
      </c>
      <c r="C9497" t="s">
        <v>600</v>
      </c>
      <c r="D9497" t="str">
        <f>VLOOKUP(LEFT(C9497,3),Ref!$S$2:$T$4,2,FALSE)</f>
        <v>Total (Dry+Wet)</v>
      </c>
      <c r="E9497" t="str">
        <f t="shared" si="148"/>
        <v>Total</v>
      </c>
      <c r="F9497" t="str">
        <f>VLOOKUP(MID(C9497,4,10),Ref!$B$2:$E$19,4,FALSE)</f>
        <v>Nitrogen</v>
      </c>
      <c r="G9497" s="1">
        <v>162.28800000000001</v>
      </c>
      <c r="H9497" s="1">
        <f>VLOOKUP(MID(C9497,4,10),Ref!$B$2:$D$19,3,FALSE)*G9497</f>
        <v>16.829866666666668</v>
      </c>
    </row>
    <row r="9498" spans="1:8" x14ac:dyDescent="0.25">
      <c r="A9498" t="s">
        <v>488</v>
      </c>
      <c r="B9498" t="str">
        <f>VLOOKUP(A9498,Ref!$L$2:$O$194,4,FALSE)</f>
        <v>Trinity</v>
      </c>
      <c r="C9498" t="s">
        <v>601</v>
      </c>
      <c r="D9498" t="str">
        <f>VLOOKUP(LEFT(C9498,3),Ref!$S$2:$T$4,2,FALSE)</f>
        <v>Total (Dry+Wet)</v>
      </c>
      <c r="E9498" t="str">
        <f t="shared" si="148"/>
        <v>Total</v>
      </c>
      <c r="F9498" t="str">
        <f>VLOOKUP(MID(C9498,4,10),Ref!$B$2:$E$19,4,FALSE)</f>
        <v>Nitrogen</v>
      </c>
      <c r="G9498" s="1">
        <v>411.66</v>
      </c>
      <c r="H9498" s="1">
        <f>VLOOKUP(MID(C9498,4,10),Ref!$B$2:$D$19,3,FALSE)*G9498</f>
        <v>48.430588235294117</v>
      </c>
    </row>
    <row r="9499" spans="1:8" x14ac:dyDescent="0.25">
      <c r="A9499" t="s">
        <v>488</v>
      </c>
      <c r="B9499" t="str">
        <f>VLOOKUP(A9499,Ref!$L$2:$O$194,4,FALSE)</f>
        <v>Trinity</v>
      </c>
      <c r="C9499" t="s">
        <v>602</v>
      </c>
      <c r="D9499" t="str">
        <f>VLOOKUP(LEFT(C9499,3),Ref!$S$2:$T$4,2,FALSE)</f>
        <v>Total (Dry+Wet)</v>
      </c>
      <c r="E9499" t="str">
        <f t="shared" si="148"/>
        <v>Total</v>
      </c>
      <c r="F9499" t="str">
        <f>VLOOKUP(MID(C9499,4,10),Ref!$B$2:$E$19,4,FALSE)</f>
        <v>Nitrogen</v>
      </c>
      <c r="G9499" s="1">
        <v>2.7025399999999999</v>
      </c>
      <c r="H9499" s="1">
        <f>VLOOKUP(MID(C9499,4,10),Ref!$B$2:$D$19,3,FALSE)*G9499</f>
        <v>0.47893113924050634</v>
      </c>
    </row>
    <row r="9500" spans="1:8" x14ac:dyDescent="0.25">
      <c r="A9500" t="s">
        <v>488</v>
      </c>
      <c r="B9500" t="str">
        <f>VLOOKUP(A9500,Ref!$L$2:$O$194,4,FALSE)</f>
        <v>Trinity</v>
      </c>
      <c r="C9500" t="s">
        <v>603</v>
      </c>
      <c r="D9500" t="str">
        <f>VLOOKUP(LEFT(C9500,3),Ref!$S$2:$T$4,2,FALSE)</f>
        <v>Total (Dry+Wet)</v>
      </c>
      <c r="E9500" t="str">
        <f t="shared" si="148"/>
        <v>Total</v>
      </c>
      <c r="F9500" t="str">
        <f>VLOOKUP(MID(C9500,4,10),Ref!$B$2:$E$19,4,FALSE)</f>
        <v>Nitrogen</v>
      </c>
      <c r="G9500" s="1">
        <v>3707.09</v>
      </c>
      <c r="H9500" s="1">
        <f>VLOOKUP(MID(C9500,4,10),Ref!$B$2:$D$19,3,FALSE)*G9500</f>
        <v>3052.8976470588236</v>
      </c>
    </row>
    <row r="9501" spans="1:8" x14ac:dyDescent="0.25">
      <c r="A9501" t="s">
        <v>488</v>
      </c>
      <c r="B9501" t="str">
        <f>VLOOKUP(A9501,Ref!$L$2:$O$194,4,FALSE)</f>
        <v>Trinity</v>
      </c>
      <c r="C9501" t="s">
        <v>604</v>
      </c>
      <c r="D9501" t="str">
        <f>VLOOKUP(LEFT(C9501,3),Ref!$S$2:$T$4,2,FALSE)</f>
        <v>Total (Dry+Wet)</v>
      </c>
      <c r="E9501" t="str">
        <f t="shared" si="148"/>
        <v>Total</v>
      </c>
      <c r="F9501" t="str">
        <f>VLOOKUP(MID(C9501,4,10),Ref!$B$2:$E$19,4,FALSE)</f>
        <v>Nitrogen</v>
      </c>
      <c r="G9501" s="1">
        <v>1377.83</v>
      </c>
      <c r="H9501" s="1">
        <f>VLOOKUP(MID(C9501,4,10),Ref!$B$2:$D$19,3,FALSE)*G9501</f>
        <v>311.12290322580645</v>
      </c>
    </row>
    <row r="9502" spans="1:8" x14ac:dyDescent="0.25">
      <c r="A9502" t="s">
        <v>488</v>
      </c>
      <c r="B9502" t="str">
        <f>VLOOKUP(A9502,Ref!$L$2:$O$194,4,FALSE)</f>
        <v>Trinity</v>
      </c>
      <c r="C9502" t="s">
        <v>605</v>
      </c>
      <c r="D9502" t="str">
        <f>VLOOKUP(LEFT(C9502,3),Ref!$S$2:$T$4,2,FALSE)</f>
        <v>Total (Dry+Wet)</v>
      </c>
      <c r="E9502" t="str">
        <f t="shared" si="148"/>
        <v>Total</v>
      </c>
      <c r="F9502" t="str">
        <f>VLOOKUP(MID(C9502,4,10),Ref!$B$2:$E$19,4,FALSE)</f>
        <v>Nitrogen</v>
      </c>
      <c r="G9502" s="1">
        <v>779.78099999999995</v>
      </c>
      <c r="H9502" s="1">
        <f>VLOOKUP(MID(C9502,4,10),Ref!$B$2:$D$19,3,FALSE)*G9502</f>
        <v>606.49633333333327</v>
      </c>
    </row>
    <row r="9503" spans="1:8" x14ac:dyDescent="0.25">
      <c r="A9503" t="s">
        <v>488</v>
      </c>
      <c r="B9503" t="str">
        <f>VLOOKUP(A9503,Ref!$L$2:$O$194,4,FALSE)</f>
        <v>Trinity</v>
      </c>
      <c r="C9503" t="s">
        <v>606</v>
      </c>
      <c r="D9503" t="str">
        <f>VLOOKUP(LEFT(C9503,3),Ref!$S$2:$T$4,2,FALSE)</f>
        <v>Dry</v>
      </c>
      <c r="E9503" t="str">
        <f t="shared" si="148"/>
        <v>By W and D</v>
      </c>
      <c r="F9503" t="str">
        <f>VLOOKUP(MID(C9503,4,10),Ref!$B$2:$E$19,4,FALSE)</f>
        <v>Total Nitrogen</v>
      </c>
      <c r="G9503" s="1">
        <v>4406.09</v>
      </c>
      <c r="H9503" s="1">
        <f>VLOOKUP(MID(C9503,4,10),Ref!$B$2:$D$19,3,FALSE)*G9503</f>
        <v>4406.09</v>
      </c>
    </row>
    <row r="9504" spans="1:8" x14ac:dyDescent="0.25">
      <c r="A9504" t="s">
        <v>488</v>
      </c>
      <c r="B9504" t="str">
        <f>VLOOKUP(A9504,Ref!$L$2:$O$194,4,FALSE)</f>
        <v>Trinity</v>
      </c>
      <c r="C9504" t="s">
        <v>607</v>
      </c>
      <c r="D9504" t="str">
        <f>VLOOKUP(LEFT(C9504,3),Ref!$S$2:$T$4,2,FALSE)</f>
        <v>Wet</v>
      </c>
      <c r="E9504" t="str">
        <f t="shared" si="148"/>
        <v>By W and D</v>
      </c>
      <c r="F9504" t="str">
        <f>VLOOKUP(MID(C9504,4,10),Ref!$B$2:$E$19,4,FALSE)</f>
        <v>Total Nitrogen</v>
      </c>
      <c r="G9504" s="1">
        <v>1606.66</v>
      </c>
      <c r="H9504" s="1">
        <f>VLOOKUP(MID(C9504,4,10),Ref!$B$2:$D$19,3,FALSE)*G9504</f>
        <v>1606.66</v>
      </c>
    </row>
    <row r="9505" spans="1:8" x14ac:dyDescent="0.25">
      <c r="A9505" t="s">
        <v>488</v>
      </c>
      <c r="B9505" t="str">
        <f>VLOOKUP(A9505,Ref!$L$2:$O$194,4,FALSE)</f>
        <v>Trinity</v>
      </c>
      <c r="C9505" t="s">
        <v>608</v>
      </c>
      <c r="D9505" t="str">
        <f>VLOOKUP(LEFT(C9505,3),Ref!$S$2:$T$4,2,FALSE)</f>
        <v>Total (Dry+Wet)</v>
      </c>
      <c r="E9505" t="str">
        <f t="shared" si="148"/>
        <v>Total</v>
      </c>
      <c r="F9505" t="str">
        <f>VLOOKUP(MID(C9505,4,10),Ref!$B$2:$E$19,4,FALSE)</f>
        <v>Total Nitrogen</v>
      </c>
      <c r="G9505" s="1">
        <v>6012.75</v>
      </c>
      <c r="H9505" s="1">
        <f>VLOOKUP(MID(C9505,4,10),Ref!$B$2:$D$19,3,FALSE)*G9505</f>
        <v>6012.75</v>
      </c>
    </row>
    <row r="9506" spans="1:8" x14ac:dyDescent="0.25">
      <c r="A9506" t="s">
        <v>492</v>
      </c>
      <c r="B9506" t="str">
        <f>VLOOKUP(A9506,Ref!$L$2:$O$194,4,FALSE)</f>
        <v>UL Bend</v>
      </c>
      <c r="C9506" t="s">
        <v>555</v>
      </c>
      <c r="D9506" t="str">
        <f>VLOOKUP(LEFT(C9506,3),Ref!$S$2:$T$4,2,FALSE)</f>
        <v>Dry</v>
      </c>
      <c r="E9506" t="str">
        <f t="shared" si="148"/>
        <v>By W and D</v>
      </c>
      <c r="F9506" t="str">
        <f>VLOOKUP(MID(C9506,4,10),Ref!$B$2:$E$19,4,FALSE)</f>
        <v>Sulfur</v>
      </c>
      <c r="G9506" s="1">
        <v>188.666</v>
      </c>
      <c r="H9506" s="1">
        <f>VLOOKUP(MID(C9506,4,10),Ref!$B$2:$D$19,3,FALSE)*G9506</f>
        <v>94.332999999999998</v>
      </c>
    </row>
    <row r="9507" spans="1:8" x14ac:dyDescent="0.25">
      <c r="A9507" t="s">
        <v>492</v>
      </c>
      <c r="B9507" t="str">
        <f>VLOOKUP(A9507,Ref!$L$2:$O$194,4,FALSE)</f>
        <v>UL Bend</v>
      </c>
      <c r="C9507" t="s">
        <v>556</v>
      </c>
      <c r="D9507" t="str">
        <f>VLOOKUP(LEFT(C9507,3),Ref!$S$2:$T$4,2,FALSE)</f>
        <v>Dry</v>
      </c>
      <c r="E9507" t="str">
        <f t="shared" si="148"/>
        <v>By W and D</v>
      </c>
      <c r="F9507" t="str">
        <f>VLOOKUP(MID(C9507,4,10),Ref!$B$2:$E$19,4,FALSE)</f>
        <v>Sulfur</v>
      </c>
      <c r="G9507" s="1">
        <v>1.0375700000000001</v>
      </c>
      <c r="H9507" s="1">
        <f>VLOOKUP(MID(C9507,4,10),Ref!$B$2:$D$19,3,FALSE)*G9507</f>
        <v>0.3387983673469388</v>
      </c>
    </row>
    <row r="9508" spans="1:8" x14ac:dyDescent="0.25">
      <c r="A9508" t="s">
        <v>492</v>
      </c>
      <c r="B9508" t="str">
        <f>VLOOKUP(A9508,Ref!$L$2:$O$194,4,FALSE)</f>
        <v>UL Bend</v>
      </c>
      <c r="C9508" t="s">
        <v>557</v>
      </c>
      <c r="D9508" t="str">
        <f>VLOOKUP(LEFT(C9508,3),Ref!$S$2:$T$4,2,FALSE)</f>
        <v>Dry</v>
      </c>
      <c r="E9508" t="str">
        <f t="shared" si="148"/>
        <v>By W and D</v>
      </c>
      <c r="F9508" t="str">
        <f>VLOOKUP(MID(C9508,4,10),Ref!$B$2:$E$19,4,FALSE)</f>
        <v>Sulfur</v>
      </c>
      <c r="G9508" s="1">
        <v>196.03299999999999</v>
      </c>
      <c r="H9508" s="1">
        <f>VLOOKUP(MID(C9508,4,10),Ref!$B$2:$D$19,3,FALSE)*G9508</f>
        <v>65.344333333333324</v>
      </c>
    </row>
    <row r="9509" spans="1:8" x14ac:dyDescent="0.25">
      <c r="A9509" t="s">
        <v>492</v>
      </c>
      <c r="B9509" t="str">
        <f>VLOOKUP(A9509,Ref!$L$2:$O$194,4,FALSE)</f>
        <v>UL Bend</v>
      </c>
      <c r="C9509" t="s">
        <v>558</v>
      </c>
      <c r="D9509" t="str">
        <f>VLOOKUP(LEFT(C9509,3),Ref!$S$2:$T$4,2,FALSE)</f>
        <v>Wet</v>
      </c>
      <c r="E9509" t="str">
        <f t="shared" si="148"/>
        <v>By W and D</v>
      </c>
      <c r="F9509" t="str">
        <f>VLOOKUP(MID(C9509,4,10),Ref!$B$2:$E$19,4,FALSE)</f>
        <v>Sulfur</v>
      </c>
      <c r="G9509" s="1">
        <v>2.8337300000000001</v>
      </c>
      <c r="H9509" s="1">
        <f>VLOOKUP(MID(C9509,4,10),Ref!$B$2:$D$19,3,FALSE)*G9509</f>
        <v>1.416865</v>
      </c>
    </row>
    <row r="9510" spans="1:8" x14ac:dyDescent="0.25">
      <c r="A9510" t="s">
        <v>492</v>
      </c>
      <c r="B9510" t="str">
        <f>VLOOKUP(A9510,Ref!$L$2:$O$194,4,FALSE)</f>
        <v>UL Bend</v>
      </c>
      <c r="C9510" t="s">
        <v>559</v>
      </c>
      <c r="D9510" t="str">
        <f>VLOOKUP(LEFT(C9510,3),Ref!$S$2:$T$4,2,FALSE)</f>
        <v>Wet</v>
      </c>
      <c r="E9510" t="str">
        <f t="shared" si="148"/>
        <v>By W and D</v>
      </c>
      <c r="F9510" t="str">
        <f>VLOOKUP(MID(C9510,4,10),Ref!$B$2:$E$19,4,FALSE)</f>
        <v>Sulfur</v>
      </c>
      <c r="G9510" s="1">
        <v>1.8517200000000001E-2</v>
      </c>
      <c r="H9510" s="1">
        <f>VLOOKUP(MID(C9510,4,10),Ref!$B$2:$D$19,3,FALSE)*G9510</f>
        <v>6.046432653061224E-3</v>
      </c>
    </row>
    <row r="9511" spans="1:8" x14ac:dyDescent="0.25">
      <c r="A9511" t="s">
        <v>492</v>
      </c>
      <c r="B9511" t="str">
        <f>VLOOKUP(A9511,Ref!$L$2:$O$194,4,FALSE)</f>
        <v>UL Bend</v>
      </c>
      <c r="C9511" t="s">
        <v>560</v>
      </c>
      <c r="D9511" t="str">
        <f>VLOOKUP(LEFT(C9511,3),Ref!$S$2:$T$4,2,FALSE)</f>
        <v>Wet</v>
      </c>
      <c r="E9511" t="str">
        <f t="shared" si="148"/>
        <v>By W and D</v>
      </c>
      <c r="F9511" t="str">
        <f>VLOOKUP(MID(C9511,4,10),Ref!$B$2:$E$19,4,FALSE)</f>
        <v>Sulfur</v>
      </c>
      <c r="G9511" s="1">
        <v>2291.5300000000002</v>
      </c>
      <c r="H9511" s="1">
        <f>VLOOKUP(MID(C9511,4,10),Ref!$B$2:$D$19,3,FALSE)*G9511</f>
        <v>763.84333333333336</v>
      </c>
    </row>
    <row r="9512" spans="1:8" x14ac:dyDescent="0.25">
      <c r="A9512" t="s">
        <v>492</v>
      </c>
      <c r="B9512" t="str">
        <f>VLOOKUP(A9512,Ref!$L$2:$O$194,4,FALSE)</f>
        <v>UL Bend</v>
      </c>
      <c r="C9512" t="s">
        <v>561</v>
      </c>
      <c r="D9512" t="str">
        <f>VLOOKUP(LEFT(C9512,3),Ref!$S$2:$T$4,2,FALSE)</f>
        <v>Total (Dry+Wet)</v>
      </c>
      <c r="E9512" t="str">
        <f t="shared" si="148"/>
        <v>Total</v>
      </c>
      <c r="F9512" t="str">
        <f>VLOOKUP(MID(C9512,4,10),Ref!$B$2:$E$19,4,FALSE)</f>
        <v>Sulfur</v>
      </c>
      <c r="G9512" s="1">
        <v>191.499</v>
      </c>
      <c r="H9512" s="1">
        <f>VLOOKUP(MID(C9512,4,10),Ref!$B$2:$D$19,3,FALSE)*G9512</f>
        <v>95.749499999999998</v>
      </c>
    </row>
    <row r="9513" spans="1:8" x14ac:dyDescent="0.25">
      <c r="A9513" t="s">
        <v>492</v>
      </c>
      <c r="B9513" t="str">
        <f>VLOOKUP(A9513,Ref!$L$2:$O$194,4,FALSE)</f>
        <v>UL Bend</v>
      </c>
      <c r="C9513" t="s">
        <v>562</v>
      </c>
      <c r="D9513" t="str">
        <f>VLOOKUP(LEFT(C9513,3),Ref!$S$2:$T$4,2,FALSE)</f>
        <v>Total (Dry+Wet)</v>
      </c>
      <c r="E9513" t="str">
        <f t="shared" si="148"/>
        <v>Total</v>
      </c>
      <c r="F9513" t="str">
        <f>VLOOKUP(MID(C9513,4,10),Ref!$B$2:$E$19,4,FALSE)</f>
        <v>Sulfur</v>
      </c>
      <c r="G9513" s="1">
        <v>1.05609</v>
      </c>
      <c r="H9513" s="1">
        <f>VLOOKUP(MID(C9513,4,10),Ref!$B$2:$D$19,3,FALSE)*G9513</f>
        <v>0.34484571428571426</v>
      </c>
    </row>
    <row r="9514" spans="1:8" x14ac:dyDescent="0.25">
      <c r="A9514" t="s">
        <v>492</v>
      </c>
      <c r="B9514" t="str">
        <f>VLOOKUP(A9514,Ref!$L$2:$O$194,4,FALSE)</f>
        <v>UL Bend</v>
      </c>
      <c r="C9514" t="s">
        <v>563</v>
      </c>
      <c r="D9514" t="str">
        <f>VLOOKUP(LEFT(C9514,3),Ref!$S$2:$T$4,2,FALSE)</f>
        <v>Total (Dry+Wet)</v>
      </c>
      <c r="E9514" t="str">
        <f t="shared" si="148"/>
        <v>Total</v>
      </c>
      <c r="F9514" t="str">
        <f>VLOOKUP(MID(C9514,4,10),Ref!$B$2:$E$19,4,FALSE)</f>
        <v>Sulfur</v>
      </c>
      <c r="G9514" s="1">
        <v>2487.56</v>
      </c>
      <c r="H9514" s="1">
        <f>VLOOKUP(MID(C9514,4,10),Ref!$B$2:$D$19,3,FALSE)*G9514</f>
        <v>829.18666666666661</v>
      </c>
    </row>
    <row r="9515" spans="1:8" x14ac:dyDescent="0.25">
      <c r="A9515" t="s">
        <v>492</v>
      </c>
      <c r="B9515" t="str">
        <f>VLOOKUP(A9515,Ref!$L$2:$O$194,4,FALSE)</f>
        <v>UL Bend</v>
      </c>
      <c r="C9515" t="s">
        <v>564</v>
      </c>
      <c r="D9515" t="str">
        <f>VLOOKUP(LEFT(C9515,3),Ref!$S$2:$T$4,2,FALSE)</f>
        <v>Dry</v>
      </c>
      <c r="E9515" t="str">
        <f t="shared" si="148"/>
        <v>By W and D</v>
      </c>
      <c r="F9515" t="str">
        <f>VLOOKUP(MID(C9515,4,10),Ref!$B$2:$E$19,4,FALSE)</f>
        <v>Total Sulfur</v>
      </c>
      <c r="G9515" s="1">
        <v>160.01499999999999</v>
      </c>
      <c r="H9515" s="1">
        <f>VLOOKUP(MID(C9515,4,10),Ref!$B$2:$D$19,3,FALSE)*G9515</f>
        <v>160.01499999999999</v>
      </c>
    </row>
    <row r="9516" spans="1:8" x14ac:dyDescent="0.25">
      <c r="A9516" t="s">
        <v>492</v>
      </c>
      <c r="B9516" t="str">
        <f>VLOOKUP(A9516,Ref!$L$2:$O$194,4,FALSE)</f>
        <v>UL Bend</v>
      </c>
      <c r="C9516" t="s">
        <v>565</v>
      </c>
      <c r="D9516" t="str">
        <f>VLOOKUP(LEFT(C9516,3),Ref!$S$2:$T$4,2,FALSE)</f>
        <v>Wet</v>
      </c>
      <c r="E9516" t="str">
        <f t="shared" si="148"/>
        <v>By W and D</v>
      </c>
      <c r="F9516" t="str">
        <f>VLOOKUP(MID(C9516,4,10),Ref!$B$2:$E$19,4,FALSE)</f>
        <v>Total Sulfur</v>
      </c>
      <c r="G9516" s="1">
        <v>765.26</v>
      </c>
      <c r="H9516" s="1">
        <f>VLOOKUP(MID(C9516,4,10),Ref!$B$2:$D$19,3,FALSE)*G9516</f>
        <v>765.26</v>
      </c>
    </row>
    <row r="9517" spans="1:8" x14ac:dyDescent="0.25">
      <c r="A9517" t="s">
        <v>492</v>
      </c>
      <c r="B9517" t="str">
        <f>VLOOKUP(A9517,Ref!$L$2:$O$194,4,FALSE)</f>
        <v>UL Bend</v>
      </c>
      <c r="C9517" t="s">
        <v>566</v>
      </c>
      <c r="D9517" t="str">
        <f>VLOOKUP(LEFT(C9517,3),Ref!$S$2:$T$4,2,FALSE)</f>
        <v>Total (Dry+Wet)</v>
      </c>
      <c r="E9517" t="str">
        <f t="shared" si="148"/>
        <v>Total</v>
      </c>
      <c r="F9517" t="str">
        <f>VLOOKUP(MID(C9517,4,10),Ref!$B$2:$E$19,4,FALSE)</f>
        <v>Total Sulfur</v>
      </c>
      <c r="G9517" s="1">
        <v>925.27200000000005</v>
      </c>
      <c r="H9517" s="1">
        <f>VLOOKUP(MID(C9517,4,10),Ref!$B$2:$D$19,3,FALSE)*G9517</f>
        <v>925.27200000000005</v>
      </c>
    </row>
    <row r="9518" spans="1:8" x14ac:dyDescent="0.25">
      <c r="A9518" t="s">
        <v>492</v>
      </c>
      <c r="B9518" t="str">
        <f>VLOOKUP(A9518,Ref!$L$2:$O$194,4,FALSE)</f>
        <v>UL Bend</v>
      </c>
      <c r="C9518" t="s">
        <v>567</v>
      </c>
      <c r="D9518" t="str">
        <f>VLOOKUP(LEFT(C9518,3),Ref!$S$2:$T$4,2,FALSE)</f>
        <v>Dry</v>
      </c>
      <c r="E9518" t="str">
        <f t="shared" si="148"/>
        <v>By W and D</v>
      </c>
      <c r="F9518" t="str">
        <f>VLOOKUP(MID(C9518,4,10),Ref!$B$2:$E$19,4,FALSE)</f>
        <v>Nitrogen</v>
      </c>
      <c r="G9518" s="1">
        <v>11.5397</v>
      </c>
      <c r="H9518" s="1">
        <f>VLOOKUP(MID(C9518,4,10),Ref!$B$2:$D$19,3,FALSE)*G9518</f>
        <v>5.3851933333333335</v>
      </c>
    </row>
    <row r="9519" spans="1:8" x14ac:dyDescent="0.25">
      <c r="A9519" t="s">
        <v>492</v>
      </c>
      <c r="B9519" t="str">
        <f>VLOOKUP(A9519,Ref!$L$2:$O$194,4,FALSE)</f>
        <v>UL Bend</v>
      </c>
      <c r="C9519" t="s">
        <v>568</v>
      </c>
      <c r="D9519" t="str">
        <f>VLOOKUP(LEFT(C9519,3),Ref!$S$2:$T$4,2,FALSE)</f>
        <v>Dry</v>
      </c>
      <c r="E9519" t="str">
        <f t="shared" si="148"/>
        <v>By W and D</v>
      </c>
      <c r="F9519" t="str">
        <f>VLOOKUP(MID(C9519,4,10),Ref!$B$2:$E$19,4,FALSE)</f>
        <v>Nitrogen</v>
      </c>
      <c r="G9519" s="1">
        <v>256.22000000000003</v>
      </c>
      <c r="H9519" s="1">
        <f>VLOOKUP(MID(C9519,4,10),Ref!$B$2:$D$19,3,FALSE)*G9519</f>
        <v>77.980000000000018</v>
      </c>
    </row>
    <row r="9520" spans="1:8" x14ac:dyDescent="0.25">
      <c r="A9520" t="s">
        <v>492</v>
      </c>
      <c r="B9520" t="str">
        <f>VLOOKUP(A9520,Ref!$L$2:$O$194,4,FALSE)</f>
        <v>UL Bend</v>
      </c>
      <c r="C9520" t="s">
        <v>569</v>
      </c>
      <c r="D9520" t="str">
        <f>VLOOKUP(LEFT(C9520,3),Ref!$S$2:$T$4,2,FALSE)</f>
        <v>Dry</v>
      </c>
      <c r="E9520" t="str">
        <f t="shared" si="148"/>
        <v>By W and D</v>
      </c>
      <c r="F9520" t="str">
        <f>VLOOKUP(MID(C9520,4,10),Ref!$B$2:$E$19,4,FALSE)</f>
        <v>Nitrogen</v>
      </c>
      <c r="G9520" s="1">
        <v>10.420999999999999</v>
      </c>
      <c r="H9520" s="1">
        <f>VLOOKUP(MID(C9520,4,10),Ref!$B$2:$D$19,3,FALSE)*G9520</f>
        <v>2.3531290322580642</v>
      </c>
    </row>
    <row r="9521" spans="1:8" x14ac:dyDescent="0.25">
      <c r="A9521" t="s">
        <v>492</v>
      </c>
      <c r="B9521" t="str">
        <f>VLOOKUP(A9521,Ref!$L$2:$O$194,4,FALSE)</f>
        <v>UL Bend</v>
      </c>
      <c r="C9521" t="s">
        <v>570</v>
      </c>
      <c r="D9521" t="str">
        <f>VLOOKUP(LEFT(C9521,3),Ref!$S$2:$T$4,2,FALSE)</f>
        <v>Dry</v>
      </c>
      <c r="E9521" t="str">
        <f t="shared" si="148"/>
        <v>By W and D</v>
      </c>
      <c r="F9521" t="str">
        <f>VLOOKUP(MID(C9521,4,10),Ref!$B$2:$E$19,4,FALSE)</f>
        <v>Nitrogen</v>
      </c>
      <c r="G9521" s="1">
        <v>89.5428</v>
      </c>
      <c r="H9521" s="1">
        <f>VLOOKUP(MID(C9521,4,10),Ref!$B$2:$D$19,3,FALSE)*G9521</f>
        <v>23.2148</v>
      </c>
    </row>
    <row r="9522" spans="1:8" x14ac:dyDescent="0.25">
      <c r="A9522" t="s">
        <v>492</v>
      </c>
      <c r="B9522" t="str">
        <f>VLOOKUP(A9522,Ref!$L$2:$O$194,4,FALSE)</f>
        <v>UL Bend</v>
      </c>
      <c r="C9522" t="s">
        <v>571</v>
      </c>
      <c r="D9522" t="str">
        <f>VLOOKUP(LEFT(C9522,3),Ref!$S$2:$T$4,2,FALSE)</f>
        <v>Dry</v>
      </c>
      <c r="E9522" t="str">
        <f t="shared" si="148"/>
        <v>By W and D</v>
      </c>
      <c r="F9522" t="str">
        <f>VLOOKUP(MID(C9522,4,10),Ref!$B$2:$E$19,4,FALSE)</f>
        <v>Nitrogen</v>
      </c>
      <c r="G9522" s="1">
        <v>3542.72</v>
      </c>
      <c r="H9522" s="1">
        <f>VLOOKUP(MID(C9522,4,10),Ref!$B$2:$D$19,3,FALSE)*G9522</f>
        <v>787.27111111111105</v>
      </c>
    </row>
    <row r="9523" spans="1:8" x14ac:dyDescent="0.25">
      <c r="A9523" t="s">
        <v>492</v>
      </c>
      <c r="B9523" t="str">
        <f>VLOOKUP(A9523,Ref!$L$2:$O$194,4,FALSE)</f>
        <v>UL Bend</v>
      </c>
      <c r="C9523" t="s">
        <v>572</v>
      </c>
      <c r="D9523" t="str">
        <f>VLOOKUP(LEFT(C9523,3),Ref!$S$2:$T$4,2,FALSE)</f>
        <v>Dry</v>
      </c>
      <c r="E9523" t="str">
        <f t="shared" si="148"/>
        <v>By W and D</v>
      </c>
      <c r="F9523" t="str">
        <f>VLOOKUP(MID(C9523,4,10),Ref!$B$2:$E$19,4,FALSE)</f>
        <v>Nitrogen</v>
      </c>
      <c r="G9523" s="1">
        <v>1.36913</v>
      </c>
      <c r="H9523" s="1">
        <f>VLOOKUP(MID(C9523,4,10),Ref!$B$2:$D$19,3,FALSE)*G9523</f>
        <v>0.4078259574468085</v>
      </c>
    </row>
    <row r="9524" spans="1:8" x14ac:dyDescent="0.25">
      <c r="A9524" t="s">
        <v>492</v>
      </c>
      <c r="B9524" t="str">
        <f>VLOOKUP(A9524,Ref!$L$2:$O$194,4,FALSE)</f>
        <v>UL Bend</v>
      </c>
      <c r="C9524" t="s">
        <v>573</v>
      </c>
      <c r="D9524" t="str">
        <f>VLOOKUP(LEFT(C9524,3),Ref!$S$2:$T$4,2,FALSE)</f>
        <v>Dry</v>
      </c>
      <c r="E9524" t="str">
        <f t="shared" si="148"/>
        <v>By W and D</v>
      </c>
      <c r="F9524" t="str">
        <f>VLOOKUP(MID(C9524,4,10),Ref!$B$2:$E$19,4,FALSE)</f>
        <v>Nitrogen</v>
      </c>
      <c r="G9524" s="1">
        <v>419.05700000000002</v>
      </c>
      <c r="H9524" s="1">
        <f>VLOOKUP(MID(C9524,4,10),Ref!$B$2:$D$19,3,FALSE)*G9524</f>
        <v>48.485933884297523</v>
      </c>
    </row>
    <row r="9525" spans="1:8" x14ac:dyDescent="0.25">
      <c r="A9525" t="s">
        <v>492</v>
      </c>
      <c r="B9525" t="str">
        <f>VLOOKUP(A9525,Ref!$L$2:$O$194,4,FALSE)</f>
        <v>UL Bend</v>
      </c>
      <c r="C9525" t="s">
        <v>574</v>
      </c>
      <c r="D9525" t="str">
        <f>VLOOKUP(LEFT(C9525,3),Ref!$S$2:$T$4,2,FALSE)</f>
        <v>Dry</v>
      </c>
      <c r="E9525" t="str">
        <f t="shared" si="148"/>
        <v>By W and D</v>
      </c>
      <c r="F9525" t="str">
        <f>VLOOKUP(MID(C9525,4,10),Ref!$B$2:$E$19,4,FALSE)</f>
        <v>Nitrogen</v>
      </c>
      <c r="G9525" s="1">
        <v>153.97300000000001</v>
      </c>
      <c r="H9525" s="1">
        <f>VLOOKUP(MID(C9525,4,10),Ref!$B$2:$D$19,3,FALSE)*G9525</f>
        <v>15.967570370370371</v>
      </c>
    </row>
    <row r="9526" spans="1:8" x14ac:dyDescent="0.25">
      <c r="A9526" t="s">
        <v>492</v>
      </c>
      <c r="B9526" t="str">
        <f>VLOOKUP(A9526,Ref!$L$2:$O$194,4,FALSE)</f>
        <v>UL Bend</v>
      </c>
      <c r="C9526" t="s">
        <v>575</v>
      </c>
      <c r="D9526" t="str">
        <f>VLOOKUP(LEFT(C9526,3),Ref!$S$2:$T$4,2,FALSE)</f>
        <v>Dry</v>
      </c>
      <c r="E9526" t="str">
        <f t="shared" si="148"/>
        <v>By W and D</v>
      </c>
      <c r="F9526" t="str">
        <f>VLOOKUP(MID(C9526,4,10),Ref!$B$2:$E$19,4,FALSE)</f>
        <v>Nitrogen</v>
      </c>
      <c r="G9526" s="1">
        <v>301.49400000000003</v>
      </c>
      <c r="H9526" s="1">
        <f>VLOOKUP(MID(C9526,4,10),Ref!$B$2:$D$19,3,FALSE)*G9526</f>
        <v>35.469882352941177</v>
      </c>
    </row>
    <row r="9527" spans="1:8" x14ac:dyDescent="0.25">
      <c r="A9527" t="s">
        <v>492</v>
      </c>
      <c r="B9527" t="str">
        <f>VLOOKUP(A9527,Ref!$L$2:$O$194,4,FALSE)</f>
        <v>UL Bend</v>
      </c>
      <c r="C9527" t="s">
        <v>576</v>
      </c>
      <c r="D9527" t="str">
        <f>VLOOKUP(LEFT(C9527,3),Ref!$S$2:$T$4,2,FALSE)</f>
        <v>Dry</v>
      </c>
      <c r="E9527" t="str">
        <f t="shared" si="148"/>
        <v>By W and D</v>
      </c>
      <c r="F9527" t="str">
        <f>VLOOKUP(MID(C9527,4,10),Ref!$B$2:$E$19,4,FALSE)</f>
        <v>Nitrogen</v>
      </c>
      <c r="G9527" s="1">
        <v>3.93601</v>
      </c>
      <c r="H9527" s="1">
        <f>VLOOKUP(MID(C9527,4,10),Ref!$B$2:$D$19,3,FALSE)*G9527</f>
        <v>0.69752075949367087</v>
      </c>
    </row>
    <row r="9528" spans="1:8" x14ac:dyDescent="0.25">
      <c r="A9528" t="s">
        <v>492</v>
      </c>
      <c r="B9528" t="str">
        <f>VLOOKUP(A9528,Ref!$L$2:$O$194,4,FALSE)</f>
        <v>UL Bend</v>
      </c>
      <c r="C9528" t="s">
        <v>577</v>
      </c>
      <c r="D9528" t="str">
        <f>VLOOKUP(LEFT(C9528,3),Ref!$S$2:$T$4,2,FALSE)</f>
        <v>Dry</v>
      </c>
      <c r="E9528" t="str">
        <f t="shared" si="148"/>
        <v>By W and D</v>
      </c>
      <c r="F9528" t="str">
        <f>VLOOKUP(MID(C9528,4,10),Ref!$B$2:$E$19,4,FALSE)</f>
        <v>Nitrogen</v>
      </c>
      <c r="G9528" s="1">
        <v>1052.81</v>
      </c>
      <c r="H9528" s="1">
        <f>VLOOKUP(MID(C9528,4,10),Ref!$B$2:$D$19,3,FALSE)*G9528</f>
        <v>867.01999999999987</v>
      </c>
    </row>
    <row r="9529" spans="1:8" x14ac:dyDescent="0.25">
      <c r="A9529" t="s">
        <v>492</v>
      </c>
      <c r="B9529" t="str">
        <f>VLOOKUP(A9529,Ref!$L$2:$O$194,4,FALSE)</f>
        <v>UL Bend</v>
      </c>
      <c r="C9529" t="s">
        <v>578</v>
      </c>
      <c r="D9529" t="str">
        <f>VLOOKUP(LEFT(C9529,3),Ref!$S$2:$T$4,2,FALSE)</f>
        <v>Dry</v>
      </c>
      <c r="E9529" t="str">
        <f t="shared" si="148"/>
        <v>By W and D</v>
      </c>
      <c r="F9529" t="str">
        <f>VLOOKUP(MID(C9529,4,10),Ref!$B$2:$E$19,4,FALSE)</f>
        <v>Nitrogen</v>
      </c>
      <c r="G9529" s="1">
        <v>129.661</v>
      </c>
      <c r="H9529" s="1">
        <f>VLOOKUP(MID(C9529,4,10),Ref!$B$2:$D$19,3,FALSE)*G9529</f>
        <v>29.278290322580645</v>
      </c>
    </row>
    <row r="9530" spans="1:8" x14ac:dyDescent="0.25">
      <c r="A9530" t="s">
        <v>492</v>
      </c>
      <c r="B9530" t="str">
        <f>VLOOKUP(A9530,Ref!$L$2:$O$194,4,FALSE)</f>
        <v>UL Bend</v>
      </c>
      <c r="C9530" t="s">
        <v>579</v>
      </c>
      <c r="D9530" t="str">
        <f>VLOOKUP(LEFT(C9530,3),Ref!$S$2:$T$4,2,FALSE)</f>
        <v>Dry</v>
      </c>
      <c r="E9530" t="str">
        <f t="shared" si="148"/>
        <v>By W and D</v>
      </c>
      <c r="F9530" t="str">
        <f>VLOOKUP(MID(C9530,4,10),Ref!$B$2:$E$19,4,FALSE)</f>
        <v>Nitrogen</v>
      </c>
      <c r="G9530" s="1">
        <v>80.929400000000001</v>
      </c>
      <c r="H9530" s="1">
        <f>VLOOKUP(MID(C9530,4,10),Ref!$B$2:$D$19,3,FALSE)*G9530</f>
        <v>62.94508888888889</v>
      </c>
    </row>
    <row r="9531" spans="1:8" x14ac:dyDescent="0.25">
      <c r="A9531" t="s">
        <v>492</v>
      </c>
      <c r="B9531" t="str">
        <f>VLOOKUP(A9531,Ref!$L$2:$O$194,4,FALSE)</f>
        <v>UL Bend</v>
      </c>
      <c r="C9531" t="s">
        <v>580</v>
      </c>
      <c r="D9531" t="str">
        <f>VLOOKUP(LEFT(C9531,3),Ref!$S$2:$T$4,2,FALSE)</f>
        <v>Wet</v>
      </c>
      <c r="E9531" t="str">
        <f t="shared" si="148"/>
        <v>By W and D</v>
      </c>
      <c r="F9531" t="str">
        <f>VLOOKUP(MID(C9531,4,10),Ref!$B$2:$E$19,4,FALSE)</f>
        <v>Nitrogen</v>
      </c>
      <c r="G9531" s="1">
        <v>1.29355E-8</v>
      </c>
      <c r="H9531" s="1">
        <f>VLOOKUP(MID(C9531,4,10),Ref!$B$2:$D$19,3,FALSE)*G9531</f>
        <v>6.0365666666666667E-9</v>
      </c>
    </row>
    <row r="9532" spans="1:8" x14ac:dyDescent="0.25">
      <c r="A9532" t="s">
        <v>492</v>
      </c>
      <c r="B9532" t="str">
        <f>VLOOKUP(A9532,Ref!$L$2:$O$194,4,FALSE)</f>
        <v>UL Bend</v>
      </c>
      <c r="C9532" t="s">
        <v>581</v>
      </c>
      <c r="D9532" t="str">
        <f>VLOOKUP(LEFT(C9532,3),Ref!$S$2:$T$4,2,FALSE)</f>
        <v>Wet</v>
      </c>
      <c r="E9532" t="str">
        <f t="shared" si="148"/>
        <v>By W and D</v>
      </c>
      <c r="F9532" t="str">
        <f>VLOOKUP(MID(C9532,4,10),Ref!$B$2:$E$19,4,FALSE)</f>
        <v>Nitrogen</v>
      </c>
      <c r="G9532" s="1">
        <v>5.4867500000000003E-5</v>
      </c>
      <c r="H9532" s="1">
        <f>VLOOKUP(MID(C9532,4,10),Ref!$B$2:$D$19,3,FALSE)*G9532</f>
        <v>1.6698804347826088E-5</v>
      </c>
    </row>
    <row r="9533" spans="1:8" x14ac:dyDescent="0.25">
      <c r="A9533" t="s">
        <v>492</v>
      </c>
      <c r="B9533" t="str">
        <f>VLOOKUP(A9533,Ref!$L$2:$O$194,4,FALSE)</f>
        <v>UL Bend</v>
      </c>
      <c r="C9533" t="s">
        <v>582</v>
      </c>
      <c r="D9533" t="str">
        <f>VLOOKUP(LEFT(C9533,3),Ref!$S$2:$T$4,2,FALSE)</f>
        <v>Wet</v>
      </c>
      <c r="E9533" t="str">
        <f t="shared" si="148"/>
        <v>By W and D</v>
      </c>
      <c r="F9533" t="str">
        <f>VLOOKUP(MID(C9533,4,10),Ref!$B$2:$E$19,4,FALSE)</f>
        <v>Nitrogen</v>
      </c>
      <c r="G9533" s="1">
        <v>11.8422</v>
      </c>
      <c r="H9533" s="1">
        <f>VLOOKUP(MID(C9533,4,10),Ref!$B$2:$D$19,3,FALSE)*G9533</f>
        <v>2.6740451612903224</v>
      </c>
    </row>
    <row r="9534" spans="1:8" x14ac:dyDescent="0.25">
      <c r="A9534" t="s">
        <v>492</v>
      </c>
      <c r="B9534" t="str">
        <f>VLOOKUP(A9534,Ref!$L$2:$O$194,4,FALSE)</f>
        <v>UL Bend</v>
      </c>
      <c r="C9534" t="s">
        <v>583</v>
      </c>
      <c r="D9534" t="str">
        <f>VLOOKUP(LEFT(C9534,3),Ref!$S$2:$T$4,2,FALSE)</f>
        <v>Wet</v>
      </c>
      <c r="E9534" t="str">
        <f t="shared" si="148"/>
        <v>By W and D</v>
      </c>
      <c r="F9534" t="str">
        <f>VLOOKUP(MID(C9534,4,10),Ref!$B$2:$E$19,4,FALSE)</f>
        <v>Nitrogen</v>
      </c>
      <c r="G9534" s="1">
        <v>15.0908</v>
      </c>
      <c r="H9534" s="1">
        <f>VLOOKUP(MID(C9534,4,10),Ref!$B$2:$D$19,3,FALSE)*G9534</f>
        <v>3.9124296296296293</v>
      </c>
    </row>
    <row r="9535" spans="1:8" x14ac:dyDescent="0.25">
      <c r="A9535" t="s">
        <v>492</v>
      </c>
      <c r="B9535" t="str">
        <f>VLOOKUP(A9535,Ref!$L$2:$O$194,4,FALSE)</f>
        <v>UL Bend</v>
      </c>
      <c r="C9535" t="s">
        <v>584</v>
      </c>
      <c r="D9535" t="str">
        <f>VLOOKUP(LEFT(C9535,3),Ref!$S$2:$T$4,2,FALSE)</f>
        <v>Wet</v>
      </c>
      <c r="E9535" t="str">
        <f t="shared" si="148"/>
        <v>By W and D</v>
      </c>
      <c r="F9535" t="str">
        <f>VLOOKUP(MID(C9535,4,10),Ref!$B$2:$E$19,4,FALSE)</f>
        <v>Nitrogen</v>
      </c>
      <c r="G9535" s="1">
        <v>2220.17</v>
      </c>
      <c r="H9535" s="1">
        <f>VLOOKUP(MID(C9535,4,10),Ref!$B$2:$D$19,3,FALSE)*G9535</f>
        <v>493.37111111111108</v>
      </c>
    </row>
    <row r="9536" spans="1:8" x14ac:dyDescent="0.25">
      <c r="A9536" t="s">
        <v>492</v>
      </c>
      <c r="B9536" t="str">
        <f>VLOOKUP(A9536,Ref!$L$2:$O$194,4,FALSE)</f>
        <v>UL Bend</v>
      </c>
      <c r="C9536" t="s">
        <v>585</v>
      </c>
      <c r="D9536" t="str">
        <f>VLOOKUP(LEFT(C9536,3),Ref!$S$2:$T$4,2,FALSE)</f>
        <v>Wet</v>
      </c>
      <c r="E9536" t="str">
        <f t="shared" si="148"/>
        <v>By W and D</v>
      </c>
      <c r="F9536" t="str">
        <f>VLOOKUP(MID(C9536,4,10),Ref!$B$2:$E$19,4,FALSE)</f>
        <v>Nitrogen</v>
      </c>
      <c r="G9536" s="1">
        <v>3.4513600000000001E-3</v>
      </c>
      <c r="H9536" s="1">
        <f>VLOOKUP(MID(C9536,4,10),Ref!$B$2:$D$19,3,FALSE)*G9536</f>
        <v>1.0280646808510639E-3</v>
      </c>
    </row>
    <row r="9537" spans="1:8" x14ac:dyDescent="0.25">
      <c r="A9537" t="s">
        <v>492</v>
      </c>
      <c r="B9537" t="str">
        <f>VLOOKUP(A9537,Ref!$L$2:$O$194,4,FALSE)</f>
        <v>UL Bend</v>
      </c>
      <c r="C9537" t="s">
        <v>586</v>
      </c>
      <c r="D9537" t="str">
        <f>VLOOKUP(LEFT(C9537,3),Ref!$S$2:$T$4,2,FALSE)</f>
        <v>Wet</v>
      </c>
      <c r="E9537" t="str">
        <f t="shared" si="148"/>
        <v>By W and D</v>
      </c>
      <c r="F9537" t="str">
        <f>VLOOKUP(MID(C9537,4,10),Ref!$B$2:$E$19,4,FALSE)</f>
        <v>Nitrogen</v>
      </c>
      <c r="G9537" s="1">
        <v>0.10201300000000001</v>
      </c>
      <c r="H9537" s="1">
        <f>VLOOKUP(MID(C9537,4,10),Ref!$B$2:$D$19,3,FALSE)*G9537</f>
        <v>1.1803157024793389E-2</v>
      </c>
    </row>
    <row r="9538" spans="1:8" x14ac:dyDescent="0.25">
      <c r="A9538" t="s">
        <v>492</v>
      </c>
      <c r="B9538" t="str">
        <f>VLOOKUP(A9538,Ref!$L$2:$O$194,4,FALSE)</f>
        <v>UL Bend</v>
      </c>
      <c r="C9538" t="s">
        <v>587</v>
      </c>
      <c r="D9538" t="str">
        <f>VLOOKUP(LEFT(C9538,3),Ref!$S$2:$T$4,2,FALSE)</f>
        <v>Wet</v>
      </c>
      <c r="E9538" t="str">
        <f t="shared" si="148"/>
        <v>By W and D</v>
      </c>
      <c r="F9538" t="str">
        <f>VLOOKUP(MID(C9538,4,10),Ref!$B$2:$E$19,4,FALSE)</f>
        <v>Nitrogen</v>
      </c>
      <c r="G9538" s="1">
        <v>4.4855699999999998E-2</v>
      </c>
      <c r="H9538" s="1">
        <f>VLOOKUP(MID(C9538,4,10),Ref!$B$2:$D$19,3,FALSE)*G9538</f>
        <v>4.6517022222222221E-3</v>
      </c>
    </row>
    <row r="9539" spans="1:8" x14ac:dyDescent="0.25">
      <c r="A9539" t="s">
        <v>492</v>
      </c>
      <c r="B9539" t="str">
        <f>VLOOKUP(A9539,Ref!$L$2:$O$194,4,FALSE)</f>
        <v>UL Bend</v>
      </c>
      <c r="C9539" t="s">
        <v>588</v>
      </c>
      <c r="D9539" t="str">
        <f>VLOOKUP(LEFT(C9539,3),Ref!$S$2:$T$4,2,FALSE)</f>
        <v>Wet</v>
      </c>
      <c r="E9539" t="str">
        <f t="shared" ref="E9539:E9602" si="149">IF(OR(D9539="Dry",D9539="Wet"),"By W and D","Total")</f>
        <v>By W and D</v>
      </c>
      <c r="F9539" t="str">
        <f>VLOOKUP(MID(C9539,4,10),Ref!$B$2:$E$19,4,FALSE)</f>
        <v>Nitrogen</v>
      </c>
      <c r="G9539" s="1">
        <v>320.70999999999998</v>
      </c>
      <c r="H9539" s="1">
        <f>VLOOKUP(MID(C9539,4,10),Ref!$B$2:$D$19,3,FALSE)*G9539</f>
        <v>37.730588235294114</v>
      </c>
    </row>
    <row r="9540" spans="1:8" x14ac:dyDescent="0.25">
      <c r="A9540" t="s">
        <v>492</v>
      </c>
      <c r="B9540" t="str">
        <f>VLOOKUP(A9540,Ref!$L$2:$O$194,4,FALSE)</f>
        <v>UL Bend</v>
      </c>
      <c r="C9540" t="s">
        <v>589</v>
      </c>
      <c r="D9540" t="str">
        <f>VLOOKUP(LEFT(C9540,3),Ref!$S$2:$T$4,2,FALSE)</f>
        <v>Wet</v>
      </c>
      <c r="E9540" t="str">
        <f t="shared" si="149"/>
        <v>By W and D</v>
      </c>
      <c r="F9540" t="str">
        <f>VLOOKUP(MID(C9540,4,10),Ref!$B$2:$E$19,4,FALSE)</f>
        <v>Nitrogen</v>
      </c>
      <c r="G9540" s="1">
        <v>3.57281</v>
      </c>
      <c r="H9540" s="1">
        <f>VLOOKUP(MID(C9540,4,10),Ref!$B$2:$D$19,3,FALSE)*G9540</f>
        <v>0.63315620253164562</v>
      </c>
    </row>
    <row r="9541" spans="1:8" x14ac:dyDescent="0.25">
      <c r="A9541" t="s">
        <v>492</v>
      </c>
      <c r="B9541" t="str">
        <f>VLOOKUP(A9541,Ref!$L$2:$O$194,4,FALSE)</f>
        <v>UL Bend</v>
      </c>
      <c r="C9541" t="s">
        <v>590</v>
      </c>
      <c r="D9541" t="str">
        <f>VLOOKUP(LEFT(C9541,3),Ref!$S$2:$T$4,2,FALSE)</f>
        <v>Wet</v>
      </c>
      <c r="E9541" t="str">
        <f t="shared" si="149"/>
        <v>By W and D</v>
      </c>
      <c r="F9541" t="str">
        <f>VLOOKUP(MID(C9541,4,10),Ref!$B$2:$E$19,4,FALSE)</f>
        <v>Nitrogen</v>
      </c>
      <c r="G9541" s="1">
        <v>180.685</v>
      </c>
      <c r="H9541" s="1">
        <f>VLOOKUP(MID(C9541,4,10),Ref!$B$2:$D$19,3,FALSE)*G9541</f>
        <v>148.79941176470587</v>
      </c>
    </row>
    <row r="9542" spans="1:8" x14ac:dyDescent="0.25">
      <c r="A9542" t="s">
        <v>492</v>
      </c>
      <c r="B9542" t="str">
        <f>VLOOKUP(A9542,Ref!$L$2:$O$194,4,FALSE)</f>
        <v>UL Bend</v>
      </c>
      <c r="C9542" t="s">
        <v>591</v>
      </c>
      <c r="D9542" t="str">
        <f>VLOOKUP(LEFT(C9542,3),Ref!$S$2:$T$4,2,FALSE)</f>
        <v>Wet</v>
      </c>
      <c r="E9542" t="str">
        <f t="shared" si="149"/>
        <v>By W and D</v>
      </c>
      <c r="F9542" t="str">
        <f>VLOOKUP(MID(C9542,4,10),Ref!$B$2:$E$19,4,FALSE)</f>
        <v>Nitrogen</v>
      </c>
      <c r="G9542" s="1">
        <v>842.43799999999999</v>
      </c>
      <c r="H9542" s="1">
        <f>VLOOKUP(MID(C9542,4,10),Ref!$B$2:$D$19,3,FALSE)*G9542</f>
        <v>190.22793548387097</v>
      </c>
    </row>
    <row r="9543" spans="1:8" x14ac:dyDescent="0.25">
      <c r="A9543" t="s">
        <v>492</v>
      </c>
      <c r="B9543" t="str">
        <f>VLOOKUP(A9543,Ref!$L$2:$O$194,4,FALSE)</f>
        <v>UL Bend</v>
      </c>
      <c r="C9543" t="s">
        <v>592</v>
      </c>
      <c r="D9543" t="str">
        <f>VLOOKUP(LEFT(C9543,3),Ref!$S$2:$T$4,2,FALSE)</f>
        <v>Wet</v>
      </c>
      <c r="E9543" t="str">
        <f t="shared" si="149"/>
        <v>By W and D</v>
      </c>
      <c r="F9543" t="str">
        <f>VLOOKUP(MID(C9543,4,10),Ref!$B$2:$E$19,4,FALSE)</f>
        <v>Nitrogen</v>
      </c>
      <c r="G9543" s="1">
        <v>753.79100000000005</v>
      </c>
      <c r="H9543" s="1">
        <f>VLOOKUP(MID(C9543,4,10),Ref!$B$2:$D$19,3,FALSE)*G9543</f>
        <v>586.28188888888894</v>
      </c>
    </row>
    <row r="9544" spans="1:8" x14ac:dyDescent="0.25">
      <c r="A9544" t="s">
        <v>492</v>
      </c>
      <c r="B9544" t="str">
        <f>VLOOKUP(A9544,Ref!$L$2:$O$194,4,FALSE)</f>
        <v>UL Bend</v>
      </c>
      <c r="C9544" t="s">
        <v>593</v>
      </c>
      <c r="D9544" t="str">
        <f>VLOOKUP(LEFT(C9544,3),Ref!$S$2:$T$4,2,FALSE)</f>
        <v>Total (Dry+Wet)</v>
      </c>
      <c r="E9544" t="str">
        <f t="shared" si="149"/>
        <v>Total</v>
      </c>
      <c r="F9544" t="str">
        <f>VLOOKUP(MID(C9544,4,10),Ref!$B$2:$E$19,4,FALSE)</f>
        <v>Nitrogen</v>
      </c>
      <c r="G9544" s="1">
        <v>11.5397</v>
      </c>
      <c r="H9544" s="1">
        <f>VLOOKUP(MID(C9544,4,10),Ref!$B$2:$D$19,3,FALSE)*G9544</f>
        <v>5.3851933333333335</v>
      </c>
    </row>
    <row r="9545" spans="1:8" x14ac:dyDescent="0.25">
      <c r="A9545" t="s">
        <v>492</v>
      </c>
      <c r="B9545" t="str">
        <f>VLOOKUP(A9545,Ref!$L$2:$O$194,4,FALSE)</f>
        <v>UL Bend</v>
      </c>
      <c r="C9545" t="s">
        <v>594</v>
      </c>
      <c r="D9545" t="str">
        <f>VLOOKUP(LEFT(C9545,3),Ref!$S$2:$T$4,2,FALSE)</f>
        <v>Total (Dry+Wet)</v>
      </c>
      <c r="E9545" t="str">
        <f t="shared" si="149"/>
        <v>Total</v>
      </c>
      <c r="F9545" t="str">
        <f>VLOOKUP(MID(C9545,4,10),Ref!$B$2:$E$19,4,FALSE)</f>
        <v>Nitrogen</v>
      </c>
      <c r="G9545" s="1">
        <v>256.221</v>
      </c>
      <c r="H9545" s="1">
        <f>VLOOKUP(MID(C9545,4,10),Ref!$B$2:$D$19,3,FALSE)*G9545</f>
        <v>77.980304347826092</v>
      </c>
    </row>
    <row r="9546" spans="1:8" x14ac:dyDescent="0.25">
      <c r="A9546" t="s">
        <v>492</v>
      </c>
      <c r="B9546" t="str">
        <f>VLOOKUP(A9546,Ref!$L$2:$O$194,4,FALSE)</f>
        <v>UL Bend</v>
      </c>
      <c r="C9546" t="s">
        <v>595</v>
      </c>
      <c r="D9546" t="str">
        <f>VLOOKUP(LEFT(C9546,3),Ref!$S$2:$T$4,2,FALSE)</f>
        <v>Total (Dry+Wet)</v>
      </c>
      <c r="E9546" t="str">
        <f t="shared" si="149"/>
        <v>Total</v>
      </c>
      <c r="F9546" t="str">
        <f>VLOOKUP(MID(C9546,4,10),Ref!$B$2:$E$19,4,FALSE)</f>
        <v>Nitrogen</v>
      </c>
      <c r="G9546" s="1">
        <v>22.263100000000001</v>
      </c>
      <c r="H9546" s="1">
        <f>VLOOKUP(MID(C9546,4,10),Ref!$B$2:$D$19,3,FALSE)*G9546</f>
        <v>5.0271516129032259</v>
      </c>
    </row>
    <row r="9547" spans="1:8" x14ac:dyDescent="0.25">
      <c r="A9547" t="s">
        <v>492</v>
      </c>
      <c r="B9547" t="str">
        <f>VLOOKUP(A9547,Ref!$L$2:$O$194,4,FALSE)</f>
        <v>UL Bend</v>
      </c>
      <c r="C9547" t="s">
        <v>596</v>
      </c>
      <c r="D9547" t="str">
        <f>VLOOKUP(LEFT(C9547,3),Ref!$S$2:$T$4,2,FALSE)</f>
        <v>Total (Dry+Wet)</v>
      </c>
      <c r="E9547" t="str">
        <f t="shared" si="149"/>
        <v>Total</v>
      </c>
      <c r="F9547" t="str">
        <f>VLOOKUP(MID(C9547,4,10),Ref!$B$2:$E$19,4,FALSE)</f>
        <v>Nitrogen</v>
      </c>
      <c r="G9547" s="1">
        <v>104.634</v>
      </c>
      <c r="H9547" s="1">
        <f>VLOOKUP(MID(C9547,4,10),Ref!$B$2:$D$19,3,FALSE)*G9547</f>
        <v>27.127333333333333</v>
      </c>
    </row>
    <row r="9548" spans="1:8" x14ac:dyDescent="0.25">
      <c r="A9548" t="s">
        <v>492</v>
      </c>
      <c r="B9548" t="str">
        <f>VLOOKUP(A9548,Ref!$L$2:$O$194,4,FALSE)</f>
        <v>UL Bend</v>
      </c>
      <c r="C9548" t="s">
        <v>597</v>
      </c>
      <c r="D9548" t="str">
        <f>VLOOKUP(LEFT(C9548,3),Ref!$S$2:$T$4,2,FALSE)</f>
        <v>Total (Dry+Wet)</v>
      </c>
      <c r="E9548" t="str">
        <f t="shared" si="149"/>
        <v>Total</v>
      </c>
      <c r="F9548" t="str">
        <f>VLOOKUP(MID(C9548,4,10),Ref!$B$2:$E$19,4,FALSE)</f>
        <v>Nitrogen</v>
      </c>
      <c r="G9548" s="1">
        <v>5762.89</v>
      </c>
      <c r="H9548" s="1">
        <f>VLOOKUP(MID(C9548,4,10),Ref!$B$2:$D$19,3,FALSE)*G9548</f>
        <v>1280.6422222222222</v>
      </c>
    </row>
    <row r="9549" spans="1:8" x14ac:dyDescent="0.25">
      <c r="A9549" t="s">
        <v>492</v>
      </c>
      <c r="B9549" t="str">
        <f>VLOOKUP(A9549,Ref!$L$2:$O$194,4,FALSE)</f>
        <v>UL Bend</v>
      </c>
      <c r="C9549" t="s">
        <v>598</v>
      </c>
      <c r="D9549" t="str">
        <f>VLOOKUP(LEFT(C9549,3),Ref!$S$2:$T$4,2,FALSE)</f>
        <v>Total (Dry+Wet)</v>
      </c>
      <c r="E9549" t="str">
        <f t="shared" si="149"/>
        <v>Total</v>
      </c>
      <c r="F9549" t="str">
        <f>VLOOKUP(MID(C9549,4,10),Ref!$B$2:$E$19,4,FALSE)</f>
        <v>Nitrogen</v>
      </c>
      <c r="G9549" s="1">
        <v>1.3725799999999999</v>
      </c>
      <c r="H9549" s="1">
        <f>VLOOKUP(MID(C9549,4,10),Ref!$B$2:$D$19,3,FALSE)*G9549</f>
        <v>0.40885361702127654</v>
      </c>
    </row>
    <row r="9550" spans="1:8" x14ac:dyDescent="0.25">
      <c r="A9550" t="s">
        <v>492</v>
      </c>
      <c r="B9550" t="str">
        <f>VLOOKUP(A9550,Ref!$L$2:$O$194,4,FALSE)</f>
        <v>UL Bend</v>
      </c>
      <c r="C9550" t="s">
        <v>599</v>
      </c>
      <c r="D9550" t="str">
        <f>VLOOKUP(LEFT(C9550,3),Ref!$S$2:$T$4,2,FALSE)</f>
        <v>Total (Dry+Wet)</v>
      </c>
      <c r="E9550" t="str">
        <f t="shared" si="149"/>
        <v>Total</v>
      </c>
      <c r="F9550" t="str">
        <f>VLOOKUP(MID(C9550,4,10),Ref!$B$2:$E$19,4,FALSE)</f>
        <v>Nitrogen</v>
      </c>
      <c r="G9550" s="1">
        <v>419.15800000000002</v>
      </c>
      <c r="H9550" s="1">
        <f>VLOOKUP(MID(C9550,4,10),Ref!$B$2:$D$19,3,FALSE)*G9550</f>
        <v>48.497619834710747</v>
      </c>
    </row>
    <row r="9551" spans="1:8" x14ac:dyDescent="0.25">
      <c r="A9551" t="s">
        <v>492</v>
      </c>
      <c r="B9551" t="str">
        <f>VLOOKUP(A9551,Ref!$L$2:$O$194,4,FALSE)</f>
        <v>UL Bend</v>
      </c>
      <c r="C9551" t="s">
        <v>600</v>
      </c>
      <c r="D9551" t="str">
        <f>VLOOKUP(LEFT(C9551,3),Ref!$S$2:$T$4,2,FALSE)</f>
        <v>Total (Dry+Wet)</v>
      </c>
      <c r="E9551" t="str">
        <f t="shared" si="149"/>
        <v>Total</v>
      </c>
      <c r="F9551" t="str">
        <f>VLOOKUP(MID(C9551,4,10),Ref!$B$2:$E$19,4,FALSE)</f>
        <v>Nitrogen</v>
      </c>
      <c r="G9551" s="1">
        <v>154.018</v>
      </c>
      <c r="H9551" s="1">
        <f>VLOOKUP(MID(C9551,4,10),Ref!$B$2:$D$19,3,FALSE)*G9551</f>
        <v>15.972237037037036</v>
      </c>
    </row>
    <row r="9552" spans="1:8" x14ac:dyDescent="0.25">
      <c r="A9552" t="s">
        <v>492</v>
      </c>
      <c r="B9552" t="str">
        <f>VLOOKUP(A9552,Ref!$L$2:$O$194,4,FALSE)</f>
        <v>UL Bend</v>
      </c>
      <c r="C9552" t="s">
        <v>601</v>
      </c>
      <c r="D9552" t="str">
        <f>VLOOKUP(LEFT(C9552,3),Ref!$S$2:$T$4,2,FALSE)</f>
        <v>Total (Dry+Wet)</v>
      </c>
      <c r="E9552" t="str">
        <f t="shared" si="149"/>
        <v>Total</v>
      </c>
      <c r="F9552" t="str">
        <f>VLOOKUP(MID(C9552,4,10),Ref!$B$2:$E$19,4,FALSE)</f>
        <v>Nitrogen</v>
      </c>
      <c r="G9552" s="1">
        <v>622.20399999999995</v>
      </c>
      <c r="H9552" s="1">
        <f>VLOOKUP(MID(C9552,4,10),Ref!$B$2:$D$19,3,FALSE)*G9552</f>
        <v>73.200470588235291</v>
      </c>
    </row>
    <row r="9553" spans="1:8" x14ac:dyDescent="0.25">
      <c r="A9553" t="s">
        <v>492</v>
      </c>
      <c r="B9553" t="str">
        <f>VLOOKUP(A9553,Ref!$L$2:$O$194,4,FALSE)</f>
        <v>UL Bend</v>
      </c>
      <c r="C9553" t="s">
        <v>602</v>
      </c>
      <c r="D9553" t="str">
        <f>VLOOKUP(LEFT(C9553,3),Ref!$S$2:$T$4,2,FALSE)</f>
        <v>Total (Dry+Wet)</v>
      </c>
      <c r="E9553" t="str">
        <f t="shared" si="149"/>
        <v>Total</v>
      </c>
      <c r="F9553" t="str">
        <f>VLOOKUP(MID(C9553,4,10),Ref!$B$2:$E$19,4,FALSE)</f>
        <v>Nitrogen</v>
      </c>
      <c r="G9553" s="1">
        <v>7.5088299999999997</v>
      </c>
      <c r="H9553" s="1">
        <f>VLOOKUP(MID(C9553,4,10),Ref!$B$2:$D$19,3,FALSE)*G9553</f>
        <v>1.3306787341772151</v>
      </c>
    </row>
    <row r="9554" spans="1:8" x14ac:dyDescent="0.25">
      <c r="A9554" t="s">
        <v>492</v>
      </c>
      <c r="B9554" t="str">
        <f>VLOOKUP(A9554,Ref!$L$2:$O$194,4,FALSE)</f>
        <v>UL Bend</v>
      </c>
      <c r="C9554" t="s">
        <v>603</v>
      </c>
      <c r="D9554" t="str">
        <f>VLOOKUP(LEFT(C9554,3),Ref!$S$2:$T$4,2,FALSE)</f>
        <v>Total (Dry+Wet)</v>
      </c>
      <c r="E9554" t="str">
        <f t="shared" si="149"/>
        <v>Total</v>
      </c>
      <c r="F9554" t="str">
        <f>VLOOKUP(MID(C9554,4,10),Ref!$B$2:$E$19,4,FALSE)</f>
        <v>Nitrogen</v>
      </c>
      <c r="G9554" s="1">
        <v>1233.5</v>
      </c>
      <c r="H9554" s="1">
        <f>VLOOKUP(MID(C9554,4,10),Ref!$B$2:$D$19,3,FALSE)*G9554</f>
        <v>1015.8235294117646</v>
      </c>
    </row>
    <row r="9555" spans="1:8" x14ac:dyDescent="0.25">
      <c r="A9555" t="s">
        <v>492</v>
      </c>
      <c r="B9555" t="str">
        <f>VLOOKUP(A9555,Ref!$L$2:$O$194,4,FALSE)</f>
        <v>UL Bend</v>
      </c>
      <c r="C9555" t="s">
        <v>604</v>
      </c>
      <c r="D9555" t="str">
        <f>VLOOKUP(LEFT(C9555,3),Ref!$S$2:$T$4,2,FALSE)</f>
        <v>Total (Dry+Wet)</v>
      </c>
      <c r="E9555" t="str">
        <f t="shared" si="149"/>
        <v>Total</v>
      </c>
      <c r="F9555" t="str">
        <f>VLOOKUP(MID(C9555,4,10),Ref!$B$2:$E$19,4,FALSE)</f>
        <v>Nitrogen</v>
      </c>
      <c r="G9555" s="1">
        <v>972.09799999999996</v>
      </c>
      <c r="H9555" s="1">
        <f>VLOOKUP(MID(C9555,4,10),Ref!$B$2:$D$19,3,FALSE)*G9555</f>
        <v>219.50599999999997</v>
      </c>
    </row>
    <row r="9556" spans="1:8" x14ac:dyDescent="0.25">
      <c r="A9556" t="s">
        <v>492</v>
      </c>
      <c r="B9556" t="str">
        <f>VLOOKUP(A9556,Ref!$L$2:$O$194,4,FALSE)</f>
        <v>UL Bend</v>
      </c>
      <c r="C9556" t="s">
        <v>605</v>
      </c>
      <c r="D9556" t="str">
        <f>VLOOKUP(LEFT(C9556,3),Ref!$S$2:$T$4,2,FALSE)</f>
        <v>Total (Dry+Wet)</v>
      </c>
      <c r="E9556" t="str">
        <f t="shared" si="149"/>
        <v>Total</v>
      </c>
      <c r="F9556" t="str">
        <f>VLOOKUP(MID(C9556,4,10),Ref!$B$2:$E$19,4,FALSE)</f>
        <v>Nitrogen</v>
      </c>
      <c r="G9556" s="1">
        <v>834.721</v>
      </c>
      <c r="H9556" s="1">
        <f>VLOOKUP(MID(C9556,4,10),Ref!$B$2:$D$19,3,FALSE)*G9556</f>
        <v>649.22744444444447</v>
      </c>
    </row>
    <row r="9557" spans="1:8" x14ac:dyDescent="0.25">
      <c r="A9557" t="s">
        <v>492</v>
      </c>
      <c r="B9557" t="str">
        <f>VLOOKUP(A9557,Ref!$L$2:$O$194,4,FALSE)</f>
        <v>UL Bend</v>
      </c>
      <c r="C9557" t="s">
        <v>606</v>
      </c>
      <c r="D9557" t="str">
        <f>VLOOKUP(LEFT(C9557,3),Ref!$S$2:$T$4,2,FALSE)</f>
        <v>Dry</v>
      </c>
      <c r="E9557" t="str">
        <f t="shared" si="149"/>
        <v>By W and D</v>
      </c>
      <c r="F9557" t="str">
        <f>VLOOKUP(MID(C9557,4,10),Ref!$B$2:$E$19,4,FALSE)</f>
        <v>Total Nitrogen</v>
      </c>
      <c r="G9557" s="1">
        <v>1956.48</v>
      </c>
      <c r="H9557" s="1">
        <f>VLOOKUP(MID(C9557,4,10),Ref!$B$2:$D$19,3,FALSE)*G9557</f>
        <v>1956.48</v>
      </c>
    </row>
    <row r="9558" spans="1:8" x14ac:dyDescent="0.25">
      <c r="A9558" t="s">
        <v>492</v>
      </c>
      <c r="B9558" t="str">
        <f>VLOOKUP(A9558,Ref!$L$2:$O$194,4,FALSE)</f>
        <v>UL Bend</v>
      </c>
      <c r="C9558" t="s">
        <v>607</v>
      </c>
      <c r="D9558" t="str">
        <f>VLOOKUP(LEFT(C9558,3),Ref!$S$2:$T$4,2,FALSE)</f>
        <v>Wet</v>
      </c>
      <c r="E9558" t="str">
        <f t="shared" si="149"/>
        <v>By W and D</v>
      </c>
      <c r="F9558" t="str">
        <f>VLOOKUP(MID(C9558,4,10),Ref!$B$2:$E$19,4,FALSE)</f>
        <v>Total Nitrogen</v>
      </c>
      <c r="G9558" s="1">
        <v>1463.65</v>
      </c>
      <c r="H9558" s="1">
        <f>VLOOKUP(MID(C9558,4,10),Ref!$B$2:$D$19,3,FALSE)*G9558</f>
        <v>1463.65</v>
      </c>
    </row>
    <row r="9559" spans="1:8" x14ac:dyDescent="0.25">
      <c r="A9559" t="s">
        <v>492</v>
      </c>
      <c r="B9559" t="str">
        <f>VLOOKUP(A9559,Ref!$L$2:$O$194,4,FALSE)</f>
        <v>UL Bend</v>
      </c>
      <c r="C9559" t="s">
        <v>608</v>
      </c>
      <c r="D9559" t="str">
        <f>VLOOKUP(LEFT(C9559,3),Ref!$S$2:$T$4,2,FALSE)</f>
        <v>Total (Dry+Wet)</v>
      </c>
      <c r="E9559" t="str">
        <f t="shared" si="149"/>
        <v>Total</v>
      </c>
      <c r="F9559" t="str">
        <f>VLOOKUP(MID(C9559,4,10),Ref!$B$2:$E$19,4,FALSE)</f>
        <v>Total Nitrogen</v>
      </c>
      <c r="G9559" s="1">
        <v>3420.13</v>
      </c>
      <c r="H9559" s="1">
        <f>VLOOKUP(MID(C9559,4,10),Ref!$B$2:$D$19,3,FALSE)*G9559</f>
        <v>3420.13</v>
      </c>
    </row>
    <row r="9560" spans="1:8" x14ac:dyDescent="0.25">
      <c r="A9560" t="s">
        <v>498</v>
      </c>
      <c r="B9560" t="str">
        <f>VLOOKUP(A9560,Ref!$L$2:$O$194,4,FALSE)</f>
        <v>Viking Lake</v>
      </c>
      <c r="C9560" t="s">
        <v>555</v>
      </c>
      <c r="D9560" t="str">
        <f>VLOOKUP(LEFT(C9560,3),Ref!$S$2:$T$4,2,FALSE)</f>
        <v>Dry</v>
      </c>
      <c r="E9560" t="str">
        <f t="shared" si="149"/>
        <v>By W and D</v>
      </c>
      <c r="F9560" t="str">
        <f>VLOOKUP(MID(C9560,4,10),Ref!$B$2:$E$19,4,FALSE)</f>
        <v>Sulfur</v>
      </c>
      <c r="G9560" s="1">
        <v>2555.5500000000002</v>
      </c>
      <c r="H9560" s="1">
        <f>VLOOKUP(MID(C9560,4,10),Ref!$B$2:$D$19,3,FALSE)*G9560</f>
        <v>1277.7750000000001</v>
      </c>
    </row>
    <row r="9561" spans="1:8" x14ac:dyDescent="0.25">
      <c r="A9561" t="s">
        <v>498</v>
      </c>
      <c r="B9561" t="str">
        <f>VLOOKUP(A9561,Ref!$L$2:$O$194,4,FALSE)</f>
        <v>Viking Lake</v>
      </c>
      <c r="C9561" t="s">
        <v>556</v>
      </c>
      <c r="D9561" t="str">
        <f>VLOOKUP(LEFT(C9561,3),Ref!$S$2:$T$4,2,FALSE)</f>
        <v>Dry</v>
      </c>
      <c r="E9561" t="str">
        <f t="shared" si="149"/>
        <v>By W and D</v>
      </c>
      <c r="F9561" t="str">
        <f>VLOOKUP(MID(C9561,4,10),Ref!$B$2:$E$19,4,FALSE)</f>
        <v>Sulfur</v>
      </c>
      <c r="G9561" s="1">
        <v>10.888299999999999</v>
      </c>
      <c r="H9561" s="1">
        <f>VLOOKUP(MID(C9561,4,10),Ref!$B$2:$D$19,3,FALSE)*G9561</f>
        <v>3.5553632653061218</v>
      </c>
    </row>
    <row r="9562" spans="1:8" x14ac:dyDescent="0.25">
      <c r="A9562" t="s">
        <v>498</v>
      </c>
      <c r="B9562" t="str">
        <f>VLOOKUP(A9562,Ref!$L$2:$O$194,4,FALSE)</f>
        <v>Viking Lake</v>
      </c>
      <c r="C9562" t="s">
        <v>557</v>
      </c>
      <c r="D9562" t="str">
        <f>VLOOKUP(LEFT(C9562,3),Ref!$S$2:$T$4,2,FALSE)</f>
        <v>Dry</v>
      </c>
      <c r="E9562" t="str">
        <f t="shared" si="149"/>
        <v>By W and D</v>
      </c>
      <c r="F9562" t="str">
        <f>VLOOKUP(MID(C9562,4,10),Ref!$B$2:$E$19,4,FALSE)</f>
        <v>Sulfur</v>
      </c>
      <c r="G9562" s="1">
        <v>557.45899999999995</v>
      </c>
      <c r="H9562" s="1">
        <f>VLOOKUP(MID(C9562,4,10),Ref!$B$2:$D$19,3,FALSE)*G9562</f>
        <v>185.81966666666665</v>
      </c>
    </row>
    <row r="9563" spans="1:8" x14ac:dyDescent="0.25">
      <c r="A9563" t="s">
        <v>498</v>
      </c>
      <c r="B9563" t="str">
        <f>VLOOKUP(A9563,Ref!$L$2:$O$194,4,FALSE)</f>
        <v>Viking Lake</v>
      </c>
      <c r="C9563" t="s">
        <v>558</v>
      </c>
      <c r="D9563" t="str">
        <f>VLOOKUP(LEFT(C9563,3),Ref!$S$2:$T$4,2,FALSE)</f>
        <v>Wet</v>
      </c>
      <c r="E9563" t="str">
        <f t="shared" si="149"/>
        <v>By W and D</v>
      </c>
      <c r="F9563" t="str">
        <f>VLOOKUP(MID(C9563,4,10),Ref!$B$2:$E$19,4,FALSE)</f>
        <v>Sulfur</v>
      </c>
      <c r="G9563" s="1">
        <v>66.086299999999994</v>
      </c>
      <c r="H9563" s="1">
        <f>VLOOKUP(MID(C9563,4,10),Ref!$B$2:$D$19,3,FALSE)*G9563</f>
        <v>33.043149999999997</v>
      </c>
    </row>
    <row r="9564" spans="1:8" x14ac:dyDescent="0.25">
      <c r="A9564" t="s">
        <v>498</v>
      </c>
      <c r="B9564" t="str">
        <f>VLOOKUP(A9564,Ref!$L$2:$O$194,4,FALSE)</f>
        <v>Viking Lake</v>
      </c>
      <c r="C9564" t="s">
        <v>559</v>
      </c>
      <c r="D9564" t="str">
        <f>VLOOKUP(LEFT(C9564,3),Ref!$S$2:$T$4,2,FALSE)</f>
        <v>Wet</v>
      </c>
      <c r="E9564" t="str">
        <f t="shared" si="149"/>
        <v>By W and D</v>
      </c>
      <c r="F9564" t="str">
        <f>VLOOKUP(MID(C9564,4,10),Ref!$B$2:$E$19,4,FALSE)</f>
        <v>Sulfur</v>
      </c>
      <c r="G9564" s="1">
        <v>0.75861699999999999</v>
      </c>
      <c r="H9564" s="1">
        <f>VLOOKUP(MID(C9564,4,10),Ref!$B$2:$D$19,3,FALSE)*G9564</f>
        <v>0.24771167346938774</v>
      </c>
    </row>
    <row r="9565" spans="1:8" x14ac:dyDescent="0.25">
      <c r="A9565" t="s">
        <v>498</v>
      </c>
      <c r="B9565" t="str">
        <f>VLOOKUP(A9565,Ref!$L$2:$O$194,4,FALSE)</f>
        <v>Viking Lake</v>
      </c>
      <c r="C9565" t="s">
        <v>560</v>
      </c>
      <c r="D9565" t="str">
        <f>VLOOKUP(LEFT(C9565,3),Ref!$S$2:$T$4,2,FALSE)</f>
        <v>Wet</v>
      </c>
      <c r="E9565" t="str">
        <f t="shared" si="149"/>
        <v>By W and D</v>
      </c>
      <c r="F9565" t="str">
        <f>VLOOKUP(MID(C9565,4,10),Ref!$B$2:$E$19,4,FALSE)</f>
        <v>Sulfur</v>
      </c>
      <c r="G9565" s="1">
        <v>10044.700000000001</v>
      </c>
      <c r="H9565" s="1">
        <f>VLOOKUP(MID(C9565,4,10),Ref!$B$2:$D$19,3,FALSE)*G9565</f>
        <v>3348.2333333333336</v>
      </c>
    </row>
    <row r="9566" spans="1:8" x14ac:dyDescent="0.25">
      <c r="A9566" t="s">
        <v>498</v>
      </c>
      <c r="B9566" t="str">
        <f>VLOOKUP(A9566,Ref!$L$2:$O$194,4,FALSE)</f>
        <v>Viking Lake</v>
      </c>
      <c r="C9566" t="s">
        <v>561</v>
      </c>
      <c r="D9566" t="str">
        <f>VLOOKUP(LEFT(C9566,3),Ref!$S$2:$T$4,2,FALSE)</f>
        <v>Total (Dry+Wet)</v>
      </c>
      <c r="E9566" t="str">
        <f t="shared" si="149"/>
        <v>Total</v>
      </c>
      <c r="F9566" t="str">
        <f>VLOOKUP(MID(C9566,4,10),Ref!$B$2:$E$19,4,FALSE)</f>
        <v>Sulfur</v>
      </c>
      <c r="G9566" s="1">
        <v>2621.64</v>
      </c>
      <c r="H9566" s="1">
        <f>VLOOKUP(MID(C9566,4,10),Ref!$B$2:$D$19,3,FALSE)*G9566</f>
        <v>1310.82</v>
      </c>
    </row>
    <row r="9567" spans="1:8" x14ac:dyDescent="0.25">
      <c r="A9567" t="s">
        <v>498</v>
      </c>
      <c r="B9567" t="str">
        <f>VLOOKUP(A9567,Ref!$L$2:$O$194,4,FALSE)</f>
        <v>Viking Lake</v>
      </c>
      <c r="C9567" t="s">
        <v>562</v>
      </c>
      <c r="D9567" t="str">
        <f>VLOOKUP(LEFT(C9567,3),Ref!$S$2:$T$4,2,FALSE)</f>
        <v>Total (Dry+Wet)</v>
      </c>
      <c r="E9567" t="str">
        <f t="shared" si="149"/>
        <v>Total</v>
      </c>
      <c r="F9567" t="str">
        <f>VLOOKUP(MID(C9567,4,10),Ref!$B$2:$E$19,4,FALSE)</f>
        <v>Sulfur</v>
      </c>
      <c r="G9567" s="1">
        <v>11.6469</v>
      </c>
      <c r="H9567" s="1">
        <f>VLOOKUP(MID(C9567,4,10),Ref!$B$2:$D$19,3,FALSE)*G9567</f>
        <v>3.8030693877551021</v>
      </c>
    </row>
    <row r="9568" spans="1:8" x14ac:dyDescent="0.25">
      <c r="A9568" t="s">
        <v>498</v>
      </c>
      <c r="B9568" t="str">
        <f>VLOOKUP(A9568,Ref!$L$2:$O$194,4,FALSE)</f>
        <v>Viking Lake</v>
      </c>
      <c r="C9568" t="s">
        <v>563</v>
      </c>
      <c r="D9568" t="str">
        <f>VLOOKUP(LEFT(C9568,3),Ref!$S$2:$T$4,2,FALSE)</f>
        <v>Total (Dry+Wet)</v>
      </c>
      <c r="E9568" t="str">
        <f t="shared" si="149"/>
        <v>Total</v>
      </c>
      <c r="F9568" t="str">
        <f>VLOOKUP(MID(C9568,4,10),Ref!$B$2:$E$19,4,FALSE)</f>
        <v>Sulfur</v>
      </c>
      <c r="G9568" s="1">
        <v>10602.1</v>
      </c>
      <c r="H9568" s="1">
        <f>VLOOKUP(MID(C9568,4,10),Ref!$B$2:$D$19,3,FALSE)*G9568</f>
        <v>3534.0333333333333</v>
      </c>
    </row>
    <row r="9569" spans="1:8" x14ac:dyDescent="0.25">
      <c r="A9569" t="s">
        <v>498</v>
      </c>
      <c r="B9569" t="str">
        <f>VLOOKUP(A9569,Ref!$L$2:$O$194,4,FALSE)</f>
        <v>Viking Lake</v>
      </c>
      <c r="C9569" t="s">
        <v>564</v>
      </c>
      <c r="D9569" t="str">
        <f>VLOOKUP(LEFT(C9569,3),Ref!$S$2:$T$4,2,FALSE)</f>
        <v>Dry</v>
      </c>
      <c r="E9569" t="str">
        <f t="shared" si="149"/>
        <v>By W and D</v>
      </c>
      <c r="F9569" t="str">
        <f>VLOOKUP(MID(C9569,4,10),Ref!$B$2:$E$19,4,FALSE)</f>
        <v>Total Sulfur</v>
      </c>
      <c r="G9569" s="1">
        <v>1467.15</v>
      </c>
      <c r="H9569" s="1">
        <f>VLOOKUP(MID(C9569,4,10),Ref!$B$2:$D$19,3,FALSE)*G9569</f>
        <v>1467.15</v>
      </c>
    </row>
    <row r="9570" spans="1:8" x14ac:dyDescent="0.25">
      <c r="A9570" t="s">
        <v>498</v>
      </c>
      <c r="B9570" t="str">
        <f>VLOOKUP(A9570,Ref!$L$2:$O$194,4,FALSE)</f>
        <v>Viking Lake</v>
      </c>
      <c r="C9570" t="s">
        <v>565</v>
      </c>
      <c r="D9570" t="str">
        <f>VLOOKUP(LEFT(C9570,3),Ref!$S$2:$T$4,2,FALSE)</f>
        <v>Wet</v>
      </c>
      <c r="E9570" t="str">
        <f t="shared" si="149"/>
        <v>By W and D</v>
      </c>
      <c r="F9570" t="str">
        <f>VLOOKUP(MID(C9570,4,10),Ref!$B$2:$E$19,4,FALSE)</f>
        <v>Total Sulfur</v>
      </c>
      <c r="G9570" s="1">
        <v>3381.48</v>
      </c>
      <c r="H9570" s="1">
        <f>VLOOKUP(MID(C9570,4,10),Ref!$B$2:$D$19,3,FALSE)*G9570</f>
        <v>3381.48</v>
      </c>
    </row>
    <row r="9571" spans="1:8" x14ac:dyDescent="0.25">
      <c r="A9571" t="s">
        <v>498</v>
      </c>
      <c r="B9571" t="str">
        <f>VLOOKUP(A9571,Ref!$L$2:$O$194,4,FALSE)</f>
        <v>Viking Lake</v>
      </c>
      <c r="C9571" t="s">
        <v>566</v>
      </c>
      <c r="D9571" t="str">
        <f>VLOOKUP(LEFT(C9571,3),Ref!$S$2:$T$4,2,FALSE)</f>
        <v>Total (Dry+Wet)</v>
      </c>
      <c r="E9571" t="str">
        <f t="shared" si="149"/>
        <v>Total</v>
      </c>
      <c r="F9571" t="str">
        <f>VLOOKUP(MID(C9571,4,10),Ref!$B$2:$E$19,4,FALSE)</f>
        <v>Total Sulfur</v>
      </c>
      <c r="G9571" s="1">
        <v>4848.63</v>
      </c>
      <c r="H9571" s="1">
        <f>VLOOKUP(MID(C9571,4,10),Ref!$B$2:$D$19,3,FALSE)*G9571</f>
        <v>4848.63</v>
      </c>
    </row>
    <row r="9572" spans="1:8" x14ac:dyDescent="0.25">
      <c r="A9572" t="s">
        <v>498</v>
      </c>
      <c r="B9572" t="str">
        <f>VLOOKUP(A9572,Ref!$L$2:$O$194,4,FALSE)</f>
        <v>Viking Lake</v>
      </c>
      <c r="C9572" t="s">
        <v>567</v>
      </c>
      <c r="D9572" t="str">
        <f>VLOOKUP(LEFT(C9572,3),Ref!$S$2:$T$4,2,FALSE)</f>
        <v>Dry</v>
      </c>
      <c r="E9572" t="str">
        <f t="shared" si="149"/>
        <v>By W and D</v>
      </c>
      <c r="F9572" t="str">
        <f>VLOOKUP(MID(C9572,4,10),Ref!$B$2:$E$19,4,FALSE)</f>
        <v>Nitrogen</v>
      </c>
      <c r="G9572" s="1">
        <v>62.432000000000002</v>
      </c>
      <c r="H9572" s="1">
        <f>VLOOKUP(MID(C9572,4,10),Ref!$B$2:$D$19,3,FALSE)*G9572</f>
        <v>29.134933333333336</v>
      </c>
    </row>
    <row r="9573" spans="1:8" x14ac:dyDescent="0.25">
      <c r="A9573" t="s">
        <v>498</v>
      </c>
      <c r="B9573" t="str">
        <f>VLOOKUP(A9573,Ref!$L$2:$O$194,4,FALSE)</f>
        <v>Viking Lake</v>
      </c>
      <c r="C9573" t="s">
        <v>568</v>
      </c>
      <c r="D9573" t="str">
        <f>VLOOKUP(LEFT(C9573,3),Ref!$S$2:$T$4,2,FALSE)</f>
        <v>Dry</v>
      </c>
      <c r="E9573" t="str">
        <f t="shared" si="149"/>
        <v>By W and D</v>
      </c>
      <c r="F9573" t="str">
        <f>VLOOKUP(MID(C9573,4,10),Ref!$B$2:$E$19,4,FALSE)</f>
        <v>Nitrogen</v>
      </c>
      <c r="G9573" s="1">
        <v>1575.78</v>
      </c>
      <c r="H9573" s="1">
        <f>VLOOKUP(MID(C9573,4,10),Ref!$B$2:$D$19,3,FALSE)*G9573</f>
        <v>479.58521739130435</v>
      </c>
    </row>
    <row r="9574" spans="1:8" x14ac:dyDescent="0.25">
      <c r="A9574" t="s">
        <v>498</v>
      </c>
      <c r="B9574" t="str">
        <f>VLOOKUP(A9574,Ref!$L$2:$O$194,4,FALSE)</f>
        <v>Viking Lake</v>
      </c>
      <c r="C9574" t="s">
        <v>569</v>
      </c>
      <c r="D9574" t="str">
        <f>VLOOKUP(LEFT(C9574,3),Ref!$S$2:$T$4,2,FALSE)</f>
        <v>Dry</v>
      </c>
      <c r="E9574" t="str">
        <f t="shared" si="149"/>
        <v>By W and D</v>
      </c>
      <c r="F9574" t="str">
        <f>VLOOKUP(MID(C9574,4,10),Ref!$B$2:$E$19,4,FALSE)</f>
        <v>Nitrogen</v>
      </c>
      <c r="G9574" s="1">
        <v>7.5977399999999999</v>
      </c>
      <c r="H9574" s="1">
        <f>VLOOKUP(MID(C9574,4,10),Ref!$B$2:$D$19,3,FALSE)*G9574</f>
        <v>1.7156187096774194</v>
      </c>
    </row>
    <row r="9575" spans="1:8" x14ac:dyDescent="0.25">
      <c r="A9575" t="s">
        <v>498</v>
      </c>
      <c r="B9575" t="str">
        <f>VLOOKUP(A9575,Ref!$L$2:$O$194,4,FALSE)</f>
        <v>Viking Lake</v>
      </c>
      <c r="C9575" t="s">
        <v>570</v>
      </c>
      <c r="D9575" t="str">
        <f>VLOOKUP(LEFT(C9575,3),Ref!$S$2:$T$4,2,FALSE)</f>
        <v>Dry</v>
      </c>
      <c r="E9575" t="str">
        <f t="shared" si="149"/>
        <v>By W and D</v>
      </c>
      <c r="F9575" t="str">
        <f>VLOOKUP(MID(C9575,4,10),Ref!$B$2:$E$19,4,FALSE)</f>
        <v>Nitrogen</v>
      </c>
      <c r="G9575" s="1">
        <v>180.494</v>
      </c>
      <c r="H9575" s="1">
        <f>VLOOKUP(MID(C9575,4,10),Ref!$B$2:$D$19,3,FALSE)*G9575</f>
        <v>46.794740740740735</v>
      </c>
    </row>
    <row r="9576" spans="1:8" x14ac:dyDescent="0.25">
      <c r="A9576" t="s">
        <v>498</v>
      </c>
      <c r="B9576" t="str">
        <f>VLOOKUP(A9576,Ref!$L$2:$O$194,4,FALSE)</f>
        <v>Viking Lake</v>
      </c>
      <c r="C9576" t="s">
        <v>571</v>
      </c>
      <c r="D9576" t="str">
        <f>VLOOKUP(LEFT(C9576,3),Ref!$S$2:$T$4,2,FALSE)</f>
        <v>Dry</v>
      </c>
      <c r="E9576" t="str">
        <f t="shared" si="149"/>
        <v>By W and D</v>
      </c>
      <c r="F9576" t="str">
        <f>VLOOKUP(MID(C9576,4,10),Ref!$B$2:$E$19,4,FALSE)</f>
        <v>Nitrogen</v>
      </c>
      <c r="G9576" s="1">
        <v>5405.62</v>
      </c>
      <c r="H9576" s="1">
        <f>VLOOKUP(MID(C9576,4,10),Ref!$B$2:$D$19,3,FALSE)*G9576</f>
        <v>1201.2488888888888</v>
      </c>
    </row>
    <row r="9577" spans="1:8" x14ac:dyDescent="0.25">
      <c r="A9577" t="s">
        <v>498</v>
      </c>
      <c r="B9577" t="str">
        <f>VLOOKUP(A9577,Ref!$L$2:$O$194,4,FALSE)</f>
        <v>Viking Lake</v>
      </c>
      <c r="C9577" t="s">
        <v>572</v>
      </c>
      <c r="D9577" t="str">
        <f>VLOOKUP(LEFT(C9577,3),Ref!$S$2:$T$4,2,FALSE)</f>
        <v>Dry</v>
      </c>
      <c r="E9577" t="str">
        <f t="shared" si="149"/>
        <v>By W and D</v>
      </c>
      <c r="F9577" t="str">
        <f>VLOOKUP(MID(C9577,4,10),Ref!$B$2:$E$19,4,FALSE)</f>
        <v>Nitrogen</v>
      </c>
      <c r="G9577" s="1">
        <v>11.7807</v>
      </c>
      <c r="H9577" s="1">
        <f>VLOOKUP(MID(C9577,4,10),Ref!$B$2:$D$19,3,FALSE)*G9577</f>
        <v>3.5091446808510636</v>
      </c>
    </row>
    <row r="9578" spans="1:8" x14ac:dyDescent="0.25">
      <c r="A9578" t="s">
        <v>498</v>
      </c>
      <c r="B9578" t="str">
        <f>VLOOKUP(A9578,Ref!$L$2:$O$194,4,FALSE)</f>
        <v>Viking Lake</v>
      </c>
      <c r="C9578" t="s">
        <v>573</v>
      </c>
      <c r="D9578" t="str">
        <f>VLOOKUP(LEFT(C9578,3),Ref!$S$2:$T$4,2,FALSE)</f>
        <v>Dry</v>
      </c>
      <c r="E9578" t="str">
        <f t="shared" si="149"/>
        <v>By W and D</v>
      </c>
      <c r="F9578" t="str">
        <f>VLOOKUP(MID(C9578,4,10),Ref!$B$2:$E$19,4,FALSE)</f>
        <v>Nitrogen</v>
      </c>
      <c r="G9578" s="1">
        <v>966.38599999999997</v>
      </c>
      <c r="H9578" s="1">
        <f>VLOOKUP(MID(C9578,4,10),Ref!$B$2:$D$19,3,FALSE)*G9578</f>
        <v>111.8132561983471</v>
      </c>
    </row>
    <row r="9579" spans="1:8" x14ac:dyDescent="0.25">
      <c r="A9579" t="s">
        <v>498</v>
      </c>
      <c r="B9579" t="str">
        <f>VLOOKUP(A9579,Ref!$L$2:$O$194,4,FALSE)</f>
        <v>Viking Lake</v>
      </c>
      <c r="C9579" t="s">
        <v>574</v>
      </c>
      <c r="D9579" t="str">
        <f>VLOOKUP(LEFT(C9579,3),Ref!$S$2:$T$4,2,FALSE)</f>
        <v>Dry</v>
      </c>
      <c r="E9579" t="str">
        <f t="shared" si="149"/>
        <v>By W and D</v>
      </c>
      <c r="F9579" t="str">
        <f>VLOOKUP(MID(C9579,4,10),Ref!$B$2:$E$19,4,FALSE)</f>
        <v>Nitrogen</v>
      </c>
      <c r="G9579" s="1">
        <v>482.62799999999999</v>
      </c>
      <c r="H9579" s="1">
        <f>VLOOKUP(MID(C9579,4,10),Ref!$B$2:$D$19,3,FALSE)*G9579</f>
        <v>50.050311111111107</v>
      </c>
    </row>
    <row r="9580" spans="1:8" x14ac:dyDescent="0.25">
      <c r="A9580" t="s">
        <v>498</v>
      </c>
      <c r="B9580" t="str">
        <f>VLOOKUP(A9580,Ref!$L$2:$O$194,4,FALSE)</f>
        <v>Viking Lake</v>
      </c>
      <c r="C9580" t="s">
        <v>575</v>
      </c>
      <c r="D9580" t="str">
        <f>VLOOKUP(LEFT(C9580,3),Ref!$S$2:$T$4,2,FALSE)</f>
        <v>Dry</v>
      </c>
      <c r="E9580" t="str">
        <f t="shared" si="149"/>
        <v>By W and D</v>
      </c>
      <c r="F9580" t="str">
        <f>VLOOKUP(MID(C9580,4,10),Ref!$B$2:$E$19,4,FALSE)</f>
        <v>Nitrogen</v>
      </c>
      <c r="G9580" s="1">
        <v>1020.72</v>
      </c>
      <c r="H9580" s="1">
        <f>VLOOKUP(MID(C9580,4,10),Ref!$B$2:$D$19,3,FALSE)*G9580</f>
        <v>120.08470588235295</v>
      </c>
    </row>
    <row r="9581" spans="1:8" x14ac:dyDescent="0.25">
      <c r="A9581" t="s">
        <v>498</v>
      </c>
      <c r="B9581" t="str">
        <f>VLOOKUP(A9581,Ref!$L$2:$O$194,4,FALSE)</f>
        <v>Viking Lake</v>
      </c>
      <c r="C9581" t="s">
        <v>576</v>
      </c>
      <c r="D9581" t="str">
        <f>VLOOKUP(LEFT(C9581,3),Ref!$S$2:$T$4,2,FALSE)</f>
        <v>Dry</v>
      </c>
      <c r="E9581" t="str">
        <f t="shared" si="149"/>
        <v>By W and D</v>
      </c>
      <c r="F9581" t="str">
        <f>VLOOKUP(MID(C9581,4,10),Ref!$B$2:$E$19,4,FALSE)</f>
        <v>Nitrogen</v>
      </c>
      <c r="G9581" s="1">
        <v>3.4094099999999998</v>
      </c>
      <c r="H9581" s="1">
        <f>VLOOKUP(MID(C9581,4,10),Ref!$B$2:$D$19,3,FALSE)*G9581</f>
        <v>0.60419924050632912</v>
      </c>
    </row>
    <row r="9582" spans="1:8" x14ac:dyDescent="0.25">
      <c r="A9582" t="s">
        <v>498</v>
      </c>
      <c r="B9582" t="str">
        <f>VLOOKUP(A9582,Ref!$L$2:$O$194,4,FALSE)</f>
        <v>Viking Lake</v>
      </c>
      <c r="C9582" t="s">
        <v>577</v>
      </c>
      <c r="D9582" t="str">
        <f>VLOOKUP(LEFT(C9582,3),Ref!$S$2:$T$4,2,FALSE)</f>
        <v>Dry</v>
      </c>
      <c r="E9582" t="str">
        <f t="shared" si="149"/>
        <v>By W and D</v>
      </c>
      <c r="F9582" t="str">
        <f>VLOOKUP(MID(C9582,4,10),Ref!$B$2:$E$19,4,FALSE)</f>
        <v>Nitrogen</v>
      </c>
      <c r="G9582" s="1">
        <v>4776.83</v>
      </c>
      <c r="H9582" s="1">
        <f>VLOOKUP(MID(C9582,4,10),Ref!$B$2:$D$19,3,FALSE)*G9582</f>
        <v>3933.8599999999997</v>
      </c>
    </row>
    <row r="9583" spans="1:8" x14ac:dyDescent="0.25">
      <c r="A9583" t="s">
        <v>498</v>
      </c>
      <c r="B9583" t="str">
        <f>VLOOKUP(A9583,Ref!$L$2:$O$194,4,FALSE)</f>
        <v>Viking Lake</v>
      </c>
      <c r="C9583" t="s">
        <v>578</v>
      </c>
      <c r="D9583" t="str">
        <f>VLOOKUP(LEFT(C9583,3),Ref!$S$2:$T$4,2,FALSE)</f>
        <v>Dry</v>
      </c>
      <c r="E9583" t="str">
        <f t="shared" si="149"/>
        <v>By W and D</v>
      </c>
      <c r="F9583" t="str">
        <f>VLOOKUP(MID(C9583,4,10),Ref!$B$2:$E$19,4,FALSE)</f>
        <v>Nitrogen</v>
      </c>
      <c r="G9583" s="1">
        <v>568.11500000000001</v>
      </c>
      <c r="H9583" s="1">
        <f>VLOOKUP(MID(C9583,4,10),Ref!$B$2:$D$19,3,FALSE)*G9583</f>
        <v>128.28403225806451</v>
      </c>
    </row>
    <row r="9584" spans="1:8" x14ac:dyDescent="0.25">
      <c r="A9584" t="s">
        <v>498</v>
      </c>
      <c r="B9584" t="str">
        <f>VLOOKUP(A9584,Ref!$L$2:$O$194,4,FALSE)</f>
        <v>Viking Lake</v>
      </c>
      <c r="C9584" t="s">
        <v>579</v>
      </c>
      <c r="D9584" t="str">
        <f>VLOOKUP(LEFT(C9584,3),Ref!$S$2:$T$4,2,FALSE)</f>
        <v>Dry</v>
      </c>
      <c r="E9584" t="str">
        <f t="shared" si="149"/>
        <v>By W and D</v>
      </c>
      <c r="F9584" t="str">
        <f>VLOOKUP(MID(C9584,4,10),Ref!$B$2:$E$19,4,FALSE)</f>
        <v>Nitrogen</v>
      </c>
      <c r="G9584" s="1">
        <v>347.43700000000001</v>
      </c>
      <c r="H9584" s="1">
        <f>VLOOKUP(MID(C9584,4,10),Ref!$B$2:$D$19,3,FALSE)*G9584</f>
        <v>270.22877777777779</v>
      </c>
    </row>
    <row r="9585" spans="1:8" x14ac:dyDescent="0.25">
      <c r="A9585" t="s">
        <v>498</v>
      </c>
      <c r="B9585" t="str">
        <f>VLOOKUP(A9585,Ref!$L$2:$O$194,4,FALSE)</f>
        <v>Viking Lake</v>
      </c>
      <c r="C9585" t="s">
        <v>580</v>
      </c>
      <c r="D9585" t="str">
        <f>VLOOKUP(LEFT(C9585,3),Ref!$S$2:$T$4,2,FALSE)</f>
        <v>Wet</v>
      </c>
      <c r="E9585" t="str">
        <f t="shared" si="149"/>
        <v>By W and D</v>
      </c>
      <c r="F9585" t="str">
        <f>VLOOKUP(MID(C9585,4,10),Ref!$B$2:$E$19,4,FALSE)</f>
        <v>Nitrogen</v>
      </c>
      <c r="G9585" s="1">
        <v>3.25013E-7</v>
      </c>
      <c r="H9585" s="1">
        <f>VLOOKUP(MID(C9585,4,10),Ref!$B$2:$D$19,3,FALSE)*G9585</f>
        <v>1.5167273333333335E-7</v>
      </c>
    </row>
    <row r="9586" spans="1:8" x14ac:dyDescent="0.25">
      <c r="A9586" t="s">
        <v>498</v>
      </c>
      <c r="B9586" t="str">
        <f>VLOOKUP(A9586,Ref!$L$2:$O$194,4,FALSE)</f>
        <v>Viking Lake</v>
      </c>
      <c r="C9586" t="s">
        <v>581</v>
      </c>
      <c r="D9586" t="str">
        <f>VLOOKUP(LEFT(C9586,3),Ref!$S$2:$T$4,2,FALSE)</f>
        <v>Wet</v>
      </c>
      <c r="E9586" t="str">
        <f t="shared" si="149"/>
        <v>By W and D</v>
      </c>
      <c r="F9586" t="str">
        <f>VLOOKUP(MID(C9586,4,10),Ref!$B$2:$E$19,4,FALSE)</f>
        <v>Nitrogen</v>
      </c>
      <c r="G9586" s="1">
        <v>4.0892100000000002E-4</v>
      </c>
      <c r="H9586" s="1">
        <f>VLOOKUP(MID(C9586,4,10),Ref!$B$2:$D$19,3,FALSE)*G9586</f>
        <v>1.2445421739130436E-4</v>
      </c>
    </row>
    <row r="9587" spans="1:8" x14ac:dyDescent="0.25">
      <c r="A9587" t="s">
        <v>498</v>
      </c>
      <c r="B9587" t="str">
        <f>VLOOKUP(A9587,Ref!$L$2:$O$194,4,FALSE)</f>
        <v>Viking Lake</v>
      </c>
      <c r="C9587" t="s">
        <v>582</v>
      </c>
      <c r="D9587" t="str">
        <f>VLOOKUP(LEFT(C9587,3),Ref!$S$2:$T$4,2,FALSE)</f>
        <v>Wet</v>
      </c>
      <c r="E9587" t="str">
        <f t="shared" si="149"/>
        <v>By W and D</v>
      </c>
      <c r="F9587" t="str">
        <f>VLOOKUP(MID(C9587,4,10),Ref!$B$2:$E$19,4,FALSE)</f>
        <v>Nitrogen</v>
      </c>
      <c r="G9587" s="1">
        <v>31.5379</v>
      </c>
      <c r="H9587" s="1">
        <f>VLOOKUP(MID(C9587,4,10),Ref!$B$2:$D$19,3,FALSE)*G9587</f>
        <v>7.1214612903225802</v>
      </c>
    </row>
    <row r="9588" spans="1:8" x14ac:dyDescent="0.25">
      <c r="A9588" t="s">
        <v>498</v>
      </c>
      <c r="B9588" t="str">
        <f>VLOOKUP(A9588,Ref!$L$2:$O$194,4,FALSE)</f>
        <v>Viking Lake</v>
      </c>
      <c r="C9588" t="s">
        <v>583</v>
      </c>
      <c r="D9588" t="str">
        <f>VLOOKUP(LEFT(C9588,3),Ref!$S$2:$T$4,2,FALSE)</f>
        <v>Wet</v>
      </c>
      <c r="E9588" t="str">
        <f t="shared" si="149"/>
        <v>By W and D</v>
      </c>
      <c r="F9588" t="str">
        <f>VLOOKUP(MID(C9588,4,10),Ref!$B$2:$E$19,4,FALSE)</f>
        <v>Nitrogen</v>
      </c>
      <c r="G9588" s="1">
        <v>36.881999999999998</v>
      </c>
      <c r="H9588" s="1">
        <f>VLOOKUP(MID(C9588,4,10),Ref!$B$2:$D$19,3,FALSE)*G9588</f>
        <v>9.5619999999999994</v>
      </c>
    </row>
    <row r="9589" spans="1:8" x14ac:dyDescent="0.25">
      <c r="A9589" t="s">
        <v>498</v>
      </c>
      <c r="B9589" t="str">
        <f>VLOOKUP(A9589,Ref!$L$2:$O$194,4,FALSE)</f>
        <v>Viking Lake</v>
      </c>
      <c r="C9589" t="s">
        <v>584</v>
      </c>
      <c r="D9589" t="str">
        <f>VLOOKUP(LEFT(C9589,3),Ref!$S$2:$T$4,2,FALSE)</f>
        <v>Wet</v>
      </c>
      <c r="E9589" t="str">
        <f t="shared" si="149"/>
        <v>By W and D</v>
      </c>
      <c r="F9589" t="str">
        <f>VLOOKUP(MID(C9589,4,10),Ref!$B$2:$E$19,4,FALSE)</f>
        <v>Nitrogen</v>
      </c>
      <c r="G9589" s="1">
        <v>6011.83</v>
      </c>
      <c r="H9589" s="1">
        <f>VLOOKUP(MID(C9589,4,10),Ref!$B$2:$D$19,3,FALSE)*G9589</f>
        <v>1335.9622222222222</v>
      </c>
    </row>
    <row r="9590" spans="1:8" x14ac:dyDescent="0.25">
      <c r="A9590" t="s">
        <v>498</v>
      </c>
      <c r="B9590" t="str">
        <f>VLOOKUP(A9590,Ref!$L$2:$O$194,4,FALSE)</f>
        <v>Viking Lake</v>
      </c>
      <c r="C9590" t="s">
        <v>585</v>
      </c>
      <c r="D9590" t="str">
        <f>VLOOKUP(LEFT(C9590,3),Ref!$S$2:$T$4,2,FALSE)</f>
        <v>Wet</v>
      </c>
      <c r="E9590" t="str">
        <f t="shared" si="149"/>
        <v>By W and D</v>
      </c>
      <c r="F9590" t="str">
        <f>VLOOKUP(MID(C9590,4,10),Ref!$B$2:$E$19,4,FALSE)</f>
        <v>Nitrogen</v>
      </c>
      <c r="G9590" s="1">
        <v>1.6459399999999999E-2</v>
      </c>
      <c r="H9590" s="1">
        <f>VLOOKUP(MID(C9590,4,10),Ref!$B$2:$D$19,3,FALSE)*G9590</f>
        <v>4.9027999999999997E-3</v>
      </c>
    </row>
    <row r="9591" spans="1:8" x14ac:dyDescent="0.25">
      <c r="A9591" t="s">
        <v>498</v>
      </c>
      <c r="B9591" t="str">
        <f>VLOOKUP(A9591,Ref!$L$2:$O$194,4,FALSE)</f>
        <v>Viking Lake</v>
      </c>
      <c r="C9591" t="s">
        <v>586</v>
      </c>
      <c r="D9591" t="str">
        <f>VLOOKUP(LEFT(C9591,3),Ref!$S$2:$T$4,2,FALSE)</f>
        <v>Wet</v>
      </c>
      <c r="E9591" t="str">
        <f t="shared" si="149"/>
        <v>By W and D</v>
      </c>
      <c r="F9591" t="str">
        <f>VLOOKUP(MID(C9591,4,10),Ref!$B$2:$E$19,4,FALSE)</f>
        <v>Nitrogen</v>
      </c>
      <c r="G9591" s="1">
        <v>0.55904399999999999</v>
      </c>
      <c r="H9591" s="1">
        <f>VLOOKUP(MID(C9591,4,10),Ref!$B$2:$D$19,3,FALSE)*G9591</f>
        <v>6.4682776859504132E-2</v>
      </c>
    </row>
    <row r="9592" spans="1:8" x14ac:dyDescent="0.25">
      <c r="A9592" t="s">
        <v>498</v>
      </c>
      <c r="B9592" t="str">
        <f>VLOOKUP(A9592,Ref!$L$2:$O$194,4,FALSE)</f>
        <v>Viking Lake</v>
      </c>
      <c r="C9592" t="s">
        <v>587</v>
      </c>
      <c r="D9592" t="str">
        <f>VLOOKUP(LEFT(C9592,3),Ref!$S$2:$T$4,2,FALSE)</f>
        <v>Wet</v>
      </c>
      <c r="E9592" t="str">
        <f t="shared" si="149"/>
        <v>By W and D</v>
      </c>
      <c r="F9592" t="str">
        <f>VLOOKUP(MID(C9592,4,10),Ref!$B$2:$E$19,4,FALSE)</f>
        <v>Nitrogen</v>
      </c>
      <c r="G9592" s="1">
        <v>0.28173999999999999</v>
      </c>
      <c r="H9592" s="1">
        <f>VLOOKUP(MID(C9592,4,10),Ref!$B$2:$D$19,3,FALSE)*G9592</f>
        <v>2.921748148148148E-2</v>
      </c>
    </row>
    <row r="9593" spans="1:8" x14ac:dyDescent="0.25">
      <c r="A9593" t="s">
        <v>498</v>
      </c>
      <c r="B9593" t="str">
        <f>VLOOKUP(A9593,Ref!$L$2:$O$194,4,FALSE)</f>
        <v>Viking Lake</v>
      </c>
      <c r="C9593" t="s">
        <v>588</v>
      </c>
      <c r="D9593" t="str">
        <f>VLOOKUP(LEFT(C9593,3),Ref!$S$2:$T$4,2,FALSE)</f>
        <v>Wet</v>
      </c>
      <c r="E9593" t="str">
        <f t="shared" si="149"/>
        <v>By W and D</v>
      </c>
      <c r="F9593" t="str">
        <f>VLOOKUP(MID(C9593,4,10),Ref!$B$2:$E$19,4,FALSE)</f>
        <v>Nitrogen</v>
      </c>
      <c r="G9593" s="1">
        <v>2743.54</v>
      </c>
      <c r="H9593" s="1">
        <f>VLOOKUP(MID(C9593,4,10),Ref!$B$2:$D$19,3,FALSE)*G9593</f>
        <v>322.76941176470586</v>
      </c>
    </row>
    <row r="9594" spans="1:8" x14ac:dyDescent="0.25">
      <c r="A9594" t="s">
        <v>498</v>
      </c>
      <c r="B9594" t="str">
        <f>VLOOKUP(A9594,Ref!$L$2:$O$194,4,FALSE)</f>
        <v>Viking Lake</v>
      </c>
      <c r="C9594" t="s">
        <v>589</v>
      </c>
      <c r="D9594" t="str">
        <f>VLOOKUP(LEFT(C9594,3),Ref!$S$2:$T$4,2,FALSE)</f>
        <v>Wet</v>
      </c>
      <c r="E9594" t="str">
        <f t="shared" si="149"/>
        <v>By W and D</v>
      </c>
      <c r="F9594" t="str">
        <f>VLOOKUP(MID(C9594,4,10),Ref!$B$2:$E$19,4,FALSE)</f>
        <v>Nitrogen</v>
      </c>
      <c r="G9594" s="1">
        <v>7.6414400000000002</v>
      </c>
      <c r="H9594" s="1">
        <f>VLOOKUP(MID(C9594,4,10),Ref!$B$2:$D$19,3,FALSE)*G9594</f>
        <v>1.3541792405063291</v>
      </c>
    </row>
    <row r="9595" spans="1:8" x14ac:dyDescent="0.25">
      <c r="A9595" t="s">
        <v>498</v>
      </c>
      <c r="B9595" t="str">
        <f>VLOOKUP(A9595,Ref!$L$2:$O$194,4,FALSE)</f>
        <v>Viking Lake</v>
      </c>
      <c r="C9595" t="s">
        <v>590</v>
      </c>
      <c r="D9595" t="str">
        <f>VLOOKUP(LEFT(C9595,3),Ref!$S$2:$T$4,2,FALSE)</f>
        <v>Wet</v>
      </c>
      <c r="E9595" t="str">
        <f t="shared" si="149"/>
        <v>By W and D</v>
      </c>
      <c r="F9595" t="str">
        <f>VLOOKUP(MID(C9595,4,10),Ref!$B$2:$E$19,4,FALSE)</f>
        <v>Nitrogen</v>
      </c>
      <c r="G9595" s="1">
        <v>637.05600000000004</v>
      </c>
      <c r="H9595" s="1">
        <f>VLOOKUP(MID(C9595,4,10),Ref!$B$2:$D$19,3,FALSE)*G9595</f>
        <v>524.63435294117653</v>
      </c>
    </row>
    <row r="9596" spans="1:8" x14ac:dyDescent="0.25">
      <c r="A9596" t="s">
        <v>498</v>
      </c>
      <c r="B9596" t="str">
        <f>VLOOKUP(A9596,Ref!$L$2:$O$194,4,FALSE)</f>
        <v>Viking Lake</v>
      </c>
      <c r="C9596" t="s">
        <v>591</v>
      </c>
      <c r="D9596" t="str">
        <f>VLOOKUP(LEFT(C9596,3),Ref!$S$2:$T$4,2,FALSE)</f>
        <v>Wet</v>
      </c>
      <c r="E9596" t="str">
        <f t="shared" si="149"/>
        <v>By W and D</v>
      </c>
      <c r="F9596" t="str">
        <f>VLOOKUP(MID(C9596,4,10),Ref!$B$2:$E$19,4,FALSE)</f>
        <v>Nitrogen</v>
      </c>
      <c r="G9596" s="1">
        <v>1969.41</v>
      </c>
      <c r="H9596" s="1">
        <f>VLOOKUP(MID(C9596,4,10),Ref!$B$2:$D$19,3,FALSE)*G9596</f>
        <v>444.70548387096773</v>
      </c>
    </row>
    <row r="9597" spans="1:8" x14ac:dyDescent="0.25">
      <c r="A9597" t="s">
        <v>498</v>
      </c>
      <c r="B9597" t="str">
        <f>VLOOKUP(A9597,Ref!$L$2:$O$194,4,FALSE)</f>
        <v>Viking Lake</v>
      </c>
      <c r="C9597" t="s">
        <v>592</v>
      </c>
      <c r="D9597" t="str">
        <f>VLOOKUP(LEFT(C9597,3),Ref!$S$2:$T$4,2,FALSE)</f>
        <v>Wet</v>
      </c>
      <c r="E9597" t="str">
        <f t="shared" si="149"/>
        <v>By W and D</v>
      </c>
      <c r="F9597" t="str">
        <f>VLOOKUP(MID(C9597,4,10),Ref!$B$2:$E$19,4,FALSE)</f>
        <v>Nitrogen</v>
      </c>
      <c r="G9597" s="1">
        <v>2637.99</v>
      </c>
      <c r="H9597" s="1">
        <f>VLOOKUP(MID(C9597,4,10),Ref!$B$2:$D$19,3,FALSE)*G9597</f>
        <v>2051.77</v>
      </c>
    </row>
    <row r="9598" spans="1:8" x14ac:dyDescent="0.25">
      <c r="A9598" t="s">
        <v>498</v>
      </c>
      <c r="B9598" t="str">
        <f>VLOOKUP(A9598,Ref!$L$2:$O$194,4,FALSE)</f>
        <v>Viking Lake</v>
      </c>
      <c r="C9598" t="s">
        <v>593</v>
      </c>
      <c r="D9598" t="str">
        <f>VLOOKUP(LEFT(C9598,3),Ref!$S$2:$T$4,2,FALSE)</f>
        <v>Total (Dry+Wet)</v>
      </c>
      <c r="E9598" t="str">
        <f t="shared" si="149"/>
        <v>Total</v>
      </c>
      <c r="F9598" t="str">
        <f>VLOOKUP(MID(C9598,4,10),Ref!$B$2:$E$19,4,FALSE)</f>
        <v>Nitrogen</v>
      </c>
      <c r="G9598" s="1">
        <v>62.432000000000002</v>
      </c>
      <c r="H9598" s="1">
        <f>VLOOKUP(MID(C9598,4,10),Ref!$B$2:$D$19,3,FALSE)*G9598</f>
        <v>29.134933333333336</v>
      </c>
    </row>
    <row r="9599" spans="1:8" x14ac:dyDescent="0.25">
      <c r="A9599" t="s">
        <v>498</v>
      </c>
      <c r="B9599" t="str">
        <f>VLOOKUP(A9599,Ref!$L$2:$O$194,4,FALSE)</f>
        <v>Viking Lake</v>
      </c>
      <c r="C9599" t="s">
        <v>594</v>
      </c>
      <c r="D9599" t="str">
        <f>VLOOKUP(LEFT(C9599,3),Ref!$S$2:$T$4,2,FALSE)</f>
        <v>Total (Dry+Wet)</v>
      </c>
      <c r="E9599" t="str">
        <f t="shared" si="149"/>
        <v>Total</v>
      </c>
      <c r="F9599" t="str">
        <f>VLOOKUP(MID(C9599,4,10),Ref!$B$2:$E$19,4,FALSE)</f>
        <v>Nitrogen</v>
      </c>
      <c r="G9599" s="1">
        <v>1575.78</v>
      </c>
      <c r="H9599" s="1">
        <f>VLOOKUP(MID(C9599,4,10),Ref!$B$2:$D$19,3,FALSE)*G9599</f>
        <v>479.58521739130435</v>
      </c>
    </row>
    <row r="9600" spans="1:8" x14ac:dyDescent="0.25">
      <c r="A9600" t="s">
        <v>498</v>
      </c>
      <c r="B9600" t="str">
        <f>VLOOKUP(A9600,Ref!$L$2:$O$194,4,FALSE)</f>
        <v>Viking Lake</v>
      </c>
      <c r="C9600" t="s">
        <v>595</v>
      </c>
      <c r="D9600" t="str">
        <f>VLOOKUP(LEFT(C9600,3),Ref!$S$2:$T$4,2,FALSE)</f>
        <v>Total (Dry+Wet)</v>
      </c>
      <c r="E9600" t="str">
        <f t="shared" si="149"/>
        <v>Total</v>
      </c>
      <c r="F9600" t="str">
        <f>VLOOKUP(MID(C9600,4,10),Ref!$B$2:$E$19,4,FALSE)</f>
        <v>Nitrogen</v>
      </c>
      <c r="G9600" s="1">
        <v>39.135599999999997</v>
      </c>
      <c r="H9600" s="1">
        <f>VLOOKUP(MID(C9600,4,10),Ref!$B$2:$D$19,3,FALSE)*G9600</f>
        <v>8.8370709677419352</v>
      </c>
    </row>
    <row r="9601" spans="1:8" x14ac:dyDescent="0.25">
      <c r="A9601" t="s">
        <v>498</v>
      </c>
      <c r="B9601" t="str">
        <f>VLOOKUP(A9601,Ref!$L$2:$O$194,4,FALSE)</f>
        <v>Viking Lake</v>
      </c>
      <c r="C9601" t="s">
        <v>596</v>
      </c>
      <c r="D9601" t="str">
        <f>VLOOKUP(LEFT(C9601,3),Ref!$S$2:$T$4,2,FALSE)</f>
        <v>Total (Dry+Wet)</v>
      </c>
      <c r="E9601" t="str">
        <f t="shared" si="149"/>
        <v>Total</v>
      </c>
      <c r="F9601" t="str">
        <f>VLOOKUP(MID(C9601,4,10),Ref!$B$2:$E$19,4,FALSE)</f>
        <v>Nitrogen</v>
      </c>
      <c r="G9601" s="1">
        <v>217.375</v>
      </c>
      <c r="H9601" s="1">
        <f>VLOOKUP(MID(C9601,4,10),Ref!$B$2:$D$19,3,FALSE)*G9601</f>
        <v>56.356481481481481</v>
      </c>
    </row>
    <row r="9602" spans="1:8" x14ac:dyDescent="0.25">
      <c r="A9602" t="s">
        <v>498</v>
      </c>
      <c r="B9602" t="str">
        <f>VLOOKUP(A9602,Ref!$L$2:$O$194,4,FALSE)</f>
        <v>Viking Lake</v>
      </c>
      <c r="C9602" t="s">
        <v>597</v>
      </c>
      <c r="D9602" t="str">
        <f>VLOOKUP(LEFT(C9602,3),Ref!$S$2:$T$4,2,FALSE)</f>
        <v>Total (Dry+Wet)</v>
      </c>
      <c r="E9602" t="str">
        <f t="shared" si="149"/>
        <v>Total</v>
      </c>
      <c r="F9602" t="str">
        <f>VLOOKUP(MID(C9602,4,10),Ref!$B$2:$E$19,4,FALSE)</f>
        <v>Nitrogen</v>
      </c>
      <c r="G9602" s="1">
        <v>11417.5</v>
      </c>
      <c r="H9602" s="1">
        <f>VLOOKUP(MID(C9602,4,10),Ref!$B$2:$D$19,3,FALSE)*G9602</f>
        <v>2537.2222222222222</v>
      </c>
    </row>
    <row r="9603" spans="1:8" x14ac:dyDescent="0.25">
      <c r="A9603" t="s">
        <v>498</v>
      </c>
      <c r="B9603" t="str">
        <f>VLOOKUP(A9603,Ref!$L$2:$O$194,4,FALSE)</f>
        <v>Viking Lake</v>
      </c>
      <c r="C9603" t="s">
        <v>598</v>
      </c>
      <c r="D9603" t="str">
        <f>VLOOKUP(LEFT(C9603,3),Ref!$S$2:$T$4,2,FALSE)</f>
        <v>Total (Dry+Wet)</v>
      </c>
      <c r="E9603" t="str">
        <f t="shared" ref="E9603:E9666" si="150">IF(OR(D9603="Dry",D9603="Wet"),"By W and D","Total")</f>
        <v>Total</v>
      </c>
      <c r="F9603" t="str">
        <f>VLOOKUP(MID(C9603,4,10),Ref!$B$2:$E$19,4,FALSE)</f>
        <v>Nitrogen</v>
      </c>
      <c r="G9603" s="1">
        <v>11.7972</v>
      </c>
      <c r="H9603" s="1">
        <f>VLOOKUP(MID(C9603,4,10),Ref!$B$2:$D$19,3,FALSE)*G9603</f>
        <v>3.5140595744680851</v>
      </c>
    </row>
    <row r="9604" spans="1:8" x14ac:dyDescent="0.25">
      <c r="A9604" t="s">
        <v>498</v>
      </c>
      <c r="B9604" t="str">
        <f>VLOOKUP(A9604,Ref!$L$2:$O$194,4,FALSE)</f>
        <v>Viking Lake</v>
      </c>
      <c r="C9604" t="s">
        <v>599</v>
      </c>
      <c r="D9604" t="str">
        <f>VLOOKUP(LEFT(C9604,3),Ref!$S$2:$T$4,2,FALSE)</f>
        <v>Total (Dry+Wet)</v>
      </c>
      <c r="E9604" t="str">
        <f t="shared" si="150"/>
        <v>Total</v>
      </c>
      <c r="F9604" t="str">
        <f>VLOOKUP(MID(C9604,4,10),Ref!$B$2:$E$19,4,FALSE)</f>
        <v>Nitrogen</v>
      </c>
      <c r="G9604" s="1">
        <v>966.94500000000005</v>
      </c>
      <c r="H9604" s="1">
        <f>VLOOKUP(MID(C9604,4,10),Ref!$B$2:$D$19,3,FALSE)*G9604</f>
        <v>111.87793388429753</v>
      </c>
    </row>
    <row r="9605" spans="1:8" x14ac:dyDescent="0.25">
      <c r="A9605" t="s">
        <v>498</v>
      </c>
      <c r="B9605" t="str">
        <f>VLOOKUP(A9605,Ref!$L$2:$O$194,4,FALSE)</f>
        <v>Viking Lake</v>
      </c>
      <c r="C9605" t="s">
        <v>600</v>
      </c>
      <c r="D9605" t="str">
        <f>VLOOKUP(LEFT(C9605,3),Ref!$S$2:$T$4,2,FALSE)</f>
        <v>Total (Dry+Wet)</v>
      </c>
      <c r="E9605" t="str">
        <f t="shared" si="150"/>
        <v>Total</v>
      </c>
      <c r="F9605" t="str">
        <f>VLOOKUP(MID(C9605,4,10),Ref!$B$2:$E$19,4,FALSE)</f>
        <v>Nitrogen</v>
      </c>
      <c r="G9605" s="1">
        <v>482.91</v>
      </c>
      <c r="H9605" s="1">
        <f>VLOOKUP(MID(C9605,4,10),Ref!$B$2:$D$19,3,FALSE)*G9605</f>
        <v>50.079555555555558</v>
      </c>
    </row>
    <row r="9606" spans="1:8" x14ac:dyDescent="0.25">
      <c r="A9606" t="s">
        <v>498</v>
      </c>
      <c r="B9606" t="str">
        <f>VLOOKUP(A9606,Ref!$L$2:$O$194,4,FALSE)</f>
        <v>Viking Lake</v>
      </c>
      <c r="C9606" t="s">
        <v>601</v>
      </c>
      <c r="D9606" t="str">
        <f>VLOOKUP(LEFT(C9606,3),Ref!$S$2:$T$4,2,FALSE)</f>
        <v>Total (Dry+Wet)</v>
      </c>
      <c r="E9606" t="str">
        <f t="shared" si="150"/>
        <v>Total</v>
      </c>
      <c r="F9606" t="str">
        <f>VLOOKUP(MID(C9606,4,10),Ref!$B$2:$E$19,4,FALSE)</f>
        <v>Nitrogen</v>
      </c>
      <c r="G9606" s="1">
        <v>3764.27</v>
      </c>
      <c r="H9606" s="1">
        <f>VLOOKUP(MID(C9606,4,10),Ref!$B$2:$D$19,3,FALSE)*G9606</f>
        <v>442.85529411764708</v>
      </c>
    </row>
    <row r="9607" spans="1:8" x14ac:dyDescent="0.25">
      <c r="A9607" t="s">
        <v>498</v>
      </c>
      <c r="B9607" t="str">
        <f>VLOOKUP(A9607,Ref!$L$2:$O$194,4,FALSE)</f>
        <v>Viking Lake</v>
      </c>
      <c r="C9607" t="s">
        <v>602</v>
      </c>
      <c r="D9607" t="str">
        <f>VLOOKUP(LEFT(C9607,3),Ref!$S$2:$T$4,2,FALSE)</f>
        <v>Total (Dry+Wet)</v>
      </c>
      <c r="E9607" t="str">
        <f t="shared" si="150"/>
        <v>Total</v>
      </c>
      <c r="F9607" t="str">
        <f>VLOOKUP(MID(C9607,4,10),Ref!$B$2:$E$19,4,FALSE)</f>
        <v>Nitrogen</v>
      </c>
      <c r="G9607" s="1">
        <v>11.0509</v>
      </c>
      <c r="H9607" s="1">
        <f>VLOOKUP(MID(C9607,4,10),Ref!$B$2:$D$19,3,FALSE)*G9607</f>
        <v>1.958387341772152</v>
      </c>
    </row>
    <row r="9608" spans="1:8" x14ac:dyDescent="0.25">
      <c r="A9608" t="s">
        <v>498</v>
      </c>
      <c r="B9608" t="str">
        <f>VLOOKUP(A9608,Ref!$L$2:$O$194,4,FALSE)</f>
        <v>Viking Lake</v>
      </c>
      <c r="C9608" t="s">
        <v>603</v>
      </c>
      <c r="D9608" t="str">
        <f>VLOOKUP(LEFT(C9608,3),Ref!$S$2:$T$4,2,FALSE)</f>
        <v>Total (Dry+Wet)</v>
      </c>
      <c r="E9608" t="str">
        <f t="shared" si="150"/>
        <v>Total</v>
      </c>
      <c r="F9608" t="str">
        <f>VLOOKUP(MID(C9608,4,10),Ref!$B$2:$E$19,4,FALSE)</f>
        <v>Nitrogen</v>
      </c>
      <c r="G9608" s="1">
        <v>5413.89</v>
      </c>
      <c r="H9608" s="1">
        <f>VLOOKUP(MID(C9608,4,10),Ref!$B$2:$D$19,3,FALSE)*G9608</f>
        <v>4458.4976470588235</v>
      </c>
    </row>
    <row r="9609" spans="1:8" x14ac:dyDescent="0.25">
      <c r="A9609" t="s">
        <v>498</v>
      </c>
      <c r="B9609" t="str">
        <f>VLOOKUP(A9609,Ref!$L$2:$O$194,4,FALSE)</f>
        <v>Viking Lake</v>
      </c>
      <c r="C9609" t="s">
        <v>604</v>
      </c>
      <c r="D9609" t="str">
        <f>VLOOKUP(LEFT(C9609,3),Ref!$S$2:$T$4,2,FALSE)</f>
        <v>Total (Dry+Wet)</v>
      </c>
      <c r="E9609" t="str">
        <f t="shared" si="150"/>
        <v>Total</v>
      </c>
      <c r="F9609" t="str">
        <f>VLOOKUP(MID(C9609,4,10),Ref!$B$2:$E$19,4,FALSE)</f>
        <v>Nitrogen</v>
      </c>
      <c r="G9609" s="1">
        <v>2537.52</v>
      </c>
      <c r="H9609" s="1">
        <f>VLOOKUP(MID(C9609,4,10),Ref!$B$2:$D$19,3,FALSE)*G9609</f>
        <v>572.9883870967742</v>
      </c>
    </row>
    <row r="9610" spans="1:8" x14ac:dyDescent="0.25">
      <c r="A9610" t="s">
        <v>498</v>
      </c>
      <c r="B9610" t="str">
        <f>VLOOKUP(A9610,Ref!$L$2:$O$194,4,FALSE)</f>
        <v>Viking Lake</v>
      </c>
      <c r="C9610" t="s">
        <v>605</v>
      </c>
      <c r="D9610" t="str">
        <f>VLOOKUP(LEFT(C9610,3),Ref!$S$2:$T$4,2,FALSE)</f>
        <v>Total (Dry+Wet)</v>
      </c>
      <c r="E9610" t="str">
        <f t="shared" si="150"/>
        <v>Total</v>
      </c>
      <c r="F9610" t="str">
        <f>VLOOKUP(MID(C9610,4,10),Ref!$B$2:$E$19,4,FALSE)</f>
        <v>Nitrogen</v>
      </c>
      <c r="G9610" s="1">
        <v>2985.43</v>
      </c>
      <c r="H9610" s="1">
        <f>VLOOKUP(MID(C9610,4,10),Ref!$B$2:$D$19,3,FALSE)*G9610</f>
        <v>2322.0011111111112</v>
      </c>
    </row>
    <row r="9611" spans="1:8" x14ac:dyDescent="0.25">
      <c r="A9611" t="s">
        <v>498</v>
      </c>
      <c r="B9611" t="str">
        <f>VLOOKUP(A9611,Ref!$L$2:$O$194,4,FALSE)</f>
        <v>Viking Lake</v>
      </c>
      <c r="C9611" t="s">
        <v>606</v>
      </c>
      <c r="D9611" t="str">
        <f>VLOOKUP(LEFT(C9611,3),Ref!$S$2:$T$4,2,FALSE)</f>
        <v>Dry</v>
      </c>
      <c r="E9611" t="str">
        <f t="shared" si="150"/>
        <v>By W and D</v>
      </c>
      <c r="F9611" t="str">
        <f>VLOOKUP(MID(C9611,4,10),Ref!$B$2:$E$19,4,FALSE)</f>
        <v>Total Nitrogen</v>
      </c>
      <c r="G9611" s="1">
        <v>6376.91</v>
      </c>
      <c r="H9611" s="1">
        <f>VLOOKUP(MID(C9611,4,10),Ref!$B$2:$D$19,3,FALSE)*G9611</f>
        <v>6376.91</v>
      </c>
    </row>
    <row r="9612" spans="1:8" x14ac:dyDescent="0.25">
      <c r="A9612" t="s">
        <v>498</v>
      </c>
      <c r="B9612" t="str">
        <f>VLOOKUP(A9612,Ref!$L$2:$O$194,4,FALSE)</f>
        <v>Viking Lake</v>
      </c>
      <c r="C9612" t="s">
        <v>607</v>
      </c>
      <c r="D9612" t="str">
        <f>VLOOKUP(LEFT(C9612,3),Ref!$S$2:$T$4,2,FALSE)</f>
        <v>Wet</v>
      </c>
      <c r="E9612" t="str">
        <f t="shared" si="150"/>
        <v>By W and D</v>
      </c>
      <c r="F9612" t="str">
        <f>VLOOKUP(MID(C9612,4,10),Ref!$B$2:$E$19,4,FALSE)</f>
        <v>Total Nitrogen</v>
      </c>
      <c r="G9612" s="1">
        <v>4697.99</v>
      </c>
      <c r="H9612" s="1">
        <f>VLOOKUP(MID(C9612,4,10),Ref!$B$2:$D$19,3,FALSE)*G9612</f>
        <v>4697.99</v>
      </c>
    </row>
    <row r="9613" spans="1:8" x14ac:dyDescent="0.25">
      <c r="A9613" t="s">
        <v>498</v>
      </c>
      <c r="B9613" t="str">
        <f>VLOOKUP(A9613,Ref!$L$2:$O$194,4,FALSE)</f>
        <v>Viking Lake</v>
      </c>
      <c r="C9613" t="s">
        <v>608</v>
      </c>
      <c r="D9613" t="str">
        <f>VLOOKUP(LEFT(C9613,3),Ref!$S$2:$T$4,2,FALSE)</f>
        <v>Total (Dry+Wet)</v>
      </c>
      <c r="E9613" t="str">
        <f t="shared" si="150"/>
        <v>Total</v>
      </c>
      <c r="F9613" t="str">
        <f>VLOOKUP(MID(C9613,4,10),Ref!$B$2:$E$19,4,FALSE)</f>
        <v>Total Nitrogen</v>
      </c>
      <c r="G9613" s="1">
        <v>11074.9</v>
      </c>
      <c r="H9613" s="1">
        <f>VLOOKUP(MID(C9613,4,10),Ref!$B$2:$D$19,3,FALSE)*G9613</f>
        <v>11074.9</v>
      </c>
    </row>
    <row r="9614" spans="1:8" x14ac:dyDescent="0.25">
      <c r="A9614" t="s">
        <v>500</v>
      </c>
      <c r="B9614" t="str">
        <f>VLOOKUP(A9614,Ref!$L$2:$O$194,4,FALSE)</f>
        <v>Voyageurs National Park 1</v>
      </c>
      <c r="C9614" t="s">
        <v>555</v>
      </c>
      <c r="D9614" t="str">
        <f>VLOOKUP(LEFT(C9614,3),Ref!$S$2:$T$4,2,FALSE)</f>
        <v>Dry</v>
      </c>
      <c r="E9614" t="str">
        <f t="shared" si="150"/>
        <v>By W and D</v>
      </c>
      <c r="F9614" t="str">
        <f>VLOOKUP(MID(C9614,4,10),Ref!$B$2:$E$19,4,FALSE)</f>
        <v>Sulfur</v>
      </c>
      <c r="G9614" s="1">
        <v>940.98599999999999</v>
      </c>
      <c r="H9614" s="1">
        <f>VLOOKUP(MID(C9614,4,10),Ref!$B$2:$D$19,3,FALSE)*G9614</f>
        <v>470.49299999999999</v>
      </c>
    </row>
    <row r="9615" spans="1:8" x14ac:dyDescent="0.25">
      <c r="A9615" t="s">
        <v>500</v>
      </c>
      <c r="B9615" t="str">
        <f>VLOOKUP(A9615,Ref!$L$2:$O$194,4,FALSE)</f>
        <v>Voyageurs National Park 1</v>
      </c>
      <c r="C9615" t="s">
        <v>556</v>
      </c>
      <c r="D9615" t="str">
        <f>VLOOKUP(LEFT(C9615,3),Ref!$S$2:$T$4,2,FALSE)</f>
        <v>Dry</v>
      </c>
      <c r="E9615" t="str">
        <f t="shared" si="150"/>
        <v>By W and D</v>
      </c>
      <c r="F9615" t="str">
        <f>VLOOKUP(MID(C9615,4,10),Ref!$B$2:$E$19,4,FALSE)</f>
        <v>Sulfur</v>
      </c>
      <c r="G9615" s="1">
        <v>0.71526299999999998</v>
      </c>
      <c r="H9615" s="1">
        <f>VLOOKUP(MID(C9615,4,10),Ref!$B$2:$D$19,3,FALSE)*G9615</f>
        <v>0.23355526530612242</v>
      </c>
    </row>
    <row r="9616" spans="1:8" x14ac:dyDescent="0.25">
      <c r="A9616" t="s">
        <v>500</v>
      </c>
      <c r="B9616" t="str">
        <f>VLOOKUP(A9616,Ref!$L$2:$O$194,4,FALSE)</f>
        <v>Voyageurs National Park 1</v>
      </c>
      <c r="C9616" t="s">
        <v>557</v>
      </c>
      <c r="D9616" t="str">
        <f>VLOOKUP(LEFT(C9616,3),Ref!$S$2:$T$4,2,FALSE)</f>
        <v>Dry</v>
      </c>
      <c r="E9616" t="str">
        <f t="shared" si="150"/>
        <v>By W and D</v>
      </c>
      <c r="F9616" t="str">
        <f>VLOOKUP(MID(C9616,4,10),Ref!$B$2:$E$19,4,FALSE)</f>
        <v>Sulfur</v>
      </c>
      <c r="G9616" s="1">
        <v>253.94900000000001</v>
      </c>
      <c r="H9616" s="1">
        <f>VLOOKUP(MID(C9616,4,10),Ref!$B$2:$D$19,3,FALSE)*G9616</f>
        <v>84.649666666666661</v>
      </c>
    </row>
    <row r="9617" spans="1:8" x14ac:dyDescent="0.25">
      <c r="A9617" t="s">
        <v>500</v>
      </c>
      <c r="B9617" t="str">
        <f>VLOOKUP(A9617,Ref!$L$2:$O$194,4,FALSE)</f>
        <v>Voyageurs National Park 1</v>
      </c>
      <c r="C9617" t="s">
        <v>558</v>
      </c>
      <c r="D9617" t="str">
        <f>VLOOKUP(LEFT(C9617,3),Ref!$S$2:$T$4,2,FALSE)</f>
        <v>Wet</v>
      </c>
      <c r="E9617" t="str">
        <f t="shared" si="150"/>
        <v>By W and D</v>
      </c>
      <c r="F9617" t="str">
        <f>VLOOKUP(MID(C9617,4,10),Ref!$B$2:$E$19,4,FALSE)</f>
        <v>Sulfur</v>
      </c>
      <c r="G9617" s="1">
        <v>18.671299999999999</v>
      </c>
      <c r="H9617" s="1">
        <f>VLOOKUP(MID(C9617,4,10),Ref!$B$2:$D$19,3,FALSE)*G9617</f>
        <v>9.3356499999999993</v>
      </c>
    </row>
    <row r="9618" spans="1:8" x14ac:dyDescent="0.25">
      <c r="A9618" t="s">
        <v>500</v>
      </c>
      <c r="B9618" t="str">
        <f>VLOOKUP(A9618,Ref!$L$2:$O$194,4,FALSE)</f>
        <v>Voyageurs National Park 1</v>
      </c>
      <c r="C9618" t="s">
        <v>559</v>
      </c>
      <c r="D9618" t="str">
        <f>VLOOKUP(LEFT(C9618,3),Ref!$S$2:$T$4,2,FALSE)</f>
        <v>Wet</v>
      </c>
      <c r="E9618" t="str">
        <f t="shared" si="150"/>
        <v>By W and D</v>
      </c>
      <c r="F9618" t="str">
        <f>VLOOKUP(MID(C9618,4,10),Ref!$B$2:$E$19,4,FALSE)</f>
        <v>Sulfur</v>
      </c>
      <c r="G9618" s="1">
        <v>0.138264</v>
      </c>
      <c r="H9618" s="1">
        <f>VLOOKUP(MID(C9618,4,10),Ref!$B$2:$D$19,3,FALSE)*G9618</f>
        <v>4.5147428571428568E-2</v>
      </c>
    </row>
    <row r="9619" spans="1:8" x14ac:dyDescent="0.25">
      <c r="A9619" t="s">
        <v>500</v>
      </c>
      <c r="B9619" t="str">
        <f>VLOOKUP(A9619,Ref!$L$2:$O$194,4,FALSE)</f>
        <v>Voyageurs National Park 1</v>
      </c>
      <c r="C9619" t="s">
        <v>560</v>
      </c>
      <c r="D9619" t="str">
        <f>VLOOKUP(LEFT(C9619,3),Ref!$S$2:$T$4,2,FALSE)</f>
        <v>Wet</v>
      </c>
      <c r="E9619" t="str">
        <f t="shared" si="150"/>
        <v>By W and D</v>
      </c>
      <c r="F9619" t="str">
        <f>VLOOKUP(MID(C9619,4,10),Ref!$B$2:$E$19,4,FALSE)</f>
        <v>Sulfur</v>
      </c>
      <c r="G9619" s="1">
        <v>5941.12</v>
      </c>
      <c r="H9619" s="1">
        <f>VLOOKUP(MID(C9619,4,10),Ref!$B$2:$D$19,3,FALSE)*G9619</f>
        <v>1980.3733333333332</v>
      </c>
    </row>
    <row r="9620" spans="1:8" x14ac:dyDescent="0.25">
      <c r="A9620" t="s">
        <v>500</v>
      </c>
      <c r="B9620" t="str">
        <f>VLOOKUP(A9620,Ref!$L$2:$O$194,4,FALSE)</f>
        <v>Voyageurs National Park 1</v>
      </c>
      <c r="C9620" t="s">
        <v>561</v>
      </c>
      <c r="D9620" t="str">
        <f>VLOOKUP(LEFT(C9620,3),Ref!$S$2:$T$4,2,FALSE)</f>
        <v>Total (Dry+Wet)</v>
      </c>
      <c r="E9620" t="str">
        <f t="shared" si="150"/>
        <v>Total</v>
      </c>
      <c r="F9620" t="str">
        <f>VLOOKUP(MID(C9620,4,10),Ref!$B$2:$E$19,4,FALSE)</f>
        <v>Sulfur</v>
      </c>
      <c r="G9620" s="1">
        <v>959.65800000000002</v>
      </c>
      <c r="H9620" s="1">
        <f>VLOOKUP(MID(C9620,4,10),Ref!$B$2:$D$19,3,FALSE)*G9620</f>
        <v>479.82900000000001</v>
      </c>
    </row>
    <row r="9621" spans="1:8" x14ac:dyDescent="0.25">
      <c r="A9621" t="s">
        <v>500</v>
      </c>
      <c r="B9621" t="str">
        <f>VLOOKUP(A9621,Ref!$L$2:$O$194,4,FALSE)</f>
        <v>Voyageurs National Park 1</v>
      </c>
      <c r="C9621" t="s">
        <v>562</v>
      </c>
      <c r="D9621" t="str">
        <f>VLOOKUP(LEFT(C9621,3),Ref!$S$2:$T$4,2,FALSE)</f>
        <v>Total (Dry+Wet)</v>
      </c>
      <c r="E9621" t="str">
        <f t="shared" si="150"/>
        <v>Total</v>
      </c>
      <c r="F9621" t="str">
        <f>VLOOKUP(MID(C9621,4,10),Ref!$B$2:$E$19,4,FALSE)</f>
        <v>Sulfur</v>
      </c>
      <c r="G9621" s="1">
        <v>0.85352700000000004</v>
      </c>
      <c r="H9621" s="1">
        <f>VLOOKUP(MID(C9621,4,10),Ref!$B$2:$D$19,3,FALSE)*G9621</f>
        <v>0.27870269387755103</v>
      </c>
    </row>
    <row r="9622" spans="1:8" x14ac:dyDescent="0.25">
      <c r="A9622" t="s">
        <v>500</v>
      </c>
      <c r="B9622" t="str">
        <f>VLOOKUP(A9622,Ref!$L$2:$O$194,4,FALSE)</f>
        <v>Voyageurs National Park 1</v>
      </c>
      <c r="C9622" t="s">
        <v>563</v>
      </c>
      <c r="D9622" t="str">
        <f>VLOOKUP(LEFT(C9622,3),Ref!$S$2:$T$4,2,FALSE)</f>
        <v>Total (Dry+Wet)</v>
      </c>
      <c r="E9622" t="str">
        <f t="shared" si="150"/>
        <v>Total</v>
      </c>
      <c r="F9622" t="str">
        <f>VLOOKUP(MID(C9622,4,10),Ref!$B$2:$E$19,4,FALSE)</f>
        <v>Sulfur</v>
      </c>
      <c r="G9622" s="1">
        <v>6195.06</v>
      </c>
      <c r="H9622" s="1">
        <f>VLOOKUP(MID(C9622,4,10),Ref!$B$2:$D$19,3,FALSE)*G9622</f>
        <v>2065.02</v>
      </c>
    </row>
    <row r="9623" spans="1:8" x14ac:dyDescent="0.25">
      <c r="A9623" t="s">
        <v>500</v>
      </c>
      <c r="B9623" t="str">
        <f>VLOOKUP(A9623,Ref!$L$2:$O$194,4,FALSE)</f>
        <v>Voyageurs National Park 1</v>
      </c>
      <c r="C9623" t="s">
        <v>564</v>
      </c>
      <c r="D9623" t="str">
        <f>VLOOKUP(LEFT(C9623,3),Ref!$S$2:$T$4,2,FALSE)</f>
        <v>Dry</v>
      </c>
      <c r="E9623" t="str">
        <f t="shared" si="150"/>
        <v>By W and D</v>
      </c>
      <c r="F9623" t="str">
        <f>VLOOKUP(MID(C9623,4,10),Ref!$B$2:$E$19,4,FALSE)</f>
        <v>Total Sulfur</v>
      </c>
      <c r="G9623" s="1">
        <v>555.375</v>
      </c>
      <c r="H9623" s="1">
        <f>VLOOKUP(MID(C9623,4,10),Ref!$B$2:$D$19,3,FALSE)*G9623</f>
        <v>555.375</v>
      </c>
    </row>
    <row r="9624" spans="1:8" x14ac:dyDescent="0.25">
      <c r="A9624" t="s">
        <v>500</v>
      </c>
      <c r="B9624" t="str">
        <f>VLOOKUP(A9624,Ref!$L$2:$O$194,4,FALSE)</f>
        <v>Voyageurs National Park 1</v>
      </c>
      <c r="C9624" t="s">
        <v>565</v>
      </c>
      <c r="D9624" t="str">
        <f>VLOOKUP(LEFT(C9624,3),Ref!$S$2:$T$4,2,FALSE)</f>
        <v>Wet</v>
      </c>
      <c r="E9624" t="str">
        <f t="shared" si="150"/>
        <v>By W and D</v>
      </c>
      <c r="F9624" t="str">
        <f>VLOOKUP(MID(C9624,4,10),Ref!$B$2:$E$19,4,FALSE)</f>
        <v>Total Sulfur</v>
      </c>
      <c r="G9624" s="1">
        <v>1989.74</v>
      </c>
      <c r="H9624" s="1">
        <f>VLOOKUP(MID(C9624,4,10),Ref!$B$2:$D$19,3,FALSE)*G9624</f>
        <v>1989.74</v>
      </c>
    </row>
    <row r="9625" spans="1:8" x14ac:dyDescent="0.25">
      <c r="A9625" t="s">
        <v>500</v>
      </c>
      <c r="B9625" t="str">
        <f>VLOOKUP(A9625,Ref!$L$2:$O$194,4,FALSE)</f>
        <v>Voyageurs National Park 1</v>
      </c>
      <c r="C9625" t="s">
        <v>566</v>
      </c>
      <c r="D9625" t="str">
        <f>VLOOKUP(LEFT(C9625,3),Ref!$S$2:$T$4,2,FALSE)</f>
        <v>Total (Dry+Wet)</v>
      </c>
      <c r="E9625" t="str">
        <f t="shared" si="150"/>
        <v>Total</v>
      </c>
      <c r="F9625" t="str">
        <f>VLOOKUP(MID(C9625,4,10),Ref!$B$2:$E$19,4,FALSE)</f>
        <v>Total Sulfur</v>
      </c>
      <c r="G9625" s="1">
        <v>2545.12</v>
      </c>
      <c r="H9625" s="1">
        <f>VLOOKUP(MID(C9625,4,10),Ref!$B$2:$D$19,3,FALSE)*G9625</f>
        <v>2545.12</v>
      </c>
    </row>
    <row r="9626" spans="1:8" x14ac:dyDescent="0.25">
      <c r="A9626" t="s">
        <v>500</v>
      </c>
      <c r="B9626" t="str">
        <f>VLOOKUP(A9626,Ref!$L$2:$O$194,4,FALSE)</f>
        <v>Voyageurs National Park 1</v>
      </c>
      <c r="C9626" t="s">
        <v>567</v>
      </c>
      <c r="D9626" t="str">
        <f>VLOOKUP(LEFT(C9626,3),Ref!$S$2:$T$4,2,FALSE)</f>
        <v>Dry</v>
      </c>
      <c r="E9626" t="str">
        <f t="shared" si="150"/>
        <v>By W and D</v>
      </c>
      <c r="F9626" t="str">
        <f>VLOOKUP(MID(C9626,4,10),Ref!$B$2:$E$19,4,FALSE)</f>
        <v>Nitrogen</v>
      </c>
      <c r="G9626" s="1">
        <v>10.289300000000001</v>
      </c>
      <c r="H9626" s="1">
        <f>VLOOKUP(MID(C9626,4,10),Ref!$B$2:$D$19,3,FALSE)*G9626</f>
        <v>4.8016733333333335</v>
      </c>
    </row>
    <row r="9627" spans="1:8" x14ac:dyDescent="0.25">
      <c r="A9627" t="s">
        <v>500</v>
      </c>
      <c r="B9627" t="str">
        <f>VLOOKUP(A9627,Ref!$L$2:$O$194,4,FALSE)</f>
        <v>Voyageurs National Park 1</v>
      </c>
      <c r="C9627" t="s">
        <v>568</v>
      </c>
      <c r="D9627" t="str">
        <f>VLOOKUP(LEFT(C9627,3),Ref!$S$2:$T$4,2,FALSE)</f>
        <v>Dry</v>
      </c>
      <c r="E9627" t="str">
        <f t="shared" si="150"/>
        <v>By W and D</v>
      </c>
      <c r="F9627" t="str">
        <f>VLOOKUP(MID(C9627,4,10),Ref!$B$2:$E$19,4,FALSE)</f>
        <v>Nitrogen</v>
      </c>
      <c r="G9627" s="1">
        <v>388.899</v>
      </c>
      <c r="H9627" s="1">
        <f>VLOOKUP(MID(C9627,4,10),Ref!$B$2:$D$19,3,FALSE)*G9627</f>
        <v>118.36056521739131</v>
      </c>
    </row>
    <row r="9628" spans="1:8" x14ac:dyDescent="0.25">
      <c r="A9628" t="s">
        <v>500</v>
      </c>
      <c r="B9628" t="str">
        <f>VLOOKUP(A9628,Ref!$L$2:$O$194,4,FALSE)</f>
        <v>Voyageurs National Park 1</v>
      </c>
      <c r="C9628" t="s">
        <v>569</v>
      </c>
      <c r="D9628" t="str">
        <f>VLOOKUP(LEFT(C9628,3),Ref!$S$2:$T$4,2,FALSE)</f>
        <v>Dry</v>
      </c>
      <c r="E9628" t="str">
        <f t="shared" si="150"/>
        <v>By W and D</v>
      </c>
      <c r="F9628" t="str">
        <f>VLOOKUP(MID(C9628,4,10),Ref!$B$2:$E$19,4,FALSE)</f>
        <v>Nitrogen</v>
      </c>
      <c r="G9628" s="1">
        <v>3.5662500000000001</v>
      </c>
      <c r="H9628" s="1">
        <f>VLOOKUP(MID(C9628,4,10),Ref!$B$2:$D$19,3,FALSE)*G9628</f>
        <v>0.80528225806451614</v>
      </c>
    </row>
    <row r="9629" spans="1:8" x14ac:dyDescent="0.25">
      <c r="A9629" t="s">
        <v>500</v>
      </c>
      <c r="B9629" t="str">
        <f>VLOOKUP(A9629,Ref!$L$2:$O$194,4,FALSE)</f>
        <v>Voyageurs National Park 1</v>
      </c>
      <c r="C9629" t="s">
        <v>570</v>
      </c>
      <c r="D9629" t="str">
        <f>VLOOKUP(LEFT(C9629,3),Ref!$S$2:$T$4,2,FALSE)</f>
        <v>Dry</v>
      </c>
      <c r="E9629" t="str">
        <f t="shared" si="150"/>
        <v>By W and D</v>
      </c>
      <c r="F9629" t="str">
        <f>VLOOKUP(MID(C9629,4,10),Ref!$B$2:$E$19,4,FALSE)</f>
        <v>Nitrogen</v>
      </c>
      <c r="G9629" s="1">
        <v>93.159499999999994</v>
      </c>
      <c r="H9629" s="1">
        <f>VLOOKUP(MID(C9629,4,10),Ref!$B$2:$D$19,3,FALSE)*G9629</f>
        <v>24.152462962962961</v>
      </c>
    </row>
    <row r="9630" spans="1:8" x14ac:dyDescent="0.25">
      <c r="A9630" t="s">
        <v>500</v>
      </c>
      <c r="B9630" t="str">
        <f>VLOOKUP(A9630,Ref!$L$2:$O$194,4,FALSE)</f>
        <v>Voyageurs National Park 1</v>
      </c>
      <c r="C9630" t="s">
        <v>571</v>
      </c>
      <c r="D9630" t="str">
        <f>VLOOKUP(LEFT(C9630,3),Ref!$S$2:$T$4,2,FALSE)</f>
        <v>Dry</v>
      </c>
      <c r="E9630" t="str">
        <f t="shared" si="150"/>
        <v>By W and D</v>
      </c>
      <c r="F9630" t="str">
        <f>VLOOKUP(MID(C9630,4,10),Ref!$B$2:$E$19,4,FALSE)</f>
        <v>Nitrogen</v>
      </c>
      <c r="G9630" s="1">
        <v>1148.6400000000001</v>
      </c>
      <c r="H9630" s="1">
        <f>VLOOKUP(MID(C9630,4,10),Ref!$B$2:$D$19,3,FALSE)*G9630</f>
        <v>255.25333333333333</v>
      </c>
    </row>
    <row r="9631" spans="1:8" x14ac:dyDescent="0.25">
      <c r="A9631" t="s">
        <v>500</v>
      </c>
      <c r="B9631" t="str">
        <f>VLOOKUP(A9631,Ref!$L$2:$O$194,4,FALSE)</f>
        <v>Voyageurs National Park 1</v>
      </c>
      <c r="C9631" t="s">
        <v>572</v>
      </c>
      <c r="D9631" t="str">
        <f>VLOOKUP(LEFT(C9631,3),Ref!$S$2:$T$4,2,FALSE)</f>
        <v>Dry</v>
      </c>
      <c r="E9631" t="str">
        <f t="shared" si="150"/>
        <v>By W and D</v>
      </c>
      <c r="F9631" t="str">
        <f>VLOOKUP(MID(C9631,4,10),Ref!$B$2:$E$19,4,FALSE)</f>
        <v>Nitrogen</v>
      </c>
      <c r="G9631" s="1">
        <v>1.76756</v>
      </c>
      <c r="H9631" s="1">
        <f>VLOOKUP(MID(C9631,4,10),Ref!$B$2:$D$19,3,FALSE)*G9631</f>
        <v>0.52650723404255317</v>
      </c>
    </row>
    <row r="9632" spans="1:8" x14ac:dyDescent="0.25">
      <c r="A9632" t="s">
        <v>500</v>
      </c>
      <c r="B9632" t="str">
        <f>VLOOKUP(A9632,Ref!$L$2:$O$194,4,FALSE)</f>
        <v>Voyageurs National Park 1</v>
      </c>
      <c r="C9632" t="s">
        <v>573</v>
      </c>
      <c r="D9632" t="str">
        <f>VLOOKUP(LEFT(C9632,3),Ref!$S$2:$T$4,2,FALSE)</f>
        <v>Dry</v>
      </c>
      <c r="E9632" t="str">
        <f t="shared" si="150"/>
        <v>By W and D</v>
      </c>
      <c r="F9632" t="str">
        <f>VLOOKUP(MID(C9632,4,10),Ref!$B$2:$E$19,4,FALSE)</f>
        <v>Nitrogen</v>
      </c>
      <c r="G9632" s="1">
        <v>193.68899999999999</v>
      </c>
      <c r="H9632" s="1">
        <f>VLOOKUP(MID(C9632,4,10),Ref!$B$2:$D$19,3,FALSE)*G9632</f>
        <v>22.410297520661157</v>
      </c>
    </row>
    <row r="9633" spans="1:8" x14ac:dyDescent="0.25">
      <c r="A9633" t="s">
        <v>500</v>
      </c>
      <c r="B9633" t="str">
        <f>VLOOKUP(A9633,Ref!$L$2:$O$194,4,FALSE)</f>
        <v>Voyageurs National Park 1</v>
      </c>
      <c r="C9633" t="s">
        <v>574</v>
      </c>
      <c r="D9633" t="str">
        <f>VLOOKUP(LEFT(C9633,3),Ref!$S$2:$T$4,2,FALSE)</f>
        <v>Dry</v>
      </c>
      <c r="E9633" t="str">
        <f t="shared" si="150"/>
        <v>By W and D</v>
      </c>
      <c r="F9633" t="str">
        <f>VLOOKUP(MID(C9633,4,10),Ref!$B$2:$E$19,4,FALSE)</f>
        <v>Nitrogen</v>
      </c>
      <c r="G9633" s="1">
        <v>86.347300000000004</v>
      </c>
      <c r="H9633" s="1">
        <f>VLOOKUP(MID(C9633,4,10),Ref!$B$2:$D$19,3,FALSE)*G9633</f>
        <v>8.9545348148148154</v>
      </c>
    </row>
    <row r="9634" spans="1:8" x14ac:dyDescent="0.25">
      <c r="A9634" t="s">
        <v>500</v>
      </c>
      <c r="B9634" t="str">
        <f>VLOOKUP(A9634,Ref!$L$2:$O$194,4,FALSE)</f>
        <v>Voyageurs National Park 1</v>
      </c>
      <c r="C9634" t="s">
        <v>575</v>
      </c>
      <c r="D9634" t="str">
        <f>VLOOKUP(LEFT(C9634,3),Ref!$S$2:$T$4,2,FALSE)</f>
        <v>Dry</v>
      </c>
      <c r="E9634" t="str">
        <f t="shared" si="150"/>
        <v>By W and D</v>
      </c>
      <c r="F9634" t="str">
        <f>VLOOKUP(MID(C9634,4,10),Ref!$B$2:$E$19,4,FALSE)</f>
        <v>Nitrogen</v>
      </c>
      <c r="G9634" s="1">
        <v>524.43100000000004</v>
      </c>
      <c r="H9634" s="1">
        <f>VLOOKUP(MID(C9634,4,10),Ref!$B$2:$D$19,3,FALSE)*G9634</f>
        <v>61.697764705882356</v>
      </c>
    </row>
    <row r="9635" spans="1:8" x14ac:dyDescent="0.25">
      <c r="A9635" t="s">
        <v>500</v>
      </c>
      <c r="B9635" t="str">
        <f>VLOOKUP(A9635,Ref!$L$2:$O$194,4,FALSE)</f>
        <v>Voyageurs National Park 1</v>
      </c>
      <c r="C9635" t="s">
        <v>576</v>
      </c>
      <c r="D9635" t="str">
        <f>VLOOKUP(LEFT(C9635,3),Ref!$S$2:$T$4,2,FALSE)</f>
        <v>Dry</v>
      </c>
      <c r="E9635" t="str">
        <f t="shared" si="150"/>
        <v>By W and D</v>
      </c>
      <c r="F9635" t="str">
        <f>VLOOKUP(MID(C9635,4,10),Ref!$B$2:$E$19,4,FALSE)</f>
        <v>Nitrogen</v>
      </c>
      <c r="G9635" s="1">
        <v>2.7699699999999998</v>
      </c>
      <c r="H9635" s="1">
        <f>VLOOKUP(MID(C9635,4,10),Ref!$B$2:$D$19,3,FALSE)*G9635</f>
        <v>0.49088075949367088</v>
      </c>
    </row>
    <row r="9636" spans="1:8" x14ac:dyDescent="0.25">
      <c r="A9636" t="s">
        <v>500</v>
      </c>
      <c r="B9636" t="str">
        <f>VLOOKUP(A9636,Ref!$L$2:$O$194,4,FALSE)</f>
        <v>Voyageurs National Park 1</v>
      </c>
      <c r="C9636" t="s">
        <v>577</v>
      </c>
      <c r="D9636" t="str">
        <f>VLOOKUP(LEFT(C9636,3),Ref!$S$2:$T$4,2,FALSE)</f>
        <v>Dry</v>
      </c>
      <c r="E9636" t="str">
        <f t="shared" si="150"/>
        <v>By W and D</v>
      </c>
      <c r="F9636" t="str">
        <f>VLOOKUP(MID(C9636,4,10),Ref!$B$2:$E$19,4,FALSE)</f>
        <v>Nitrogen</v>
      </c>
      <c r="G9636" s="1">
        <v>275.52499999999998</v>
      </c>
      <c r="H9636" s="1">
        <f>VLOOKUP(MID(C9636,4,10),Ref!$B$2:$D$19,3,FALSE)*G9636</f>
        <v>226.90294117647056</v>
      </c>
    </row>
    <row r="9637" spans="1:8" x14ac:dyDescent="0.25">
      <c r="A9637" t="s">
        <v>500</v>
      </c>
      <c r="B9637" t="str">
        <f>VLOOKUP(A9637,Ref!$L$2:$O$194,4,FALSE)</f>
        <v>Voyageurs National Park 1</v>
      </c>
      <c r="C9637" t="s">
        <v>578</v>
      </c>
      <c r="D9637" t="str">
        <f>VLOOKUP(LEFT(C9637,3),Ref!$S$2:$T$4,2,FALSE)</f>
        <v>Dry</v>
      </c>
      <c r="E9637" t="str">
        <f t="shared" si="150"/>
        <v>By W and D</v>
      </c>
      <c r="F9637" t="str">
        <f>VLOOKUP(MID(C9637,4,10),Ref!$B$2:$E$19,4,FALSE)</f>
        <v>Nitrogen</v>
      </c>
      <c r="G9637" s="1">
        <v>141.989</v>
      </c>
      <c r="H9637" s="1">
        <f>VLOOKUP(MID(C9637,4,10),Ref!$B$2:$D$19,3,FALSE)*G9637</f>
        <v>32.062032258064519</v>
      </c>
    </row>
    <row r="9638" spans="1:8" x14ac:dyDescent="0.25">
      <c r="A9638" t="s">
        <v>500</v>
      </c>
      <c r="B9638" t="str">
        <f>VLOOKUP(A9638,Ref!$L$2:$O$194,4,FALSE)</f>
        <v>Voyageurs National Park 1</v>
      </c>
      <c r="C9638" t="s">
        <v>579</v>
      </c>
      <c r="D9638" t="str">
        <f>VLOOKUP(LEFT(C9638,3),Ref!$S$2:$T$4,2,FALSE)</f>
        <v>Dry</v>
      </c>
      <c r="E9638" t="str">
        <f t="shared" si="150"/>
        <v>By W and D</v>
      </c>
      <c r="F9638" t="str">
        <f>VLOOKUP(MID(C9638,4,10),Ref!$B$2:$E$19,4,FALSE)</f>
        <v>Nitrogen</v>
      </c>
      <c r="G9638" s="1">
        <v>110.37</v>
      </c>
      <c r="H9638" s="1">
        <f>VLOOKUP(MID(C9638,4,10),Ref!$B$2:$D$19,3,FALSE)*G9638</f>
        <v>85.843333333333334</v>
      </c>
    </row>
    <row r="9639" spans="1:8" x14ac:dyDescent="0.25">
      <c r="A9639" t="s">
        <v>500</v>
      </c>
      <c r="B9639" t="str">
        <f>VLOOKUP(A9639,Ref!$L$2:$O$194,4,FALSE)</f>
        <v>Voyageurs National Park 1</v>
      </c>
      <c r="C9639" t="s">
        <v>580</v>
      </c>
      <c r="D9639" t="str">
        <f>VLOOKUP(LEFT(C9639,3),Ref!$S$2:$T$4,2,FALSE)</f>
        <v>Wet</v>
      </c>
      <c r="E9639" t="str">
        <f t="shared" si="150"/>
        <v>By W and D</v>
      </c>
      <c r="F9639" t="str">
        <f>VLOOKUP(MID(C9639,4,10),Ref!$B$2:$E$19,4,FALSE)</f>
        <v>Nitrogen</v>
      </c>
      <c r="G9639" s="1">
        <v>3.9162499999999997E-8</v>
      </c>
      <c r="H9639" s="1">
        <f>VLOOKUP(MID(C9639,4,10),Ref!$B$2:$D$19,3,FALSE)*G9639</f>
        <v>1.8275833333333333E-8</v>
      </c>
    </row>
    <row r="9640" spans="1:8" x14ac:dyDescent="0.25">
      <c r="A9640" t="s">
        <v>500</v>
      </c>
      <c r="B9640" t="str">
        <f>VLOOKUP(A9640,Ref!$L$2:$O$194,4,FALSE)</f>
        <v>Voyageurs National Park 1</v>
      </c>
      <c r="C9640" t="s">
        <v>581</v>
      </c>
      <c r="D9640" t="str">
        <f>VLOOKUP(LEFT(C9640,3),Ref!$S$2:$T$4,2,FALSE)</f>
        <v>Wet</v>
      </c>
      <c r="E9640" t="str">
        <f t="shared" si="150"/>
        <v>By W and D</v>
      </c>
      <c r="F9640" t="str">
        <f>VLOOKUP(MID(C9640,4,10),Ref!$B$2:$E$19,4,FALSE)</f>
        <v>Nitrogen</v>
      </c>
      <c r="G9640" s="1">
        <v>8.22931E-5</v>
      </c>
      <c r="H9640" s="1">
        <f>VLOOKUP(MID(C9640,4,10),Ref!$B$2:$D$19,3,FALSE)*G9640</f>
        <v>2.5045726086956522E-5</v>
      </c>
    </row>
    <row r="9641" spans="1:8" x14ac:dyDescent="0.25">
      <c r="A9641" t="s">
        <v>500</v>
      </c>
      <c r="B9641" t="str">
        <f>VLOOKUP(A9641,Ref!$L$2:$O$194,4,FALSE)</f>
        <v>Voyageurs National Park 1</v>
      </c>
      <c r="C9641" t="s">
        <v>582</v>
      </c>
      <c r="D9641" t="str">
        <f>VLOOKUP(LEFT(C9641,3),Ref!$S$2:$T$4,2,FALSE)</f>
        <v>Wet</v>
      </c>
      <c r="E9641" t="str">
        <f t="shared" si="150"/>
        <v>By W and D</v>
      </c>
      <c r="F9641" t="str">
        <f>VLOOKUP(MID(C9641,4,10),Ref!$B$2:$E$19,4,FALSE)</f>
        <v>Nitrogen</v>
      </c>
      <c r="G9641" s="1">
        <v>8.1541200000000007</v>
      </c>
      <c r="H9641" s="1">
        <f>VLOOKUP(MID(C9641,4,10),Ref!$B$2:$D$19,3,FALSE)*G9641</f>
        <v>1.8412529032258065</v>
      </c>
    </row>
    <row r="9642" spans="1:8" x14ac:dyDescent="0.25">
      <c r="A9642" t="s">
        <v>500</v>
      </c>
      <c r="B9642" t="str">
        <f>VLOOKUP(A9642,Ref!$L$2:$O$194,4,FALSE)</f>
        <v>Voyageurs National Park 1</v>
      </c>
      <c r="C9642" t="s">
        <v>583</v>
      </c>
      <c r="D9642" t="str">
        <f>VLOOKUP(LEFT(C9642,3),Ref!$S$2:$T$4,2,FALSE)</f>
        <v>Wet</v>
      </c>
      <c r="E9642" t="str">
        <f t="shared" si="150"/>
        <v>By W and D</v>
      </c>
      <c r="F9642" t="str">
        <f>VLOOKUP(MID(C9642,4,10),Ref!$B$2:$E$19,4,FALSE)</f>
        <v>Nitrogen</v>
      </c>
      <c r="G9642" s="1">
        <v>12.971399999999999</v>
      </c>
      <c r="H9642" s="1">
        <f>VLOOKUP(MID(C9642,4,10),Ref!$B$2:$D$19,3,FALSE)*G9642</f>
        <v>3.3629555555555553</v>
      </c>
    </row>
    <row r="9643" spans="1:8" x14ac:dyDescent="0.25">
      <c r="A9643" t="s">
        <v>500</v>
      </c>
      <c r="B9643" t="str">
        <f>VLOOKUP(A9643,Ref!$L$2:$O$194,4,FALSE)</f>
        <v>Voyageurs National Park 1</v>
      </c>
      <c r="C9643" t="s">
        <v>584</v>
      </c>
      <c r="D9643" t="str">
        <f>VLOOKUP(LEFT(C9643,3),Ref!$S$2:$T$4,2,FALSE)</f>
        <v>Wet</v>
      </c>
      <c r="E9643" t="str">
        <f t="shared" si="150"/>
        <v>By W and D</v>
      </c>
      <c r="F9643" t="str">
        <f>VLOOKUP(MID(C9643,4,10),Ref!$B$2:$E$19,4,FALSE)</f>
        <v>Nitrogen</v>
      </c>
      <c r="G9643" s="1">
        <v>3539.23</v>
      </c>
      <c r="H9643" s="1">
        <f>VLOOKUP(MID(C9643,4,10),Ref!$B$2:$D$19,3,FALSE)*G9643</f>
        <v>786.49555555555548</v>
      </c>
    </row>
    <row r="9644" spans="1:8" x14ac:dyDescent="0.25">
      <c r="A9644" t="s">
        <v>500</v>
      </c>
      <c r="B9644" t="str">
        <f>VLOOKUP(A9644,Ref!$L$2:$O$194,4,FALSE)</f>
        <v>Voyageurs National Park 1</v>
      </c>
      <c r="C9644" t="s">
        <v>585</v>
      </c>
      <c r="D9644" t="str">
        <f>VLOOKUP(LEFT(C9644,3),Ref!$S$2:$T$4,2,FALSE)</f>
        <v>Wet</v>
      </c>
      <c r="E9644" t="str">
        <f t="shared" si="150"/>
        <v>By W and D</v>
      </c>
      <c r="F9644" t="str">
        <f>VLOOKUP(MID(C9644,4,10),Ref!$B$2:$E$19,4,FALSE)</f>
        <v>Nitrogen</v>
      </c>
      <c r="G9644" s="1">
        <v>3.9423499999999998E-3</v>
      </c>
      <c r="H9644" s="1">
        <f>VLOOKUP(MID(C9644,4,10),Ref!$B$2:$D$19,3,FALSE)*G9644</f>
        <v>1.1743170212765957E-3</v>
      </c>
    </row>
    <row r="9645" spans="1:8" x14ac:dyDescent="0.25">
      <c r="A9645" t="s">
        <v>500</v>
      </c>
      <c r="B9645" t="str">
        <f>VLOOKUP(A9645,Ref!$L$2:$O$194,4,FALSE)</f>
        <v>Voyageurs National Park 1</v>
      </c>
      <c r="C9645" t="s">
        <v>586</v>
      </c>
      <c r="D9645" t="str">
        <f>VLOOKUP(LEFT(C9645,3),Ref!$S$2:$T$4,2,FALSE)</f>
        <v>Wet</v>
      </c>
      <c r="E9645" t="str">
        <f t="shared" si="150"/>
        <v>By W and D</v>
      </c>
      <c r="F9645" t="str">
        <f>VLOOKUP(MID(C9645,4,10),Ref!$B$2:$E$19,4,FALSE)</f>
        <v>Nitrogen</v>
      </c>
      <c r="G9645" s="1">
        <v>0.18567900000000001</v>
      </c>
      <c r="H9645" s="1">
        <f>VLOOKUP(MID(C9645,4,10),Ref!$B$2:$D$19,3,FALSE)*G9645</f>
        <v>2.1483520661157027E-2</v>
      </c>
    </row>
    <row r="9646" spans="1:8" x14ac:dyDescent="0.25">
      <c r="A9646" t="s">
        <v>500</v>
      </c>
      <c r="B9646" t="str">
        <f>VLOOKUP(A9646,Ref!$L$2:$O$194,4,FALSE)</f>
        <v>Voyageurs National Park 1</v>
      </c>
      <c r="C9646" t="s">
        <v>587</v>
      </c>
      <c r="D9646" t="str">
        <f>VLOOKUP(LEFT(C9646,3),Ref!$S$2:$T$4,2,FALSE)</f>
        <v>Wet</v>
      </c>
      <c r="E9646" t="str">
        <f t="shared" si="150"/>
        <v>By W and D</v>
      </c>
      <c r="F9646" t="str">
        <f>VLOOKUP(MID(C9646,4,10),Ref!$B$2:$E$19,4,FALSE)</f>
        <v>Nitrogen</v>
      </c>
      <c r="G9646" s="1">
        <v>9.5058100000000006E-2</v>
      </c>
      <c r="H9646" s="1">
        <f>VLOOKUP(MID(C9646,4,10),Ref!$B$2:$D$19,3,FALSE)*G9646</f>
        <v>9.8578770370370376E-3</v>
      </c>
    </row>
    <row r="9647" spans="1:8" x14ac:dyDescent="0.25">
      <c r="A9647" t="s">
        <v>500</v>
      </c>
      <c r="B9647" t="str">
        <f>VLOOKUP(A9647,Ref!$L$2:$O$194,4,FALSE)</f>
        <v>Voyageurs National Park 1</v>
      </c>
      <c r="C9647" t="s">
        <v>588</v>
      </c>
      <c r="D9647" t="str">
        <f>VLOOKUP(LEFT(C9647,3),Ref!$S$2:$T$4,2,FALSE)</f>
        <v>Wet</v>
      </c>
      <c r="E9647" t="str">
        <f t="shared" si="150"/>
        <v>By W and D</v>
      </c>
      <c r="F9647" t="str">
        <f>VLOOKUP(MID(C9647,4,10),Ref!$B$2:$E$19,4,FALSE)</f>
        <v>Nitrogen</v>
      </c>
      <c r="G9647" s="1">
        <v>866.49</v>
      </c>
      <c r="H9647" s="1">
        <f>VLOOKUP(MID(C9647,4,10),Ref!$B$2:$D$19,3,FALSE)*G9647</f>
        <v>101.94</v>
      </c>
    </row>
    <row r="9648" spans="1:8" x14ac:dyDescent="0.25">
      <c r="A9648" t="s">
        <v>500</v>
      </c>
      <c r="B9648" t="str">
        <f>VLOOKUP(A9648,Ref!$L$2:$O$194,4,FALSE)</f>
        <v>Voyageurs National Park 1</v>
      </c>
      <c r="C9648" t="s">
        <v>589</v>
      </c>
      <c r="D9648" t="str">
        <f>VLOOKUP(LEFT(C9648,3),Ref!$S$2:$T$4,2,FALSE)</f>
        <v>Wet</v>
      </c>
      <c r="E9648" t="str">
        <f t="shared" si="150"/>
        <v>By W and D</v>
      </c>
      <c r="F9648" t="str">
        <f>VLOOKUP(MID(C9648,4,10),Ref!$B$2:$E$19,4,FALSE)</f>
        <v>Nitrogen</v>
      </c>
      <c r="G9648" s="1">
        <v>2.9606400000000002</v>
      </c>
      <c r="H9648" s="1">
        <f>VLOOKUP(MID(C9648,4,10),Ref!$B$2:$D$19,3,FALSE)*G9648</f>
        <v>0.5246703797468355</v>
      </c>
    </row>
    <row r="9649" spans="1:8" x14ac:dyDescent="0.25">
      <c r="A9649" t="s">
        <v>500</v>
      </c>
      <c r="B9649" t="str">
        <f>VLOOKUP(A9649,Ref!$L$2:$O$194,4,FALSE)</f>
        <v>Voyageurs National Park 1</v>
      </c>
      <c r="C9649" t="s">
        <v>590</v>
      </c>
      <c r="D9649" t="str">
        <f>VLOOKUP(LEFT(C9649,3),Ref!$S$2:$T$4,2,FALSE)</f>
        <v>Wet</v>
      </c>
      <c r="E9649" t="str">
        <f t="shared" si="150"/>
        <v>By W and D</v>
      </c>
      <c r="F9649" t="str">
        <f>VLOOKUP(MID(C9649,4,10),Ref!$B$2:$E$19,4,FALSE)</f>
        <v>Nitrogen</v>
      </c>
      <c r="G9649" s="1">
        <v>226.78</v>
      </c>
      <c r="H9649" s="1">
        <f>VLOOKUP(MID(C9649,4,10),Ref!$B$2:$D$19,3,FALSE)*G9649</f>
        <v>186.76</v>
      </c>
    </row>
    <row r="9650" spans="1:8" x14ac:dyDescent="0.25">
      <c r="A9650" t="s">
        <v>500</v>
      </c>
      <c r="B9650" t="str">
        <f>VLOOKUP(A9650,Ref!$L$2:$O$194,4,FALSE)</f>
        <v>Voyageurs National Park 1</v>
      </c>
      <c r="C9650" t="s">
        <v>591</v>
      </c>
      <c r="D9650" t="str">
        <f>VLOOKUP(LEFT(C9650,3),Ref!$S$2:$T$4,2,FALSE)</f>
        <v>Wet</v>
      </c>
      <c r="E9650" t="str">
        <f t="shared" si="150"/>
        <v>By W and D</v>
      </c>
      <c r="F9650" t="str">
        <f>VLOOKUP(MID(C9650,4,10),Ref!$B$2:$E$19,4,FALSE)</f>
        <v>Nitrogen</v>
      </c>
      <c r="G9650" s="1">
        <v>1290.22</v>
      </c>
      <c r="H9650" s="1">
        <f>VLOOKUP(MID(C9650,4,10),Ref!$B$2:$D$19,3,FALSE)*G9650</f>
        <v>291.33999999999997</v>
      </c>
    </row>
    <row r="9651" spans="1:8" x14ac:dyDescent="0.25">
      <c r="A9651" t="s">
        <v>500</v>
      </c>
      <c r="B9651" t="str">
        <f>VLOOKUP(A9651,Ref!$L$2:$O$194,4,FALSE)</f>
        <v>Voyageurs National Park 1</v>
      </c>
      <c r="C9651" t="s">
        <v>592</v>
      </c>
      <c r="D9651" t="str">
        <f>VLOOKUP(LEFT(C9651,3),Ref!$S$2:$T$4,2,FALSE)</f>
        <v>Wet</v>
      </c>
      <c r="E9651" t="str">
        <f t="shared" si="150"/>
        <v>By W and D</v>
      </c>
      <c r="F9651" t="str">
        <f>VLOOKUP(MID(C9651,4,10),Ref!$B$2:$E$19,4,FALSE)</f>
        <v>Nitrogen</v>
      </c>
      <c r="G9651" s="1">
        <v>1646.56</v>
      </c>
      <c r="H9651" s="1">
        <f>VLOOKUP(MID(C9651,4,10),Ref!$B$2:$D$19,3,FALSE)*G9651</f>
        <v>1280.6577777777777</v>
      </c>
    </row>
    <row r="9652" spans="1:8" x14ac:dyDescent="0.25">
      <c r="A9652" t="s">
        <v>500</v>
      </c>
      <c r="B9652" t="str">
        <f>VLOOKUP(A9652,Ref!$L$2:$O$194,4,FALSE)</f>
        <v>Voyageurs National Park 1</v>
      </c>
      <c r="C9652" t="s">
        <v>593</v>
      </c>
      <c r="D9652" t="str">
        <f>VLOOKUP(LEFT(C9652,3),Ref!$S$2:$T$4,2,FALSE)</f>
        <v>Total (Dry+Wet)</v>
      </c>
      <c r="E9652" t="str">
        <f t="shared" si="150"/>
        <v>Total</v>
      </c>
      <c r="F9652" t="str">
        <f>VLOOKUP(MID(C9652,4,10),Ref!$B$2:$E$19,4,FALSE)</f>
        <v>Nitrogen</v>
      </c>
      <c r="G9652" s="1">
        <v>10.289300000000001</v>
      </c>
      <c r="H9652" s="1">
        <f>VLOOKUP(MID(C9652,4,10),Ref!$B$2:$D$19,3,FALSE)*G9652</f>
        <v>4.8016733333333335</v>
      </c>
    </row>
    <row r="9653" spans="1:8" x14ac:dyDescent="0.25">
      <c r="A9653" t="s">
        <v>500</v>
      </c>
      <c r="B9653" t="str">
        <f>VLOOKUP(A9653,Ref!$L$2:$O$194,4,FALSE)</f>
        <v>Voyageurs National Park 1</v>
      </c>
      <c r="C9653" t="s">
        <v>594</v>
      </c>
      <c r="D9653" t="str">
        <f>VLOOKUP(LEFT(C9653,3),Ref!$S$2:$T$4,2,FALSE)</f>
        <v>Total (Dry+Wet)</v>
      </c>
      <c r="E9653" t="str">
        <f t="shared" si="150"/>
        <v>Total</v>
      </c>
      <c r="F9653" t="str">
        <f>VLOOKUP(MID(C9653,4,10),Ref!$B$2:$E$19,4,FALSE)</f>
        <v>Nitrogen</v>
      </c>
      <c r="G9653" s="1">
        <v>388.899</v>
      </c>
      <c r="H9653" s="1">
        <f>VLOOKUP(MID(C9653,4,10),Ref!$B$2:$D$19,3,FALSE)*G9653</f>
        <v>118.36056521739131</v>
      </c>
    </row>
    <row r="9654" spans="1:8" x14ac:dyDescent="0.25">
      <c r="A9654" t="s">
        <v>500</v>
      </c>
      <c r="B9654" t="str">
        <f>VLOOKUP(A9654,Ref!$L$2:$O$194,4,FALSE)</f>
        <v>Voyageurs National Park 1</v>
      </c>
      <c r="C9654" t="s">
        <v>595</v>
      </c>
      <c r="D9654" t="str">
        <f>VLOOKUP(LEFT(C9654,3),Ref!$S$2:$T$4,2,FALSE)</f>
        <v>Total (Dry+Wet)</v>
      </c>
      <c r="E9654" t="str">
        <f t="shared" si="150"/>
        <v>Total</v>
      </c>
      <c r="F9654" t="str">
        <f>VLOOKUP(MID(C9654,4,10),Ref!$B$2:$E$19,4,FALSE)</f>
        <v>Nitrogen</v>
      </c>
      <c r="G9654" s="1">
        <v>11.7204</v>
      </c>
      <c r="H9654" s="1">
        <f>VLOOKUP(MID(C9654,4,10),Ref!$B$2:$D$19,3,FALSE)*G9654</f>
        <v>2.6465419354838708</v>
      </c>
    </row>
    <row r="9655" spans="1:8" x14ac:dyDescent="0.25">
      <c r="A9655" t="s">
        <v>500</v>
      </c>
      <c r="B9655" t="str">
        <f>VLOOKUP(A9655,Ref!$L$2:$O$194,4,FALSE)</f>
        <v>Voyageurs National Park 1</v>
      </c>
      <c r="C9655" t="s">
        <v>596</v>
      </c>
      <c r="D9655" t="str">
        <f>VLOOKUP(LEFT(C9655,3),Ref!$S$2:$T$4,2,FALSE)</f>
        <v>Total (Dry+Wet)</v>
      </c>
      <c r="E9655" t="str">
        <f t="shared" si="150"/>
        <v>Total</v>
      </c>
      <c r="F9655" t="str">
        <f>VLOOKUP(MID(C9655,4,10),Ref!$B$2:$E$19,4,FALSE)</f>
        <v>Nitrogen</v>
      </c>
      <c r="G9655" s="1">
        <v>106.131</v>
      </c>
      <c r="H9655" s="1">
        <f>VLOOKUP(MID(C9655,4,10),Ref!$B$2:$D$19,3,FALSE)*G9655</f>
        <v>27.515444444444444</v>
      </c>
    </row>
    <row r="9656" spans="1:8" x14ac:dyDescent="0.25">
      <c r="A9656" t="s">
        <v>500</v>
      </c>
      <c r="B9656" t="str">
        <f>VLOOKUP(A9656,Ref!$L$2:$O$194,4,FALSE)</f>
        <v>Voyageurs National Park 1</v>
      </c>
      <c r="C9656" t="s">
        <v>597</v>
      </c>
      <c r="D9656" t="str">
        <f>VLOOKUP(LEFT(C9656,3),Ref!$S$2:$T$4,2,FALSE)</f>
        <v>Total (Dry+Wet)</v>
      </c>
      <c r="E9656" t="str">
        <f t="shared" si="150"/>
        <v>Total</v>
      </c>
      <c r="F9656" t="str">
        <f>VLOOKUP(MID(C9656,4,10),Ref!$B$2:$E$19,4,FALSE)</f>
        <v>Nitrogen</v>
      </c>
      <c r="G9656" s="1">
        <v>4687.87</v>
      </c>
      <c r="H9656" s="1">
        <f>VLOOKUP(MID(C9656,4,10),Ref!$B$2:$D$19,3,FALSE)*G9656</f>
        <v>1041.7488888888888</v>
      </c>
    </row>
    <row r="9657" spans="1:8" x14ac:dyDescent="0.25">
      <c r="A9657" t="s">
        <v>500</v>
      </c>
      <c r="B9657" t="str">
        <f>VLOOKUP(A9657,Ref!$L$2:$O$194,4,FALSE)</f>
        <v>Voyageurs National Park 1</v>
      </c>
      <c r="C9657" t="s">
        <v>598</v>
      </c>
      <c r="D9657" t="str">
        <f>VLOOKUP(LEFT(C9657,3),Ref!$S$2:$T$4,2,FALSE)</f>
        <v>Total (Dry+Wet)</v>
      </c>
      <c r="E9657" t="str">
        <f t="shared" si="150"/>
        <v>Total</v>
      </c>
      <c r="F9657" t="str">
        <f>VLOOKUP(MID(C9657,4,10),Ref!$B$2:$E$19,4,FALSE)</f>
        <v>Nitrogen</v>
      </c>
      <c r="G9657" s="1">
        <v>1.7715000000000001</v>
      </c>
      <c r="H9657" s="1">
        <f>VLOOKUP(MID(C9657,4,10),Ref!$B$2:$D$19,3,FALSE)*G9657</f>
        <v>0.52768085106382978</v>
      </c>
    </row>
    <row r="9658" spans="1:8" x14ac:dyDescent="0.25">
      <c r="A9658" t="s">
        <v>500</v>
      </c>
      <c r="B9658" t="str">
        <f>VLOOKUP(A9658,Ref!$L$2:$O$194,4,FALSE)</f>
        <v>Voyageurs National Park 1</v>
      </c>
      <c r="C9658" t="s">
        <v>599</v>
      </c>
      <c r="D9658" t="str">
        <f>VLOOKUP(LEFT(C9658,3),Ref!$S$2:$T$4,2,FALSE)</f>
        <v>Total (Dry+Wet)</v>
      </c>
      <c r="E9658" t="str">
        <f t="shared" si="150"/>
        <v>Total</v>
      </c>
      <c r="F9658" t="str">
        <f>VLOOKUP(MID(C9658,4,10),Ref!$B$2:$E$19,4,FALSE)</f>
        <v>Nitrogen</v>
      </c>
      <c r="G9658" s="1">
        <v>193.875</v>
      </c>
      <c r="H9658" s="1">
        <f>VLOOKUP(MID(C9658,4,10),Ref!$B$2:$D$19,3,FALSE)*G9658</f>
        <v>22.431818181818183</v>
      </c>
    </row>
    <row r="9659" spans="1:8" x14ac:dyDescent="0.25">
      <c r="A9659" t="s">
        <v>500</v>
      </c>
      <c r="B9659" t="str">
        <f>VLOOKUP(A9659,Ref!$L$2:$O$194,4,FALSE)</f>
        <v>Voyageurs National Park 1</v>
      </c>
      <c r="C9659" t="s">
        <v>600</v>
      </c>
      <c r="D9659" t="str">
        <f>VLOOKUP(LEFT(C9659,3),Ref!$S$2:$T$4,2,FALSE)</f>
        <v>Total (Dry+Wet)</v>
      </c>
      <c r="E9659" t="str">
        <f t="shared" si="150"/>
        <v>Total</v>
      </c>
      <c r="F9659" t="str">
        <f>VLOOKUP(MID(C9659,4,10),Ref!$B$2:$E$19,4,FALSE)</f>
        <v>Nitrogen</v>
      </c>
      <c r="G9659" s="1">
        <v>86.442400000000006</v>
      </c>
      <c r="H9659" s="1">
        <f>VLOOKUP(MID(C9659,4,10),Ref!$B$2:$D$19,3,FALSE)*G9659</f>
        <v>8.9643970370370383</v>
      </c>
    </row>
    <row r="9660" spans="1:8" x14ac:dyDescent="0.25">
      <c r="A9660" t="s">
        <v>500</v>
      </c>
      <c r="B9660" t="str">
        <f>VLOOKUP(A9660,Ref!$L$2:$O$194,4,FALSE)</f>
        <v>Voyageurs National Park 1</v>
      </c>
      <c r="C9660" t="s">
        <v>601</v>
      </c>
      <c r="D9660" t="str">
        <f>VLOOKUP(LEFT(C9660,3),Ref!$S$2:$T$4,2,FALSE)</f>
        <v>Total (Dry+Wet)</v>
      </c>
      <c r="E9660" t="str">
        <f t="shared" si="150"/>
        <v>Total</v>
      </c>
      <c r="F9660" t="str">
        <f>VLOOKUP(MID(C9660,4,10),Ref!$B$2:$E$19,4,FALSE)</f>
        <v>Nitrogen</v>
      </c>
      <c r="G9660" s="1">
        <v>1390.92</v>
      </c>
      <c r="H9660" s="1">
        <f>VLOOKUP(MID(C9660,4,10),Ref!$B$2:$D$19,3,FALSE)*G9660</f>
        <v>163.63764705882355</v>
      </c>
    </row>
    <row r="9661" spans="1:8" x14ac:dyDescent="0.25">
      <c r="A9661" t="s">
        <v>500</v>
      </c>
      <c r="B9661" t="str">
        <f>VLOOKUP(A9661,Ref!$L$2:$O$194,4,FALSE)</f>
        <v>Voyageurs National Park 1</v>
      </c>
      <c r="C9661" t="s">
        <v>602</v>
      </c>
      <c r="D9661" t="str">
        <f>VLOOKUP(LEFT(C9661,3),Ref!$S$2:$T$4,2,FALSE)</f>
        <v>Total (Dry+Wet)</v>
      </c>
      <c r="E9661" t="str">
        <f t="shared" si="150"/>
        <v>Total</v>
      </c>
      <c r="F9661" t="str">
        <f>VLOOKUP(MID(C9661,4,10),Ref!$B$2:$E$19,4,FALSE)</f>
        <v>Nitrogen</v>
      </c>
      <c r="G9661" s="1">
        <v>5.7306100000000004</v>
      </c>
      <c r="H9661" s="1">
        <f>VLOOKUP(MID(C9661,4,10),Ref!$B$2:$D$19,3,FALSE)*G9661</f>
        <v>1.0155511392405063</v>
      </c>
    </row>
    <row r="9662" spans="1:8" x14ac:dyDescent="0.25">
      <c r="A9662" t="s">
        <v>500</v>
      </c>
      <c r="B9662" t="str">
        <f>VLOOKUP(A9662,Ref!$L$2:$O$194,4,FALSE)</f>
        <v>Voyageurs National Park 1</v>
      </c>
      <c r="C9662" t="s">
        <v>603</v>
      </c>
      <c r="D9662" t="str">
        <f>VLOOKUP(LEFT(C9662,3),Ref!$S$2:$T$4,2,FALSE)</f>
        <v>Total (Dry+Wet)</v>
      </c>
      <c r="E9662" t="str">
        <f t="shared" si="150"/>
        <v>Total</v>
      </c>
      <c r="F9662" t="str">
        <f>VLOOKUP(MID(C9662,4,10),Ref!$B$2:$E$19,4,FALSE)</f>
        <v>Nitrogen</v>
      </c>
      <c r="G9662" s="1">
        <v>502.30399999999997</v>
      </c>
      <c r="H9662" s="1">
        <f>VLOOKUP(MID(C9662,4,10),Ref!$B$2:$D$19,3,FALSE)*G9662</f>
        <v>413.66211764705878</v>
      </c>
    </row>
    <row r="9663" spans="1:8" x14ac:dyDescent="0.25">
      <c r="A9663" t="s">
        <v>500</v>
      </c>
      <c r="B9663" t="str">
        <f>VLOOKUP(A9663,Ref!$L$2:$O$194,4,FALSE)</f>
        <v>Voyageurs National Park 1</v>
      </c>
      <c r="C9663" t="s">
        <v>604</v>
      </c>
      <c r="D9663" t="str">
        <f>VLOOKUP(LEFT(C9663,3),Ref!$S$2:$T$4,2,FALSE)</f>
        <v>Total (Dry+Wet)</v>
      </c>
      <c r="E9663" t="str">
        <f t="shared" si="150"/>
        <v>Total</v>
      </c>
      <c r="F9663" t="str">
        <f>VLOOKUP(MID(C9663,4,10),Ref!$B$2:$E$19,4,FALSE)</f>
        <v>Nitrogen</v>
      </c>
      <c r="G9663" s="1">
        <v>1432.21</v>
      </c>
      <c r="H9663" s="1">
        <f>VLOOKUP(MID(C9663,4,10),Ref!$B$2:$D$19,3,FALSE)*G9663</f>
        <v>323.4022580645161</v>
      </c>
    </row>
    <row r="9664" spans="1:8" x14ac:dyDescent="0.25">
      <c r="A9664" t="s">
        <v>500</v>
      </c>
      <c r="B9664" t="str">
        <f>VLOOKUP(A9664,Ref!$L$2:$O$194,4,FALSE)</f>
        <v>Voyageurs National Park 1</v>
      </c>
      <c r="C9664" t="s">
        <v>605</v>
      </c>
      <c r="D9664" t="str">
        <f>VLOOKUP(LEFT(C9664,3),Ref!$S$2:$T$4,2,FALSE)</f>
        <v>Total (Dry+Wet)</v>
      </c>
      <c r="E9664" t="str">
        <f t="shared" si="150"/>
        <v>Total</v>
      </c>
      <c r="F9664" t="str">
        <f>VLOOKUP(MID(C9664,4,10),Ref!$B$2:$E$19,4,FALSE)</f>
        <v>Nitrogen</v>
      </c>
      <c r="G9664" s="1">
        <v>1756.93</v>
      </c>
      <c r="H9664" s="1">
        <f>VLOOKUP(MID(C9664,4,10),Ref!$B$2:$D$19,3,FALSE)*G9664</f>
        <v>1366.5011111111112</v>
      </c>
    </row>
    <row r="9665" spans="1:8" x14ac:dyDescent="0.25">
      <c r="A9665" t="s">
        <v>500</v>
      </c>
      <c r="B9665" t="str">
        <f>VLOOKUP(A9665,Ref!$L$2:$O$194,4,FALSE)</f>
        <v>Voyageurs National Park 1</v>
      </c>
      <c r="C9665" t="s">
        <v>606</v>
      </c>
      <c r="D9665" t="str">
        <f>VLOOKUP(LEFT(C9665,3),Ref!$S$2:$T$4,2,FALSE)</f>
        <v>Dry</v>
      </c>
      <c r="E9665" t="str">
        <f t="shared" si="150"/>
        <v>By W and D</v>
      </c>
      <c r="F9665" t="str">
        <f>VLOOKUP(MID(C9665,4,10),Ref!$B$2:$E$19,4,FALSE)</f>
        <v>Total Nitrogen</v>
      </c>
      <c r="G9665" s="1">
        <v>842.26199999999994</v>
      </c>
      <c r="H9665" s="1">
        <f>VLOOKUP(MID(C9665,4,10),Ref!$B$2:$D$19,3,FALSE)*G9665</f>
        <v>842.26199999999994</v>
      </c>
    </row>
    <row r="9666" spans="1:8" x14ac:dyDescent="0.25">
      <c r="A9666" t="s">
        <v>500</v>
      </c>
      <c r="B9666" t="str">
        <f>VLOOKUP(A9666,Ref!$L$2:$O$194,4,FALSE)</f>
        <v>Voyageurs National Park 1</v>
      </c>
      <c r="C9666" t="s">
        <v>607</v>
      </c>
      <c r="D9666" t="str">
        <f>VLOOKUP(LEFT(C9666,3),Ref!$S$2:$T$4,2,FALSE)</f>
        <v>Wet</v>
      </c>
      <c r="E9666" t="str">
        <f t="shared" si="150"/>
        <v>By W and D</v>
      </c>
      <c r="F9666" t="str">
        <f>VLOOKUP(MID(C9666,4,10),Ref!$B$2:$E$19,4,FALSE)</f>
        <v>Total Nitrogen</v>
      </c>
      <c r="G9666" s="1">
        <v>2652.96</v>
      </c>
      <c r="H9666" s="1">
        <f>VLOOKUP(MID(C9666,4,10),Ref!$B$2:$D$19,3,FALSE)*G9666</f>
        <v>2652.96</v>
      </c>
    </row>
    <row r="9667" spans="1:8" x14ac:dyDescent="0.25">
      <c r="A9667" t="s">
        <v>500</v>
      </c>
      <c r="B9667" t="str">
        <f>VLOOKUP(A9667,Ref!$L$2:$O$194,4,FALSE)</f>
        <v>Voyageurs National Park 1</v>
      </c>
      <c r="C9667" t="s">
        <v>608</v>
      </c>
      <c r="D9667" t="str">
        <f>VLOOKUP(LEFT(C9667,3),Ref!$S$2:$T$4,2,FALSE)</f>
        <v>Total (Dry+Wet)</v>
      </c>
      <c r="E9667" t="str">
        <f t="shared" ref="E9667:E9730" si="151">IF(OR(D9667="Dry",D9667="Wet"),"By W and D","Total")</f>
        <v>Total</v>
      </c>
      <c r="F9667" t="str">
        <f>VLOOKUP(MID(C9667,4,10),Ref!$B$2:$E$19,4,FALSE)</f>
        <v>Total Nitrogen</v>
      </c>
      <c r="G9667" s="1">
        <v>3495.23</v>
      </c>
      <c r="H9667" s="1">
        <f>VLOOKUP(MID(C9667,4,10),Ref!$B$2:$D$19,3,FALSE)*G9667</f>
        <v>3495.23</v>
      </c>
    </row>
    <row r="9668" spans="1:8" x14ac:dyDescent="0.25">
      <c r="A9668" t="s">
        <v>502</v>
      </c>
      <c r="B9668" t="str">
        <f>VLOOKUP(A9668,Ref!$L$2:$O$194,4,FALSE)</f>
        <v>Voyageurs National Park 2</v>
      </c>
      <c r="C9668" t="s">
        <v>555</v>
      </c>
      <c r="D9668" t="str">
        <f>VLOOKUP(LEFT(C9668,3),Ref!$S$2:$T$4,2,FALSE)</f>
        <v>Dry</v>
      </c>
      <c r="E9668" t="str">
        <f t="shared" si="151"/>
        <v>By W and D</v>
      </c>
      <c r="F9668" t="str">
        <f>VLOOKUP(MID(C9668,4,10),Ref!$B$2:$E$19,4,FALSE)</f>
        <v>Sulfur</v>
      </c>
      <c r="G9668" s="1">
        <v>1025.43</v>
      </c>
      <c r="H9668" s="1">
        <f>VLOOKUP(MID(C9668,4,10),Ref!$B$2:$D$19,3,FALSE)*G9668</f>
        <v>512.71500000000003</v>
      </c>
    </row>
    <row r="9669" spans="1:8" x14ac:dyDescent="0.25">
      <c r="A9669" t="s">
        <v>502</v>
      </c>
      <c r="B9669" t="str">
        <f>VLOOKUP(A9669,Ref!$L$2:$O$194,4,FALSE)</f>
        <v>Voyageurs National Park 2</v>
      </c>
      <c r="C9669" t="s">
        <v>556</v>
      </c>
      <c r="D9669" t="str">
        <f>VLOOKUP(LEFT(C9669,3),Ref!$S$2:$T$4,2,FALSE)</f>
        <v>Dry</v>
      </c>
      <c r="E9669" t="str">
        <f t="shared" si="151"/>
        <v>By W and D</v>
      </c>
      <c r="F9669" t="str">
        <f>VLOOKUP(MID(C9669,4,10),Ref!$B$2:$E$19,4,FALSE)</f>
        <v>Sulfur</v>
      </c>
      <c r="G9669" s="1">
        <v>3.4708700000000001</v>
      </c>
      <c r="H9669" s="1">
        <f>VLOOKUP(MID(C9669,4,10),Ref!$B$2:$D$19,3,FALSE)*G9669</f>
        <v>1.133345306122449</v>
      </c>
    </row>
    <row r="9670" spans="1:8" x14ac:dyDescent="0.25">
      <c r="A9670" t="s">
        <v>502</v>
      </c>
      <c r="B9670" t="str">
        <f>VLOOKUP(A9670,Ref!$L$2:$O$194,4,FALSE)</f>
        <v>Voyageurs National Park 2</v>
      </c>
      <c r="C9670" t="s">
        <v>557</v>
      </c>
      <c r="D9670" t="str">
        <f>VLOOKUP(LEFT(C9670,3),Ref!$S$2:$T$4,2,FALSE)</f>
        <v>Dry</v>
      </c>
      <c r="E9670" t="str">
        <f t="shared" si="151"/>
        <v>By W and D</v>
      </c>
      <c r="F9670" t="str">
        <f>VLOOKUP(MID(C9670,4,10),Ref!$B$2:$E$19,4,FALSE)</f>
        <v>Sulfur</v>
      </c>
      <c r="G9670" s="1">
        <v>422.03100000000001</v>
      </c>
      <c r="H9670" s="1">
        <f>VLOOKUP(MID(C9670,4,10),Ref!$B$2:$D$19,3,FALSE)*G9670</f>
        <v>140.67699999999999</v>
      </c>
    </row>
    <row r="9671" spans="1:8" x14ac:dyDescent="0.25">
      <c r="A9671" t="s">
        <v>502</v>
      </c>
      <c r="B9671" t="str">
        <f>VLOOKUP(A9671,Ref!$L$2:$O$194,4,FALSE)</f>
        <v>Voyageurs National Park 2</v>
      </c>
      <c r="C9671" t="s">
        <v>558</v>
      </c>
      <c r="D9671" t="str">
        <f>VLOOKUP(LEFT(C9671,3),Ref!$S$2:$T$4,2,FALSE)</f>
        <v>Wet</v>
      </c>
      <c r="E9671" t="str">
        <f t="shared" si="151"/>
        <v>By W and D</v>
      </c>
      <c r="F9671" t="str">
        <f>VLOOKUP(MID(C9671,4,10),Ref!$B$2:$E$19,4,FALSE)</f>
        <v>Sulfur</v>
      </c>
      <c r="G9671" s="1">
        <v>24.991900000000001</v>
      </c>
      <c r="H9671" s="1">
        <f>VLOOKUP(MID(C9671,4,10),Ref!$B$2:$D$19,3,FALSE)*G9671</f>
        <v>12.495950000000001</v>
      </c>
    </row>
    <row r="9672" spans="1:8" x14ac:dyDescent="0.25">
      <c r="A9672" t="s">
        <v>502</v>
      </c>
      <c r="B9672" t="str">
        <f>VLOOKUP(A9672,Ref!$L$2:$O$194,4,FALSE)</f>
        <v>Voyageurs National Park 2</v>
      </c>
      <c r="C9672" t="s">
        <v>559</v>
      </c>
      <c r="D9672" t="str">
        <f>VLOOKUP(LEFT(C9672,3),Ref!$S$2:$T$4,2,FALSE)</f>
        <v>Wet</v>
      </c>
      <c r="E9672" t="str">
        <f t="shared" si="151"/>
        <v>By W and D</v>
      </c>
      <c r="F9672" t="str">
        <f>VLOOKUP(MID(C9672,4,10),Ref!$B$2:$E$19,4,FALSE)</f>
        <v>Sulfur</v>
      </c>
      <c r="G9672" s="1">
        <v>0.177926</v>
      </c>
      <c r="H9672" s="1">
        <f>VLOOKUP(MID(C9672,4,10),Ref!$B$2:$D$19,3,FALSE)*G9672</f>
        <v>5.8098285714285706E-2</v>
      </c>
    </row>
    <row r="9673" spans="1:8" x14ac:dyDescent="0.25">
      <c r="A9673" t="s">
        <v>502</v>
      </c>
      <c r="B9673" t="str">
        <f>VLOOKUP(A9673,Ref!$L$2:$O$194,4,FALSE)</f>
        <v>Voyageurs National Park 2</v>
      </c>
      <c r="C9673" t="s">
        <v>560</v>
      </c>
      <c r="D9673" t="str">
        <f>VLOOKUP(LEFT(C9673,3),Ref!$S$2:$T$4,2,FALSE)</f>
        <v>Wet</v>
      </c>
      <c r="E9673" t="str">
        <f t="shared" si="151"/>
        <v>By W and D</v>
      </c>
      <c r="F9673" t="str">
        <f>VLOOKUP(MID(C9673,4,10),Ref!$B$2:$E$19,4,FALSE)</f>
        <v>Sulfur</v>
      </c>
      <c r="G9673" s="1">
        <v>6900.38</v>
      </c>
      <c r="H9673" s="1">
        <f>VLOOKUP(MID(C9673,4,10),Ref!$B$2:$D$19,3,FALSE)*G9673</f>
        <v>2300.1266666666666</v>
      </c>
    </row>
    <row r="9674" spans="1:8" x14ac:dyDescent="0.25">
      <c r="A9674" t="s">
        <v>502</v>
      </c>
      <c r="B9674" t="str">
        <f>VLOOKUP(A9674,Ref!$L$2:$O$194,4,FALSE)</f>
        <v>Voyageurs National Park 2</v>
      </c>
      <c r="C9674" t="s">
        <v>561</v>
      </c>
      <c r="D9674" t="str">
        <f>VLOOKUP(LEFT(C9674,3),Ref!$S$2:$T$4,2,FALSE)</f>
        <v>Total (Dry+Wet)</v>
      </c>
      <c r="E9674" t="str">
        <f t="shared" si="151"/>
        <v>Total</v>
      </c>
      <c r="F9674" t="str">
        <f>VLOOKUP(MID(C9674,4,10),Ref!$B$2:$E$19,4,FALSE)</f>
        <v>Sulfur</v>
      </c>
      <c r="G9674" s="1">
        <v>1050.42</v>
      </c>
      <c r="H9674" s="1">
        <f>VLOOKUP(MID(C9674,4,10),Ref!$B$2:$D$19,3,FALSE)*G9674</f>
        <v>525.21</v>
      </c>
    </row>
    <row r="9675" spans="1:8" x14ac:dyDescent="0.25">
      <c r="A9675" t="s">
        <v>502</v>
      </c>
      <c r="B9675" t="str">
        <f>VLOOKUP(A9675,Ref!$L$2:$O$194,4,FALSE)</f>
        <v>Voyageurs National Park 2</v>
      </c>
      <c r="C9675" t="s">
        <v>562</v>
      </c>
      <c r="D9675" t="str">
        <f>VLOOKUP(LEFT(C9675,3),Ref!$S$2:$T$4,2,FALSE)</f>
        <v>Total (Dry+Wet)</v>
      </c>
      <c r="E9675" t="str">
        <f t="shared" si="151"/>
        <v>Total</v>
      </c>
      <c r="F9675" t="str">
        <f>VLOOKUP(MID(C9675,4,10),Ref!$B$2:$E$19,4,FALSE)</f>
        <v>Sulfur</v>
      </c>
      <c r="G9675" s="1">
        <v>3.6488</v>
      </c>
      <c r="H9675" s="1">
        <f>VLOOKUP(MID(C9675,4,10),Ref!$B$2:$D$19,3,FALSE)*G9675</f>
        <v>1.1914448979591836</v>
      </c>
    </row>
    <row r="9676" spans="1:8" x14ac:dyDescent="0.25">
      <c r="A9676" t="s">
        <v>502</v>
      </c>
      <c r="B9676" t="str">
        <f>VLOOKUP(A9676,Ref!$L$2:$O$194,4,FALSE)</f>
        <v>Voyageurs National Park 2</v>
      </c>
      <c r="C9676" t="s">
        <v>563</v>
      </c>
      <c r="D9676" t="str">
        <f>VLOOKUP(LEFT(C9676,3),Ref!$S$2:$T$4,2,FALSE)</f>
        <v>Total (Dry+Wet)</v>
      </c>
      <c r="E9676" t="str">
        <f t="shared" si="151"/>
        <v>Total</v>
      </c>
      <c r="F9676" t="str">
        <f>VLOOKUP(MID(C9676,4,10),Ref!$B$2:$E$19,4,FALSE)</f>
        <v>Sulfur</v>
      </c>
      <c r="G9676" s="1">
        <v>7322.41</v>
      </c>
      <c r="H9676" s="1">
        <f>VLOOKUP(MID(C9676,4,10),Ref!$B$2:$D$19,3,FALSE)*G9676</f>
        <v>2440.8033333333333</v>
      </c>
    </row>
    <row r="9677" spans="1:8" x14ac:dyDescent="0.25">
      <c r="A9677" t="s">
        <v>502</v>
      </c>
      <c r="B9677" t="str">
        <f>VLOOKUP(A9677,Ref!$L$2:$O$194,4,FALSE)</f>
        <v>Voyageurs National Park 2</v>
      </c>
      <c r="C9677" t="s">
        <v>564</v>
      </c>
      <c r="D9677" t="str">
        <f>VLOOKUP(LEFT(C9677,3),Ref!$S$2:$T$4,2,FALSE)</f>
        <v>Dry</v>
      </c>
      <c r="E9677" t="str">
        <f t="shared" si="151"/>
        <v>By W and D</v>
      </c>
      <c r="F9677" t="str">
        <f>VLOOKUP(MID(C9677,4,10),Ref!$B$2:$E$19,4,FALSE)</f>
        <v>Total Sulfur</v>
      </c>
      <c r="G9677" s="1">
        <v>654.52300000000002</v>
      </c>
      <c r="H9677" s="1">
        <f>VLOOKUP(MID(C9677,4,10),Ref!$B$2:$D$19,3,FALSE)*G9677</f>
        <v>654.52300000000002</v>
      </c>
    </row>
    <row r="9678" spans="1:8" x14ac:dyDescent="0.25">
      <c r="A9678" t="s">
        <v>502</v>
      </c>
      <c r="B9678" t="str">
        <f>VLOOKUP(A9678,Ref!$L$2:$O$194,4,FALSE)</f>
        <v>Voyageurs National Park 2</v>
      </c>
      <c r="C9678" t="s">
        <v>565</v>
      </c>
      <c r="D9678" t="str">
        <f>VLOOKUP(LEFT(C9678,3),Ref!$S$2:$T$4,2,FALSE)</f>
        <v>Wet</v>
      </c>
      <c r="E9678" t="str">
        <f t="shared" si="151"/>
        <v>By W and D</v>
      </c>
      <c r="F9678" t="str">
        <f>VLOOKUP(MID(C9678,4,10),Ref!$B$2:$E$19,4,FALSE)</f>
        <v>Total Sulfur</v>
      </c>
      <c r="G9678" s="1">
        <v>2312.66</v>
      </c>
      <c r="H9678" s="1">
        <f>VLOOKUP(MID(C9678,4,10),Ref!$B$2:$D$19,3,FALSE)*G9678</f>
        <v>2312.66</v>
      </c>
    </row>
    <row r="9679" spans="1:8" x14ac:dyDescent="0.25">
      <c r="A9679" t="s">
        <v>502</v>
      </c>
      <c r="B9679" t="str">
        <f>VLOOKUP(A9679,Ref!$L$2:$O$194,4,FALSE)</f>
        <v>Voyageurs National Park 2</v>
      </c>
      <c r="C9679" t="s">
        <v>566</v>
      </c>
      <c r="D9679" t="str">
        <f>VLOOKUP(LEFT(C9679,3),Ref!$S$2:$T$4,2,FALSE)</f>
        <v>Total (Dry+Wet)</v>
      </c>
      <c r="E9679" t="str">
        <f t="shared" si="151"/>
        <v>Total</v>
      </c>
      <c r="F9679" t="str">
        <f>VLOOKUP(MID(C9679,4,10),Ref!$B$2:$E$19,4,FALSE)</f>
        <v>Total Sulfur</v>
      </c>
      <c r="G9679" s="1">
        <v>2967.19</v>
      </c>
      <c r="H9679" s="1">
        <f>VLOOKUP(MID(C9679,4,10),Ref!$B$2:$D$19,3,FALSE)*G9679</f>
        <v>2967.19</v>
      </c>
    </row>
    <row r="9680" spans="1:8" x14ac:dyDescent="0.25">
      <c r="A9680" t="s">
        <v>502</v>
      </c>
      <c r="B9680" t="str">
        <f>VLOOKUP(A9680,Ref!$L$2:$O$194,4,FALSE)</f>
        <v>Voyageurs National Park 2</v>
      </c>
      <c r="C9680" t="s">
        <v>567</v>
      </c>
      <c r="D9680" t="str">
        <f>VLOOKUP(LEFT(C9680,3),Ref!$S$2:$T$4,2,FALSE)</f>
        <v>Dry</v>
      </c>
      <c r="E9680" t="str">
        <f t="shared" si="151"/>
        <v>By W and D</v>
      </c>
      <c r="F9680" t="str">
        <f>VLOOKUP(MID(C9680,4,10),Ref!$B$2:$E$19,4,FALSE)</f>
        <v>Nitrogen</v>
      </c>
      <c r="G9680" s="1">
        <v>19.6495</v>
      </c>
      <c r="H9680" s="1">
        <f>VLOOKUP(MID(C9680,4,10),Ref!$B$2:$D$19,3,FALSE)*G9680</f>
        <v>9.169766666666666</v>
      </c>
    </row>
    <row r="9681" spans="1:8" x14ac:dyDescent="0.25">
      <c r="A9681" t="s">
        <v>502</v>
      </c>
      <c r="B9681" t="str">
        <f>VLOOKUP(A9681,Ref!$L$2:$O$194,4,FALSE)</f>
        <v>Voyageurs National Park 2</v>
      </c>
      <c r="C9681" t="s">
        <v>568</v>
      </c>
      <c r="D9681" t="str">
        <f>VLOOKUP(LEFT(C9681,3),Ref!$S$2:$T$4,2,FALSE)</f>
        <v>Dry</v>
      </c>
      <c r="E9681" t="str">
        <f t="shared" si="151"/>
        <v>By W and D</v>
      </c>
      <c r="F9681" t="str">
        <f>VLOOKUP(MID(C9681,4,10),Ref!$B$2:$E$19,4,FALSE)</f>
        <v>Nitrogen</v>
      </c>
      <c r="G9681" s="1">
        <v>531.44600000000003</v>
      </c>
      <c r="H9681" s="1">
        <f>VLOOKUP(MID(C9681,4,10),Ref!$B$2:$D$19,3,FALSE)*G9681</f>
        <v>161.74443478260872</v>
      </c>
    </row>
    <row r="9682" spans="1:8" x14ac:dyDescent="0.25">
      <c r="A9682" t="s">
        <v>502</v>
      </c>
      <c r="B9682" t="str">
        <f>VLOOKUP(A9682,Ref!$L$2:$O$194,4,FALSE)</f>
        <v>Voyageurs National Park 2</v>
      </c>
      <c r="C9682" t="s">
        <v>569</v>
      </c>
      <c r="D9682" t="str">
        <f>VLOOKUP(LEFT(C9682,3),Ref!$S$2:$T$4,2,FALSE)</f>
        <v>Dry</v>
      </c>
      <c r="E9682" t="str">
        <f t="shared" si="151"/>
        <v>By W and D</v>
      </c>
      <c r="F9682" t="str">
        <f>VLOOKUP(MID(C9682,4,10),Ref!$B$2:$E$19,4,FALSE)</f>
        <v>Nitrogen</v>
      </c>
      <c r="G9682" s="1">
        <v>2.54901</v>
      </c>
      <c r="H9682" s="1">
        <f>VLOOKUP(MID(C9682,4,10),Ref!$B$2:$D$19,3,FALSE)*G9682</f>
        <v>0.57558290322580641</v>
      </c>
    </row>
    <row r="9683" spans="1:8" x14ac:dyDescent="0.25">
      <c r="A9683" t="s">
        <v>502</v>
      </c>
      <c r="B9683" t="str">
        <f>VLOOKUP(A9683,Ref!$L$2:$O$194,4,FALSE)</f>
        <v>Voyageurs National Park 2</v>
      </c>
      <c r="C9683" t="s">
        <v>570</v>
      </c>
      <c r="D9683" t="str">
        <f>VLOOKUP(LEFT(C9683,3),Ref!$S$2:$T$4,2,FALSE)</f>
        <v>Dry</v>
      </c>
      <c r="E9683" t="str">
        <f t="shared" si="151"/>
        <v>By W and D</v>
      </c>
      <c r="F9683" t="str">
        <f>VLOOKUP(MID(C9683,4,10),Ref!$B$2:$E$19,4,FALSE)</f>
        <v>Nitrogen</v>
      </c>
      <c r="G9683" s="1">
        <v>111.801</v>
      </c>
      <c r="H9683" s="1">
        <f>VLOOKUP(MID(C9683,4,10),Ref!$B$2:$D$19,3,FALSE)*G9683</f>
        <v>28.985444444444443</v>
      </c>
    </row>
    <row r="9684" spans="1:8" x14ac:dyDescent="0.25">
      <c r="A9684" t="s">
        <v>502</v>
      </c>
      <c r="B9684" t="str">
        <f>VLOOKUP(A9684,Ref!$L$2:$O$194,4,FALSE)</f>
        <v>Voyageurs National Park 2</v>
      </c>
      <c r="C9684" t="s">
        <v>571</v>
      </c>
      <c r="D9684" t="str">
        <f>VLOOKUP(LEFT(C9684,3),Ref!$S$2:$T$4,2,FALSE)</f>
        <v>Dry</v>
      </c>
      <c r="E9684" t="str">
        <f t="shared" si="151"/>
        <v>By W and D</v>
      </c>
      <c r="F9684" t="str">
        <f>VLOOKUP(MID(C9684,4,10),Ref!$B$2:$E$19,4,FALSE)</f>
        <v>Nitrogen</v>
      </c>
      <c r="G9684" s="1">
        <v>3379.72</v>
      </c>
      <c r="H9684" s="1">
        <f>VLOOKUP(MID(C9684,4,10),Ref!$B$2:$D$19,3,FALSE)*G9684</f>
        <v>751.04888888888877</v>
      </c>
    </row>
    <row r="9685" spans="1:8" x14ac:dyDescent="0.25">
      <c r="A9685" t="s">
        <v>502</v>
      </c>
      <c r="B9685" t="str">
        <f>VLOOKUP(A9685,Ref!$L$2:$O$194,4,FALSE)</f>
        <v>Voyageurs National Park 2</v>
      </c>
      <c r="C9685" t="s">
        <v>572</v>
      </c>
      <c r="D9685" t="str">
        <f>VLOOKUP(LEFT(C9685,3),Ref!$S$2:$T$4,2,FALSE)</f>
        <v>Dry</v>
      </c>
      <c r="E9685" t="str">
        <f t="shared" si="151"/>
        <v>By W and D</v>
      </c>
      <c r="F9685" t="str">
        <f>VLOOKUP(MID(C9685,4,10),Ref!$B$2:$E$19,4,FALSE)</f>
        <v>Nitrogen</v>
      </c>
      <c r="G9685" s="1">
        <v>2.3208700000000002</v>
      </c>
      <c r="H9685" s="1">
        <f>VLOOKUP(MID(C9685,4,10),Ref!$B$2:$D$19,3,FALSE)*G9685</f>
        <v>0.69132297872340431</v>
      </c>
    </row>
    <row r="9686" spans="1:8" x14ac:dyDescent="0.25">
      <c r="A9686" t="s">
        <v>502</v>
      </c>
      <c r="B9686" t="str">
        <f>VLOOKUP(A9686,Ref!$L$2:$O$194,4,FALSE)</f>
        <v>Voyageurs National Park 2</v>
      </c>
      <c r="C9686" t="s">
        <v>573</v>
      </c>
      <c r="D9686" t="str">
        <f>VLOOKUP(LEFT(C9686,3),Ref!$S$2:$T$4,2,FALSE)</f>
        <v>Dry</v>
      </c>
      <c r="E9686" t="str">
        <f t="shared" si="151"/>
        <v>By W and D</v>
      </c>
      <c r="F9686" t="str">
        <f>VLOOKUP(MID(C9686,4,10),Ref!$B$2:$E$19,4,FALSE)</f>
        <v>Nitrogen</v>
      </c>
      <c r="G9686" s="1">
        <v>603.77099999999996</v>
      </c>
      <c r="H9686" s="1">
        <f>VLOOKUP(MID(C9686,4,10),Ref!$B$2:$D$19,3,FALSE)*G9686</f>
        <v>69.857801652892562</v>
      </c>
    </row>
    <row r="9687" spans="1:8" x14ac:dyDescent="0.25">
      <c r="A9687" t="s">
        <v>502</v>
      </c>
      <c r="B9687" t="str">
        <f>VLOOKUP(A9687,Ref!$L$2:$O$194,4,FALSE)</f>
        <v>Voyageurs National Park 2</v>
      </c>
      <c r="C9687" t="s">
        <v>574</v>
      </c>
      <c r="D9687" t="str">
        <f>VLOOKUP(LEFT(C9687,3),Ref!$S$2:$T$4,2,FALSE)</f>
        <v>Dry</v>
      </c>
      <c r="E9687" t="str">
        <f t="shared" si="151"/>
        <v>By W and D</v>
      </c>
      <c r="F9687" t="str">
        <f>VLOOKUP(MID(C9687,4,10),Ref!$B$2:$E$19,4,FALSE)</f>
        <v>Nitrogen</v>
      </c>
      <c r="G9687" s="1">
        <v>298.09500000000003</v>
      </c>
      <c r="H9687" s="1">
        <f>VLOOKUP(MID(C9687,4,10),Ref!$B$2:$D$19,3,FALSE)*G9687</f>
        <v>30.913555555555558</v>
      </c>
    </row>
    <row r="9688" spans="1:8" x14ac:dyDescent="0.25">
      <c r="A9688" t="s">
        <v>502</v>
      </c>
      <c r="B9688" t="str">
        <f>VLOOKUP(A9688,Ref!$L$2:$O$194,4,FALSE)</f>
        <v>Voyageurs National Park 2</v>
      </c>
      <c r="C9688" t="s">
        <v>575</v>
      </c>
      <c r="D9688" t="str">
        <f>VLOOKUP(LEFT(C9688,3),Ref!$S$2:$T$4,2,FALSE)</f>
        <v>Dry</v>
      </c>
      <c r="E9688" t="str">
        <f t="shared" si="151"/>
        <v>By W and D</v>
      </c>
      <c r="F9688" t="str">
        <f>VLOOKUP(MID(C9688,4,10),Ref!$B$2:$E$19,4,FALSE)</f>
        <v>Nitrogen</v>
      </c>
      <c r="G9688" s="1">
        <v>674.11099999999999</v>
      </c>
      <c r="H9688" s="1">
        <f>VLOOKUP(MID(C9688,4,10),Ref!$B$2:$D$19,3,FALSE)*G9688</f>
        <v>79.307176470588232</v>
      </c>
    </row>
    <row r="9689" spans="1:8" x14ac:dyDescent="0.25">
      <c r="A9689" t="s">
        <v>502</v>
      </c>
      <c r="B9689" t="str">
        <f>VLOOKUP(A9689,Ref!$L$2:$O$194,4,FALSE)</f>
        <v>Voyageurs National Park 2</v>
      </c>
      <c r="C9689" t="s">
        <v>576</v>
      </c>
      <c r="D9689" t="str">
        <f>VLOOKUP(LEFT(C9689,3),Ref!$S$2:$T$4,2,FALSE)</f>
        <v>Dry</v>
      </c>
      <c r="E9689" t="str">
        <f t="shared" si="151"/>
        <v>By W and D</v>
      </c>
      <c r="F9689" t="str">
        <f>VLOOKUP(MID(C9689,4,10),Ref!$B$2:$E$19,4,FALSE)</f>
        <v>Nitrogen</v>
      </c>
      <c r="G9689" s="1">
        <v>3.9356900000000001</v>
      </c>
      <c r="H9689" s="1">
        <f>VLOOKUP(MID(C9689,4,10),Ref!$B$2:$D$19,3,FALSE)*G9689</f>
        <v>0.69746405063291139</v>
      </c>
    </row>
    <row r="9690" spans="1:8" x14ac:dyDescent="0.25">
      <c r="A9690" t="s">
        <v>502</v>
      </c>
      <c r="B9690" t="str">
        <f>VLOOKUP(A9690,Ref!$L$2:$O$194,4,FALSE)</f>
        <v>Voyageurs National Park 2</v>
      </c>
      <c r="C9690" t="s">
        <v>577</v>
      </c>
      <c r="D9690" t="str">
        <f>VLOOKUP(LEFT(C9690,3),Ref!$S$2:$T$4,2,FALSE)</f>
        <v>Dry</v>
      </c>
      <c r="E9690" t="str">
        <f t="shared" si="151"/>
        <v>By W and D</v>
      </c>
      <c r="F9690" t="str">
        <f>VLOOKUP(MID(C9690,4,10),Ref!$B$2:$E$19,4,FALSE)</f>
        <v>Nitrogen</v>
      </c>
      <c r="G9690" s="1">
        <v>465.29399999999998</v>
      </c>
      <c r="H9690" s="1">
        <f>VLOOKUP(MID(C9690,4,10),Ref!$B$2:$D$19,3,FALSE)*G9690</f>
        <v>383.18329411764705</v>
      </c>
    </row>
    <row r="9691" spans="1:8" x14ac:dyDescent="0.25">
      <c r="A9691" t="s">
        <v>502</v>
      </c>
      <c r="B9691" t="str">
        <f>VLOOKUP(A9691,Ref!$L$2:$O$194,4,FALSE)</f>
        <v>Voyageurs National Park 2</v>
      </c>
      <c r="C9691" t="s">
        <v>578</v>
      </c>
      <c r="D9691" t="str">
        <f>VLOOKUP(LEFT(C9691,3),Ref!$S$2:$T$4,2,FALSE)</f>
        <v>Dry</v>
      </c>
      <c r="E9691" t="str">
        <f t="shared" si="151"/>
        <v>By W and D</v>
      </c>
      <c r="F9691" t="str">
        <f>VLOOKUP(MID(C9691,4,10),Ref!$B$2:$E$19,4,FALSE)</f>
        <v>Nitrogen</v>
      </c>
      <c r="G9691" s="1">
        <v>225.43</v>
      </c>
      <c r="H9691" s="1">
        <f>VLOOKUP(MID(C9691,4,10),Ref!$B$2:$D$19,3,FALSE)*G9691</f>
        <v>50.903548387096777</v>
      </c>
    </row>
    <row r="9692" spans="1:8" x14ac:dyDescent="0.25">
      <c r="A9692" t="s">
        <v>502</v>
      </c>
      <c r="B9692" t="str">
        <f>VLOOKUP(A9692,Ref!$L$2:$O$194,4,FALSE)</f>
        <v>Voyageurs National Park 2</v>
      </c>
      <c r="C9692" t="s">
        <v>579</v>
      </c>
      <c r="D9692" t="str">
        <f>VLOOKUP(LEFT(C9692,3),Ref!$S$2:$T$4,2,FALSE)</f>
        <v>Dry</v>
      </c>
      <c r="E9692" t="str">
        <f t="shared" si="151"/>
        <v>By W and D</v>
      </c>
      <c r="F9692" t="str">
        <f>VLOOKUP(MID(C9692,4,10),Ref!$B$2:$E$19,4,FALSE)</f>
        <v>Nitrogen</v>
      </c>
      <c r="G9692" s="1">
        <v>181.66499999999999</v>
      </c>
      <c r="H9692" s="1">
        <f>VLOOKUP(MID(C9692,4,10),Ref!$B$2:$D$19,3,FALSE)*G9692</f>
        <v>141.29499999999999</v>
      </c>
    </row>
    <row r="9693" spans="1:8" x14ac:dyDescent="0.25">
      <c r="A9693" t="s">
        <v>502</v>
      </c>
      <c r="B9693" t="str">
        <f>VLOOKUP(A9693,Ref!$L$2:$O$194,4,FALSE)</f>
        <v>Voyageurs National Park 2</v>
      </c>
      <c r="C9693" t="s">
        <v>580</v>
      </c>
      <c r="D9693" t="str">
        <f>VLOOKUP(LEFT(C9693,3),Ref!$S$2:$T$4,2,FALSE)</f>
        <v>Wet</v>
      </c>
      <c r="E9693" t="str">
        <f t="shared" si="151"/>
        <v>By W and D</v>
      </c>
      <c r="F9693" t="str">
        <f>VLOOKUP(MID(C9693,4,10),Ref!$B$2:$E$19,4,FALSE)</f>
        <v>Nitrogen</v>
      </c>
      <c r="G9693" s="1">
        <v>4.8877299999999998E-8</v>
      </c>
      <c r="H9693" s="1">
        <f>VLOOKUP(MID(C9693,4,10),Ref!$B$2:$D$19,3,FALSE)*G9693</f>
        <v>2.2809406666666668E-8</v>
      </c>
    </row>
    <row r="9694" spans="1:8" x14ac:dyDescent="0.25">
      <c r="A9694" t="s">
        <v>502</v>
      </c>
      <c r="B9694" t="str">
        <f>VLOOKUP(A9694,Ref!$L$2:$O$194,4,FALSE)</f>
        <v>Voyageurs National Park 2</v>
      </c>
      <c r="C9694" t="s">
        <v>581</v>
      </c>
      <c r="D9694" t="str">
        <f>VLOOKUP(LEFT(C9694,3),Ref!$S$2:$T$4,2,FALSE)</f>
        <v>Wet</v>
      </c>
      <c r="E9694" t="str">
        <f t="shared" si="151"/>
        <v>By W and D</v>
      </c>
      <c r="F9694" t="str">
        <f>VLOOKUP(MID(C9694,4,10),Ref!$B$2:$E$19,4,FALSE)</f>
        <v>Nitrogen</v>
      </c>
      <c r="G9694" s="1">
        <v>1.02883E-4</v>
      </c>
      <c r="H9694" s="1">
        <f>VLOOKUP(MID(C9694,4,10),Ref!$B$2:$D$19,3,FALSE)*G9694</f>
        <v>3.1312217391304347E-5</v>
      </c>
    </row>
    <row r="9695" spans="1:8" x14ac:dyDescent="0.25">
      <c r="A9695" t="s">
        <v>502</v>
      </c>
      <c r="B9695" t="str">
        <f>VLOOKUP(A9695,Ref!$L$2:$O$194,4,FALSE)</f>
        <v>Voyageurs National Park 2</v>
      </c>
      <c r="C9695" t="s">
        <v>582</v>
      </c>
      <c r="D9695" t="str">
        <f>VLOOKUP(LEFT(C9695,3),Ref!$S$2:$T$4,2,FALSE)</f>
        <v>Wet</v>
      </c>
      <c r="E9695" t="str">
        <f t="shared" si="151"/>
        <v>By W and D</v>
      </c>
      <c r="F9695" t="str">
        <f>VLOOKUP(MID(C9695,4,10),Ref!$B$2:$E$19,4,FALSE)</f>
        <v>Nitrogen</v>
      </c>
      <c r="G9695" s="1">
        <v>8.4560700000000004</v>
      </c>
      <c r="H9695" s="1">
        <f>VLOOKUP(MID(C9695,4,10),Ref!$B$2:$D$19,3,FALSE)*G9695</f>
        <v>1.9094351612903226</v>
      </c>
    </row>
    <row r="9696" spans="1:8" x14ac:dyDescent="0.25">
      <c r="A9696" t="s">
        <v>502</v>
      </c>
      <c r="B9696" t="str">
        <f>VLOOKUP(A9696,Ref!$L$2:$O$194,4,FALSE)</f>
        <v>Voyageurs National Park 2</v>
      </c>
      <c r="C9696" t="s">
        <v>583</v>
      </c>
      <c r="D9696" t="str">
        <f>VLOOKUP(LEFT(C9696,3),Ref!$S$2:$T$4,2,FALSE)</f>
        <v>Wet</v>
      </c>
      <c r="E9696" t="str">
        <f t="shared" si="151"/>
        <v>By W and D</v>
      </c>
      <c r="F9696" t="str">
        <f>VLOOKUP(MID(C9696,4,10),Ref!$B$2:$E$19,4,FALSE)</f>
        <v>Nitrogen</v>
      </c>
      <c r="G9696" s="1">
        <v>14.1852</v>
      </c>
      <c r="H9696" s="1">
        <f>VLOOKUP(MID(C9696,4,10),Ref!$B$2:$D$19,3,FALSE)*G9696</f>
        <v>3.6776444444444443</v>
      </c>
    </row>
    <row r="9697" spans="1:8" x14ac:dyDescent="0.25">
      <c r="A9697" t="s">
        <v>502</v>
      </c>
      <c r="B9697" t="str">
        <f>VLOOKUP(A9697,Ref!$L$2:$O$194,4,FALSE)</f>
        <v>Voyageurs National Park 2</v>
      </c>
      <c r="C9697" t="s">
        <v>584</v>
      </c>
      <c r="D9697" t="str">
        <f>VLOOKUP(LEFT(C9697,3),Ref!$S$2:$T$4,2,FALSE)</f>
        <v>Wet</v>
      </c>
      <c r="E9697" t="str">
        <f t="shared" si="151"/>
        <v>By W and D</v>
      </c>
      <c r="F9697" t="str">
        <f>VLOOKUP(MID(C9697,4,10),Ref!$B$2:$E$19,4,FALSE)</f>
        <v>Nitrogen</v>
      </c>
      <c r="G9697" s="1">
        <v>3881.38</v>
      </c>
      <c r="H9697" s="1">
        <f>VLOOKUP(MID(C9697,4,10),Ref!$B$2:$D$19,3,FALSE)*G9697</f>
        <v>862.5288888888889</v>
      </c>
    </row>
    <row r="9698" spans="1:8" x14ac:dyDescent="0.25">
      <c r="A9698" t="s">
        <v>502</v>
      </c>
      <c r="B9698" t="str">
        <f>VLOOKUP(A9698,Ref!$L$2:$O$194,4,FALSE)</f>
        <v>Voyageurs National Park 2</v>
      </c>
      <c r="C9698" t="s">
        <v>585</v>
      </c>
      <c r="D9698" t="str">
        <f>VLOOKUP(LEFT(C9698,3),Ref!$S$2:$T$4,2,FALSE)</f>
        <v>Wet</v>
      </c>
      <c r="E9698" t="str">
        <f t="shared" si="151"/>
        <v>By W and D</v>
      </c>
      <c r="F9698" t="str">
        <f>VLOOKUP(MID(C9698,4,10),Ref!$B$2:$E$19,4,FALSE)</f>
        <v>Nitrogen</v>
      </c>
      <c r="G9698" s="1">
        <v>4.5283299999999997E-3</v>
      </c>
      <c r="H9698" s="1">
        <f>VLOOKUP(MID(C9698,4,10),Ref!$B$2:$D$19,3,FALSE)*G9698</f>
        <v>1.3488642553191488E-3</v>
      </c>
    </row>
    <row r="9699" spans="1:8" x14ac:dyDescent="0.25">
      <c r="A9699" t="s">
        <v>502</v>
      </c>
      <c r="B9699" t="str">
        <f>VLOOKUP(A9699,Ref!$L$2:$O$194,4,FALSE)</f>
        <v>Voyageurs National Park 2</v>
      </c>
      <c r="C9699" t="s">
        <v>586</v>
      </c>
      <c r="D9699" t="str">
        <f>VLOOKUP(LEFT(C9699,3),Ref!$S$2:$T$4,2,FALSE)</f>
        <v>Wet</v>
      </c>
      <c r="E9699" t="str">
        <f t="shared" si="151"/>
        <v>By W and D</v>
      </c>
      <c r="F9699" t="str">
        <f>VLOOKUP(MID(C9699,4,10),Ref!$B$2:$E$19,4,FALSE)</f>
        <v>Nitrogen</v>
      </c>
      <c r="G9699" s="1">
        <v>0.230903</v>
      </c>
      <c r="H9699" s="1">
        <f>VLOOKUP(MID(C9699,4,10),Ref!$B$2:$D$19,3,FALSE)*G9699</f>
        <v>2.6716049586776858E-2</v>
      </c>
    </row>
    <row r="9700" spans="1:8" x14ac:dyDescent="0.25">
      <c r="A9700" t="s">
        <v>502</v>
      </c>
      <c r="B9700" t="str">
        <f>VLOOKUP(A9700,Ref!$L$2:$O$194,4,FALSE)</f>
        <v>Voyageurs National Park 2</v>
      </c>
      <c r="C9700" t="s">
        <v>587</v>
      </c>
      <c r="D9700" t="str">
        <f>VLOOKUP(LEFT(C9700,3),Ref!$S$2:$T$4,2,FALSE)</f>
        <v>Wet</v>
      </c>
      <c r="E9700" t="str">
        <f t="shared" si="151"/>
        <v>By W and D</v>
      </c>
      <c r="F9700" t="str">
        <f>VLOOKUP(MID(C9700,4,10),Ref!$B$2:$E$19,4,FALSE)</f>
        <v>Nitrogen</v>
      </c>
      <c r="G9700" s="1">
        <v>0.116356</v>
      </c>
      <c r="H9700" s="1">
        <f>VLOOKUP(MID(C9700,4,10),Ref!$B$2:$D$19,3,FALSE)*G9700</f>
        <v>1.2066548148148148E-2</v>
      </c>
    </row>
    <row r="9701" spans="1:8" x14ac:dyDescent="0.25">
      <c r="A9701" t="s">
        <v>502</v>
      </c>
      <c r="B9701" t="str">
        <f>VLOOKUP(A9701,Ref!$L$2:$O$194,4,FALSE)</f>
        <v>Voyageurs National Park 2</v>
      </c>
      <c r="C9701" t="s">
        <v>588</v>
      </c>
      <c r="D9701" t="str">
        <f>VLOOKUP(LEFT(C9701,3),Ref!$S$2:$T$4,2,FALSE)</f>
        <v>Wet</v>
      </c>
      <c r="E9701" t="str">
        <f t="shared" si="151"/>
        <v>By W and D</v>
      </c>
      <c r="F9701" t="str">
        <f>VLOOKUP(MID(C9701,4,10),Ref!$B$2:$E$19,4,FALSE)</f>
        <v>Nitrogen</v>
      </c>
      <c r="G9701" s="1">
        <v>1082.1600000000001</v>
      </c>
      <c r="H9701" s="1">
        <f>VLOOKUP(MID(C9701,4,10),Ref!$B$2:$D$19,3,FALSE)*G9701</f>
        <v>127.3129411764706</v>
      </c>
    </row>
    <row r="9702" spans="1:8" x14ac:dyDescent="0.25">
      <c r="A9702" t="s">
        <v>502</v>
      </c>
      <c r="B9702" t="str">
        <f>VLOOKUP(A9702,Ref!$L$2:$O$194,4,FALSE)</f>
        <v>Voyageurs National Park 2</v>
      </c>
      <c r="C9702" t="s">
        <v>589</v>
      </c>
      <c r="D9702" t="str">
        <f>VLOOKUP(LEFT(C9702,3),Ref!$S$2:$T$4,2,FALSE)</f>
        <v>Wet</v>
      </c>
      <c r="E9702" t="str">
        <f t="shared" si="151"/>
        <v>By W and D</v>
      </c>
      <c r="F9702" t="str">
        <f>VLOOKUP(MID(C9702,4,10),Ref!$B$2:$E$19,4,FALSE)</f>
        <v>Nitrogen</v>
      </c>
      <c r="G9702" s="1">
        <v>5.3342200000000002</v>
      </c>
      <c r="H9702" s="1">
        <f>VLOOKUP(MID(C9702,4,10),Ref!$B$2:$D$19,3,FALSE)*G9702</f>
        <v>0.9453048101265823</v>
      </c>
    </row>
    <row r="9703" spans="1:8" x14ac:dyDescent="0.25">
      <c r="A9703" t="s">
        <v>502</v>
      </c>
      <c r="B9703" t="str">
        <f>VLOOKUP(A9703,Ref!$L$2:$O$194,4,FALSE)</f>
        <v>Voyageurs National Park 2</v>
      </c>
      <c r="C9703" t="s">
        <v>590</v>
      </c>
      <c r="D9703" t="str">
        <f>VLOOKUP(LEFT(C9703,3),Ref!$S$2:$T$4,2,FALSE)</f>
        <v>Wet</v>
      </c>
      <c r="E9703" t="str">
        <f t="shared" si="151"/>
        <v>By W and D</v>
      </c>
      <c r="F9703" t="str">
        <f>VLOOKUP(MID(C9703,4,10),Ref!$B$2:$E$19,4,FALSE)</f>
        <v>Nitrogen</v>
      </c>
      <c r="G9703" s="1">
        <v>222.13800000000001</v>
      </c>
      <c r="H9703" s="1">
        <f>VLOOKUP(MID(C9703,4,10),Ref!$B$2:$D$19,3,FALSE)*G9703</f>
        <v>182.93717647058824</v>
      </c>
    </row>
    <row r="9704" spans="1:8" x14ac:dyDescent="0.25">
      <c r="A9704" t="s">
        <v>502</v>
      </c>
      <c r="B9704" t="str">
        <f>VLOOKUP(A9704,Ref!$L$2:$O$194,4,FALSE)</f>
        <v>Voyageurs National Park 2</v>
      </c>
      <c r="C9704" t="s">
        <v>591</v>
      </c>
      <c r="D9704" t="str">
        <f>VLOOKUP(LEFT(C9704,3),Ref!$S$2:$T$4,2,FALSE)</f>
        <v>Wet</v>
      </c>
      <c r="E9704" t="str">
        <f t="shared" si="151"/>
        <v>By W and D</v>
      </c>
      <c r="F9704" t="str">
        <f>VLOOKUP(MID(C9704,4,10),Ref!$B$2:$E$19,4,FALSE)</f>
        <v>Nitrogen</v>
      </c>
      <c r="G9704" s="1">
        <v>1419.88</v>
      </c>
      <c r="H9704" s="1">
        <f>VLOOKUP(MID(C9704,4,10),Ref!$B$2:$D$19,3,FALSE)*G9704</f>
        <v>320.61806451612904</v>
      </c>
    </row>
    <row r="9705" spans="1:8" x14ac:dyDescent="0.25">
      <c r="A9705" t="s">
        <v>502</v>
      </c>
      <c r="B9705" t="str">
        <f>VLOOKUP(A9705,Ref!$L$2:$O$194,4,FALSE)</f>
        <v>Voyageurs National Park 2</v>
      </c>
      <c r="C9705" t="s">
        <v>592</v>
      </c>
      <c r="D9705" t="str">
        <f>VLOOKUP(LEFT(C9705,3),Ref!$S$2:$T$4,2,FALSE)</f>
        <v>Wet</v>
      </c>
      <c r="E9705" t="str">
        <f t="shared" si="151"/>
        <v>By W and D</v>
      </c>
      <c r="F9705" t="str">
        <f>VLOOKUP(MID(C9705,4,10),Ref!$B$2:$E$19,4,FALSE)</f>
        <v>Nitrogen</v>
      </c>
      <c r="G9705" s="1">
        <v>1882.18</v>
      </c>
      <c r="H9705" s="1">
        <f>VLOOKUP(MID(C9705,4,10),Ref!$B$2:$D$19,3,FALSE)*G9705</f>
        <v>1463.9177777777779</v>
      </c>
    </row>
    <row r="9706" spans="1:8" x14ac:dyDescent="0.25">
      <c r="A9706" t="s">
        <v>502</v>
      </c>
      <c r="B9706" t="str">
        <f>VLOOKUP(A9706,Ref!$L$2:$O$194,4,FALSE)</f>
        <v>Voyageurs National Park 2</v>
      </c>
      <c r="C9706" t="s">
        <v>593</v>
      </c>
      <c r="D9706" t="str">
        <f>VLOOKUP(LEFT(C9706,3),Ref!$S$2:$T$4,2,FALSE)</f>
        <v>Total (Dry+Wet)</v>
      </c>
      <c r="E9706" t="str">
        <f t="shared" si="151"/>
        <v>Total</v>
      </c>
      <c r="F9706" t="str">
        <f>VLOOKUP(MID(C9706,4,10),Ref!$B$2:$E$19,4,FALSE)</f>
        <v>Nitrogen</v>
      </c>
      <c r="G9706" s="1">
        <v>19.6495</v>
      </c>
      <c r="H9706" s="1">
        <f>VLOOKUP(MID(C9706,4,10),Ref!$B$2:$D$19,3,FALSE)*G9706</f>
        <v>9.169766666666666</v>
      </c>
    </row>
    <row r="9707" spans="1:8" x14ac:dyDescent="0.25">
      <c r="A9707" t="s">
        <v>502</v>
      </c>
      <c r="B9707" t="str">
        <f>VLOOKUP(A9707,Ref!$L$2:$O$194,4,FALSE)</f>
        <v>Voyageurs National Park 2</v>
      </c>
      <c r="C9707" t="s">
        <v>594</v>
      </c>
      <c r="D9707" t="str">
        <f>VLOOKUP(LEFT(C9707,3),Ref!$S$2:$T$4,2,FALSE)</f>
        <v>Total (Dry+Wet)</v>
      </c>
      <c r="E9707" t="str">
        <f t="shared" si="151"/>
        <v>Total</v>
      </c>
      <c r="F9707" t="str">
        <f>VLOOKUP(MID(C9707,4,10),Ref!$B$2:$E$19,4,FALSE)</f>
        <v>Nitrogen</v>
      </c>
      <c r="G9707" s="1">
        <v>531.44600000000003</v>
      </c>
      <c r="H9707" s="1">
        <f>VLOOKUP(MID(C9707,4,10),Ref!$B$2:$D$19,3,FALSE)*G9707</f>
        <v>161.74443478260872</v>
      </c>
    </row>
    <row r="9708" spans="1:8" x14ac:dyDescent="0.25">
      <c r="A9708" t="s">
        <v>502</v>
      </c>
      <c r="B9708" t="str">
        <f>VLOOKUP(A9708,Ref!$L$2:$O$194,4,FALSE)</f>
        <v>Voyageurs National Park 2</v>
      </c>
      <c r="C9708" t="s">
        <v>595</v>
      </c>
      <c r="D9708" t="str">
        <f>VLOOKUP(LEFT(C9708,3),Ref!$S$2:$T$4,2,FALSE)</f>
        <v>Total (Dry+Wet)</v>
      </c>
      <c r="E9708" t="str">
        <f t="shared" si="151"/>
        <v>Total</v>
      </c>
      <c r="F9708" t="str">
        <f>VLOOKUP(MID(C9708,4,10),Ref!$B$2:$E$19,4,FALSE)</f>
        <v>Nitrogen</v>
      </c>
      <c r="G9708" s="1">
        <v>11.005100000000001</v>
      </c>
      <c r="H9708" s="1">
        <f>VLOOKUP(MID(C9708,4,10),Ref!$B$2:$D$19,3,FALSE)*G9708</f>
        <v>2.4850225806451611</v>
      </c>
    </row>
    <row r="9709" spans="1:8" x14ac:dyDescent="0.25">
      <c r="A9709" t="s">
        <v>502</v>
      </c>
      <c r="B9709" t="str">
        <f>VLOOKUP(A9709,Ref!$L$2:$O$194,4,FALSE)</f>
        <v>Voyageurs National Park 2</v>
      </c>
      <c r="C9709" t="s">
        <v>596</v>
      </c>
      <c r="D9709" t="str">
        <f>VLOOKUP(LEFT(C9709,3),Ref!$S$2:$T$4,2,FALSE)</f>
        <v>Total (Dry+Wet)</v>
      </c>
      <c r="E9709" t="str">
        <f t="shared" si="151"/>
        <v>Total</v>
      </c>
      <c r="F9709" t="str">
        <f>VLOOKUP(MID(C9709,4,10),Ref!$B$2:$E$19,4,FALSE)</f>
        <v>Nitrogen</v>
      </c>
      <c r="G9709" s="1">
        <v>125.986</v>
      </c>
      <c r="H9709" s="1">
        <f>VLOOKUP(MID(C9709,4,10),Ref!$B$2:$D$19,3,FALSE)*G9709</f>
        <v>32.663037037037036</v>
      </c>
    </row>
    <row r="9710" spans="1:8" x14ac:dyDescent="0.25">
      <c r="A9710" t="s">
        <v>502</v>
      </c>
      <c r="B9710" t="str">
        <f>VLOOKUP(A9710,Ref!$L$2:$O$194,4,FALSE)</f>
        <v>Voyageurs National Park 2</v>
      </c>
      <c r="C9710" t="s">
        <v>597</v>
      </c>
      <c r="D9710" t="str">
        <f>VLOOKUP(LEFT(C9710,3),Ref!$S$2:$T$4,2,FALSE)</f>
        <v>Total (Dry+Wet)</v>
      </c>
      <c r="E9710" t="str">
        <f t="shared" si="151"/>
        <v>Total</v>
      </c>
      <c r="F9710" t="str">
        <f>VLOOKUP(MID(C9710,4,10),Ref!$B$2:$E$19,4,FALSE)</f>
        <v>Nitrogen</v>
      </c>
      <c r="G9710" s="1">
        <v>7261.11</v>
      </c>
      <c r="H9710" s="1">
        <f>VLOOKUP(MID(C9710,4,10),Ref!$B$2:$D$19,3,FALSE)*G9710</f>
        <v>1613.58</v>
      </c>
    </row>
    <row r="9711" spans="1:8" x14ac:dyDescent="0.25">
      <c r="A9711" t="s">
        <v>502</v>
      </c>
      <c r="B9711" t="str">
        <f>VLOOKUP(A9711,Ref!$L$2:$O$194,4,FALSE)</f>
        <v>Voyageurs National Park 2</v>
      </c>
      <c r="C9711" t="s">
        <v>598</v>
      </c>
      <c r="D9711" t="str">
        <f>VLOOKUP(LEFT(C9711,3),Ref!$S$2:$T$4,2,FALSE)</f>
        <v>Total (Dry+Wet)</v>
      </c>
      <c r="E9711" t="str">
        <f t="shared" si="151"/>
        <v>Total</v>
      </c>
      <c r="F9711" t="str">
        <f>VLOOKUP(MID(C9711,4,10),Ref!$B$2:$E$19,4,FALSE)</f>
        <v>Nitrogen</v>
      </c>
      <c r="G9711" s="1">
        <v>2.3254000000000001</v>
      </c>
      <c r="H9711" s="1">
        <f>VLOOKUP(MID(C9711,4,10),Ref!$B$2:$D$19,3,FALSE)*G9711</f>
        <v>0.69267234042553194</v>
      </c>
    </row>
    <row r="9712" spans="1:8" x14ac:dyDescent="0.25">
      <c r="A9712" t="s">
        <v>502</v>
      </c>
      <c r="B9712" t="str">
        <f>VLOOKUP(A9712,Ref!$L$2:$O$194,4,FALSE)</f>
        <v>Voyageurs National Park 2</v>
      </c>
      <c r="C9712" t="s">
        <v>599</v>
      </c>
      <c r="D9712" t="str">
        <f>VLOOKUP(LEFT(C9712,3),Ref!$S$2:$T$4,2,FALSE)</f>
        <v>Total (Dry+Wet)</v>
      </c>
      <c r="E9712" t="str">
        <f t="shared" si="151"/>
        <v>Total</v>
      </c>
      <c r="F9712" t="str">
        <f>VLOOKUP(MID(C9712,4,10),Ref!$B$2:$E$19,4,FALSE)</f>
        <v>Nitrogen</v>
      </c>
      <c r="G9712" s="1">
        <v>604.00199999999995</v>
      </c>
      <c r="H9712" s="1">
        <f>VLOOKUP(MID(C9712,4,10),Ref!$B$2:$D$19,3,FALSE)*G9712</f>
        <v>69.884528925619833</v>
      </c>
    </row>
    <row r="9713" spans="1:8" x14ac:dyDescent="0.25">
      <c r="A9713" t="s">
        <v>502</v>
      </c>
      <c r="B9713" t="str">
        <f>VLOOKUP(A9713,Ref!$L$2:$O$194,4,FALSE)</f>
        <v>Voyageurs National Park 2</v>
      </c>
      <c r="C9713" t="s">
        <v>600</v>
      </c>
      <c r="D9713" t="str">
        <f>VLOOKUP(LEFT(C9713,3),Ref!$S$2:$T$4,2,FALSE)</f>
        <v>Total (Dry+Wet)</v>
      </c>
      <c r="E9713" t="str">
        <f t="shared" si="151"/>
        <v>Total</v>
      </c>
      <c r="F9713" t="str">
        <f>VLOOKUP(MID(C9713,4,10),Ref!$B$2:$E$19,4,FALSE)</f>
        <v>Nitrogen</v>
      </c>
      <c r="G9713" s="1">
        <v>298.21199999999999</v>
      </c>
      <c r="H9713" s="1">
        <f>VLOOKUP(MID(C9713,4,10),Ref!$B$2:$D$19,3,FALSE)*G9713</f>
        <v>30.925688888888885</v>
      </c>
    </row>
    <row r="9714" spans="1:8" x14ac:dyDescent="0.25">
      <c r="A9714" t="s">
        <v>502</v>
      </c>
      <c r="B9714" t="str">
        <f>VLOOKUP(A9714,Ref!$L$2:$O$194,4,FALSE)</f>
        <v>Voyageurs National Park 2</v>
      </c>
      <c r="C9714" t="s">
        <v>601</v>
      </c>
      <c r="D9714" t="str">
        <f>VLOOKUP(LEFT(C9714,3),Ref!$S$2:$T$4,2,FALSE)</f>
        <v>Total (Dry+Wet)</v>
      </c>
      <c r="E9714" t="str">
        <f t="shared" si="151"/>
        <v>Total</v>
      </c>
      <c r="F9714" t="str">
        <f>VLOOKUP(MID(C9714,4,10),Ref!$B$2:$E$19,4,FALSE)</f>
        <v>Nitrogen</v>
      </c>
      <c r="G9714" s="1">
        <v>1756.27</v>
      </c>
      <c r="H9714" s="1">
        <f>VLOOKUP(MID(C9714,4,10),Ref!$B$2:$D$19,3,FALSE)*G9714</f>
        <v>206.62</v>
      </c>
    </row>
    <row r="9715" spans="1:8" x14ac:dyDescent="0.25">
      <c r="A9715" t="s">
        <v>502</v>
      </c>
      <c r="B9715" t="str">
        <f>VLOOKUP(A9715,Ref!$L$2:$O$194,4,FALSE)</f>
        <v>Voyageurs National Park 2</v>
      </c>
      <c r="C9715" t="s">
        <v>602</v>
      </c>
      <c r="D9715" t="str">
        <f>VLOOKUP(LEFT(C9715,3),Ref!$S$2:$T$4,2,FALSE)</f>
        <v>Total (Dry+Wet)</v>
      </c>
      <c r="E9715" t="str">
        <f t="shared" si="151"/>
        <v>Total</v>
      </c>
      <c r="F9715" t="str">
        <f>VLOOKUP(MID(C9715,4,10),Ref!$B$2:$E$19,4,FALSE)</f>
        <v>Nitrogen</v>
      </c>
      <c r="G9715" s="1">
        <v>9.2699099999999994</v>
      </c>
      <c r="H9715" s="1">
        <f>VLOOKUP(MID(C9715,4,10),Ref!$B$2:$D$19,3,FALSE)*G9715</f>
        <v>1.6427688607594935</v>
      </c>
    </row>
    <row r="9716" spans="1:8" x14ac:dyDescent="0.25">
      <c r="A9716" t="s">
        <v>502</v>
      </c>
      <c r="B9716" t="str">
        <f>VLOOKUP(A9716,Ref!$L$2:$O$194,4,FALSE)</f>
        <v>Voyageurs National Park 2</v>
      </c>
      <c r="C9716" t="s">
        <v>603</v>
      </c>
      <c r="D9716" t="str">
        <f>VLOOKUP(LEFT(C9716,3),Ref!$S$2:$T$4,2,FALSE)</f>
        <v>Total (Dry+Wet)</v>
      </c>
      <c r="E9716" t="str">
        <f t="shared" si="151"/>
        <v>Total</v>
      </c>
      <c r="F9716" t="str">
        <f>VLOOKUP(MID(C9716,4,10),Ref!$B$2:$E$19,4,FALSE)</f>
        <v>Nitrogen</v>
      </c>
      <c r="G9716" s="1">
        <v>687.43100000000004</v>
      </c>
      <c r="H9716" s="1">
        <f>VLOOKUP(MID(C9716,4,10),Ref!$B$2:$D$19,3,FALSE)*G9716</f>
        <v>566.11964705882349</v>
      </c>
    </row>
    <row r="9717" spans="1:8" x14ac:dyDescent="0.25">
      <c r="A9717" t="s">
        <v>502</v>
      </c>
      <c r="B9717" t="str">
        <f>VLOOKUP(A9717,Ref!$L$2:$O$194,4,FALSE)</f>
        <v>Voyageurs National Park 2</v>
      </c>
      <c r="C9717" t="s">
        <v>604</v>
      </c>
      <c r="D9717" t="str">
        <f>VLOOKUP(LEFT(C9717,3),Ref!$S$2:$T$4,2,FALSE)</f>
        <v>Total (Dry+Wet)</v>
      </c>
      <c r="E9717" t="str">
        <f t="shared" si="151"/>
        <v>Total</v>
      </c>
      <c r="F9717" t="str">
        <f>VLOOKUP(MID(C9717,4,10),Ref!$B$2:$E$19,4,FALSE)</f>
        <v>Nitrogen</v>
      </c>
      <c r="G9717" s="1">
        <v>1645.31</v>
      </c>
      <c r="H9717" s="1">
        <f>VLOOKUP(MID(C9717,4,10),Ref!$B$2:$D$19,3,FALSE)*G9717</f>
        <v>371.52161290322579</v>
      </c>
    </row>
    <row r="9718" spans="1:8" x14ac:dyDescent="0.25">
      <c r="A9718" t="s">
        <v>502</v>
      </c>
      <c r="B9718" t="str">
        <f>VLOOKUP(A9718,Ref!$L$2:$O$194,4,FALSE)</f>
        <v>Voyageurs National Park 2</v>
      </c>
      <c r="C9718" t="s">
        <v>605</v>
      </c>
      <c r="D9718" t="str">
        <f>VLOOKUP(LEFT(C9718,3),Ref!$S$2:$T$4,2,FALSE)</f>
        <v>Total (Dry+Wet)</v>
      </c>
      <c r="E9718" t="str">
        <f t="shared" si="151"/>
        <v>Total</v>
      </c>
      <c r="F9718" t="str">
        <f>VLOOKUP(MID(C9718,4,10),Ref!$B$2:$E$19,4,FALSE)</f>
        <v>Nitrogen</v>
      </c>
      <c r="G9718" s="1">
        <v>2063.84</v>
      </c>
      <c r="H9718" s="1">
        <f>VLOOKUP(MID(C9718,4,10),Ref!$B$2:$D$19,3,FALSE)*G9718</f>
        <v>1605.2088888888891</v>
      </c>
    </row>
    <row r="9719" spans="1:8" x14ac:dyDescent="0.25">
      <c r="A9719" t="s">
        <v>502</v>
      </c>
      <c r="B9719" t="str">
        <f>VLOOKUP(A9719,Ref!$L$2:$O$194,4,FALSE)</f>
        <v>Voyageurs National Park 2</v>
      </c>
      <c r="C9719" t="s">
        <v>606</v>
      </c>
      <c r="D9719" t="str">
        <f>VLOOKUP(LEFT(C9719,3),Ref!$S$2:$T$4,2,FALSE)</f>
        <v>Dry</v>
      </c>
      <c r="E9719" t="str">
        <f t="shared" si="151"/>
        <v>By W and D</v>
      </c>
      <c r="F9719" t="str">
        <f>VLOOKUP(MID(C9719,4,10),Ref!$B$2:$E$19,4,FALSE)</f>
        <v>Total Nitrogen</v>
      </c>
      <c r="G9719" s="1">
        <v>1708.38</v>
      </c>
      <c r="H9719" s="1">
        <f>VLOOKUP(MID(C9719,4,10),Ref!$B$2:$D$19,3,FALSE)*G9719</f>
        <v>1708.38</v>
      </c>
    </row>
    <row r="9720" spans="1:8" x14ac:dyDescent="0.25">
      <c r="A9720" t="s">
        <v>502</v>
      </c>
      <c r="B9720" t="str">
        <f>VLOOKUP(A9720,Ref!$L$2:$O$194,4,FALSE)</f>
        <v>Voyageurs National Park 2</v>
      </c>
      <c r="C9720" t="s">
        <v>607</v>
      </c>
      <c r="D9720" t="str">
        <f>VLOOKUP(LEFT(C9720,3),Ref!$S$2:$T$4,2,FALSE)</f>
        <v>Wet</v>
      </c>
      <c r="E9720" t="str">
        <f t="shared" si="151"/>
        <v>By W and D</v>
      </c>
      <c r="F9720" t="str">
        <f>VLOOKUP(MID(C9720,4,10),Ref!$B$2:$E$19,4,FALSE)</f>
        <v>Total Nitrogen</v>
      </c>
      <c r="G9720" s="1">
        <v>2963.9</v>
      </c>
      <c r="H9720" s="1">
        <f>VLOOKUP(MID(C9720,4,10),Ref!$B$2:$D$19,3,FALSE)*G9720</f>
        <v>2963.9</v>
      </c>
    </row>
    <row r="9721" spans="1:8" x14ac:dyDescent="0.25">
      <c r="A9721" t="s">
        <v>502</v>
      </c>
      <c r="B9721" t="str">
        <f>VLOOKUP(A9721,Ref!$L$2:$O$194,4,FALSE)</f>
        <v>Voyageurs National Park 2</v>
      </c>
      <c r="C9721" t="s">
        <v>608</v>
      </c>
      <c r="D9721" t="str">
        <f>VLOOKUP(LEFT(C9721,3),Ref!$S$2:$T$4,2,FALSE)</f>
        <v>Total (Dry+Wet)</v>
      </c>
      <c r="E9721" t="str">
        <f t="shared" si="151"/>
        <v>Total</v>
      </c>
      <c r="F9721" t="str">
        <f>VLOOKUP(MID(C9721,4,10),Ref!$B$2:$E$19,4,FALSE)</f>
        <v>Total Nitrogen</v>
      </c>
      <c r="G9721" s="1">
        <v>4672.2700000000004</v>
      </c>
      <c r="H9721" s="1">
        <f>VLOOKUP(MID(C9721,4,10),Ref!$B$2:$D$19,3,FALSE)*G9721</f>
        <v>4672.2700000000004</v>
      </c>
    </row>
    <row r="9722" spans="1:8" x14ac:dyDescent="0.25">
      <c r="A9722" t="s">
        <v>504</v>
      </c>
      <c r="B9722" t="str">
        <f>VLOOKUP(A9722,Ref!$L$2:$O$194,4,FALSE)</f>
        <v>Walker River Paiute Tribe</v>
      </c>
      <c r="C9722" t="s">
        <v>555</v>
      </c>
      <c r="D9722" t="str">
        <f>VLOOKUP(LEFT(C9722,3),Ref!$S$2:$T$4,2,FALSE)</f>
        <v>Dry</v>
      </c>
      <c r="E9722" t="str">
        <f t="shared" si="151"/>
        <v>By W and D</v>
      </c>
      <c r="F9722" t="str">
        <f>VLOOKUP(MID(C9722,4,10),Ref!$B$2:$E$19,4,FALSE)</f>
        <v>Sulfur</v>
      </c>
      <c r="G9722" s="1">
        <v>55.7438</v>
      </c>
      <c r="H9722" s="1">
        <f>VLOOKUP(MID(C9722,4,10),Ref!$B$2:$D$19,3,FALSE)*G9722</f>
        <v>27.8719</v>
      </c>
    </row>
    <row r="9723" spans="1:8" x14ac:dyDescent="0.25">
      <c r="A9723" t="s">
        <v>504</v>
      </c>
      <c r="B9723" t="str">
        <f>VLOOKUP(A9723,Ref!$L$2:$O$194,4,FALSE)</f>
        <v>Walker River Paiute Tribe</v>
      </c>
      <c r="C9723" t="s">
        <v>556</v>
      </c>
      <c r="D9723" t="str">
        <f>VLOOKUP(LEFT(C9723,3),Ref!$S$2:$T$4,2,FALSE)</f>
        <v>Dry</v>
      </c>
      <c r="E9723" t="str">
        <f t="shared" si="151"/>
        <v>By W and D</v>
      </c>
      <c r="F9723" t="str">
        <f>VLOOKUP(MID(C9723,4,10),Ref!$B$2:$E$19,4,FALSE)</f>
        <v>Sulfur</v>
      </c>
      <c r="G9723" s="1">
        <v>0.39717400000000003</v>
      </c>
      <c r="H9723" s="1">
        <f>VLOOKUP(MID(C9723,4,10),Ref!$B$2:$D$19,3,FALSE)*G9723</f>
        <v>0.12968946938775511</v>
      </c>
    </row>
    <row r="9724" spans="1:8" x14ac:dyDescent="0.25">
      <c r="A9724" t="s">
        <v>504</v>
      </c>
      <c r="B9724" t="str">
        <f>VLOOKUP(A9724,Ref!$L$2:$O$194,4,FALSE)</f>
        <v>Walker River Paiute Tribe</v>
      </c>
      <c r="C9724" t="s">
        <v>557</v>
      </c>
      <c r="D9724" t="str">
        <f>VLOOKUP(LEFT(C9724,3),Ref!$S$2:$T$4,2,FALSE)</f>
        <v>Dry</v>
      </c>
      <c r="E9724" t="str">
        <f t="shared" si="151"/>
        <v>By W and D</v>
      </c>
      <c r="F9724" t="str">
        <f>VLOOKUP(MID(C9724,4,10),Ref!$B$2:$E$19,4,FALSE)</f>
        <v>Sulfur</v>
      </c>
      <c r="G9724" s="1">
        <v>156.79900000000001</v>
      </c>
      <c r="H9724" s="1">
        <f>VLOOKUP(MID(C9724,4,10),Ref!$B$2:$D$19,3,FALSE)*G9724</f>
        <v>52.266333333333336</v>
      </c>
    </row>
    <row r="9725" spans="1:8" x14ac:dyDescent="0.25">
      <c r="A9725" t="s">
        <v>504</v>
      </c>
      <c r="B9725" t="str">
        <f>VLOOKUP(A9725,Ref!$L$2:$O$194,4,FALSE)</f>
        <v>Walker River Paiute Tribe</v>
      </c>
      <c r="C9725" t="s">
        <v>558</v>
      </c>
      <c r="D9725" t="str">
        <f>VLOOKUP(LEFT(C9725,3),Ref!$S$2:$T$4,2,FALSE)</f>
        <v>Wet</v>
      </c>
      <c r="E9725" t="str">
        <f t="shared" si="151"/>
        <v>By W and D</v>
      </c>
      <c r="F9725" t="str">
        <f>VLOOKUP(MID(C9725,4,10),Ref!$B$2:$E$19,4,FALSE)</f>
        <v>Sulfur</v>
      </c>
      <c r="G9725" s="1">
        <v>0.161968</v>
      </c>
      <c r="H9725" s="1">
        <f>VLOOKUP(MID(C9725,4,10),Ref!$B$2:$D$19,3,FALSE)*G9725</f>
        <v>8.0984E-2</v>
      </c>
    </row>
    <row r="9726" spans="1:8" x14ac:dyDescent="0.25">
      <c r="A9726" t="s">
        <v>504</v>
      </c>
      <c r="B9726" t="str">
        <f>VLOOKUP(A9726,Ref!$L$2:$O$194,4,FALSE)</f>
        <v>Walker River Paiute Tribe</v>
      </c>
      <c r="C9726" t="s">
        <v>559</v>
      </c>
      <c r="D9726" t="str">
        <f>VLOOKUP(LEFT(C9726,3),Ref!$S$2:$T$4,2,FALSE)</f>
        <v>Wet</v>
      </c>
      <c r="E9726" t="str">
        <f t="shared" si="151"/>
        <v>By W and D</v>
      </c>
      <c r="F9726" t="str">
        <f>VLOOKUP(MID(C9726,4,10),Ref!$B$2:$E$19,4,FALSE)</f>
        <v>Sulfur</v>
      </c>
      <c r="G9726" s="1">
        <v>5.5440299999999997E-4</v>
      </c>
      <c r="H9726" s="1">
        <f>VLOOKUP(MID(C9726,4,10),Ref!$B$2:$D$19,3,FALSE)*G9726</f>
        <v>1.8102955102040815E-4</v>
      </c>
    </row>
    <row r="9727" spans="1:8" x14ac:dyDescent="0.25">
      <c r="A9727" t="s">
        <v>504</v>
      </c>
      <c r="B9727" t="str">
        <f>VLOOKUP(A9727,Ref!$L$2:$O$194,4,FALSE)</f>
        <v>Walker River Paiute Tribe</v>
      </c>
      <c r="C9727" t="s">
        <v>560</v>
      </c>
      <c r="D9727" t="str">
        <f>VLOOKUP(LEFT(C9727,3),Ref!$S$2:$T$4,2,FALSE)</f>
        <v>Wet</v>
      </c>
      <c r="E9727" t="str">
        <f t="shared" si="151"/>
        <v>By W and D</v>
      </c>
      <c r="F9727" t="str">
        <f>VLOOKUP(MID(C9727,4,10),Ref!$B$2:$E$19,4,FALSE)</f>
        <v>Sulfur</v>
      </c>
      <c r="G9727" s="1">
        <v>367.51499999999999</v>
      </c>
      <c r="H9727" s="1">
        <f>VLOOKUP(MID(C9727,4,10),Ref!$B$2:$D$19,3,FALSE)*G9727</f>
        <v>122.505</v>
      </c>
    </row>
    <row r="9728" spans="1:8" x14ac:dyDescent="0.25">
      <c r="A9728" t="s">
        <v>504</v>
      </c>
      <c r="B9728" t="str">
        <f>VLOOKUP(A9728,Ref!$L$2:$O$194,4,FALSE)</f>
        <v>Walker River Paiute Tribe</v>
      </c>
      <c r="C9728" t="s">
        <v>561</v>
      </c>
      <c r="D9728" t="str">
        <f>VLOOKUP(LEFT(C9728,3),Ref!$S$2:$T$4,2,FALSE)</f>
        <v>Total (Dry+Wet)</v>
      </c>
      <c r="E9728" t="str">
        <f t="shared" si="151"/>
        <v>Total</v>
      </c>
      <c r="F9728" t="str">
        <f>VLOOKUP(MID(C9728,4,10),Ref!$B$2:$E$19,4,FALSE)</f>
        <v>Sulfur</v>
      </c>
      <c r="G9728" s="1">
        <v>55.905799999999999</v>
      </c>
      <c r="H9728" s="1">
        <f>VLOOKUP(MID(C9728,4,10),Ref!$B$2:$D$19,3,FALSE)*G9728</f>
        <v>27.9529</v>
      </c>
    </row>
    <row r="9729" spans="1:8" x14ac:dyDescent="0.25">
      <c r="A9729" t="s">
        <v>504</v>
      </c>
      <c r="B9729" t="str">
        <f>VLOOKUP(A9729,Ref!$L$2:$O$194,4,FALSE)</f>
        <v>Walker River Paiute Tribe</v>
      </c>
      <c r="C9729" t="s">
        <v>562</v>
      </c>
      <c r="D9729" t="str">
        <f>VLOOKUP(LEFT(C9729,3),Ref!$S$2:$T$4,2,FALSE)</f>
        <v>Total (Dry+Wet)</v>
      </c>
      <c r="E9729" t="str">
        <f t="shared" si="151"/>
        <v>Total</v>
      </c>
      <c r="F9729" t="str">
        <f>VLOOKUP(MID(C9729,4,10),Ref!$B$2:$E$19,4,FALSE)</f>
        <v>Sulfur</v>
      </c>
      <c r="G9729" s="1">
        <v>0.39772800000000003</v>
      </c>
      <c r="H9729" s="1">
        <f>VLOOKUP(MID(C9729,4,10),Ref!$B$2:$D$19,3,FALSE)*G9729</f>
        <v>0.12987036734693877</v>
      </c>
    </row>
    <row r="9730" spans="1:8" x14ac:dyDescent="0.25">
      <c r="A9730" t="s">
        <v>504</v>
      </c>
      <c r="B9730" t="str">
        <f>VLOOKUP(A9730,Ref!$L$2:$O$194,4,FALSE)</f>
        <v>Walker River Paiute Tribe</v>
      </c>
      <c r="C9730" t="s">
        <v>563</v>
      </c>
      <c r="D9730" t="str">
        <f>VLOOKUP(LEFT(C9730,3),Ref!$S$2:$T$4,2,FALSE)</f>
        <v>Total (Dry+Wet)</v>
      </c>
      <c r="E9730" t="str">
        <f t="shared" si="151"/>
        <v>Total</v>
      </c>
      <c r="F9730" t="str">
        <f>VLOOKUP(MID(C9730,4,10),Ref!$B$2:$E$19,4,FALSE)</f>
        <v>Sulfur</v>
      </c>
      <c r="G9730" s="1">
        <v>524.31399999999996</v>
      </c>
      <c r="H9730" s="1">
        <f>VLOOKUP(MID(C9730,4,10),Ref!$B$2:$D$19,3,FALSE)*G9730</f>
        <v>174.7713333333333</v>
      </c>
    </row>
    <row r="9731" spans="1:8" x14ac:dyDescent="0.25">
      <c r="A9731" t="s">
        <v>504</v>
      </c>
      <c r="B9731" t="str">
        <f>VLOOKUP(A9731,Ref!$L$2:$O$194,4,FALSE)</f>
        <v>Walker River Paiute Tribe</v>
      </c>
      <c r="C9731" t="s">
        <v>564</v>
      </c>
      <c r="D9731" t="str">
        <f>VLOOKUP(LEFT(C9731,3),Ref!$S$2:$T$4,2,FALSE)</f>
        <v>Dry</v>
      </c>
      <c r="E9731" t="str">
        <f t="shared" ref="E9731:E9794" si="152">IF(OR(D9731="Dry",D9731="Wet"),"By W and D","Total")</f>
        <v>By W and D</v>
      </c>
      <c r="F9731" t="str">
        <f>VLOOKUP(MID(C9731,4,10),Ref!$B$2:$E$19,4,FALSE)</f>
        <v>Total Sulfur</v>
      </c>
      <c r="G9731" s="1">
        <v>80.267600000000002</v>
      </c>
      <c r="H9731" s="1">
        <f>VLOOKUP(MID(C9731,4,10),Ref!$B$2:$D$19,3,FALSE)*G9731</f>
        <v>80.267600000000002</v>
      </c>
    </row>
    <row r="9732" spans="1:8" x14ac:dyDescent="0.25">
      <c r="A9732" t="s">
        <v>504</v>
      </c>
      <c r="B9732" t="str">
        <f>VLOOKUP(A9732,Ref!$L$2:$O$194,4,FALSE)</f>
        <v>Walker River Paiute Tribe</v>
      </c>
      <c r="C9732" t="s">
        <v>565</v>
      </c>
      <c r="D9732" t="str">
        <f>VLOOKUP(LEFT(C9732,3),Ref!$S$2:$T$4,2,FALSE)</f>
        <v>Wet</v>
      </c>
      <c r="E9732" t="str">
        <f t="shared" si="152"/>
        <v>By W and D</v>
      </c>
      <c r="F9732" t="str">
        <f>VLOOKUP(MID(C9732,4,10),Ref!$B$2:$E$19,4,FALSE)</f>
        <v>Total Sulfur</v>
      </c>
      <c r="G9732" s="1">
        <v>122.58499999999999</v>
      </c>
      <c r="H9732" s="1">
        <f>VLOOKUP(MID(C9732,4,10),Ref!$B$2:$D$19,3,FALSE)*G9732</f>
        <v>122.58499999999999</v>
      </c>
    </row>
    <row r="9733" spans="1:8" x14ac:dyDescent="0.25">
      <c r="A9733" t="s">
        <v>504</v>
      </c>
      <c r="B9733" t="str">
        <f>VLOOKUP(A9733,Ref!$L$2:$O$194,4,FALSE)</f>
        <v>Walker River Paiute Tribe</v>
      </c>
      <c r="C9733" t="s">
        <v>566</v>
      </c>
      <c r="D9733" t="str">
        <f>VLOOKUP(LEFT(C9733,3),Ref!$S$2:$T$4,2,FALSE)</f>
        <v>Total (Dry+Wet)</v>
      </c>
      <c r="E9733" t="str">
        <f t="shared" si="152"/>
        <v>Total</v>
      </c>
      <c r="F9733" t="str">
        <f>VLOOKUP(MID(C9733,4,10),Ref!$B$2:$E$19,4,FALSE)</f>
        <v>Total Sulfur</v>
      </c>
      <c r="G9733" s="1">
        <v>202.852</v>
      </c>
      <c r="H9733" s="1">
        <f>VLOOKUP(MID(C9733,4,10),Ref!$B$2:$D$19,3,FALSE)*G9733</f>
        <v>202.852</v>
      </c>
    </row>
    <row r="9734" spans="1:8" x14ac:dyDescent="0.25">
      <c r="A9734" t="s">
        <v>504</v>
      </c>
      <c r="B9734" t="str">
        <f>VLOOKUP(A9734,Ref!$L$2:$O$194,4,FALSE)</f>
        <v>Walker River Paiute Tribe</v>
      </c>
      <c r="C9734" t="s">
        <v>567</v>
      </c>
      <c r="D9734" t="str">
        <f>VLOOKUP(LEFT(C9734,3),Ref!$S$2:$T$4,2,FALSE)</f>
        <v>Dry</v>
      </c>
      <c r="E9734" t="str">
        <f t="shared" si="152"/>
        <v>By W and D</v>
      </c>
      <c r="F9734" t="str">
        <f>VLOOKUP(MID(C9734,4,10),Ref!$B$2:$E$19,4,FALSE)</f>
        <v>Nitrogen</v>
      </c>
      <c r="G9734" s="1">
        <v>9.9642700000000008</v>
      </c>
      <c r="H9734" s="1">
        <f>VLOOKUP(MID(C9734,4,10),Ref!$B$2:$D$19,3,FALSE)*G9734</f>
        <v>4.6499926666666669</v>
      </c>
    </row>
    <row r="9735" spans="1:8" x14ac:dyDescent="0.25">
      <c r="A9735" t="s">
        <v>504</v>
      </c>
      <c r="B9735" t="str">
        <f>VLOOKUP(A9735,Ref!$L$2:$O$194,4,FALSE)</f>
        <v>Walker River Paiute Tribe</v>
      </c>
      <c r="C9735" t="s">
        <v>568</v>
      </c>
      <c r="D9735" t="str">
        <f>VLOOKUP(LEFT(C9735,3),Ref!$S$2:$T$4,2,FALSE)</f>
        <v>Dry</v>
      </c>
      <c r="E9735" t="str">
        <f t="shared" si="152"/>
        <v>By W and D</v>
      </c>
      <c r="F9735" t="str">
        <f>VLOOKUP(MID(C9735,4,10),Ref!$B$2:$E$19,4,FALSE)</f>
        <v>Nitrogen</v>
      </c>
      <c r="G9735" s="1">
        <v>244.44800000000001</v>
      </c>
      <c r="H9735" s="1">
        <f>VLOOKUP(MID(C9735,4,10),Ref!$B$2:$D$19,3,FALSE)*G9735</f>
        <v>74.397217391304352</v>
      </c>
    </row>
    <row r="9736" spans="1:8" x14ac:dyDescent="0.25">
      <c r="A9736" t="s">
        <v>504</v>
      </c>
      <c r="B9736" t="str">
        <f>VLOOKUP(A9736,Ref!$L$2:$O$194,4,FALSE)</f>
        <v>Walker River Paiute Tribe</v>
      </c>
      <c r="C9736" t="s">
        <v>569</v>
      </c>
      <c r="D9736" t="str">
        <f>VLOOKUP(LEFT(C9736,3),Ref!$S$2:$T$4,2,FALSE)</f>
        <v>Dry</v>
      </c>
      <c r="E9736" t="str">
        <f t="shared" si="152"/>
        <v>By W and D</v>
      </c>
      <c r="F9736" t="str">
        <f>VLOOKUP(MID(C9736,4,10),Ref!$B$2:$E$19,4,FALSE)</f>
        <v>Nitrogen</v>
      </c>
      <c r="G9736" s="1">
        <v>5.9120200000000001</v>
      </c>
      <c r="H9736" s="1">
        <f>VLOOKUP(MID(C9736,4,10),Ref!$B$2:$D$19,3,FALSE)*G9736</f>
        <v>1.334972258064516</v>
      </c>
    </row>
    <row r="9737" spans="1:8" x14ac:dyDescent="0.25">
      <c r="A9737" t="s">
        <v>504</v>
      </c>
      <c r="B9737" t="str">
        <f>VLOOKUP(A9737,Ref!$L$2:$O$194,4,FALSE)</f>
        <v>Walker River Paiute Tribe</v>
      </c>
      <c r="C9737" t="s">
        <v>570</v>
      </c>
      <c r="D9737" t="str">
        <f>VLOOKUP(LEFT(C9737,3),Ref!$S$2:$T$4,2,FALSE)</f>
        <v>Dry</v>
      </c>
      <c r="E9737" t="str">
        <f t="shared" si="152"/>
        <v>By W and D</v>
      </c>
      <c r="F9737" t="str">
        <f>VLOOKUP(MID(C9737,4,10),Ref!$B$2:$E$19,4,FALSE)</f>
        <v>Nitrogen</v>
      </c>
      <c r="G9737" s="1">
        <v>49.315800000000003</v>
      </c>
      <c r="H9737" s="1">
        <f>VLOOKUP(MID(C9737,4,10),Ref!$B$2:$D$19,3,FALSE)*G9737</f>
        <v>12.785577777777778</v>
      </c>
    </row>
    <row r="9738" spans="1:8" x14ac:dyDescent="0.25">
      <c r="A9738" t="s">
        <v>504</v>
      </c>
      <c r="B9738" t="str">
        <f>VLOOKUP(A9738,Ref!$L$2:$O$194,4,FALSE)</f>
        <v>Walker River Paiute Tribe</v>
      </c>
      <c r="C9738" t="s">
        <v>571</v>
      </c>
      <c r="D9738" t="str">
        <f>VLOOKUP(LEFT(C9738,3),Ref!$S$2:$T$4,2,FALSE)</f>
        <v>Dry</v>
      </c>
      <c r="E9738" t="str">
        <f t="shared" si="152"/>
        <v>By W and D</v>
      </c>
      <c r="F9738" t="str">
        <f>VLOOKUP(MID(C9738,4,10),Ref!$B$2:$E$19,4,FALSE)</f>
        <v>Nitrogen</v>
      </c>
      <c r="G9738" s="1">
        <v>2614.65</v>
      </c>
      <c r="H9738" s="1">
        <f>VLOOKUP(MID(C9738,4,10),Ref!$B$2:$D$19,3,FALSE)*G9738</f>
        <v>581.0333333333333</v>
      </c>
    </row>
    <row r="9739" spans="1:8" x14ac:dyDescent="0.25">
      <c r="A9739" t="s">
        <v>504</v>
      </c>
      <c r="B9739" t="str">
        <f>VLOOKUP(A9739,Ref!$L$2:$O$194,4,FALSE)</f>
        <v>Walker River Paiute Tribe</v>
      </c>
      <c r="C9739" t="s">
        <v>572</v>
      </c>
      <c r="D9739" t="str">
        <f>VLOOKUP(LEFT(C9739,3),Ref!$S$2:$T$4,2,FALSE)</f>
        <v>Dry</v>
      </c>
      <c r="E9739" t="str">
        <f t="shared" si="152"/>
        <v>By W and D</v>
      </c>
      <c r="F9739" t="str">
        <f>VLOOKUP(MID(C9739,4,10),Ref!$B$2:$E$19,4,FALSE)</f>
        <v>Nitrogen</v>
      </c>
      <c r="G9739" s="1">
        <v>1.5813999999999999</v>
      </c>
      <c r="H9739" s="1">
        <f>VLOOKUP(MID(C9739,4,10),Ref!$B$2:$D$19,3,FALSE)*G9739</f>
        <v>0.47105531914893611</v>
      </c>
    </row>
    <row r="9740" spans="1:8" x14ac:dyDescent="0.25">
      <c r="A9740" t="s">
        <v>504</v>
      </c>
      <c r="B9740" t="str">
        <f>VLOOKUP(A9740,Ref!$L$2:$O$194,4,FALSE)</f>
        <v>Walker River Paiute Tribe</v>
      </c>
      <c r="C9740" t="s">
        <v>573</v>
      </c>
      <c r="D9740" t="str">
        <f>VLOOKUP(LEFT(C9740,3),Ref!$S$2:$T$4,2,FALSE)</f>
        <v>Dry</v>
      </c>
      <c r="E9740" t="str">
        <f t="shared" si="152"/>
        <v>By W and D</v>
      </c>
      <c r="F9740" t="str">
        <f>VLOOKUP(MID(C9740,4,10),Ref!$B$2:$E$19,4,FALSE)</f>
        <v>Nitrogen</v>
      </c>
      <c r="G9740" s="1">
        <v>332.76299999999998</v>
      </c>
      <c r="H9740" s="1">
        <f>VLOOKUP(MID(C9740,4,10),Ref!$B$2:$D$19,3,FALSE)*G9740</f>
        <v>38.501504132231403</v>
      </c>
    </row>
    <row r="9741" spans="1:8" x14ac:dyDescent="0.25">
      <c r="A9741" t="s">
        <v>504</v>
      </c>
      <c r="B9741" t="str">
        <f>VLOOKUP(A9741,Ref!$L$2:$O$194,4,FALSE)</f>
        <v>Walker River Paiute Tribe</v>
      </c>
      <c r="C9741" t="s">
        <v>574</v>
      </c>
      <c r="D9741" t="str">
        <f>VLOOKUP(LEFT(C9741,3),Ref!$S$2:$T$4,2,FALSE)</f>
        <v>Dry</v>
      </c>
      <c r="E9741" t="str">
        <f t="shared" si="152"/>
        <v>By W and D</v>
      </c>
      <c r="F9741" t="str">
        <f>VLOOKUP(MID(C9741,4,10),Ref!$B$2:$E$19,4,FALSE)</f>
        <v>Nitrogen</v>
      </c>
      <c r="G9741" s="1">
        <v>139.05600000000001</v>
      </c>
      <c r="H9741" s="1">
        <f>VLOOKUP(MID(C9741,4,10),Ref!$B$2:$D$19,3,FALSE)*G9741</f>
        <v>14.420622222222223</v>
      </c>
    </row>
    <row r="9742" spans="1:8" x14ac:dyDescent="0.25">
      <c r="A9742" t="s">
        <v>504</v>
      </c>
      <c r="B9742" t="str">
        <f>VLOOKUP(A9742,Ref!$L$2:$O$194,4,FALSE)</f>
        <v>Walker River Paiute Tribe</v>
      </c>
      <c r="C9742" t="s">
        <v>575</v>
      </c>
      <c r="D9742" t="str">
        <f>VLOOKUP(LEFT(C9742,3),Ref!$S$2:$T$4,2,FALSE)</f>
        <v>Dry</v>
      </c>
      <c r="E9742" t="str">
        <f t="shared" si="152"/>
        <v>By W and D</v>
      </c>
      <c r="F9742" t="str">
        <f>VLOOKUP(MID(C9742,4,10),Ref!$B$2:$E$19,4,FALSE)</f>
        <v>Nitrogen</v>
      </c>
      <c r="G9742" s="1">
        <v>225.69499999999999</v>
      </c>
      <c r="H9742" s="1">
        <f>VLOOKUP(MID(C9742,4,10),Ref!$B$2:$D$19,3,FALSE)*G9742</f>
        <v>26.552352941176469</v>
      </c>
    </row>
    <row r="9743" spans="1:8" x14ac:dyDescent="0.25">
      <c r="A9743" t="s">
        <v>504</v>
      </c>
      <c r="B9743" t="str">
        <f>VLOOKUP(A9743,Ref!$L$2:$O$194,4,FALSE)</f>
        <v>Walker River Paiute Tribe</v>
      </c>
      <c r="C9743" t="s">
        <v>576</v>
      </c>
      <c r="D9743" t="str">
        <f>VLOOKUP(LEFT(C9743,3),Ref!$S$2:$T$4,2,FALSE)</f>
        <v>Dry</v>
      </c>
      <c r="E9743" t="str">
        <f t="shared" si="152"/>
        <v>By W and D</v>
      </c>
      <c r="F9743" t="str">
        <f>VLOOKUP(MID(C9743,4,10),Ref!$B$2:$E$19,4,FALSE)</f>
        <v>Nitrogen</v>
      </c>
      <c r="G9743" s="1">
        <v>2.4278599999999999</v>
      </c>
      <c r="H9743" s="1">
        <f>VLOOKUP(MID(C9743,4,10),Ref!$B$2:$D$19,3,FALSE)*G9743</f>
        <v>0.43025367088607591</v>
      </c>
    </row>
    <row r="9744" spans="1:8" x14ac:dyDescent="0.25">
      <c r="A9744" t="s">
        <v>504</v>
      </c>
      <c r="B9744" t="str">
        <f>VLOOKUP(A9744,Ref!$L$2:$O$194,4,FALSE)</f>
        <v>Walker River Paiute Tribe</v>
      </c>
      <c r="C9744" t="s">
        <v>577</v>
      </c>
      <c r="D9744" t="str">
        <f>VLOOKUP(LEFT(C9744,3),Ref!$S$2:$T$4,2,FALSE)</f>
        <v>Dry</v>
      </c>
      <c r="E9744" t="str">
        <f t="shared" si="152"/>
        <v>By W and D</v>
      </c>
      <c r="F9744" t="str">
        <f>VLOOKUP(MID(C9744,4,10),Ref!$B$2:$E$19,4,FALSE)</f>
        <v>Nitrogen</v>
      </c>
      <c r="G9744" s="1">
        <v>1079.21</v>
      </c>
      <c r="H9744" s="1">
        <f>VLOOKUP(MID(C9744,4,10),Ref!$B$2:$D$19,3,FALSE)*G9744</f>
        <v>888.76117647058823</v>
      </c>
    </row>
    <row r="9745" spans="1:8" x14ac:dyDescent="0.25">
      <c r="A9745" t="s">
        <v>504</v>
      </c>
      <c r="B9745" t="str">
        <f>VLOOKUP(A9745,Ref!$L$2:$O$194,4,FALSE)</f>
        <v>Walker River Paiute Tribe</v>
      </c>
      <c r="C9745" t="s">
        <v>578</v>
      </c>
      <c r="D9745" t="str">
        <f>VLOOKUP(LEFT(C9745,3),Ref!$S$2:$T$4,2,FALSE)</f>
        <v>Dry</v>
      </c>
      <c r="E9745" t="str">
        <f t="shared" si="152"/>
        <v>By W and D</v>
      </c>
      <c r="F9745" t="str">
        <f>VLOOKUP(MID(C9745,4,10),Ref!$B$2:$E$19,4,FALSE)</f>
        <v>Nitrogen</v>
      </c>
      <c r="G9745" s="1">
        <v>60.541200000000003</v>
      </c>
      <c r="H9745" s="1">
        <f>VLOOKUP(MID(C9745,4,10),Ref!$B$2:$D$19,3,FALSE)*G9745</f>
        <v>13.670593548387098</v>
      </c>
    </row>
    <row r="9746" spans="1:8" x14ac:dyDescent="0.25">
      <c r="A9746" t="s">
        <v>504</v>
      </c>
      <c r="B9746" t="str">
        <f>VLOOKUP(A9746,Ref!$L$2:$O$194,4,FALSE)</f>
        <v>Walker River Paiute Tribe</v>
      </c>
      <c r="C9746" t="s">
        <v>579</v>
      </c>
      <c r="D9746" t="str">
        <f>VLOOKUP(LEFT(C9746,3),Ref!$S$2:$T$4,2,FALSE)</f>
        <v>Dry</v>
      </c>
      <c r="E9746" t="str">
        <f t="shared" si="152"/>
        <v>By W and D</v>
      </c>
      <c r="F9746" t="str">
        <f>VLOOKUP(MID(C9746,4,10),Ref!$B$2:$E$19,4,FALSE)</f>
        <v>Nitrogen</v>
      </c>
      <c r="G9746" s="1">
        <v>48.941800000000001</v>
      </c>
      <c r="H9746" s="1">
        <f>VLOOKUP(MID(C9746,4,10),Ref!$B$2:$D$19,3,FALSE)*G9746</f>
        <v>38.065844444444444</v>
      </c>
    </row>
    <row r="9747" spans="1:8" x14ac:dyDescent="0.25">
      <c r="A9747" t="s">
        <v>504</v>
      </c>
      <c r="B9747" t="str">
        <f>VLOOKUP(A9747,Ref!$L$2:$O$194,4,FALSE)</f>
        <v>Walker River Paiute Tribe</v>
      </c>
      <c r="C9747" t="s">
        <v>580</v>
      </c>
      <c r="D9747" t="str">
        <f>VLOOKUP(LEFT(C9747,3),Ref!$S$2:$T$4,2,FALSE)</f>
        <v>Wet</v>
      </c>
      <c r="E9747" t="str">
        <f t="shared" si="152"/>
        <v>By W and D</v>
      </c>
      <c r="F9747" t="str">
        <f>VLOOKUP(MID(C9747,4,10),Ref!$B$2:$E$19,4,FALSE)</f>
        <v>Nitrogen</v>
      </c>
      <c r="G9747" s="1">
        <v>0</v>
      </c>
      <c r="H9747" s="1">
        <f>VLOOKUP(MID(C9747,4,10),Ref!$B$2:$D$19,3,FALSE)*G9747</f>
        <v>0</v>
      </c>
    </row>
    <row r="9748" spans="1:8" x14ac:dyDescent="0.25">
      <c r="A9748" t="s">
        <v>504</v>
      </c>
      <c r="B9748" t="str">
        <f>VLOOKUP(A9748,Ref!$L$2:$O$194,4,FALSE)</f>
        <v>Walker River Paiute Tribe</v>
      </c>
      <c r="C9748" t="s">
        <v>581</v>
      </c>
      <c r="D9748" t="str">
        <f>VLOOKUP(LEFT(C9748,3),Ref!$S$2:$T$4,2,FALSE)</f>
        <v>Wet</v>
      </c>
      <c r="E9748" t="str">
        <f t="shared" si="152"/>
        <v>By W and D</v>
      </c>
      <c r="F9748" t="str">
        <f>VLOOKUP(MID(C9748,4,10),Ref!$B$2:$E$19,4,FALSE)</f>
        <v>Nitrogen</v>
      </c>
      <c r="G9748" s="1">
        <v>1.4872299999999999E-6</v>
      </c>
      <c r="H9748" s="1">
        <f>VLOOKUP(MID(C9748,4,10),Ref!$B$2:$D$19,3,FALSE)*G9748</f>
        <v>4.5263521739130436E-7</v>
      </c>
    </row>
    <row r="9749" spans="1:8" x14ac:dyDescent="0.25">
      <c r="A9749" t="s">
        <v>504</v>
      </c>
      <c r="B9749" t="str">
        <f>VLOOKUP(A9749,Ref!$L$2:$O$194,4,FALSE)</f>
        <v>Walker River Paiute Tribe</v>
      </c>
      <c r="C9749" t="s">
        <v>582</v>
      </c>
      <c r="D9749" t="str">
        <f>VLOOKUP(LEFT(C9749,3),Ref!$S$2:$T$4,2,FALSE)</f>
        <v>Wet</v>
      </c>
      <c r="E9749" t="str">
        <f t="shared" si="152"/>
        <v>By W and D</v>
      </c>
      <c r="F9749" t="str">
        <f>VLOOKUP(MID(C9749,4,10),Ref!$B$2:$E$19,4,FALSE)</f>
        <v>Nitrogen</v>
      </c>
      <c r="G9749" s="1">
        <v>0.86524500000000004</v>
      </c>
      <c r="H9749" s="1">
        <f>VLOOKUP(MID(C9749,4,10),Ref!$B$2:$D$19,3,FALSE)*G9749</f>
        <v>0.19537790322580645</v>
      </c>
    </row>
    <row r="9750" spans="1:8" x14ac:dyDescent="0.25">
      <c r="A9750" t="s">
        <v>504</v>
      </c>
      <c r="B9750" t="str">
        <f>VLOOKUP(A9750,Ref!$L$2:$O$194,4,FALSE)</f>
        <v>Walker River Paiute Tribe</v>
      </c>
      <c r="C9750" t="s">
        <v>583</v>
      </c>
      <c r="D9750" t="str">
        <f>VLOOKUP(LEFT(C9750,3),Ref!$S$2:$T$4,2,FALSE)</f>
        <v>Wet</v>
      </c>
      <c r="E9750" t="str">
        <f t="shared" si="152"/>
        <v>By W and D</v>
      </c>
      <c r="F9750" t="str">
        <f>VLOOKUP(MID(C9750,4,10),Ref!$B$2:$E$19,4,FALSE)</f>
        <v>Nitrogen</v>
      </c>
      <c r="G9750" s="1">
        <v>1.83403</v>
      </c>
      <c r="H9750" s="1">
        <f>VLOOKUP(MID(C9750,4,10),Ref!$B$2:$D$19,3,FALSE)*G9750</f>
        <v>0.47548925925925922</v>
      </c>
    </row>
    <row r="9751" spans="1:8" x14ac:dyDescent="0.25">
      <c r="A9751" t="s">
        <v>504</v>
      </c>
      <c r="B9751" t="str">
        <f>VLOOKUP(A9751,Ref!$L$2:$O$194,4,FALSE)</f>
        <v>Walker River Paiute Tribe</v>
      </c>
      <c r="C9751" t="s">
        <v>584</v>
      </c>
      <c r="D9751" t="str">
        <f>VLOOKUP(LEFT(C9751,3),Ref!$S$2:$T$4,2,FALSE)</f>
        <v>Wet</v>
      </c>
      <c r="E9751" t="str">
        <f t="shared" si="152"/>
        <v>By W and D</v>
      </c>
      <c r="F9751" t="str">
        <f>VLOOKUP(MID(C9751,4,10),Ref!$B$2:$E$19,4,FALSE)</f>
        <v>Nitrogen</v>
      </c>
      <c r="G9751" s="1">
        <v>332.73200000000003</v>
      </c>
      <c r="H9751" s="1">
        <f>VLOOKUP(MID(C9751,4,10),Ref!$B$2:$D$19,3,FALSE)*G9751</f>
        <v>73.940444444444452</v>
      </c>
    </row>
    <row r="9752" spans="1:8" x14ac:dyDescent="0.25">
      <c r="A9752" t="s">
        <v>504</v>
      </c>
      <c r="B9752" t="str">
        <f>VLOOKUP(A9752,Ref!$L$2:$O$194,4,FALSE)</f>
        <v>Walker River Paiute Tribe</v>
      </c>
      <c r="C9752" t="s">
        <v>585</v>
      </c>
      <c r="D9752" t="str">
        <f>VLOOKUP(LEFT(C9752,3),Ref!$S$2:$T$4,2,FALSE)</f>
        <v>Wet</v>
      </c>
      <c r="E9752" t="str">
        <f t="shared" si="152"/>
        <v>By W and D</v>
      </c>
      <c r="F9752" t="str">
        <f>VLOOKUP(MID(C9752,4,10),Ref!$B$2:$E$19,4,FALSE)</f>
        <v>Nitrogen</v>
      </c>
      <c r="G9752" s="1">
        <v>2.18753E-4</v>
      </c>
      <c r="H9752" s="1">
        <f>VLOOKUP(MID(C9752,4,10),Ref!$B$2:$D$19,3,FALSE)*G9752</f>
        <v>6.5160468085106381E-5</v>
      </c>
    </row>
    <row r="9753" spans="1:8" x14ac:dyDescent="0.25">
      <c r="A9753" t="s">
        <v>504</v>
      </c>
      <c r="B9753" t="str">
        <f>VLOOKUP(A9753,Ref!$L$2:$O$194,4,FALSE)</f>
        <v>Walker River Paiute Tribe</v>
      </c>
      <c r="C9753" t="s">
        <v>586</v>
      </c>
      <c r="D9753" t="str">
        <f>VLOOKUP(LEFT(C9753,3),Ref!$S$2:$T$4,2,FALSE)</f>
        <v>Wet</v>
      </c>
      <c r="E9753" t="str">
        <f t="shared" si="152"/>
        <v>By W and D</v>
      </c>
      <c r="F9753" t="str">
        <f>VLOOKUP(MID(C9753,4,10),Ref!$B$2:$E$19,4,FALSE)</f>
        <v>Nitrogen</v>
      </c>
      <c r="G9753" s="1">
        <v>9.1756900000000002E-3</v>
      </c>
      <c r="H9753" s="1">
        <f>VLOOKUP(MID(C9753,4,10),Ref!$B$2:$D$19,3,FALSE)*G9753</f>
        <v>1.0616500826446283E-3</v>
      </c>
    </row>
    <row r="9754" spans="1:8" x14ac:dyDescent="0.25">
      <c r="A9754" t="s">
        <v>504</v>
      </c>
      <c r="B9754" t="str">
        <f>VLOOKUP(A9754,Ref!$L$2:$O$194,4,FALSE)</f>
        <v>Walker River Paiute Tribe</v>
      </c>
      <c r="C9754" t="s">
        <v>587</v>
      </c>
      <c r="D9754" t="str">
        <f>VLOOKUP(LEFT(C9754,3),Ref!$S$2:$T$4,2,FALSE)</f>
        <v>Wet</v>
      </c>
      <c r="E9754" t="str">
        <f t="shared" si="152"/>
        <v>By W and D</v>
      </c>
      <c r="F9754" t="str">
        <f>VLOOKUP(MID(C9754,4,10),Ref!$B$2:$E$19,4,FALSE)</f>
        <v>Nitrogen</v>
      </c>
      <c r="G9754" s="1">
        <v>3.7996900000000001E-3</v>
      </c>
      <c r="H9754" s="1">
        <f>VLOOKUP(MID(C9754,4,10),Ref!$B$2:$D$19,3,FALSE)*G9754</f>
        <v>3.9404192592592592E-4</v>
      </c>
    </row>
    <row r="9755" spans="1:8" x14ac:dyDescent="0.25">
      <c r="A9755" t="s">
        <v>504</v>
      </c>
      <c r="B9755" t="str">
        <f>VLOOKUP(A9755,Ref!$L$2:$O$194,4,FALSE)</f>
        <v>Walker River Paiute Tribe</v>
      </c>
      <c r="C9755" t="s">
        <v>588</v>
      </c>
      <c r="D9755" t="str">
        <f>VLOOKUP(LEFT(C9755,3),Ref!$S$2:$T$4,2,FALSE)</f>
        <v>Wet</v>
      </c>
      <c r="E9755" t="str">
        <f t="shared" si="152"/>
        <v>By W and D</v>
      </c>
      <c r="F9755" t="str">
        <f>VLOOKUP(MID(C9755,4,10),Ref!$B$2:$E$19,4,FALSE)</f>
        <v>Nitrogen</v>
      </c>
      <c r="G9755" s="1">
        <v>25.302399999999999</v>
      </c>
      <c r="H9755" s="1">
        <f>VLOOKUP(MID(C9755,4,10),Ref!$B$2:$D$19,3,FALSE)*G9755</f>
        <v>2.9767529411764704</v>
      </c>
    </row>
    <row r="9756" spans="1:8" x14ac:dyDescent="0.25">
      <c r="A9756" t="s">
        <v>504</v>
      </c>
      <c r="B9756" t="str">
        <f>VLOOKUP(A9756,Ref!$L$2:$O$194,4,FALSE)</f>
        <v>Walker River Paiute Tribe</v>
      </c>
      <c r="C9756" t="s">
        <v>589</v>
      </c>
      <c r="D9756" t="str">
        <f>VLOOKUP(LEFT(C9756,3),Ref!$S$2:$T$4,2,FALSE)</f>
        <v>Wet</v>
      </c>
      <c r="E9756" t="str">
        <f t="shared" si="152"/>
        <v>By W and D</v>
      </c>
      <c r="F9756" t="str">
        <f>VLOOKUP(MID(C9756,4,10),Ref!$B$2:$E$19,4,FALSE)</f>
        <v>Nitrogen</v>
      </c>
      <c r="G9756" s="1">
        <v>0.183722</v>
      </c>
      <c r="H9756" s="1">
        <f>VLOOKUP(MID(C9756,4,10),Ref!$B$2:$D$19,3,FALSE)*G9756</f>
        <v>3.2558329113924048E-2</v>
      </c>
    </row>
    <row r="9757" spans="1:8" x14ac:dyDescent="0.25">
      <c r="A9757" t="s">
        <v>504</v>
      </c>
      <c r="B9757" t="str">
        <f>VLOOKUP(A9757,Ref!$L$2:$O$194,4,FALSE)</f>
        <v>Walker River Paiute Tribe</v>
      </c>
      <c r="C9757" t="s">
        <v>590</v>
      </c>
      <c r="D9757" t="str">
        <f>VLOOKUP(LEFT(C9757,3),Ref!$S$2:$T$4,2,FALSE)</f>
        <v>Wet</v>
      </c>
      <c r="E9757" t="str">
        <f t="shared" si="152"/>
        <v>By W and D</v>
      </c>
      <c r="F9757" t="str">
        <f>VLOOKUP(MID(C9757,4,10),Ref!$B$2:$E$19,4,FALSE)</f>
        <v>Nitrogen</v>
      </c>
      <c r="G9757" s="1">
        <v>58.556399999999996</v>
      </c>
      <c r="H9757" s="1">
        <f>VLOOKUP(MID(C9757,4,10),Ref!$B$2:$D$19,3,FALSE)*G9757</f>
        <v>48.222917647058821</v>
      </c>
    </row>
    <row r="9758" spans="1:8" x14ac:dyDescent="0.25">
      <c r="A9758" t="s">
        <v>504</v>
      </c>
      <c r="B9758" t="str">
        <f>VLOOKUP(A9758,Ref!$L$2:$O$194,4,FALSE)</f>
        <v>Walker River Paiute Tribe</v>
      </c>
      <c r="C9758" t="s">
        <v>591</v>
      </c>
      <c r="D9758" t="str">
        <f>VLOOKUP(LEFT(C9758,3),Ref!$S$2:$T$4,2,FALSE)</f>
        <v>Wet</v>
      </c>
      <c r="E9758" t="str">
        <f t="shared" si="152"/>
        <v>By W and D</v>
      </c>
      <c r="F9758" t="str">
        <f>VLOOKUP(MID(C9758,4,10),Ref!$B$2:$E$19,4,FALSE)</f>
        <v>Nitrogen</v>
      </c>
      <c r="G9758" s="1">
        <v>260.59100000000001</v>
      </c>
      <c r="H9758" s="1">
        <f>VLOOKUP(MID(C9758,4,10),Ref!$B$2:$D$19,3,FALSE)*G9758</f>
        <v>58.843129032258062</v>
      </c>
    </row>
    <row r="9759" spans="1:8" x14ac:dyDescent="0.25">
      <c r="A9759" t="s">
        <v>504</v>
      </c>
      <c r="B9759" t="str">
        <f>VLOOKUP(A9759,Ref!$L$2:$O$194,4,FALSE)</f>
        <v>Walker River Paiute Tribe</v>
      </c>
      <c r="C9759" t="s">
        <v>592</v>
      </c>
      <c r="D9759" t="str">
        <f>VLOOKUP(LEFT(C9759,3),Ref!$S$2:$T$4,2,FALSE)</f>
        <v>Wet</v>
      </c>
      <c r="E9759" t="str">
        <f t="shared" si="152"/>
        <v>By W and D</v>
      </c>
      <c r="F9759" t="str">
        <f>VLOOKUP(MID(C9759,4,10),Ref!$B$2:$E$19,4,FALSE)</f>
        <v>Nitrogen</v>
      </c>
      <c r="G9759" s="1">
        <v>158.87700000000001</v>
      </c>
      <c r="H9759" s="1">
        <f>VLOOKUP(MID(C9759,4,10),Ref!$B$2:$D$19,3,FALSE)*G9759</f>
        <v>123.57100000000001</v>
      </c>
    </row>
    <row r="9760" spans="1:8" x14ac:dyDescent="0.25">
      <c r="A9760" t="s">
        <v>504</v>
      </c>
      <c r="B9760" t="str">
        <f>VLOOKUP(A9760,Ref!$L$2:$O$194,4,FALSE)</f>
        <v>Walker River Paiute Tribe</v>
      </c>
      <c r="C9760" t="s">
        <v>593</v>
      </c>
      <c r="D9760" t="str">
        <f>VLOOKUP(LEFT(C9760,3),Ref!$S$2:$T$4,2,FALSE)</f>
        <v>Total (Dry+Wet)</v>
      </c>
      <c r="E9760" t="str">
        <f t="shared" si="152"/>
        <v>Total</v>
      </c>
      <c r="F9760" t="str">
        <f>VLOOKUP(MID(C9760,4,10),Ref!$B$2:$E$19,4,FALSE)</f>
        <v>Nitrogen</v>
      </c>
      <c r="G9760" s="1">
        <v>9.9642700000000008</v>
      </c>
      <c r="H9760" s="1">
        <f>VLOOKUP(MID(C9760,4,10),Ref!$B$2:$D$19,3,FALSE)*G9760</f>
        <v>4.6499926666666669</v>
      </c>
    </row>
    <row r="9761" spans="1:8" x14ac:dyDescent="0.25">
      <c r="A9761" t="s">
        <v>504</v>
      </c>
      <c r="B9761" t="str">
        <f>VLOOKUP(A9761,Ref!$L$2:$O$194,4,FALSE)</f>
        <v>Walker River Paiute Tribe</v>
      </c>
      <c r="C9761" t="s">
        <v>594</v>
      </c>
      <c r="D9761" t="str">
        <f>VLOOKUP(LEFT(C9761,3),Ref!$S$2:$T$4,2,FALSE)</f>
        <v>Total (Dry+Wet)</v>
      </c>
      <c r="E9761" t="str">
        <f t="shared" si="152"/>
        <v>Total</v>
      </c>
      <c r="F9761" t="str">
        <f>VLOOKUP(MID(C9761,4,10),Ref!$B$2:$E$19,4,FALSE)</f>
        <v>Nitrogen</v>
      </c>
      <c r="G9761" s="1">
        <v>244.44800000000001</v>
      </c>
      <c r="H9761" s="1">
        <f>VLOOKUP(MID(C9761,4,10),Ref!$B$2:$D$19,3,FALSE)*G9761</f>
        <v>74.397217391304352</v>
      </c>
    </row>
    <row r="9762" spans="1:8" x14ac:dyDescent="0.25">
      <c r="A9762" t="s">
        <v>504</v>
      </c>
      <c r="B9762" t="str">
        <f>VLOOKUP(A9762,Ref!$L$2:$O$194,4,FALSE)</f>
        <v>Walker River Paiute Tribe</v>
      </c>
      <c r="C9762" t="s">
        <v>595</v>
      </c>
      <c r="D9762" t="str">
        <f>VLOOKUP(LEFT(C9762,3),Ref!$S$2:$T$4,2,FALSE)</f>
        <v>Total (Dry+Wet)</v>
      </c>
      <c r="E9762" t="str">
        <f t="shared" si="152"/>
        <v>Total</v>
      </c>
      <c r="F9762" t="str">
        <f>VLOOKUP(MID(C9762,4,10),Ref!$B$2:$E$19,4,FALSE)</f>
        <v>Nitrogen</v>
      </c>
      <c r="G9762" s="1">
        <v>6.7772699999999997</v>
      </c>
      <c r="H9762" s="1">
        <f>VLOOKUP(MID(C9762,4,10),Ref!$B$2:$D$19,3,FALSE)*G9762</f>
        <v>1.5303512903225804</v>
      </c>
    </row>
    <row r="9763" spans="1:8" x14ac:dyDescent="0.25">
      <c r="A9763" t="s">
        <v>504</v>
      </c>
      <c r="B9763" t="str">
        <f>VLOOKUP(A9763,Ref!$L$2:$O$194,4,FALSE)</f>
        <v>Walker River Paiute Tribe</v>
      </c>
      <c r="C9763" t="s">
        <v>596</v>
      </c>
      <c r="D9763" t="str">
        <f>VLOOKUP(LEFT(C9763,3),Ref!$S$2:$T$4,2,FALSE)</f>
        <v>Total (Dry+Wet)</v>
      </c>
      <c r="E9763" t="str">
        <f t="shared" si="152"/>
        <v>Total</v>
      </c>
      <c r="F9763" t="str">
        <f>VLOOKUP(MID(C9763,4,10),Ref!$B$2:$E$19,4,FALSE)</f>
        <v>Nitrogen</v>
      </c>
      <c r="G9763" s="1">
        <v>51.149799999999999</v>
      </c>
      <c r="H9763" s="1">
        <f>VLOOKUP(MID(C9763,4,10),Ref!$B$2:$D$19,3,FALSE)*G9763</f>
        <v>13.261059259259259</v>
      </c>
    </row>
    <row r="9764" spans="1:8" x14ac:dyDescent="0.25">
      <c r="A9764" t="s">
        <v>504</v>
      </c>
      <c r="B9764" t="str">
        <f>VLOOKUP(A9764,Ref!$L$2:$O$194,4,FALSE)</f>
        <v>Walker River Paiute Tribe</v>
      </c>
      <c r="C9764" t="s">
        <v>597</v>
      </c>
      <c r="D9764" t="str">
        <f>VLOOKUP(LEFT(C9764,3),Ref!$S$2:$T$4,2,FALSE)</f>
        <v>Total (Dry+Wet)</v>
      </c>
      <c r="E9764" t="str">
        <f t="shared" si="152"/>
        <v>Total</v>
      </c>
      <c r="F9764" t="str">
        <f>VLOOKUP(MID(C9764,4,10),Ref!$B$2:$E$19,4,FALSE)</f>
        <v>Nitrogen</v>
      </c>
      <c r="G9764" s="1">
        <v>2947.38</v>
      </c>
      <c r="H9764" s="1">
        <f>VLOOKUP(MID(C9764,4,10),Ref!$B$2:$D$19,3,FALSE)*G9764</f>
        <v>654.97333333333336</v>
      </c>
    </row>
    <row r="9765" spans="1:8" x14ac:dyDescent="0.25">
      <c r="A9765" t="s">
        <v>504</v>
      </c>
      <c r="B9765" t="str">
        <f>VLOOKUP(A9765,Ref!$L$2:$O$194,4,FALSE)</f>
        <v>Walker River Paiute Tribe</v>
      </c>
      <c r="C9765" t="s">
        <v>598</v>
      </c>
      <c r="D9765" t="str">
        <f>VLOOKUP(LEFT(C9765,3),Ref!$S$2:$T$4,2,FALSE)</f>
        <v>Total (Dry+Wet)</v>
      </c>
      <c r="E9765" t="str">
        <f t="shared" si="152"/>
        <v>Total</v>
      </c>
      <c r="F9765" t="str">
        <f>VLOOKUP(MID(C9765,4,10),Ref!$B$2:$E$19,4,FALSE)</f>
        <v>Nitrogen</v>
      </c>
      <c r="G9765" s="1">
        <v>1.58162</v>
      </c>
      <c r="H9765" s="1">
        <f>VLOOKUP(MID(C9765,4,10),Ref!$B$2:$D$19,3,FALSE)*G9765</f>
        <v>0.47112085106382978</v>
      </c>
    </row>
    <row r="9766" spans="1:8" x14ac:dyDescent="0.25">
      <c r="A9766" t="s">
        <v>504</v>
      </c>
      <c r="B9766" t="str">
        <f>VLOOKUP(A9766,Ref!$L$2:$O$194,4,FALSE)</f>
        <v>Walker River Paiute Tribe</v>
      </c>
      <c r="C9766" t="s">
        <v>599</v>
      </c>
      <c r="D9766" t="str">
        <f>VLOOKUP(LEFT(C9766,3),Ref!$S$2:$T$4,2,FALSE)</f>
        <v>Total (Dry+Wet)</v>
      </c>
      <c r="E9766" t="str">
        <f t="shared" si="152"/>
        <v>Total</v>
      </c>
      <c r="F9766" t="str">
        <f>VLOOKUP(MID(C9766,4,10),Ref!$B$2:$E$19,4,FALSE)</f>
        <v>Nitrogen</v>
      </c>
      <c r="G9766" s="1">
        <v>332.77199999999999</v>
      </c>
      <c r="H9766" s="1">
        <f>VLOOKUP(MID(C9766,4,10),Ref!$B$2:$D$19,3,FALSE)*G9766</f>
        <v>38.502545454545455</v>
      </c>
    </row>
    <row r="9767" spans="1:8" x14ac:dyDescent="0.25">
      <c r="A9767" t="s">
        <v>504</v>
      </c>
      <c r="B9767" t="str">
        <f>VLOOKUP(A9767,Ref!$L$2:$O$194,4,FALSE)</f>
        <v>Walker River Paiute Tribe</v>
      </c>
      <c r="C9767" t="s">
        <v>600</v>
      </c>
      <c r="D9767" t="str">
        <f>VLOOKUP(LEFT(C9767,3),Ref!$S$2:$T$4,2,FALSE)</f>
        <v>Total (Dry+Wet)</v>
      </c>
      <c r="E9767" t="str">
        <f t="shared" si="152"/>
        <v>Total</v>
      </c>
      <c r="F9767" t="str">
        <f>VLOOKUP(MID(C9767,4,10),Ref!$B$2:$E$19,4,FALSE)</f>
        <v>Nitrogen</v>
      </c>
      <c r="G9767" s="1">
        <v>139.06</v>
      </c>
      <c r="H9767" s="1">
        <f>VLOOKUP(MID(C9767,4,10),Ref!$B$2:$D$19,3,FALSE)*G9767</f>
        <v>14.421037037037037</v>
      </c>
    </row>
    <row r="9768" spans="1:8" x14ac:dyDescent="0.25">
      <c r="A9768" t="s">
        <v>504</v>
      </c>
      <c r="B9768" t="str">
        <f>VLOOKUP(A9768,Ref!$L$2:$O$194,4,FALSE)</f>
        <v>Walker River Paiute Tribe</v>
      </c>
      <c r="C9768" t="s">
        <v>601</v>
      </c>
      <c r="D9768" t="str">
        <f>VLOOKUP(LEFT(C9768,3),Ref!$S$2:$T$4,2,FALSE)</f>
        <v>Total (Dry+Wet)</v>
      </c>
      <c r="E9768" t="str">
        <f t="shared" si="152"/>
        <v>Total</v>
      </c>
      <c r="F9768" t="str">
        <f>VLOOKUP(MID(C9768,4,10),Ref!$B$2:$E$19,4,FALSE)</f>
        <v>Nitrogen</v>
      </c>
      <c r="G9768" s="1">
        <v>250.99799999999999</v>
      </c>
      <c r="H9768" s="1">
        <f>VLOOKUP(MID(C9768,4,10),Ref!$B$2:$D$19,3,FALSE)*G9768</f>
        <v>29.529176470588233</v>
      </c>
    </row>
    <row r="9769" spans="1:8" x14ac:dyDescent="0.25">
      <c r="A9769" t="s">
        <v>504</v>
      </c>
      <c r="B9769" t="str">
        <f>VLOOKUP(A9769,Ref!$L$2:$O$194,4,FALSE)</f>
        <v>Walker River Paiute Tribe</v>
      </c>
      <c r="C9769" t="s">
        <v>602</v>
      </c>
      <c r="D9769" t="str">
        <f>VLOOKUP(LEFT(C9769,3),Ref!$S$2:$T$4,2,FALSE)</f>
        <v>Total (Dry+Wet)</v>
      </c>
      <c r="E9769" t="str">
        <f t="shared" si="152"/>
        <v>Total</v>
      </c>
      <c r="F9769" t="str">
        <f>VLOOKUP(MID(C9769,4,10),Ref!$B$2:$E$19,4,FALSE)</f>
        <v>Nitrogen</v>
      </c>
      <c r="G9769" s="1">
        <v>2.61158</v>
      </c>
      <c r="H9769" s="1">
        <f>VLOOKUP(MID(C9769,4,10),Ref!$B$2:$D$19,3,FALSE)*G9769</f>
        <v>0.46281164556962023</v>
      </c>
    </row>
    <row r="9770" spans="1:8" x14ac:dyDescent="0.25">
      <c r="A9770" t="s">
        <v>504</v>
      </c>
      <c r="B9770" t="str">
        <f>VLOOKUP(A9770,Ref!$L$2:$O$194,4,FALSE)</f>
        <v>Walker River Paiute Tribe</v>
      </c>
      <c r="C9770" t="s">
        <v>603</v>
      </c>
      <c r="D9770" t="str">
        <f>VLOOKUP(LEFT(C9770,3),Ref!$S$2:$T$4,2,FALSE)</f>
        <v>Total (Dry+Wet)</v>
      </c>
      <c r="E9770" t="str">
        <f t="shared" si="152"/>
        <v>Total</v>
      </c>
      <c r="F9770" t="str">
        <f>VLOOKUP(MID(C9770,4,10),Ref!$B$2:$E$19,4,FALSE)</f>
        <v>Nitrogen</v>
      </c>
      <c r="G9770" s="1">
        <v>1137.77</v>
      </c>
      <c r="H9770" s="1">
        <f>VLOOKUP(MID(C9770,4,10),Ref!$B$2:$D$19,3,FALSE)*G9770</f>
        <v>936.98705882352931</v>
      </c>
    </row>
    <row r="9771" spans="1:8" x14ac:dyDescent="0.25">
      <c r="A9771" t="s">
        <v>504</v>
      </c>
      <c r="B9771" t="str">
        <f>VLOOKUP(A9771,Ref!$L$2:$O$194,4,FALSE)</f>
        <v>Walker River Paiute Tribe</v>
      </c>
      <c r="C9771" t="s">
        <v>604</v>
      </c>
      <c r="D9771" t="str">
        <f>VLOOKUP(LEFT(C9771,3),Ref!$S$2:$T$4,2,FALSE)</f>
        <v>Total (Dry+Wet)</v>
      </c>
      <c r="E9771" t="str">
        <f t="shared" si="152"/>
        <v>Total</v>
      </c>
      <c r="F9771" t="str">
        <f>VLOOKUP(MID(C9771,4,10),Ref!$B$2:$E$19,4,FALSE)</f>
        <v>Nitrogen</v>
      </c>
      <c r="G9771" s="1">
        <v>321.13299999999998</v>
      </c>
      <c r="H9771" s="1">
        <f>VLOOKUP(MID(C9771,4,10),Ref!$B$2:$D$19,3,FALSE)*G9771</f>
        <v>72.513903225806445</v>
      </c>
    </row>
    <row r="9772" spans="1:8" x14ac:dyDescent="0.25">
      <c r="A9772" t="s">
        <v>504</v>
      </c>
      <c r="B9772" t="str">
        <f>VLOOKUP(A9772,Ref!$L$2:$O$194,4,FALSE)</f>
        <v>Walker River Paiute Tribe</v>
      </c>
      <c r="C9772" t="s">
        <v>605</v>
      </c>
      <c r="D9772" t="str">
        <f>VLOOKUP(LEFT(C9772,3),Ref!$S$2:$T$4,2,FALSE)</f>
        <v>Total (Dry+Wet)</v>
      </c>
      <c r="E9772" t="str">
        <f t="shared" si="152"/>
        <v>Total</v>
      </c>
      <c r="F9772" t="str">
        <f>VLOOKUP(MID(C9772,4,10),Ref!$B$2:$E$19,4,FALSE)</f>
        <v>Nitrogen</v>
      </c>
      <c r="G9772" s="1">
        <v>207.81899999999999</v>
      </c>
      <c r="H9772" s="1">
        <f>VLOOKUP(MID(C9772,4,10),Ref!$B$2:$D$19,3,FALSE)*G9772</f>
        <v>161.637</v>
      </c>
    </row>
    <row r="9773" spans="1:8" x14ac:dyDescent="0.25">
      <c r="A9773" t="s">
        <v>504</v>
      </c>
      <c r="B9773" t="str">
        <f>VLOOKUP(A9773,Ref!$L$2:$O$194,4,FALSE)</f>
        <v>Walker River Paiute Tribe</v>
      </c>
      <c r="C9773" t="s">
        <v>606</v>
      </c>
      <c r="D9773" t="str">
        <f>VLOOKUP(LEFT(C9773,3),Ref!$S$2:$T$4,2,FALSE)</f>
        <v>Dry</v>
      </c>
      <c r="E9773" t="str">
        <f t="shared" si="152"/>
        <v>By W and D</v>
      </c>
      <c r="F9773" t="str">
        <f>VLOOKUP(MID(C9773,4,10),Ref!$B$2:$E$19,4,FALSE)</f>
        <v>Total Nitrogen</v>
      </c>
      <c r="G9773" s="1">
        <v>1695.08</v>
      </c>
      <c r="H9773" s="1">
        <f>VLOOKUP(MID(C9773,4,10),Ref!$B$2:$D$19,3,FALSE)*G9773</f>
        <v>1695.08</v>
      </c>
    </row>
    <row r="9774" spans="1:8" x14ac:dyDescent="0.25">
      <c r="A9774" t="s">
        <v>504</v>
      </c>
      <c r="B9774" t="str">
        <f>VLOOKUP(A9774,Ref!$L$2:$O$194,4,FALSE)</f>
        <v>Walker River Paiute Tribe</v>
      </c>
      <c r="C9774" t="s">
        <v>607</v>
      </c>
      <c r="D9774" t="str">
        <f>VLOOKUP(LEFT(C9774,3),Ref!$S$2:$T$4,2,FALSE)</f>
        <v>Wet</v>
      </c>
      <c r="E9774" t="str">
        <f t="shared" si="152"/>
        <v>By W and D</v>
      </c>
      <c r="F9774" t="str">
        <f>VLOOKUP(MID(C9774,4,10),Ref!$B$2:$E$19,4,FALSE)</f>
        <v>Total Nitrogen</v>
      </c>
      <c r="G9774" s="1">
        <v>308.26</v>
      </c>
      <c r="H9774" s="1">
        <f>VLOOKUP(MID(C9774,4,10),Ref!$B$2:$D$19,3,FALSE)*G9774</f>
        <v>308.26</v>
      </c>
    </row>
    <row r="9775" spans="1:8" x14ac:dyDescent="0.25">
      <c r="A9775" t="s">
        <v>504</v>
      </c>
      <c r="B9775" t="str">
        <f>VLOOKUP(A9775,Ref!$L$2:$O$194,4,FALSE)</f>
        <v>Walker River Paiute Tribe</v>
      </c>
      <c r="C9775" t="s">
        <v>608</v>
      </c>
      <c r="D9775" t="str">
        <f>VLOOKUP(LEFT(C9775,3),Ref!$S$2:$T$4,2,FALSE)</f>
        <v>Total (Dry+Wet)</v>
      </c>
      <c r="E9775" t="str">
        <f t="shared" si="152"/>
        <v>Total</v>
      </c>
      <c r="F9775" t="str">
        <f>VLOOKUP(MID(C9775,4,10),Ref!$B$2:$E$19,4,FALSE)</f>
        <v>Total Nitrogen</v>
      </c>
      <c r="G9775" s="1">
        <v>2003.34</v>
      </c>
      <c r="H9775" s="1">
        <f>VLOOKUP(MID(C9775,4,10),Ref!$B$2:$D$19,3,FALSE)*G9775</f>
        <v>2003.34</v>
      </c>
    </row>
    <row r="9776" spans="1:8" x14ac:dyDescent="0.25">
      <c r="A9776" t="s">
        <v>508</v>
      </c>
      <c r="B9776" t="str">
        <f>VLOOKUP(A9776,Ref!$L$2:$O$194,4,FALSE)</f>
        <v>Weminuche Wilderness</v>
      </c>
      <c r="C9776" t="s">
        <v>555</v>
      </c>
      <c r="D9776" t="str">
        <f>VLOOKUP(LEFT(C9776,3),Ref!$S$2:$T$4,2,FALSE)</f>
        <v>Dry</v>
      </c>
      <c r="E9776" t="str">
        <f t="shared" si="152"/>
        <v>By W and D</v>
      </c>
      <c r="F9776" t="str">
        <f>VLOOKUP(MID(C9776,4,10),Ref!$B$2:$E$19,4,FALSE)</f>
        <v>Sulfur</v>
      </c>
      <c r="G9776" s="1">
        <v>150.67500000000001</v>
      </c>
      <c r="H9776" s="1">
        <f>VLOOKUP(MID(C9776,4,10),Ref!$B$2:$D$19,3,FALSE)*G9776</f>
        <v>75.337500000000006</v>
      </c>
    </row>
    <row r="9777" spans="1:8" x14ac:dyDescent="0.25">
      <c r="A9777" t="s">
        <v>508</v>
      </c>
      <c r="B9777" t="str">
        <f>VLOOKUP(A9777,Ref!$L$2:$O$194,4,FALSE)</f>
        <v>Weminuche Wilderness</v>
      </c>
      <c r="C9777" t="s">
        <v>556</v>
      </c>
      <c r="D9777" t="str">
        <f>VLOOKUP(LEFT(C9777,3),Ref!$S$2:$T$4,2,FALSE)</f>
        <v>Dry</v>
      </c>
      <c r="E9777" t="str">
        <f t="shared" si="152"/>
        <v>By W and D</v>
      </c>
      <c r="F9777" t="str">
        <f>VLOOKUP(MID(C9777,4,10),Ref!$B$2:$E$19,4,FALSE)</f>
        <v>Sulfur</v>
      </c>
      <c r="G9777" s="1">
        <v>1.38005</v>
      </c>
      <c r="H9777" s="1">
        <f>VLOOKUP(MID(C9777,4,10),Ref!$B$2:$D$19,3,FALSE)*G9777</f>
        <v>0.45062857142857138</v>
      </c>
    </row>
    <row r="9778" spans="1:8" x14ac:dyDescent="0.25">
      <c r="A9778" t="s">
        <v>508</v>
      </c>
      <c r="B9778" t="str">
        <f>VLOOKUP(A9778,Ref!$L$2:$O$194,4,FALSE)</f>
        <v>Weminuche Wilderness</v>
      </c>
      <c r="C9778" t="s">
        <v>557</v>
      </c>
      <c r="D9778" t="str">
        <f>VLOOKUP(LEFT(C9778,3),Ref!$S$2:$T$4,2,FALSE)</f>
        <v>Dry</v>
      </c>
      <c r="E9778" t="str">
        <f t="shared" si="152"/>
        <v>By W and D</v>
      </c>
      <c r="F9778" t="str">
        <f>VLOOKUP(MID(C9778,4,10),Ref!$B$2:$E$19,4,FALSE)</f>
        <v>Sulfur</v>
      </c>
      <c r="G9778" s="1">
        <v>212.05500000000001</v>
      </c>
      <c r="H9778" s="1">
        <f>VLOOKUP(MID(C9778,4,10),Ref!$B$2:$D$19,3,FALSE)*G9778</f>
        <v>70.685000000000002</v>
      </c>
    </row>
    <row r="9779" spans="1:8" x14ac:dyDescent="0.25">
      <c r="A9779" t="s">
        <v>508</v>
      </c>
      <c r="B9779" t="str">
        <f>VLOOKUP(A9779,Ref!$L$2:$O$194,4,FALSE)</f>
        <v>Weminuche Wilderness</v>
      </c>
      <c r="C9779" t="s">
        <v>558</v>
      </c>
      <c r="D9779" t="str">
        <f>VLOOKUP(LEFT(C9779,3),Ref!$S$2:$T$4,2,FALSE)</f>
        <v>Wet</v>
      </c>
      <c r="E9779" t="str">
        <f t="shared" si="152"/>
        <v>By W and D</v>
      </c>
      <c r="F9779" t="str">
        <f>VLOOKUP(MID(C9779,4,10),Ref!$B$2:$E$19,4,FALSE)</f>
        <v>Sulfur</v>
      </c>
      <c r="G9779" s="1">
        <v>0.32753399999999999</v>
      </c>
      <c r="H9779" s="1">
        <f>VLOOKUP(MID(C9779,4,10),Ref!$B$2:$D$19,3,FALSE)*G9779</f>
        <v>0.163767</v>
      </c>
    </row>
    <row r="9780" spans="1:8" x14ac:dyDescent="0.25">
      <c r="A9780" t="s">
        <v>508</v>
      </c>
      <c r="B9780" t="str">
        <f>VLOOKUP(A9780,Ref!$L$2:$O$194,4,FALSE)</f>
        <v>Weminuche Wilderness</v>
      </c>
      <c r="C9780" t="s">
        <v>559</v>
      </c>
      <c r="D9780" t="str">
        <f>VLOOKUP(LEFT(C9780,3),Ref!$S$2:$T$4,2,FALSE)</f>
        <v>Wet</v>
      </c>
      <c r="E9780" t="str">
        <f t="shared" si="152"/>
        <v>By W and D</v>
      </c>
      <c r="F9780" t="str">
        <f>VLOOKUP(MID(C9780,4,10),Ref!$B$2:$E$19,4,FALSE)</f>
        <v>Sulfur</v>
      </c>
      <c r="G9780" s="1">
        <v>2.3218900000000001E-2</v>
      </c>
      <c r="H9780" s="1">
        <f>VLOOKUP(MID(C9780,4,10),Ref!$B$2:$D$19,3,FALSE)*G9780</f>
        <v>7.5816816326530609E-3</v>
      </c>
    </row>
    <row r="9781" spans="1:8" x14ac:dyDescent="0.25">
      <c r="A9781" t="s">
        <v>508</v>
      </c>
      <c r="B9781" t="str">
        <f>VLOOKUP(A9781,Ref!$L$2:$O$194,4,FALSE)</f>
        <v>Weminuche Wilderness</v>
      </c>
      <c r="C9781" t="s">
        <v>560</v>
      </c>
      <c r="D9781" t="str">
        <f>VLOOKUP(LEFT(C9781,3),Ref!$S$2:$T$4,2,FALSE)</f>
        <v>Wet</v>
      </c>
      <c r="E9781" t="str">
        <f t="shared" si="152"/>
        <v>By W and D</v>
      </c>
      <c r="F9781" t="str">
        <f>VLOOKUP(MID(C9781,4,10),Ref!$B$2:$E$19,4,FALSE)</f>
        <v>Sulfur</v>
      </c>
      <c r="G9781" s="1">
        <v>3647.3</v>
      </c>
      <c r="H9781" s="1">
        <f>VLOOKUP(MID(C9781,4,10),Ref!$B$2:$D$19,3,FALSE)*G9781</f>
        <v>1215.7666666666667</v>
      </c>
    </row>
    <row r="9782" spans="1:8" x14ac:dyDescent="0.25">
      <c r="A9782" t="s">
        <v>508</v>
      </c>
      <c r="B9782" t="str">
        <f>VLOOKUP(A9782,Ref!$L$2:$O$194,4,FALSE)</f>
        <v>Weminuche Wilderness</v>
      </c>
      <c r="C9782" t="s">
        <v>561</v>
      </c>
      <c r="D9782" t="str">
        <f>VLOOKUP(LEFT(C9782,3),Ref!$S$2:$T$4,2,FALSE)</f>
        <v>Total (Dry+Wet)</v>
      </c>
      <c r="E9782" t="str">
        <f t="shared" si="152"/>
        <v>Total</v>
      </c>
      <c r="F9782" t="str">
        <f>VLOOKUP(MID(C9782,4,10),Ref!$B$2:$E$19,4,FALSE)</f>
        <v>Sulfur</v>
      </c>
      <c r="G9782" s="1">
        <v>151.00299999999999</v>
      </c>
      <c r="H9782" s="1">
        <f>VLOOKUP(MID(C9782,4,10),Ref!$B$2:$D$19,3,FALSE)*G9782</f>
        <v>75.501499999999993</v>
      </c>
    </row>
    <row r="9783" spans="1:8" x14ac:dyDescent="0.25">
      <c r="A9783" t="s">
        <v>508</v>
      </c>
      <c r="B9783" t="str">
        <f>VLOOKUP(A9783,Ref!$L$2:$O$194,4,FALSE)</f>
        <v>Weminuche Wilderness</v>
      </c>
      <c r="C9783" t="s">
        <v>562</v>
      </c>
      <c r="D9783" t="str">
        <f>VLOOKUP(LEFT(C9783,3),Ref!$S$2:$T$4,2,FALSE)</f>
        <v>Total (Dry+Wet)</v>
      </c>
      <c r="E9783" t="str">
        <f t="shared" si="152"/>
        <v>Total</v>
      </c>
      <c r="F9783" t="str">
        <f>VLOOKUP(MID(C9783,4,10),Ref!$B$2:$E$19,4,FALSE)</f>
        <v>Sulfur</v>
      </c>
      <c r="G9783" s="1">
        <v>1.40327</v>
      </c>
      <c r="H9783" s="1">
        <f>VLOOKUP(MID(C9783,4,10),Ref!$B$2:$D$19,3,FALSE)*G9783</f>
        <v>0.45821061224489795</v>
      </c>
    </row>
    <row r="9784" spans="1:8" x14ac:dyDescent="0.25">
      <c r="A9784" t="s">
        <v>508</v>
      </c>
      <c r="B9784" t="str">
        <f>VLOOKUP(A9784,Ref!$L$2:$O$194,4,FALSE)</f>
        <v>Weminuche Wilderness</v>
      </c>
      <c r="C9784" t="s">
        <v>563</v>
      </c>
      <c r="D9784" t="str">
        <f>VLOOKUP(LEFT(C9784,3),Ref!$S$2:$T$4,2,FALSE)</f>
        <v>Total (Dry+Wet)</v>
      </c>
      <c r="E9784" t="str">
        <f t="shared" si="152"/>
        <v>Total</v>
      </c>
      <c r="F9784" t="str">
        <f>VLOOKUP(MID(C9784,4,10),Ref!$B$2:$E$19,4,FALSE)</f>
        <v>Sulfur</v>
      </c>
      <c r="G9784" s="1">
        <v>3859.36</v>
      </c>
      <c r="H9784" s="1">
        <f>VLOOKUP(MID(C9784,4,10),Ref!$B$2:$D$19,3,FALSE)*G9784</f>
        <v>1286.4533333333334</v>
      </c>
    </row>
    <row r="9785" spans="1:8" x14ac:dyDescent="0.25">
      <c r="A9785" t="s">
        <v>508</v>
      </c>
      <c r="B9785" t="str">
        <f>VLOOKUP(A9785,Ref!$L$2:$O$194,4,FALSE)</f>
        <v>Weminuche Wilderness</v>
      </c>
      <c r="C9785" t="s">
        <v>564</v>
      </c>
      <c r="D9785" t="str">
        <f>VLOOKUP(LEFT(C9785,3),Ref!$S$2:$T$4,2,FALSE)</f>
        <v>Dry</v>
      </c>
      <c r="E9785" t="str">
        <f t="shared" si="152"/>
        <v>By W and D</v>
      </c>
      <c r="F9785" t="str">
        <f>VLOOKUP(MID(C9785,4,10),Ref!$B$2:$E$19,4,FALSE)</f>
        <v>Total Sulfur</v>
      </c>
      <c r="G9785" s="1">
        <v>146.47200000000001</v>
      </c>
      <c r="H9785" s="1">
        <f>VLOOKUP(MID(C9785,4,10),Ref!$B$2:$D$19,3,FALSE)*G9785</f>
        <v>146.47200000000001</v>
      </c>
    </row>
    <row r="9786" spans="1:8" x14ac:dyDescent="0.25">
      <c r="A9786" t="s">
        <v>508</v>
      </c>
      <c r="B9786" t="str">
        <f>VLOOKUP(A9786,Ref!$L$2:$O$194,4,FALSE)</f>
        <v>Weminuche Wilderness</v>
      </c>
      <c r="C9786" t="s">
        <v>565</v>
      </c>
      <c r="D9786" t="str">
        <f>VLOOKUP(LEFT(C9786,3),Ref!$S$2:$T$4,2,FALSE)</f>
        <v>Wet</v>
      </c>
      <c r="E9786" t="str">
        <f t="shared" si="152"/>
        <v>By W and D</v>
      </c>
      <c r="F9786" t="str">
        <f>VLOOKUP(MID(C9786,4,10),Ref!$B$2:$E$19,4,FALSE)</f>
        <v>Total Sulfur</v>
      </c>
      <c r="G9786" s="1">
        <v>1215.92</v>
      </c>
      <c r="H9786" s="1">
        <f>VLOOKUP(MID(C9786,4,10),Ref!$B$2:$D$19,3,FALSE)*G9786</f>
        <v>1215.92</v>
      </c>
    </row>
    <row r="9787" spans="1:8" x14ac:dyDescent="0.25">
      <c r="A9787" t="s">
        <v>508</v>
      </c>
      <c r="B9787" t="str">
        <f>VLOOKUP(A9787,Ref!$L$2:$O$194,4,FALSE)</f>
        <v>Weminuche Wilderness</v>
      </c>
      <c r="C9787" t="s">
        <v>566</v>
      </c>
      <c r="D9787" t="str">
        <f>VLOOKUP(LEFT(C9787,3),Ref!$S$2:$T$4,2,FALSE)</f>
        <v>Total (Dry+Wet)</v>
      </c>
      <c r="E9787" t="str">
        <f t="shared" si="152"/>
        <v>Total</v>
      </c>
      <c r="F9787" t="str">
        <f>VLOOKUP(MID(C9787,4,10),Ref!$B$2:$E$19,4,FALSE)</f>
        <v>Total Sulfur</v>
      </c>
      <c r="G9787" s="1">
        <v>1362.4</v>
      </c>
      <c r="H9787" s="1">
        <f>VLOOKUP(MID(C9787,4,10),Ref!$B$2:$D$19,3,FALSE)*G9787</f>
        <v>1362.4</v>
      </c>
    </row>
    <row r="9788" spans="1:8" x14ac:dyDescent="0.25">
      <c r="A9788" t="s">
        <v>508</v>
      </c>
      <c r="B9788" t="str">
        <f>VLOOKUP(A9788,Ref!$L$2:$O$194,4,FALSE)</f>
        <v>Weminuche Wilderness</v>
      </c>
      <c r="C9788" t="s">
        <v>567</v>
      </c>
      <c r="D9788" t="str">
        <f>VLOOKUP(LEFT(C9788,3),Ref!$S$2:$T$4,2,FALSE)</f>
        <v>Dry</v>
      </c>
      <c r="E9788" t="str">
        <f t="shared" si="152"/>
        <v>By W and D</v>
      </c>
      <c r="F9788" t="str">
        <f>VLOOKUP(MID(C9788,4,10),Ref!$B$2:$E$19,4,FALSE)</f>
        <v>Nitrogen</v>
      </c>
      <c r="G9788" s="1">
        <v>12.9848</v>
      </c>
      <c r="H9788" s="1">
        <f>VLOOKUP(MID(C9788,4,10),Ref!$B$2:$D$19,3,FALSE)*G9788</f>
        <v>6.0595733333333337</v>
      </c>
    </row>
    <row r="9789" spans="1:8" x14ac:dyDescent="0.25">
      <c r="A9789" t="s">
        <v>508</v>
      </c>
      <c r="B9789" t="str">
        <f>VLOOKUP(A9789,Ref!$L$2:$O$194,4,FALSE)</f>
        <v>Weminuche Wilderness</v>
      </c>
      <c r="C9789" t="s">
        <v>568</v>
      </c>
      <c r="D9789" t="str">
        <f>VLOOKUP(LEFT(C9789,3),Ref!$S$2:$T$4,2,FALSE)</f>
        <v>Dry</v>
      </c>
      <c r="E9789" t="str">
        <f t="shared" si="152"/>
        <v>By W and D</v>
      </c>
      <c r="F9789" t="str">
        <f>VLOOKUP(MID(C9789,4,10),Ref!$B$2:$E$19,4,FALSE)</f>
        <v>Nitrogen</v>
      </c>
      <c r="G9789" s="1">
        <v>202.24600000000001</v>
      </c>
      <c r="H9789" s="1">
        <f>VLOOKUP(MID(C9789,4,10),Ref!$B$2:$D$19,3,FALSE)*G9789</f>
        <v>61.553130434782616</v>
      </c>
    </row>
    <row r="9790" spans="1:8" x14ac:dyDescent="0.25">
      <c r="A9790" t="s">
        <v>508</v>
      </c>
      <c r="B9790" t="str">
        <f>VLOOKUP(A9790,Ref!$L$2:$O$194,4,FALSE)</f>
        <v>Weminuche Wilderness</v>
      </c>
      <c r="C9790" t="s">
        <v>569</v>
      </c>
      <c r="D9790" t="str">
        <f>VLOOKUP(LEFT(C9790,3),Ref!$S$2:$T$4,2,FALSE)</f>
        <v>Dry</v>
      </c>
      <c r="E9790" t="str">
        <f t="shared" si="152"/>
        <v>By W and D</v>
      </c>
      <c r="F9790" t="str">
        <f>VLOOKUP(MID(C9790,4,10),Ref!$B$2:$E$19,4,FALSE)</f>
        <v>Nitrogen</v>
      </c>
      <c r="G9790" s="1">
        <v>1.9917</v>
      </c>
      <c r="H9790" s="1">
        <f>VLOOKUP(MID(C9790,4,10),Ref!$B$2:$D$19,3,FALSE)*G9790</f>
        <v>0.44973870967741936</v>
      </c>
    </row>
    <row r="9791" spans="1:8" x14ac:dyDescent="0.25">
      <c r="A9791" t="s">
        <v>508</v>
      </c>
      <c r="B9791" t="str">
        <f>VLOOKUP(A9791,Ref!$L$2:$O$194,4,FALSE)</f>
        <v>Weminuche Wilderness</v>
      </c>
      <c r="C9791" t="s">
        <v>570</v>
      </c>
      <c r="D9791" t="str">
        <f>VLOOKUP(LEFT(C9791,3),Ref!$S$2:$T$4,2,FALSE)</f>
        <v>Dry</v>
      </c>
      <c r="E9791" t="str">
        <f t="shared" si="152"/>
        <v>By W and D</v>
      </c>
      <c r="F9791" t="str">
        <f>VLOOKUP(MID(C9791,4,10),Ref!$B$2:$E$19,4,FALSE)</f>
        <v>Nitrogen</v>
      </c>
      <c r="G9791" s="1">
        <v>40.274000000000001</v>
      </c>
      <c r="H9791" s="1">
        <f>VLOOKUP(MID(C9791,4,10),Ref!$B$2:$D$19,3,FALSE)*G9791</f>
        <v>10.441407407407407</v>
      </c>
    </row>
    <row r="9792" spans="1:8" x14ac:dyDescent="0.25">
      <c r="A9792" t="s">
        <v>508</v>
      </c>
      <c r="B9792" t="str">
        <f>VLOOKUP(A9792,Ref!$L$2:$O$194,4,FALSE)</f>
        <v>Weminuche Wilderness</v>
      </c>
      <c r="C9792" t="s">
        <v>571</v>
      </c>
      <c r="D9792" t="str">
        <f>VLOOKUP(LEFT(C9792,3),Ref!$S$2:$T$4,2,FALSE)</f>
        <v>Dry</v>
      </c>
      <c r="E9792" t="str">
        <f t="shared" si="152"/>
        <v>By W and D</v>
      </c>
      <c r="F9792" t="str">
        <f>VLOOKUP(MID(C9792,4,10),Ref!$B$2:$E$19,4,FALSE)</f>
        <v>Nitrogen</v>
      </c>
      <c r="G9792" s="1">
        <v>3048.16</v>
      </c>
      <c r="H9792" s="1">
        <f>VLOOKUP(MID(C9792,4,10),Ref!$B$2:$D$19,3,FALSE)*G9792</f>
        <v>677.36888888888882</v>
      </c>
    </row>
    <row r="9793" spans="1:8" x14ac:dyDescent="0.25">
      <c r="A9793" t="s">
        <v>508</v>
      </c>
      <c r="B9793" t="str">
        <f>VLOOKUP(A9793,Ref!$L$2:$O$194,4,FALSE)</f>
        <v>Weminuche Wilderness</v>
      </c>
      <c r="C9793" t="s">
        <v>572</v>
      </c>
      <c r="D9793" t="str">
        <f>VLOOKUP(LEFT(C9793,3),Ref!$S$2:$T$4,2,FALSE)</f>
        <v>Dry</v>
      </c>
      <c r="E9793" t="str">
        <f t="shared" si="152"/>
        <v>By W and D</v>
      </c>
      <c r="F9793" t="str">
        <f>VLOOKUP(MID(C9793,4,10),Ref!$B$2:$E$19,4,FALSE)</f>
        <v>Nitrogen</v>
      </c>
      <c r="G9793" s="1">
        <v>1.7380100000000001</v>
      </c>
      <c r="H9793" s="1">
        <f>VLOOKUP(MID(C9793,4,10),Ref!$B$2:$D$19,3,FALSE)*G9793</f>
        <v>0.51770510638297873</v>
      </c>
    </row>
    <row r="9794" spans="1:8" x14ac:dyDescent="0.25">
      <c r="A9794" t="s">
        <v>508</v>
      </c>
      <c r="B9794" t="str">
        <f>VLOOKUP(A9794,Ref!$L$2:$O$194,4,FALSE)</f>
        <v>Weminuche Wilderness</v>
      </c>
      <c r="C9794" t="s">
        <v>573</v>
      </c>
      <c r="D9794" t="str">
        <f>VLOOKUP(LEFT(C9794,3),Ref!$S$2:$T$4,2,FALSE)</f>
        <v>Dry</v>
      </c>
      <c r="E9794" t="str">
        <f t="shared" si="152"/>
        <v>By W and D</v>
      </c>
      <c r="F9794" t="str">
        <f>VLOOKUP(MID(C9794,4,10),Ref!$B$2:$E$19,4,FALSE)</f>
        <v>Nitrogen</v>
      </c>
      <c r="G9794" s="1">
        <v>352.24799999999999</v>
      </c>
      <c r="H9794" s="1">
        <f>VLOOKUP(MID(C9794,4,10),Ref!$B$2:$D$19,3,FALSE)*G9794</f>
        <v>40.75596694214876</v>
      </c>
    </row>
    <row r="9795" spans="1:8" x14ac:dyDescent="0.25">
      <c r="A9795" t="s">
        <v>508</v>
      </c>
      <c r="B9795" t="str">
        <f>VLOOKUP(A9795,Ref!$L$2:$O$194,4,FALSE)</f>
        <v>Weminuche Wilderness</v>
      </c>
      <c r="C9795" t="s">
        <v>574</v>
      </c>
      <c r="D9795" t="str">
        <f>VLOOKUP(LEFT(C9795,3),Ref!$S$2:$T$4,2,FALSE)</f>
        <v>Dry</v>
      </c>
      <c r="E9795" t="str">
        <f t="shared" ref="E9795:E9858" si="153">IF(OR(D9795="Dry",D9795="Wet"),"By W and D","Total")</f>
        <v>By W and D</v>
      </c>
      <c r="F9795" t="str">
        <f>VLOOKUP(MID(C9795,4,10),Ref!$B$2:$E$19,4,FALSE)</f>
        <v>Nitrogen</v>
      </c>
      <c r="G9795" s="1">
        <v>147.102</v>
      </c>
      <c r="H9795" s="1">
        <f>VLOOKUP(MID(C9795,4,10),Ref!$B$2:$D$19,3,FALSE)*G9795</f>
        <v>15.255022222222221</v>
      </c>
    </row>
    <row r="9796" spans="1:8" x14ac:dyDescent="0.25">
      <c r="A9796" t="s">
        <v>508</v>
      </c>
      <c r="B9796" t="str">
        <f>VLOOKUP(A9796,Ref!$L$2:$O$194,4,FALSE)</f>
        <v>Weminuche Wilderness</v>
      </c>
      <c r="C9796" t="s">
        <v>575</v>
      </c>
      <c r="D9796" t="str">
        <f>VLOOKUP(LEFT(C9796,3),Ref!$S$2:$T$4,2,FALSE)</f>
        <v>Dry</v>
      </c>
      <c r="E9796" t="str">
        <f t="shared" si="153"/>
        <v>By W and D</v>
      </c>
      <c r="F9796" t="str">
        <f>VLOOKUP(MID(C9796,4,10),Ref!$B$2:$E$19,4,FALSE)</f>
        <v>Nitrogen</v>
      </c>
      <c r="G9796" s="1">
        <v>409.55700000000002</v>
      </c>
      <c r="H9796" s="1">
        <f>VLOOKUP(MID(C9796,4,10),Ref!$B$2:$D$19,3,FALSE)*G9796</f>
        <v>48.183176470588236</v>
      </c>
    </row>
    <row r="9797" spans="1:8" x14ac:dyDescent="0.25">
      <c r="A9797" t="s">
        <v>508</v>
      </c>
      <c r="B9797" t="str">
        <f>VLOOKUP(A9797,Ref!$L$2:$O$194,4,FALSE)</f>
        <v>Weminuche Wilderness</v>
      </c>
      <c r="C9797" t="s">
        <v>576</v>
      </c>
      <c r="D9797" t="str">
        <f>VLOOKUP(LEFT(C9797,3),Ref!$S$2:$T$4,2,FALSE)</f>
        <v>Dry</v>
      </c>
      <c r="E9797" t="str">
        <f t="shared" si="153"/>
        <v>By W and D</v>
      </c>
      <c r="F9797" t="str">
        <f>VLOOKUP(MID(C9797,4,10),Ref!$B$2:$E$19,4,FALSE)</f>
        <v>Nitrogen</v>
      </c>
      <c r="G9797" s="1">
        <v>5.4010600000000002</v>
      </c>
      <c r="H9797" s="1">
        <f>VLOOKUP(MID(C9797,4,10),Ref!$B$2:$D$19,3,FALSE)*G9797</f>
        <v>0.95714987341772151</v>
      </c>
    </row>
    <row r="9798" spans="1:8" x14ac:dyDescent="0.25">
      <c r="A9798" t="s">
        <v>508</v>
      </c>
      <c r="B9798" t="str">
        <f>VLOOKUP(A9798,Ref!$L$2:$O$194,4,FALSE)</f>
        <v>Weminuche Wilderness</v>
      </c>
      <c r="C9798" t="s">
        <v>577</v>
      </c>
      <c r="D9798" t="str">
        <f>VLOOKUP(LEFT(C9798,3),Ref!$S$2:$T$4,2,FALSE)</f>
        <v>Dry</v>
      </c>
      <c r="E9798" t="str">
        <f t="shared" si="153"/>
        <v>By W and D</v>
      </c>
      <c r="F9798" t="str">
        <f>VLOOKUP(MID(C9798,4,10),Ref!$B$2:$E$19,4,FALSE)</f>
        <v>Nitrogen</v>
      </c>
      <c r="G9798" s="1">
        <v>159.14599999999999</v>
      </c>
      <c r="H9798" s="1">
        <f>VLOOKUP(MID(C9798,4,10),Ref!$B$2:$D$19,3,FALSE)*G9798</f>
        <v>131.06141176470587</v>
      </c>
    </row>
    <row r="9799" spans="1:8" x14ac:dyDescent="0.25">
      <c r="A9799" t="s">
        <v>508</v>
      </c>
      <c r="B9799" t="str">
        <f>VLOOKUP(A9799,Ref!$L$2:$O$194,4,FALSE)</f>
        <v>Weminuche Wilderness</v>
      </c>
      <c r="C9799" t="s">
        <v>578</v>
      </c>
      <c r="D9799" t="str">
        <f>VLOOKUP(LEFT(C9799,3),Ref!$S$2:$T$4,2,FALSE)</f>
        <v>Dry</v>
      </c>
      <c r="E9799" t="str">
        <f t="shared" si="153"/>
        <v>By W and D</v>
      </c>
      <c r="F9799" t="str">
        <f>VLOOKUP(MID(C9799,4,10),Ref!$B$2:$E$19,4,FALSE)</f>
        <v>Nitrogen</v>
      </c>
      <c r="G9799" s="1">
        <v>76.302800000000005</v>
      </c>
      <c r="H9799" s="1">
        <f>VLOOKUP(MID(C9799,4,10),Ref!$B$2:$D$19,3,FALSE)*G9799</f>
        <v>17.229664516129034</v>
      </c>
    </row>
    <row r="9800" spans="1:8" x14ac:dyDescent="0.25">
      <c r="A9800" t="s">
        <v>508</v>
      </c>
      <c r="B9800" t="str">
        <f>VLOOKUP(A9800,Ref!$L$2:$O$194,4,FALSE)</f>
        <v>Weminuche Wilderness</v>
      </c>
      <c r="C9800" t="s">
        <v>579</v>
      </c>
      <c r="D9800" t="str">
        <f>VLOOKUP(LEFT(C9800,3),Ref!$S$2:$T$4,2,FALSE)</f>
        <v>Dry</v>
      </c>
      <c r="E9800" t="str">
        <f t="shared" si="153"/>
        <v>By W and D</v>
      </c>
      <c r="F9800" t="str">
        <f>VLOOKUP(MID(C9800,4,10),Ref!$B$2:$E$19,4,FALSE)</f>
        <v>Nitrogen</v>
      </c>
      <c r="G9800" s="1">
        <v>66.235799999999998</v>
      </c>
      <c r="H9800" s="1">
        <f>VLOOKUP(MID(C9800,4,10),Ref!$B$2:$D$19,3,FALSE)*G9800</f>
        <v>51.516733333333335</v>
      </c>
    </row>
    <row r="9801" spans="1:8" x14ac:dyDescent="0.25">
      <c r="A9801" t="s">
        <v>508</v>
      </c>
      <c r="B9801" t="str">
        <f>VLOOKUP(A9801,Ref!$L$2:$O$194,4,FALSE)</f>
        <v>Weminuche Wilderness</v>
      </c>
      <c r="C9801" t="s">
        <v>580</v>
      </c>
      <c r="D9801" t="str">
        <f>VLOOKUP(LEFT(C9801,3),Ref!$S$2:$T$4,2,FALSE)</f>
        <v>Wet</v>
      </c>
      <c r="E9801" t="str">
        <f t="shared" si="153"/>
        <v>By W and D</v>
      </c>
      <c r="F9801" t="str">
        <f>VLOOKUP(MID(C9801,4,10),Ref!$B$2:$E$19,4,FALSE)</f>
        <v>Nitrogen</v>
      </c>
      <c r="G9801" s="1">
        <v>1.74837E-8</v>
      </c>
      <c r="H9801" s="1">
        <f>VLOOKUP(MID(C9801,4,10),Ref!$B$2:$D$19,3,FALSE)*G9801</f>
        <v>8.1590599999999997E-9</v>
      </c>
    </row>
    <row r="9802" spans="1:8" x14ac:dyDescent="0.25">
      <c r="A9802" t="s">
        <v>508</v>
      </c>
      <c r="B9802" t="str">
        <f>VLOOKUP(A9802,Ref!$L$2:$O$194,4,FALSE)</f>
        <v>Weminuche Wilderness</v>
      </c>
      <c r="C9802" t="s">
        <v>581</v>
      </c>
      <c r="D9802" t="str">
        <f>VLOOKUP(LEFT(C9802,3),Ref!$S$2:$T$4,2,FALSE)</f>
        <v>Wet</v>
      </c>
      <c r="E9802" t="str">
        <f t="shared" si="153"/>
        <v>By W and D</v>
      </c>
      <c r="F9802" t="str">
        <f>VLOOKUP(MID(C9802,4,10),Ref!$B$2:$E$19,4,FALSE)</f>
        <v>Nitrogen</v>
      </c>
      <c r="G9802" s="1">
        <v>1.78253E-5</v>
      </c>
      <c r="H9802" s="1">
        <f>VLOOKUP(MID(C9802,4,10),Ref!$B$2:$D$19,3,FALSE)*G9802</f>
        <v>5.4250913043478262E-6</v>
      </c>
    </row>
    <row r="9803" spans="1:8" x14ac:dyDescent="0.25">
      <c r="A9803" t="s">
        <v>508</v>
      </c>
      <c r="B9803" t="str">
        <f>VLOOKUP(A9803,Ref!$L$2:$O$194,4,FALSE)</f>
        <v>Weminuche Wilderness</v>
      </c>
      <c r="C9803" t="s">
        <v>582</v>
      </c>
      <c r="D9803" t="str">
        <f>VLOOKUP(LEFT(C9803,3),Ref!$S$2:$T$4,2,FALSE)</f>
        <v>Wet</v>
      </c>
      <c r="E9803" t="str">
        <f t="shared" si="153"/>
        <v>By W and D</v>
      </c>
      <c r="F9803" t="str">
        <f>VLOOKUP(MID(C9803,4,10),Ref!$B$2:$E$19,4,FALSE)</f>
        <v>Nitrogen</v>
      </c>
      <c r="G9803" s="1">
        <v>1.3970800000000001</v>
      </c>
      <c r="H9803" s="1">
        <f>VLOOKUP(MID(C9803,4,10),Ref!$B$2:$D$19,3,FALSE)*G9803</f>
        <v>0.31546967741935483</v>
      </c>
    </row>
    <row r="9804" spans="1:8" x14ac:dyDescent="0.25">
      <c r="A9804" t="s">
        <v>508</v>
      </c>
      <c r="B9804" t="str">
        <f>VLOOKUP(A9804,Ref!$L$2:$O$194,4,FALSE)</f>
        <v>Weminuche Wilderness</v>
      </c>
      <c r="C9804" t="s">
        <v>583</v>
      </c>
      <c r="D9804" t="str">
        <f>VLOOKUP(LEFT(C9804,3),Ref!$S$2:$T$4,2,FALSE)</f>
        <v>Wet</v>
      </c>
      <c r="E9804" t="str">
        <f t="shared" si="153"/>
        <v>By W and D</v>
      </c>
      <c r="F9804" t="str">
        <f>VLOOKUP(MID(C9804,4,10),Ref!$B$2:$E$19,4,FALSE)</f>
        <v>Nitrogen</v>
      </c>
      <c r="G9804" s="1">
        <v>2.0938599999999998</v>
      </c>
      <c r="H9804" s="1">
        <f>VLOOKUP(MID(C9804,4,10),Ref!$B$2:$D$19,3,FALSE)*G9804</f>
        <v>0.54285259259259255</v>
      </c>
    </row>
    <row r="9805" spans="1:8" x14ac:dyDescent="0.25">
      <c r="A9805" t="s">
        <v>508</v>
      </c>
      <c r="B9805" t="str">
        <f>VLOOKUP(A9805,Ref!$L$2:$O$194,4,FALSE)</f>
        <v>Weminuche Wilderness</v>
      </c>
      <c r="C9805" t="s">
        <v>584</v>
      </c>
      <c r="D9805" t="str">
        <f>VLOOKUP(LEFT(C9805,3),Ref!$S$2:$T$4,2,FALSE)</f>
        <v>Wet</v>
      </c>
      <c r="E9805" t="str">
        <f t="shared" si="153"/>
        <v>By W and D</v>
      </c>
      <c r="F9805" t="str">
        <f>VLOOKUP(MID(C9805,4,10),Ref!$B$2:$E$19,4,FALSE)</f>
        <v>Nitrogen</v>
      </c>
      <c r="G9805" s="1">
        <v>1840.46</v>
      </c>
      <c r="H9805" s="1">
        <f>VLOOKUP(MID(C9805,4,10),Ref!$B$2:$D$19,3,FALSE)*G9805</f>
        <v>408.99111111111108</v>
      </c>
    </row>
    <row r="9806" spans="1:8" x14ac:dyDescent="0.25">
      <c r="A9806" t="s">
        <v>508</v>
      </c>
      <c r="B9806" t="str">
        <f>VLOOKUP(A9806,Ref!$L$2:$O$194,4,FALSE)</f>
        <v>Weminuche Wilderness</v>
      </c>
      <c r="C9806" t="s">
        <v>585</v>
      </c>
      <c r="D9806" t="str">
        <f>VLOOKUP(LEFT(C9806,3),Ref!$S$2:$T$4,2,FALSE)</f>
        <v>Wet</v>
      </c>
      <c r="E9806" t="str">
        <f t="shared" si="153"/>
        <v>By W and D</v>
      </c>
      <c r="F9806" t="str">
        <f>VLOOKUP(MID(C9806,4,10),Ref!$B$2:$E$19,4,FALSE)</f>
        <v>Nitrogen</v>
      </c>
      <c r="G9806" s="1">
        <v>9.7419499999999997E-4</v>
      </c>
      <c r="H9806" s="1">
        <f>VLOOKUP(MID(C9806,4,10),Ref!$B$2:$D$19,3,FALSE)*G9806</f>
        <v>2.9018574468085104E-4</v>
      </c>
    </row>
    <row r="9807" spans="1:8" x14ac:dyDescent="0.25">
      <c r="A9807" t="s">
        <v>508</v>
      </c>
      <c r="B9807" t="str">
        <f>VLOOKUP(A9807,Ref!$L$2:$O$194,4,FALSE)</f>
        <v>Weminuche Wilderness</v>
      </c>
      <c r="C9807" t="s">
        <v>586</v>
      </c>
      <c r="D9807" t="str">
        <f>VLOOKUP(LEFT(C9807,3),Ref!$S$2:$T$4,2,FALSE)</f>
        <v>Wet</v>
      </c>
      <c r="E9807" t="str">
        <f t="shared" si="153"/>
        <v>By W and D</v>
      </c>
      <c r="F9807" t="str">
        <f>VLOOKUP(MID(C9807,4,10),Ref!$B$2:$E$19,4,FALSE)</f>
        <v>Nitrogen</v>
      </c>
      <c r="G9807" s="1">
        <v>4.3553799999999997E-2</v>
      </c>
      <c r="H9807" s="1">
        <f>VLOOKUP(MID(C9807,4,10),Ref!$B$2:$D$19,3,FALSE)*G9807</f>
        <v>5.0392826446280991E-3</v>
      </c>
    </row>
    <row r="9808" spans="1:8" x14ac:dyDescent="0.25">
      <c r="A9808" t="s">
        <v>508</v>
      </c>
      <c r="B9808" t="str">
        <f>VLOOKUP(A9808,Ref!$L$2:$O$194,4,FALSE)</f>
        <v>Weminuche Wilderness</v>
      </c>
      <c r="C9808" t="s">
        <v>587</v>
      </c>
      <c r="D9808" t="str">
        <f>VLOOKUP(LEFT(C9808,3),Ref!$S$2:$T$4,2,FALSE)</f>
        <v>Wet</v>
      </c>
      <c r="E9808" t="str">
        <f t="shared" si="153"/>
        <v>By W and D</v>
      </c>
      <c r="F9808" t="str">
        <f>VLOOKUP(MID(C9808,4,10),Ref!$B$2:$E$19,4,FALSE)</f>
        <v>Nitrogen</v>
      </c>
      <c r="G9808" s="1">
        <v>1.9884700000000002E-2</v>
      </c>
      <c r="H9808" s="1">
        <f>VLOOKUP(MID(C9808,4,10),Ref!$B$2:$D$19,3,FALSE)*G9808</f>
        <v>2.0621170370370371E-3</v>
      </c>
    </row>
    <row r="9809" spans="1:8" x14ac:dyDescent="0.25">
      <c r="A9809" t="s">
        <v>508</v>
      </c>
      <c r="B9809" t="str">
        <f>VLOOKUP(A9809,Ref!$L$2:$O$194,4,FALSE)</f>
        <v>Weminuche Wilderness</v>
      </c>
      <c r="C9809" t="s">
        <v>588</v>
      </c>
      <c r="D9809" t="str">
        <f>VLOOKUP(LEFT(C9809,3),Ref!$S$2:$T$4,2,FALSE)</f>
        <v>Wet</v>
      </c>
      <c r="E9809" t="str">
        <f t="shared" si="153"/>
        <v>By W and D</v>
      </c>
      <c r="F9809" t="str">
        <f>VLOOKUP(MID(C9809,4,10),Ref!$B$2:$E$19,4,FALSE)</f>
        <v>Nitrogen</v>
      </c>
      <c r="G9809" s="1">
        <v>173.52799999999999</v>
      </c>
      <c r="H9809" s="1">
        <f>VLOOKUP(MID(C9809,4,10),Ref!$B$2:$D$19,3,FALSE)*G9809</f>
        <v>20.41505882352941</v>
      </c>
    </row>
    <row r="9810" spans="1:8" x14ac:dyDescent="0.25">
      <c r="A9810" t="s">
        <v>508</v>
      </c>
      <c r="B9810" t="str">
        <f>VLOOKUP(A9810,Ref!$L$2:$O$194,4,FALSE)</f>
        <v>Weminuche Wilderness</v>
      </c>
      <c r="C9810" t="s">
        <v>589</v>
      </c>
      <c r="D9810" t="str">
        <f>VLOOKUP(LEFT(C9810,3),Ref!$S$2:$T$4,2,FALSE)</f>
        <v>Wet</v>
      </c>
      <c r="E9810" t="str">
        <f t="shared" si="153"/>
        <v>By W and D</v>
      </c>
      <c r="F9810" t="str">
        <f>VLOOKUP(MID(C9810,4,10),Ref!$B$2:$E$19,4,FALSE)</f>
        <v>Nitrogen</v>
      </c>
      <c r="G9810" s="1">
        <v>1.18157</v>
      </c>
      <c r="H9810" s="1">
        <f>VLOOKUP(MID(C9810,4,10),Ref!$B$2:$D$19,3,FALSE)*G9810</f>
        <v>0.20939215189873417</v>
      </c>
    </row>
    <row r="9811" spans="1:8" x14ac:dyDescent="0.25">
      <c r="A9811" t="s">
        <v>508</v>
      </c>
      <c r="B9811" t="str">
        <f>VLOOKUP(A9811,Ref!$L$2:$O$194,4,FALSE)</f>
        <v>Weminuche Wilderness</v>
      </c>
      <c r="C9811" t="s">
        <v>590</v>
      </c>
      <c r="D9811" t="str">
        <f>VLOOKUP(LEFT(C9811,3),Ref!$S$2:$T$4,2,FALSE)</f>
        <v>Wet</v>
      </c>
      <c r="E9811" t="str">
        <f t="shared" si="153"/>
        <v>By W and D</v>
      </c>
      <c r="F9811" t="str">
        <f>VLOOKUP(MID(C9811,4,10),Ref!$B$2:$E$19,4,FALSE)</f>
        <v>Nitrogen</v>
      </c>
      <c r="G9811" s="1">
        <v>12.3306</v>
      </c>
      <c r="H9811" s="1">
        <f>VLOOKUP(MID(C9811,4,10),Ref!$B$2:$D$19,3,FALSE)*G9811</f>
        <v>10.154611764705882</v>
      </c>
    </row>
    <row r="9812" spans="1:8" x14ac:dyDescent="0.25">
      <c r="A9812" t="s">
        <v>508</v>
      </c>
      <c r="B9812" t="str">
        <f>VLOOKUP(A9812,Ref!$L$2:$O$194,4,FALSE)</f>
        <v>Weminuche Wilderness</v>
      </c>
      <c r="C9812" t="s">
        <v>591</v>
      </c>
      <c r="D9812" t="str">
        <f>VLOOKUP(LEFT(C9812,3),Ref!$S$2:$T$4,2,FALSE)</f>
        <v>Wet</v>
      </c>
      <c r="E9812" t="str">
        <f t="shared" si="153"/>
        <v>By W and D</v>
      </c>
      <c r="F9812" t="str">
        <f>VLOOKUP(MID(C9812,4,10),Ref!$B$2:$E$19,4,FALSE)</f>
        <v>Nitrogen</v>
      </c>
      <c r="G9812" s="1">
        <v>1046.53</v>
      </c>
      <c r="H9812" s="1">
        <f>VLOOKUP(MID(C9812,4,10),Ref!$B$2:$D$19,3,FALSE)*G9812</f>
        <v>236.31322580645161</v>
      </c>
    </row>
    <row r="9813" spans="1:8" x14ac:dyDescent="0.25">
      <c r="A9813" t="s">
        <v>508</v>
      </c>
      <c r="B9813" t="str">
        <f>VLOOKUP(A9813,Ref!$L$2:$O$194,4,FALSE)</f>
        <v>Weminuche Wilderness</v>
      </c>
      <c r="C9813" t="s">
        <v>592</v>
      </c>
      <c r="D9813" t="str">
        <f>VLOOKUP(LEFT(C9813,3),Ref!$S$2:$T$4,2,FALSE)</f>
        <v>Wet</v>
      </c>
      <c r="E9813" t="str">
        <f t="shared" si="153"/>
        <v>By W and D</v>
      </c>
      <c r="F9813" t="str">
        <f>VLOOKUP(MID(C9813,4,10),Ref!$B$2:$E$19,4,FALSE)</f>
        <v>Nitrogen</v>
      </c>
      <c r="G9813" s="1">
        <v>909.20699999999999</v>
      </c>
      <c r="H9813" s="1">
        <f>VLOOKUP(MID(C9813,4,10),Ref!$B$2:$D$19,3,FALSE)*G9813</f>
        <v>707.16100000000006</v>
      </c>
    </row>
    <row r="9814" spans="1:8" x14ac:dyDescent="0.25">
      <c r="A9814" t="s">
        <v>508</v>
      </c>
      <c r="B9814" t="str">
        <f>VLOOKUP(A9814,Ref!$L$2:$O$194,4,FALSE)</f>
        <v>Weminuche Wilderness</v>
      </c>
      <c r="C9814" t="s">
        <v>593</v>
      </c>
      <c r="D9814" t="str">
        <f>VLOOKUP(LEFT(C9814,3),Ref!$S$2:$T$4,2,FALSE)</f>
        <v>Total (Dry+Wet)</v>
      </c>
      <c r="E9814" t="str">
        <f t="shared" si="153"/>
        <v>Total</v>
      </c>
      <c r="F9814" t="str">
        <f>VLOOKUP(MID(C9814,4,10),Ref!$B$2:$E$19,4,FALSE)</f>
        <v>Nitrogen</v>
      </c>
      <c r="G9814" s="1">
        <v>12.9848</v>
      </c>
      <c r="H9814" s="1">
        <f>VLOOKUP(MID(C9814,4,10),Ref!$B$2:$D$19,3,FALSE)*G9814</f>
        <v>6.0595733333333337</v>
      </c>
    </row>
    <row r="9815" spans="1:8" x14ac:dyDescent="0.25">
      <c r="A9815" t="s">
        <v>508</v>
      </c>
      <c r="B9815" t="str">
        <f>VLOOKUP(A9815,Ref!$L$2:$O$194,4,FALSE)</f>
        <v>Weminuche Wilderness</v>
      </c>
      <c r="C9815" t="s">
        <v>594</v>
      </c>
      <c r="D9815" t="str">
        <f>VLOOKUP(LEFT(C9815,3),Ref!$S$2:$T$4,2,FALSE)</f>
        <v>Total (Dry+Wet)</v>
      </c>
      <c r="E9815" t="str">
        <f t="shared" si="153"/>
        <v>Total</v>
      </c>
      <c r="F9815" t="str">
        <f>VLOOKUP(MID(C9815,4,10),Ref!$B$2:$E$19,4,FALSE)</f>
        <v>Nitrogen</v>
      </c>
      <c r="G9815" s="1">
        <v>202.24600000000001</v>
      </c>
      <c r="H9815" s="1">
        <f>VLOOKUP(MID(C9815,4,10),Ref!$B$2:$D$19,3,FALSE)*G9815</f>
        <v>61.553130434782616</v>
      </c>
    </row>
    <row r="9816" spans="1:8" x14ac:dyDescent="0.25">
      <c r="A9816" t="s">
        <v>508</v>
      </c>
      <c r="B9816" t="str">
        <f>VLOOKUP(A9816,Ref!$L$2:$O$194,4,FALSE)</f>
        <v>Weminuche Wilderness</v>
      </c>
      <c r="C9816" t="s">
        <v>595</v>
      </c>
      <c r="D9816" t="str">
        <f>VLOOKUP(LEFT(C9816,3),Ref!$S$2:$T$4,2,FALSE)</f>
        <v>Total (Dry+Wet)</v>
      </c>
      <c r="E9816" t="str">
        <f t="shared" si="153"/>
        <v>Total</v>
      </c>
      <c r="F9816" t="str">
        <f>VLOOKUP(MID(C9816,4,10),Ref!$B$2:$E$19,4,FALSE)</f>
        <v>Nitrogen</v>
      </c>
      <c r="G9816" s="1">
        <v>3.3887700000000001</v>
      </c>
      <c r="H9816" s="1">
        <f>VLOOKUP(MID(C9816,4,10),Ref!$B$2:$D$19,3,FALSE)*G9816</f>
        <v>0.76520612903225804</v>
      </c>
    </row>
    <row r="9817" spans="1:8" x14ac:dyDescent="0.25">
      <c r="A9817" t="s">
        <v>508</v>
      </c>
      <c r="B9817" t="str">
        <f>VLOOKUP(A9817,Ref!$L$2:$O$194,4,FALSE)</f>
        <v>Weminuche Wilderness</v>
      </c>
      <c r="C9817" t="s">
        <v>596</v>
      </c>
      <c r="D9817" t="str">
        <f>VLOOKUP(LEFT(C9817,3),Ref!$S$2:$T$4,2,FALSE)</f>
        <v>Total (Dry+Wet)</v>
      </c>
      <c r="E9817" t="str">
        <f t="shared" si="153"/>
        <v>Total</v>
      </c>
      <c r="F9817" t="str">
        <f>VLOOKUP(MID(C9817,4,10),Ref!$B$2:$E$19,4,FALSE)</f>
        <v>Nitrogen</v>
      </c>
      <c r="G9817" s="1">
        <v>42.367899999999999</v>
      </c>
      <c r="H9817" s="1">
        <f>VLOOKUP(MID(C9817,4,10),Ref!$B$2:$D$19,3,FALSE)*G9817</f>
        <v>10.984270370370369</v>
      </c>
    </row>
    <row r="9818" spans="1:8" x14ac:dyDescent="0.25">
      <c r="A9818" t="s">
        <v>508</v>
      </c>
      <c r="B9818" t="str">
        <f>VLOOKUP(A9818,Ref!$L$2:$O$194,4,FALSE)</f>
        <v>Weminuche Wilderness</v>
      </c>
      <c r="C9818" t="s">
        <v>597</v>
      </c>
      <c r="D9818" t="str">
        <f>VLOOKUP(LEFT(C9818,3),Ref!$S$2:$T$4,2,FALSE)</f>
        <v>Total (Dry+Wet)</v>
      </c>
      <c r="E9818" t="str">
        <f t="shared" si="153"/>
        <v>Total</v>
      </c>
      <c r="F9818" t="str">
        <f>VLOOKUP(MID(C9818,4,10),Ref!$B$2:$E$19,4,FALSE)</f>
        <v>Nitrogen</v>
      </c>
      <c r="G9818" s="1">
        <v>4888.63</v>
      </c>
      <c r="H9818" s="1">
        <f>VLOOKUP(MID(C9818,4,10),Ref!$B$2:$D$19,3,FALSE)*G9818</f>
        <v>1086.3622222222223</v>
      </c>
    </row>
    <row r="9819" spans="1:8" x14ac:dyDescent="0.25">
      <c r="A9819" t="s">
        <v>508</v>
      </c>
      <c r="B9819" t="str">
        <f>VLOOKUP(A9819,Ref!$L$2:$O$194,4,FALSE)</f>
        <v>Weminuche Wilderness</v>
      </c>
      <c r="C9819" t="s">
        <v>598</v>
      </c>
      <c r="D9819" t="str">
        <f>VLOOKUP(LEFT(C9819,3),Ref!$S$2:$T$4,2,FALSE)</f>
        <v>Total (Dry+Wet)</v>
      </c>
      <c r="E9819" t="str">
        <f t="shared" si="153"/>
        <v>Total</v>
      </c>
      <c r="F9819" t="str">
        <f>VLOOKUP(MID(C9819,4,10),Ref!$B$2:$E$19,4,FALSE)</f>
        <v>Nitrogen</v>
      </c>
      <c r="G9819" s="1">
        <v>1.73899</v>
      </c>
      <c r="H9819" s="1">
        <f>VLOOKUP(MID(C9819,4,10),Ref!$B$2:$D$19,3,FALSE)*G9819</f>
        <v>0.51799702127659575</v>
      </c>
    </row>
    <row r="9820" spans="1:8" x14ac:dyDescent="0.25">
      <c r="A9820" t="s">
        <v>508</v>
      </c>
      <c r="B9820" t="str">
        <f>VLOOKUP(A9820,Ref!$L$2:$O$194,4,FALSE)</f>
        <v>Weminuche Wilderness</v>
      </c>
      <c r="C9820" t="s">
        <v>599</v>
      </c>
      <c r="D9820" t="str">
        <f>VLOOKUP(LEFT(C9820,3),Ref!$S$2:$T$4,2,FALSE)</f>
        <v>Total (Dry+Wet)</v>
      </c>
      <c r="E9820" t="str">
        <f t="shared" si="153"/>
        <v>Total</v>
      </c>
      <c r="F9820" t="str">
        <f>VLOOKUP(MID(C9820,4,10),Ref!$B$2:$E$19,4,FALSE)</f>
        <v>Nitrogen</v>
      </c>
      <c r="G9820" s="1">
        <v>352.29199999999997</v>
      </c>
      <c r="H9820" s="1">
        <f>VLOOKUP(MID(C9820,4,10),Ref!$B$2:$D$19,3,FALSE)*G9820</f>
        <v>40.76105785123967</v>
      </c>
    </row>
    <row r="9821" spans="1:8" x14ac:dyDescent="0.25">
      <c r="A9821" t="s">
        <v>508</v>
      </c>
      <c r="B9821" t="str">
        <f>VLOOKUP(A9821,Ref!$L$2:$O$194,4,FALSE)</f>
        <v>Weminuche Wilderness</v>
      </c>
      <c r="C9821" t="s">
        <v>600</v>
      </c>
      <c r="D9821" t="str">
        <f>VLOOKUP(LEFT(C9821,3),Ref!$S$2:$T$4,2,FALSE)</f>
        <v>Total (Dry+Wet)</v>
      </c>
      <c r="E9821" t="str">
        <f t="shared" si="153"/>
        <v>Total</v>
      </c>
      <c r="F9821" t="str">
        <f>VLOOKUP(MID(C9821,4,10),Ref!$B$2:$E$19,4,FALSE)</f>
        <v>Nitrogen</v>
      </c>
      <c r="G9821" s="1">
        <v>147.12100000000001</v>
      </c>
      <c r="H9821" s="1">
        <f>VLOOKUP(MID(C9821,4,10),Ref!$B$2:$D$19,3,FALSE)*G9821</f>
        <v>15.256992592592594</v>
      </c>
    </row>
    <row r="9822" spans="1:8" x14ac:dyDescent="0.25">
      <c r="A9822" t="s">
        <v>508</v>
      </c>
      <c r="B9822" t="str">
        <f>VLOOKUP(A9822,Ref!$L$2:$O$194,4,FALSE)</f>
        <v>Weminuche Wilderness</v>
      </c>
      <c r="C9822" t="s">
        <v>601</v>
      </c>
      <c r="D9822" t="str">
        <f>VLOOKUP(LEFT(C9822,3),Ref!$S$2:$T$4,2,FALSE)</f>
        <v>Total (Dry+Wet)</v>
      </c>
      <c r="E9822" t="str">
        <f t="shared" si="153"/>
        <v>Total</v>
      </c>
      <c r="F9822" t="str">
        <f>VLOOKUP(MID(C9822,4,10),Ref!$B$2:$E$19,4,FALSE)</f>
        <v>Nitrogen</v>
      </c>
      <c r="G9822" s="1">
        <v>583.08399999999995</v>
      </c>
      <c r="H9822" s="1">
        <f>VLOOKUP(MID(C9822,4,10),Ref!$B$2:$D$19,3,FALSE)*G9822</f>
        <v>68.598117647058814</v>
      </c>
    </row>
    <row r="9823" spans="1:8" x14ac:dyDescent="0.25">
      <c r="A9823" t="s">
        <v>508</v>
      </c>
      <c r="B9823" t="str">
        <f>VLOOKUP(A9823,Ref!$L$2:$O$194,4,FALSE)</f>
        <v>Weminuche Wilderness</v>
      </c>
      <c r="C9823" t="s">
        <v>602</v>
      </c>
      <c r="D9823" t="str">
        <f>VLOOKUP(LEFT(C9823,3),Ref!$S$2:$T$4,2,FALSE)</f>
        <v>Total (Dry+Wet)</v>
      </c>
      <c r="E9823" t="str">
        <f t="shared" si="153"/>
        <v>Total</v>
      </c>
      <c r="F9823" t="str">
        <f>VLOOKUP(MID(C9823,4,10),Ref!$B$2:$E$19,4,FALSE)</f>
        <v>Nitrogen</v>
      </c>
      <c r="G9823" s="1">
        <v>6.58263</v>
      </c>
      <c r="H9823" s="1">
        <f>VLOOKUP(MID(C9823,4,10),Ref!$B$2:$D$19,3,FALSE)*G9823</f>
        <v>1.1665420253164558</v>
      </c>
    </row>
    <row r="9824" spans="1:8" x14ac:dyDescent="0.25">
      <c r="A9824" t="s">
        <v>508</v>
      </c>
      <c r="B9824" t="str">
        <f>VLOOKUP(A9824,Ref!$L$2:$O$194,4,FALSE)</f>
        <v>Weminuche Wilderness</v>
      </c>
      <c r="C9824" t="s">
        <v>603</v>
      </c>
      <c r="D9824" t="str">
        <f>VLOOKUP(LEFT(C9824,3),Ref!$S$2:$T$4,2,FALSE)</f>
        <v>Total (Dry+Wet)</v>
      </c>
      <c r="E9824" t="str">
        <f t="shared" si="153"/>
        <v>Total</v>
      </c>
      <c r="F9824" t="str">
        <f>VLOOKUP(MID(C9824,4,10),Ref!$B$2:$E$19,4,FALSE)</f>
        <v>Nitrogen</v>
      </c>
      <c r="G9824" s="1">
        <v>171.477</v>
      </c>
      <c r="H9824" s="1">
        <f>VLOOKUP(MID(C9824,4,10),Ref!$B$2:$D$19,3,FALSE)*G9824</f>
        <v>141.21635294117647</v>
      </c>
    </row>
    <row r="9825" spans="1:8" x14ac:dyDescent="0.25">
      <c r="A9825" t="s">
        <v>508</v>
      </c>
      <c r="B9825" t="str">
        <f>VLOOKUP(A9825,Ref!$L$2:$O$194,4,FALSE)</f>
        <v>Weminuche Wilderness</v>
      </c>
      <c r="C9825" t="s">
        <v>604</v>
      </c>
      <c r="D9825" t="str">
        <f>VLOOKUP(LEFT(C9825,3),Ref!$S$2:$T$4,2,FALSE)</f>
        <v>Total (Dry+Wet)</v>
      </c>
      <c r="E9825" t="str">
        <f t="shared" si="153"/>
        <v>Total</v>
      </c>
      <c r="F9825" t="str">
        <f>VLOOKUP(MID(C9825,4,10),Ref!$B$2:$E$19,4,FALSE)</f>
        <v>Nitrogen</v>
      </c>
      <c r="G9825" s="1">
        <v>1122.83</v>
      </c>
      <c r="H9825" s="1">
        <f>VLOOKUP(MID(C9825,4,10),Ref!$B$2:$D$19,3,FALSE)*G9825</f>
        <v>253.54225806451612</v>
      </c>
    </row>
    <row r="9826" spans="1:8" x14ac:dyDescent="0.25">
      <c r="A9826" t="s">
        <v>508</v>
      </c>
      <c r="B9826" t="str">
        <f>VLOOKUP(A9826,Ref!$L$2:$O$194,4,FALSE)</f>
        <v>Weminuche Wilderness</v>
      </c>
      <c r="C9826" t="s">
        <v>605</v>
      </c>
      <c r="D9826" t="str">
        <f>VLOOKUP(LEFT(C9826,3),Ref!$S$2:$T$4,2,FALSE)</f>
        <v>Total (Dry+Wet)</v>
      </c>
      <c r="E9826" t="str">
        <f t="shared" si="153"/>
        <v>Total</v>
      </c>
      <c r="F9826" t="str">
        <f>VLOOKUP(MID(C9826,4,10),Ref!$B$2:$E$19,4,FALSE)</f>
        <v>Nitrogen</v>
      </c>
      <c r="G9826" s="1">
        <v>975.44200000000001</v>
      </c>
      <c r="H9826" s="1">
        <f>VLOOKUP(MID(C9826,4,10),Ref!$B$2:$D$19,3,FALSE)*G9826</f>
        <v>758.67711111111112</v>
      </c>
    </row>
    <row r="9827" spans="1:8" x14ac:dyDescent="0.25">
      <c r="A9827" t="s">
        <v>508</v>
      </c>
      <c r="B9827" t="str">
        <f>VLOOKUP(A9827,Ref!$L$2:$O$194,4,FALSE)</f>
        <v>Weminuche Wilderness</v>
      </c>
      <c r="C9827" t="s">
        <v>606</v>
      </c>
      <c r="D9827" t="str">
        <f>VLOOKUP(LEFT(C9827,3),Ref!$S$2:$T$4,2,FALSE)</f>
        <v>Dry</v>
      </c>
      <c r="E9827" t="str">
        <f t="shared" si="153"/>
        <v>By W and D</v>
      </c>
      <c r="F9827" t="str">
        <f>VLOOKUP(MID(C9827,4,10),Ref!$B$2:$E$19,4,FALSE)</f>
        <v>Total Nitrogen</v>
      </c>
      <c r="G9827" s="1">
        <v>1061.3499999999999</v>
      </c>
      <c r="H9827" s="1">
        <f>VLOOKUP(MID(C9827,4,10),Ref!$B$2:$D$19,3,FALSE)*G9827</f>
        <v>1061.3499999999999</v>
      </c>
    </row>
    <row r="9828" spans="1:8" x14ac:dyDescent="0.25">
      <c r="A9828" t="s">
        <v>508</v>
      </c>
      <c r="B9828" t="str">
        <f>VLOOKUP(A9828,Ref!$L$2:$O$194,4,FALSE)</f>
        <v>Weminuche Wilderness</v>
      </c>
      <c r="C9828" t="s">
        <v>607</v>
      </c>
      <c r="D9828" t="str">
        <f>VLOOKUP(LEFT(C9828,3),Ref!$S$2:$T$4,2,FALSE)</f>
        <v>Wet</v>
      </c>
      <c r="E9828" t="str">
        <f t="shared" si="153"/>
        <v>By W and D</v>
      </c>
      <c r="F9828" t="str">
        <f>VLOOKUP(MID(C9828,4,10),Ref!$B$2:$E$19,4,FALSE)</f>
        <v>Total Nitrogen</v>
      </c>
      <c r="G9828" s="1">
        <v>1384.11</v>
      </c>
      <c r="H9828" s="1">
        <f>VLOOKUP(MID(C9828,4,10),Ref!$B$2:$D$19,3,FALSE)*G9828</f>
        <v>1384.11</v>
      </c>
    </row>
    <row r="9829" spans="1:8" x14ac:dyDescent="0.25">
      <c r="A9829" t="s">
        <v>508</v>
      </c>
      <c r="B9829" t="str">
        <f>VLOOKUP(A9829,Ref!$L$2:$O$194,4,FALSE)</f>
        <v>Weminuche Wilderness</v>
      </c>
      <c r="C9829" t="s">
        <v>608</v>
      </c>
      <c r="D9829" t="str">
        <f>VLOOKUP(LEFT(C9829,3),Ref!$S$2:$T$4,2,FALSE)</f>
        <v>Total (Dry+Wet)</v>
      </c>
      <c r="E9829" t="str">
        <f t="shared" si="153"/>
        <v>Total</v>
      </c>
      <c r="F9829" t="str">
        <f>VLOOKUP(MID(C9829,4,10),Ref!$B$2:$E$19,4,FALSE)</f>
        <v>Total Nitrogen</v>
      </c>
      <c r="G9829" s="1">
        <v>2445.4699999999998</v>
      </c>
      <c r="H9829" s="1">
        <f>VLOOKUP(MID(C9829,4,10),Ref!$B$2:$D$19,3,FALSE)*G9829</f>
        <v>2445.4699999999998</v>
      </c>
    </row>
    <row r="9830" spans="1:8" x14ac:dyDescent="0.25">
      <c r="A9830" t="s">
        <v>510</v>
      </c>
      <c r="B9830" t="str">
        <f>VLOOKUP(A9830,Ref!$L$2:$O$194,4,FALSE)</f>
        <v>White Mountain</v>
      </c>
      <c r="C9830" t="s">
        <v>555</v>
      </c>
      <c r="D9830" t="str">
        <f>VLOOKUP(LEFT(C9830,3),Ref!$S$2:$T$4,2,FALSE)</f>
        <v>Dry</v>
      </c>
      <c r="E9830" t="str">
        <f t="shared" si="153"/>
        <v>By W and D</v>
      </c>
      <c r="F9830" t="str">
        <f>VLOOKUP(MID(C9830,4,10),Ref!$B$2:$E$19,4,FALSE)</f>
        <v>Sulfur</v>
      </c>
      <c r="G9830" s="1">
        <v>428.63299999999998</v>
      </c>
      <c r="H9830" s="1">
        <f>VLOOKUP(MID(C9830,4,10),Ref!$B$2:$D$19,3,FALSE)*G9830</f>
        <v>214.31649999999999</v>
      </c>
    </row>
    <row r="9831" spans="1:8" x14ac:dyDescent="0.25">
      <c r="A9831" t="s">
        <v>510</v>
      </c>
      <c r="B9831" t="str">
        <f>VLOOKUP(A9831,Ref!$L$2:$O$194,4,FALSE)</f>
        <v>White Mountain</v>
      </c>
      <c r="C9831" t="s">
        <v>556</v>
      </c>
      <c r="D9831" t="str">
        <f>VLOOKUP(LEFT(C9831,3),Ref!$S$2:$T$4,2,FALSE)</f>
        <v>Dry</v>
      </c>
      <c r="E9831" t="str">
        <f t="shared" si="153"/>
        <v>By W and D</v>
      </c>
      <c r="F9831" t="str">
        <f>VLOOKUP(MID(C9831,4,10),Ref!$B$2:$E$19,4,FALSE)</f>
        <v>Sulfur</v>
      </c>
      <c r="G9831" s="1">
        <v>3.0361099999999999</v>
      </c>
      <c r="H9831" s="1">
        <f>VLOOKUP(MID(C9831,4,10),Ref!$B$2:$D$19,3,FALSE)*G9831</f>
        <v>0.99138285714285701</v>
      </c>
    </row>
    <row r="9832" spans="1:8" x14ac:dyDescent="0.25">
      <c r="A9832" t="s">
        <v>510</v>
      </c>
      <c r="B9832" t="str">
        <f>VLOOKUP(A9832,Ref!$L$2:$O$194,4,FALSE)</f>
        <v>White Mountain</v>
      </c>
      <c r="C9832" t="s">
        <v>557</v>
      </c>
      <c r="D9832" t="str">
        <f>VLOOKUP(LEFT(C9832,3),Ref!$S$2:$T$4,2,FALSE)</f>
        <v>Dry</v>
      </c>
      <c r="E9832" t="str">
        <f t="shared" si="153"/>
        <v>By W and D</v>
      </c>
      <c r="F9832" t="str">
        <f>VLOOKUP(MID(C9832,4,10),Ref!$B$2:$E$19,4,FALSE)</f>
        <v>Sulfur</v>
      </c>
      <c r="G9832" s="1">
        <v>446.48700000000002</v>
      </c>
      <c r="H9832" s="1">
        <f>VLOOKUP(MID(C9832,4,10),Ref!$B$2:$D$19,3,FALSE)*G9832</f>
        <v>148.82900000000001</v>
      </c>
    </row>
    <row r="9833" spans="1:8" x14ac:dyDescent="0.25">
      <c r="A9833" t="s">
        <v>510</v>
      </c>
      <c r="B9833" t="str">
        <f>VLOOKUP(A9833,Ref!$L$2:$O$194,4,FALSE)</f>
        <v>White Mountain</v>
      </c>
      <c r="C9833" t="s">
        <v>558</v>
      </c>
      <c r="D9833" t="str">
        <f>VLOOKUP(LEFT(C9833,3),Ref!$S$2:$T$4,2,FALSE)</f>
        <v>Wet</v>
      </c>
      <c r="E9833" t="str">
        <f t="shared" si="153"/>
        <v>By W and D</v>
      </c>
      <c r="F9833" t="str">
        <f>VLOOKUP(MID(C9833,4,10),Ref!$B$2:$E$19,4,FALSE)</f>
        <v>Sulfur</v>
      </c>
      <c r="G9833" s="1">
        <v>1.68354</v>
      </c>
      <c r="H9833" s="1">
        <f>VLOOKUP(MID(C9833,4,10),Ref!$B$2:$D$19,3,FALSE)*G9833</f>
        <v>0.84177000000000002</v>
      </c>
    </row>
    <row r="9834" spans="1:8" x14ac:dyDescent="0.25">
      <c r="A9834" t="s">
        <v>510</v>
      </c>
      <c r="B9834" t="str">
        <f>VLOOKUP(A9834,Ref!$L$2:$O$194,4,FALSE)</f>
        <v>White Mountain</v>
      </c>
      <c r="C9834" t="s">
        <v>559</v>
      </c>
      <c r="D9834" t="str">
        <f>VLOOKUP(LEFT(C9834,3),Ref!$S$2:$T$4,2,FALSE)</f>
        <v>Wet</v>
      </c>
      <c r="E9834" t="str">
        <f t="shared" si="153"/>
        <v>By W and D</v>
      </c>
      <c r="F9834" t="str">
        <f>VLOOKUP(MID(C9834,4,10),Ref!$B$2:$E$19,4,FALSE)</f>
        <v>Sulfur</v>
      </c>
      <c r="G9834" s="1">
        <v>7.8018000000000004E-2</v>
      </c>
      <c r="H9834" s="1">
        <f>VLOOKUP(MID(C9834,4,10),Ref!$B$2:$D$19,3,FALSE)*G9834</f>
        <v>2.5475265306122447E-2</v>
      </c>
    </row>
    <row r="9835" spans="1:8" x14ac:dyDescent="0.25">
      <c r="A9835" t="s">
        <v>510</v>
      </c>
      <c r="B9835" t="str">
        <f>VLOOKUP(A9835,Ref!$L$2:$O$194,4,FALSE)</f>
        <v>White Mountain</v>
      </c>
      <c r="C9835" t="s">
        <v>560</v>
      </c>
      <c r="D9835" t="str">
        <f>VLOOKUP(LEFT(C9835,3),Ref!$S$2:$T$4,2,FALSE)</f>
        <v>Wet</v>
      </c>
      <c r="E9835" t="str">
        <f t="shared" si="153"/>
        <v>By W and D</v>
      </c>
      <c r="F9835" t="str">
        <f>VLOOKUP(MID(C9835,4,10),Ref!$B$2:$E$19,4,FALSE)</f>
        <v>Sulfur</v>
      </c>
      <c r="G9835" s="1">
        <v>2509.19</v>
      </c>
      <c r="H9835" s="1">
        <f>VLOOKUP(MID(C9835,4,10),Ref!$B$2:$D$19,3,FALSE)*G9835</f>
        <v>836.39666666666665</v>
      </c>
    </row>
    <row r="9836" spans="1:8" x14ac:dyDescent="0.25">
      <c r="A9836" t="s">
        <v>510</v>
      </c>
      <c r="B9836" t="str">
        <f>VLOOKUP(A9836,Ref!$L$2:$O$194,4,FALSE)</f>
        <v>White Mountain</v>
      </c>
      <c r="C9836" t="s">
        <v>561</v>
      </c>
      <c r="D9836" t="str">
        <f>VLOOKUP(LEFT(C9836,3),Ref!$S$2:$T$4,2,FALSE)</f>
        <v>Total (Dry+Wet)</v>
      </c>
      <c r="E9836" t="str">
        <f t="shared" si="153"/>
        <v>Total</v>
      </c>
      <c r="F9836" t="str">
        <f>VLOOKUP(MID(C9836,4,10),Ref!$B$2:$E$19,4,FALSE)</f>
        <v>Sulfur</v>
      </c>
      <c r="G9836" s="1">
        <v>430.31700000000001</v>
      </c>
      <c r="H9836" s="1">
        <f>VLOOKUP(MID(C9836,4,10),Ref!$B$2:$D$19,3,FALSE)*G9836</f>
        <v>215.1585</v>
      </c>
    </row>
    <row r="9837" spans="1:8" x14ac:dyDescent="0.25">
      <c r="A9837" t="s">
        <v>510</v>
      </c>
      <c r="B9837" t="str">
        <f>VLOOKUP(A9837,Ref!$L$2:$O$194,4,FALSE)</f>
        <v>White Mountain</v>
      </c>
      <c r="C9837" t="s">
        <v>562</v>
      </c>
      <c r="D9837" t="str">
        <f>VLOOKUP(LEFT(C9837,3),Ref!$S$2:$T$4,2,FALSE)</f>
        <v>Total (Dry+Wet)</v>
      </c>
      <c r="E9837" t="str">
        <f t="shared" si="153"/>
        <v>Total</v>
      </c>
      <c r="F9837" t="str">
        <f>VLOOKUP(MID(C9837,4,10),Ref!$B$2:$E$19,4,FALSE)</f>
        <v>Sulfur</v>
      </c>
      <c r="G9837" s="1">
        <v>3.1141299999999998</v>
      </c>
      <c r="H9837" s="1">
        <f>VLOOKUP(MID(C9837,4,10),Ref!$B$2:$D$19,3,FALSE)*G9837</f>
        <v>1.0168587755102039</v>
      </c>
    </row>
    <row r="9838" spans="1:8" x14ac:dyDescent="0.25">
      <c r="A9838" t="s">
        <v>510</v>
      </c>
      <c r="B9838" t="str">
        <f>VLOOKUP(A9838,Ref!$L$2:$O$194,4,FALSE)</f>
        <v>White Mountain</v>
      </c>
      <c r="C9838" t="s">
        <v>563</v>
      </c>
      <c r="D9838" t="str">
        <f>VLOOKUP(LEFT(C9838,3),Ref!$S$2:$T$4,2,FALSE)</f>
        <v>Total (Dry+Wet)</v>
      </c>
      <c r="E9838" t="str">
        <f t="shared" si="153"/>
        <v>Total</v>
      </c>
      <c r="F9838" t="str">
        <f>VLOOKUP(MID(C9838,4,10),Ref!$B$2:$E$19,4,FALSE)</f>
        <v>Sulfur</v>
      </c>
      <c r="G9838" s="1">
        <v>2955.68</v>
      </c>
      <c r="H9838" s="1">
        <f>VLOOKUP(MID(C9838,4,10),Ref!$B$2:$D$19,3,FALSE)*G9838</f>
        <v>985.22666666666657</v>
      </c>
    </row>
    <row r="9839" spans="1:8" x14ac:dyDescent="0.25">
      <c r="A9839" t="s">
        <v>510</v>
      </c>
      <c r="B9839" t="str">
        <f>VLOOKUP(A9839,Ref!$L$2:$O$194,4,FALSE)</f>
        <v>White Mountain</v>
      </c>
      <c r="C9839" t="s">
        <v>564</v>
      </c>
      <c r="D9839" t="str">
        <f>VLOOKUP(LEFT(C9839,3),Ref!$S$2:$T$4,2,FALSE)</f>
        <v>Dry</v>
      </c>
      <c r="E9839" t="str">
        <f t="shared" si="153"/>
        <v>By W and D</v>
      </c>
      <c r="F9839" t="str">
        <f>VLOOKUP(MID(C9839,4,10),Ref!$B$2:$E$19,4,FALSE)</f>
        <v>Total Sulfur</v>
      </c>
      <c r="G9839" s="1">
        <v>364.13400000000001</v>
      </c>
      <c r="H9839" s="1">
        <f>VLOOKUP(MID(C9839,4,10),Ref!$B$2:$D$19,3,FALSE)*G9839</f>
        <v>364.13400000000001</v>
      </c>
    </row>
    <row r="9840" spans="1:8" x14ac:dyDescent="0.25">
      <c r="A9840" t="s">
        <v>510</v>
      </c>
      <c r="B9840" t="str">
        <f>VLOOKUP(A9840,Ref!$L$2:$O$194,4,FALSE)</f>
        <v>White Mountain</v>
      </c>
      <c r="C9840" t="s">
        <v>565</v>
      </c>
      <c r="D9840" t="str">
        <f>VLOOKUP(LEFT(C9840,3),Ref!$S$2:$T$4,2,FALSE)</f>
        <v>Wet</v>
      </c>
      <c r="E9840" t="str">
        <f t="shared" si="153"/>
        <v>By W and D</v>
      </c>
      <c r="F9840" t="str">
        <f>VLOOKUP(MID(C9840,4,10),Ref!$B$2:$E$19,4,FALSE)</f>
        <v>Total Sulfur</v>
      </c>
      <c r="G9840" s="1">
        <v>837.25699999999995</v>
      </c>
      <c r="H9840" s="1">
        <f>VLOOKUP(MID(C9840,4,10),Ref!$B$2:$D$19,3,FALSE)*G9840</f>
        <v>837.25699999999995</v>
      </c>
    </row>
    <row r="9841" spans="1:8" x14ac:dyDescent="0.25">
      <c r="A9841" t="s">
        <v>510</v>
      </c>
      <c r="B9841" t="str">
        <f>VLOOKUP(A9841,Ref!$L$2:$O$194,4,FALSE)</f>
        <v>White Mountain</v>
      </c>
      <c r="C9841" t="s">
        <v>566</v>
      </c>
      <c r="D9841" t="str">
        <f>VLOOKUP(LEFT(C9841,3),Ref!$S$2:$T$4,2,FALSE)</f>
        <v>Total (Dry+Wet)</v>
      </c>
      <c r="E9841" t="str">
        <f t="shared" si="153"/>
        <v>Total</v>
      </c>
      <c r="F9841" t="str">
        <f>VLOOKUP(MID(C9841,4,10),Ref!$B$2:$E$19,4,FALSE)</f>
        <v>Total Sulfur</v>
      </c>
      <c r="G9841" s="1">
        <v>1201.3900000000001</v>
      </c>
      <c r="H9841" s="1">
        <f>VLOOKUP(MID(C9841,4,10),Ref!$B$2:$D$19,3,FALSE)*G9841</f>
        <v>1201.3900000000001</v>
      </c>
    </row>
    <row r="9842" spans="1:8" x14ac:dyDescent="0.25">
      <c r="A9842" t="s">
        <v>510</v>
      </c>
      <c r="B9842" t="str">
        <f>VLOOKUP(A9842,Ref!$L$2:$O$194,4,FALSE)</f>
        <v>White Mountain</v>
      </c>
      <c r="C9842" t="s">
        <v>567</v>
      </c>
      <c r="D9842" t="str">
        <f>VLOOKUP(LEFT(C9842,3),Ref!$S$2:$T$4,2,FALSE)</f>
        <v>Dry</v>
      </c>
      <c r="E9842" t="str">
        <f t="shared" si="153"/>
        <v>By W and D</v>
      </c>
      <c r="F9842" t="str">
        <f>VLOOKUP(MID(C9842,4,10),Ref!$B$2:$E$19,4,FALSE)</f>
        <v>Nitrogen</v>
      </c>
      <c r="G9842" s="1">
        <v>12.450799999999999</v>
      </c>
      <c r="H9842" s="1">
        <f>VLOOKUP(MID(C9842,4,10),Ref!$B$2:$D$19,3,FALSE)*G9842</f>
        <v>5.8103733333333327</v>
      </c>
    </row>
    <row r="9843" spans="1:8" x14ac:dyDescent="0.25">
      <c r="A9843" t="s">
        <v>510</v>
      </c>
      <c r="B9843" t="str">
        <f>VLOOKUP(A9843,Ref!$L$2:$O$194,4,FALSE)</f>
        <v>White Mountain</v>
      </c>
      <c r="C9843" t="s">
        <v>568</v>
      </c>
      <c r="D9843" t="str">
        <f>VLOOKUP(LEFT(C9843,3),Ref!$S$2:$T$4,2,FALSE)</f>
        <v>Dry</v>
      </c>
      <c r="E9843" t="str">
        <f t="shared" si="153"/>
        <v>By W and D</v>
      </c>
      <c r="F9843" t="str">
        <f>VLOOKUP(MID(C9843,4,10),Ref!$B$2:$E$19,4,FALSE)</f>
        <v>Nitrogen</v>
      </c>
      <c r="G9843" s="1">
        <v>473.77100000000002</v>
      </c>
      <c r="H9843" s="1">
        <f>VLOOKUP(MID(C9843,4,10),Ref!$B$2:$D$19,3,FALSE)*G9843</f>
        <v>144.19117391304349</v>
      </c>
    </row>
    <row r="9844" spans="1:8" x14ac:dyDescent="0.25">
      <c r="A9844" t="s">
        <v>510</v>
      </c>
      <c r="B9844" t="str">
        <f>VLOOKUP(A9844,Ref!$L$2:$O$194,4,FALSE)</f>
        <v>White Mountain</v>
      </c>
      <c r="C9844" t="s">
        <v>569</v>
      </c>
      <c r="D9844" t="str">
        <f>VLOOKUP(LEFT(C9844,3),Ref!$S$2:$T$4,2,FALSE)</f>
        <v>Dry</v>
      </c>
      <c r="E9844" t="str">
        <f t="shared" si="153"/>
        <v>By W and D</v>
      </c>
      <c r="F9844" t="str">
        <f>VLOOKUP(MID(C9844,4,10),Ref!$B$2:$E$19,4,FALSE)</f>
        <v>Nitrogen</v>
      </c>
      <c r="G9844" s="1">
        <v>9.5171399999999995</v>
      </c>
      <c r="H9844" s="1">
        <f>VLOOKUP(MID(C9844,4,10),Ref!$B$2:$D$19,3,FALSE)*G9844</f>
        <v>2.1490316129032254</v>
      </c>
    </row>
    <row r="9845" spans="1:8" x14ac:dyDescent="0.25">
      <c r="A9845" t="s">
        <v>510</v>
      </c>
      <c r="B9845" t="str">
        <f>VLOOKUP(A9845,Ref!$L$2:$O$194,4,FALSE)</f>
        <v>White Mountain</v>
      </c>
      <c r="C9845" t="s">
        <v>570</v>
      </c>
      <c r="D9845" t="str">
        <f>VLOOKUP(LEFT(C9845,3),Ref!$S$2:$T$4,2,FALSE)</f>
        <v>Dry</v>
      </c>
      <c r="E9845" t="str">
        <f t="shared" si="153"/>
        <v>By W and D</v>
      </c>
      <c r="F9845" t="str">
        <f>VLOOKUP(MID(C9845,4,10),Ref!$B$2:$E$19,4,FALSE)</f>
        <v>Nitrogen</v>
      </c>
      <c r="G9845" s="1">
        <v>63.663600000000002</v>
      </c>
      <c r="H9845" s="1">
        <f>VLOOKUP(MID(C9845,4,10),Ref!$B$2:$D$19,3,FALSE)*G9845</f>
        <v>16.505377777777777</v>
      </c>
    </row>
    <row r="9846" spans="1:8" x14ac:dyDescent="0.25">
      <c r="A9846" t="s">
        <v>510</v>
      </c>
      <c r="B9846" t="str">
        <f>VLOOKUP(A9846,Ref!$L$2:$O$194,4,FALSE)</f>
        <v>White Mountain</v>
      </c>
      <c r="C9846" t="s">
        <v>571</v>
      </c>
      <c r="D9846" t="str">
        <f>VLOOKUP(LEFT(C9846,3),Ref!$S$2:$T$4,2,FALSE)</f>
        <v>Dry</v>
      </c>
      <c r="E9846" t="str">
        <f t="shared" si="153"/>
        <v>By W and D</v>
      </c>
      <c r="F9846" t="str">
        <f>VLOOKUP(MID(C9846,4,10),Ref!$B$2:$E$19,4,FALSE)</f>
        <v>Nitrogen</v>
      </c>
      <c r="G9846" s="1">
        <v>4028</v>
      </c>
      <c r="H9846" s="1">
        <f>VLOOKUP(MID(C9846,4,10),Ref!$B$2:$D$19,3,FALSE)*G9846</f>
        <v>895.11111111111109</v>
      </c>
    </row>
    <row r="9847" spans="1:8" x14ac:dyDescent="0.25">
      <c r="A9847" t="s">
        <v>510</v>
      </c>
      <c r="B9847" t="str">
        <f>VLOOKUP(A9847,Ref!$L$2:$O$194,4,FALSE)</f>
        <v>White Mountain</v>
      </c>
      <c r="C9847" t="s">
        <v>572</v>
      </c>
      <c r="D9847" t="str">
        <f>VLOOKUP(LEFT(C9847,3),Ref!$S$2:$T$4,2,FALSE)</f>
        <v>Dry</v>
      </c>
      <c r="E9847" t="str">
        <f t="shared" si="153"/>
        <v>By W and D</v>
      </c>
      <c r="F9847" t="str">
        <f>VLOOKUP(MID(C9847,4,10),Ref!$B$2:$E$19,4,FALSE)</f>
        <v>Nitrogen</v>
      </c>
      <c r="G9847" s="1">
        <v>2.2902900000000002</v>
      </c>
      <c r="H9847" s="1">
        <f>VLOOKUP(MID(C9847,4,10),Ref!$B$2:$D$19,3,FALSE)*G9847</f>
        <v>0.68221404255319151</v>
      </c>
    </row>
    <row r="9848" spans="1:8" x14ac:dyDescent="0.25">
      <c r="A9848" t="s">
        <v>510</v>
      </c>
      <c r="B9848" t="str">
        <f>VLOOKUP(A9848,Ref!$L$2:$O$194,4,FALSE)</f>
        <v>White Mountain</v>
      </c>
      <c r="C9848" t="s">
        <v>573</v>
      </c>
      <c r="D9848" t="str">
        <f>VLOOKUP(LEFT(C9848,3),Ref!$S$2:$T$4,2,FALSE)</f>
        <v>Dry</v>
      </c>
      <c r="E9848" t="str">
        <f t="shared" si="153"/>
        <v>By W and D</v>
      </c>
      <c r="F9848" t="str">
        <f>VLOOKUP(MID(C9848,4,10),Ref!$B$2:$E$19,4,FALSE)</f>
        <v>Nitrogen</v>
      </c>
      <c r="G9848" s="1">
        <v>487.34800000000001</v>
      </c>
      <c r="H9848" s="1">
        <f>VLOOKUP(MID(C9848,4,10),Ref!$B$2:$D$19,3,FALSE)*G9848</f>
        <v>56.387371900826452</v>
      </c>
    </row>
    <row r="9849" spans="1:8" x14ac:dyDescent="0.25">
      <c r="A9849" t="s">
        <v>510</v>
      </c>
      <c r="B9849" t="str">
        <f>VLOOKUP(A9849,Ref!$L$2:$O$194,4,FALSE)</f>
        <v>White Mountain</v>
      </c>
      <c r="C9849" t="s">
        <v>574</v>
      </c>
      <c r="D9849" t="str">
        <f>VLOOKUP(LEFT(C9849,3),Ref!$S$2:$T$4,2,FALSE)</f>
        <v>Dry</v>
      </c>
      <c r="E9849" t="str">
        <f t="shared" si="153"/>
        <v>By W and D</v>
      </c>
      <c r="F9849" t="str">
        <f>VLOOKUP(MID(C9849,4,10),Ref!$B$2:$E$19,4,FALSE)</f>
        <v>Nitrogen</v>
      </c>
      <c r="G9849" s="1">
        <v>233.12899999999999</v>
      </c>
      <c r="H9849" s="1">
        <f>VLOOKUP(MID(C9849,4,10),Ref!$B$2:$D$19,3,FALSE)*G9849</f>
        <v>24.176340740740738</v>
      </c>
    </row>
    <row r="9850" spans="1:8" x14ac:dyDescent="0.25">
      <c r="A9850" t="s">
        <v>510</v>
      </c>
      <c r="B9850" t="str">
        <f>VLOOKUP(A9850,Ref!$L$2:$O$194,4,FALSE)</f>
        <v>White Mountain</v>
      </c>
      <c r="C9850" t="s">
        <v>575</v>
      </c>
      <c r="D9850" t="str">
        <f>VLOOKUP(LEFT(C9850,3),Ref!$S$2:$T$4,2,FALSE)</f>
        <v>Dry</v>
      </c>
      <c r="E9850" t="str">
        <f t="shared" si="153"/>
        <v>By W and D</v>
      </c>
      <c r="F9850" t="str">
        <f>VLOOKUP(MID(C9850,4,10),Ref!$B$2:$E$19,4,FALSE)</f>
        <v>Nitrogen</v>
      </c>
      <c r="G9850" s="1">
        <v>407.90899999999999</v>
      </c>
      <c r="H9850" s="1">
        <f>VLOOKUP(MID(C9850,4,10),Ref!$B$2:$D$19,3,FALSE)*G9850</f>
        <v>47.989294117647056</v>
      </c>
    </row>
    <row r="9851" spans="1:8" x14ac:dyDescent="0.25">
      <c r="A9851" t="s">
        <v>510</v>
      </c>
      <c r="B9851" t="str">
        <f>VLOOKUP(A9851,Ref!$L$2:$O$194,4,FALSE)</f>
        <v>White Mountain</v>
      </c>
      <c r="C9851" t="s">
        <v>576</v>
      </c>
      <c r="D9851" t="str">
        <f>VLOOKUP(LEFT(C9851,3),Ref!$S$2:$T$4,2,FALSE)</f>
        <v>Dry</v>
      </c>
      <c r="E9851" t="str">
        <f t="shared" si="153"/>
        <v>By W and D</v>
      </c>
      <c r="F9851" t="str">
        <f>VLOOKUP(MID(C9851,4,10),Ref!$B$2:$E$19,4,FALSE)</f>
        <v>Nitrogen</v>
      </c>
      <c r="G9851" s="1">
        <v>4.9368600000000002</v>
      </c>
      <c r="H9851" s="1">
        <f>VLOOKUP(MID(C9851,4,10),Ref!$B$2:$D$19,3,FALSE)*G9851</f>
        <v>0.87488658227848104</v>
      </c>
    </row>
    <row r="9852" spans="1:8" x14ac:dyDescent="0.25">
      <c r="A9852" t="s">
        <v>510</v>
      </c>
      <c r="B9852" t="str">
        <f>VLOOKUP(A9852,Ref!$L$2:$O$194,4,FALSE)</f>
        <v>White Mountain</v>
      </c>
      <c r="C9852" t="s">
        <v>577</v>
      </c>
      <c r="D9852" t="str">
        <f>VLOOKUP(LEFT(C9852,3),Ref!$S$2:$T$4,2,FALSE)</f>
        <v>Dry</v>
      </c>
      <c r="E9852" t="str">
        <f t="shared" si="153"/>
        <v>By W and D</v>
      </c>
      <c r="F9852" t="str">
        <f>VLOOKUP(MID(C9852,4,10),Ref!$B$2:$E$19,4,FALSE)</f>
        <v>Nitrogen</v>
      </c>
      <c r="G9852" s="1">
        <v>1411.01</v>
      </c>
      <c r="H9852" s="1">
        <f>VLOOKUP(MID(C9852,4,10),Ref!$B$2:$D$19,3,FALSE)*G9852</f>
        <v>1162.0082352941176</v>
      </c>
    </row>
    <row r="9853" spans="1:8" x14ac:dyDescent="0.25">
      <c r="A9853" t="s">
        <v>510</v>
      </c>
      <c r="B9853" t="str">
        <f>VLOOKUP(A9853,Ref!$L$2:$O$194,4,FALSE)</f>
        <v>White Mountain</v>
      </c>
      <c r="C9853" t="s">
        <v>578</v>
      </c>
      <c r="D9853" t="str">
        <f>VLOOKUP(LEFT(C9853,3),Ref!$S$2:$T$4,2,FALSE)</f>
        <v>Dry</v>
      </c>
      <c r="E9853" t="str">
        <f t="shared" si="153"/>
        <v>By W and D</v>
      </c>
      <c r="F9853" t="str">
        <f>VLOOKUP(MID(C9853,4,10),Ref!$B$2:$E$19,4,FALSE)</f>
        <v>Nitrogen</v>
      </c>
      <c r="G9853" s="1">
        <v>145.452</v>
      </c>
      <c r="H9853" s="1">
        <f>VLOOKUP(MID(C9853,4,10),Ref!$B$2:$D$19,3,FALSE)*G9853</f>
        <v>32.844000000000001</v>
      </c>
    </row>
    <row r="9854" spans="1:8" x14ac:dyDescent="0.25">
      <c r="A9854" t="s">
        <v>510</v>
      </c>
      <c r="B9854" t="str">
        <f>VLOOKUP(A9854,Ref!$L$2:$O$194,4,FALSE)</f>
        <v>White Mountain</v>
      </c>
      <c r="C9854" t="s">
        <v>579</v>
      </c>
      <c r="D9854" t="str">
        <f>VLOOKUP(LEFT(C9854,3),Ref!$S$2:$T$4,2,FALSE)</f>
        <v>Dry</v>
      </c>
      <c r="E9854" t="str">
        <f t="shared" si="153"/>
        <v>By W and D</v>
      </c>
      <c r="F9854" t="str">
        <f>VLOOKUP(MID(C9854,4,10),Ref!$B$2:$E$19,4,FALSE)</f>
        <v>Nitrogen</v>
      </c>
      <c r="G9854" s="1">
        <v>144.38499999999999</v>
      </c>
      <c r="H9854" s="1">
        <f>VLOOKUP(MID(C9854,4,10),Ref!$B$2:$D$19,3,FALSE)*G9854</f>
        <v>112.29944444444443</v>
      </c>
    </row>
    <row r="9855" spans="1:8" x14ac:dyDescent="0.25">
      <c r="A9855" t="s">
        <v>510</v>
      </c>
      <c r="B9855" t="str">
        <f>VLOOKUP(A9855,Ref!$L$2:$O$194,4,FALSE)</f>
        <v>White Mountain</v>
      </c>
      <c r="C9855" t="s">
        <v>580</v>
      </c>
      <c r="D9855" t="str">
        <f>VLOOKUP(LEFT(C9855,3),Ref!$S$2:$T$4,2,FALSE)</f>
        <v>Wet</v>
      </c>
      <c r="E9855" t="str">
        <f t="shared" si="153"/>
        <v>By W and D</v>
      </c>
      <c r="F9855" t="str">
        <f>VLOOKUP(MID(C9855,4,10),Ref!$B$2:$E$19,4,FALSE)</f>
        <v>Nitrogen</v>
      </c>
      <c r="G9855" s="1">
        <v>7.29818E-8</v>
      </c>
      <c r="H9855" s="1">
        <f>VLOOKUP(MID(C9855,4,10),Ref!$B$2:$D$19,3,FALSE)*G9855</f>
        <v>3.4058173333333331E-8</v>
      </c>
    </row>
    <row r="9856" spans="1:8" x14ac:dyDescent="0.25">
      <c r="A9856" t="s">
        <v>510</v>
      </c>
      <c r="B9856" t="str">
        <f>VLOOKUP(A9856,Ref!$L$2:$O$194,4,FALSE)</f>
        <v>White Mountain</v>
      </c>
      <c r="C9856" t="s">
        <v>581</v>
      </c>
      <c r="D9856" t="str">
        <f>VLOOKUP(LEFT(C9856,3),Ref!$S$2:$T$4,2,FALSE)</f>
        <v>Wet</v>
      </c>
      <c r="E9856" t="str">
        <f t="shared" si="153"/>
        <v>By W and D</v>
      </c>
      <c r="F9856" t="str">
        <f>VLOOKUP(MID(C9856,4,10),Ref!$B$2:$E$19,4,FALSE)</f>
        <v>Nitrogen</v>
      </c>
      <c r="G9856" s="1">
        <v>2.94913E-5</v>
      </c>
      <c r="H9856" s="1">
        <f>VLOOKUP(MID(C9856,4,10),Ref!$B$2:$D$19,3,FALSE)*G9856</f>
        <v>8.975613043478262E-6</v>
      </c>
    </row>
    <row r="9857" spans="1:8" x14ac:dyDescent="0.25">
      <c r="A9857" t="s">
        <v>510</v>
      </c>
      <c r="B9857" t="str">
        <f>VLOOKUP(A9857,Ref!$L$2:$O$194,4,FALSE)</f>
        <v>White Mountain</v>
      </c>
      <c r="C9857" t="s">
        <v>582</v>
      </c>
      <c r="D9857" t="str">
        <f>VLOOKUP(LEFT(C9857,3),Ref!$S$2:$T$4,2,FALSE)</f>
        <v>Wet</v>
      </c>
      <c r="E9857" t="str">
        <f t="shared" si="153"/>
        <v>By W and D</v>
      </c>
      <c r="F9857" t="str">
        <f>VLOOKUP(MID(C9857,4,10),Ref!$B$2:$E$19,4,FALSE)</f>
        <v>Nitrogen</v>
      </c>
      <c r="G9857" s="1">
        <v>3.51037</v>
      </c>
      <c r="H9857" s="1">
        <f>VLOOKUP(MID(C9857,4,10),Ref!$B$2:$D$19,3,FALSE)*G9857</f>
        <v>0.79266419354838702</v>
      </c>
    </row>
    <row r="9858" spans="1:8" x14ac:dyDescent="0.25">
      <c r="A9858" t="s">
        <v>510</v>
      </c>
      <c r="B9858" t="str">
        <f>VLOOKUP(A9858,Ref!$L$2:$O$194,4,FALSE)</f>
        <v>White Mountain</v>
      </c>
      <c r="C9858" t="s">
        <v>583</v>
      </c>
      <c r="D9858" t="str">
        <f>VLOOKUP(LEFT(C9858,3),Ref!$S$2:$T$4,2,FALSE)</f>
        <v>Wet</v>
      </c>
      <c r="E9858" t="str">
        <f t="shared" si="153"/>
        <v>By W and D</v>
      </c>
      <c r="F9858" t="str">
        <f>VLOOKUP(MID(C9858,4,10),Ref!$B$2:$E$19,4,FALSE)</f>
        <v>Nitrogen</v>
      </c>
      <c r="G9858" s="1">
        <v>2.3871600000000002</v>
      </c>
      <c r="H9858" s="1">
        <f>VLOOKUP(MID(C9858,4,10),Ref!$B$2:$D$19,3,FALSE)*G9858</f>
        <v>0.6188933333333333</v>
      </c>
    </row>
    <row r="9859" spans="1:8" x14ac:dyDescent="0.25">
      <c r="A9859" t="s">
        <v>510</v>
      </c>
      <c r="B9859" t="str">
        <f>VLOOKUP(A9859,Ref!$L$2:$O$194,4,FALSE)</f>
        <v>White Mountain</v>
      </c>
      <c r="C9859" t="s">
        <v>584</v>
      </c>
      <c r="D9859" t="str">
        <f>VLOOKUP(LEFT(C9859,3),Ref!$S$2:$T$4,2,FALSE)</f>
        <v>Wet</v>
      </c>
      <c r="E9859" t="str">
        <f t="shared" ref="E9859:E9922" si="154">IF(OR(D9859="Dry",D9859="Wet"),"By W and D","Total")</f>
        <v>By W and D</v>
      </c>
      <c r="F9859" t="str">
        <f>VLOOKUP(MID(C9859,4,10),Ref!$B$2:$E$19,4,FALSE)</f>
        <v>Nitrogen</v>
      </c>
      <c r="G9859" s="1">
        <v>1371.06</v>
      </c>
      <c r="H9859" s="1">
        <f>VLOOKUP(MID(C9859,4,10),Ref!$B$2:$D$19,3,FALSE)*G9859</f>
        <v>304.67999999999995</v>
      </c>
    </row>
    <row r="9860" spans="1:8" x14ac:dyDescent="0.25">
      <c r="A9860" t="s">
        <v>510</v>
      </c>
      <c r="B9860" t="str">
        <f>VLOOKUP(A9860,Ref!$L$2:$O$194,4,FALSE)</f>
        <v>White Mountain</v>
      </c>
      <c r="C9860" t="s">
        <v>585</v>
      </c>
      <c r="D9860" t="str">
        <f>VLOOKUP(LEFT(C9860,3),Ref!$S$2:$T$4,2,FALSE)</f>
        <v>Wet</v>
      </c>
      <c r="E9860" t="str">
        <f t="shared" si="154"/>
        <v>By W and D</v>
      </c>
      <c r="F9860" t="str">
        <f>VLOOKUP(MID(C9860,4,10),Ref!$B$2:$E$19,4,FALSE)</f>
        <v>Nitrogen</v>
      </c>
      <c r="G9860" s="1">
        <v>1.3596299999999999E-3</v>
      </c>
      <c r="H9860" s="1">
        <f>VLOOKUP(MID(C9860,4,10),Ref!$B$2:$D$19,3,FALSE)*G9860</f>
        <v>4.0499617021276589E-4</v>
      </c>
    </row>
    <row r="9861" spans="1:8" x14ac:dyDescent="0.25">
      <c r="A9861" t="s">
        <v>510</v>
      </c>
      <c r="B9861" t="str">
        <f>VLOOKUP(A9861,Ref!$L$2:$O$194,4,FALSE)</f>
        <v>White Mountain</v>
      </c>
      <c r="C9861" t="s">
        <v>586</v>
      </c>
      <c r="D9861" t="str">
        <f>VLOOKUP(LEFT(C9861,3),Ref!$S$2:$T$4,2,FALSE)</f>
        <v>Wet</v>
      </c>
      <c r="E9861" t="str">
        <f t="shared" si="154"/>
        <v>By W and D</v>
      </c>
      <c r="F9861" t="str">
        <f>VLOOKUP(MID(C9861,4,10),Ref!$B$2:$E$19,4,FALSE)</f>
        <v>Nitrogen</v>
      </c>
      <c r="G9861" s="1">
        <v>0.104826</v>
      </c>
      <c r="H9861" s="1">
        <f>VLOOKUP(MID(C9861,4,10),Ref!$B$2:$D$19,3,FALSE)*G9861</f>
        <v>1.2128628099173554E-2</v>
      </c>
    </row>
    <row r="9862" spans="1:8" x14ac:dyDescent="0.25">
      <c r="A9862" t="s">
        <v>510</v>
      </c>
      <c r="B9862" t="str">
        <f>VLOOKUP(A9862,Ref!$L$2:$O$194,4,FALSE)</f>
        <v>White Mountain</v>
      </c>
      <c r="C9862" t="s">
        <v>587</v>
      </c>
      <c r="D9862" t="str">
        <f>VLOOKUP(LEFT(C9862,3),Ref!$S$2:$T$4,2,FALSE)</f>
        <v>Wet</v>
      </c>
      <c r="E9862" t="str">
        <f t="shared" si="154"/>
        <v>By W and D</v>
      </c>
      <c r="F9862" t="str">
        <f>VLOOKUP(MID(C9862,4,10),Ref!$B$2:$E$19,4,FALSE)</f>
        <v>Nitrogen</v>
      </c>
      <c r="G9862" s="1">
        <v>5.0454300000000001E-2</v>
      </c>
      <c r="H9862" s="1">
        <f>VLOOKUP(MID(C9862,4,10),Ref!$B$2:$D$19,3,FALSE)*G9862</f>
        <v>5.2322977777777774E-3</v>
      </c>
    </row>
    <row r="9863" spans="1:8" x14ac:dyDescent="0.25">
      <c r="A9863" t="s">
        <v>510</v>
      </c>
      <c r="B9863" t="str">
        <f>VLOOKUP(A9863,Ref!$L$2:$O$194,4,FALSE)</f>
        <v>White Mountain</v>
      </c>
      <c r="C9863" t="s">
        <v>588</v>
      </c>
      <c r="D9863" t="str">
        <f>VLOOKUP(LEFT(C9863,3),Ref!$S$2:$T$4,2,FALSE)</f>
        <v>Wet</v>
      </c>
      <c r="E9863" t="str">
        <f t="shared" si="154"/>
        <v>By W and D</v>
      </c>
      <c r="F9863" t="str">
        <f>VLOOKUP(MID(C9863,4,10),Ref!$B$2:$E$19,4,FALSE)</f>
        <v>Nitrogen</v>
      </c>
      <c r="G9863" s="1">
        <v>480.11200000000002</v>
      </c>
      <c r="H9863" s="1">
        <f>VLOOKUP(MID(C9863,4,10),Ref!$B$2:$D$19,3,FALSE)*G9863</f>
        <v>56.483764705882358</v>
      </c>
    </row>
    <row r="9864" spans="1:8" x14ac:dyDescent="0.25">
      <c r="A9864" t="s">
        <v>510</v>
      </c>
      <c r="B9864" t="str">
        <f>VLOOKUP(A9864,Ref!$L$2:$O$194,4,FALSE)</f>
        <v>White Mountain</v>
      </c>
      <c r="C9864" t="s">
        <v>589</v>
      </c>
      <c r="D9864" t="str">
        <f>VLOOKUP(LEFT(C9864,3),Ref!$S$2:$T$4,2,FALSE)</f>
        <v>Wet</v>
      </c>
      <c r="E9864" t="str">
        <f t="shared" si="154"/>
        <v>By W and D</v>
      </c>
      <c r="F9864" t="str">
        <f>VLOOKUP(MID(C9864,4,10),Ref!$B$2:$E$19,4,FALSE)</f>
        <v>Nitrogen</v>
      </c>
      <c r="G9864" s="1">
        <v>3.00102</v>
      </c>
      <c r="H9864" s="1">
        <f>VLOOKUP(MID(C9864,4,10),Ref!$B$2:$D$19,3,FALSE)*G9864</f>
        <v>0.53182632911392402</v>
      </c>
    </row>
    <row r="9865" spans="1:8" x14ac:dyDescent="0.25">
      <c r="A9865" t="s">
        <v>510</v>
      </c>
      <c r="B9865" t="str">
        <f>VLOOKUP(A9865,Ref!$L$2:$O$194,4,FALSE)</f>
        <v>White Mountain</v>
      </c>
      <c r="C9865" t="s">
        <v>590</v>
      </c>
      <c r="D9865" t="str">
        <f>VLOOKUP(LEFT(C9865,3),Ref!$S$2:$T$4,2,FALSE)</f>
        <v>Wet</v>
      </c>
      <c r="E9865" t="str">
        <f t="shared" si="154"/>
        <v>By W and D</v>
      </c>
      <c r="F9865" t="str">
        <f>VLOOKUP(MID(C9865,4,10),Ref!$B$2:$E$19,4,FALSE)</f>
        <v>Nitrogen</v>
      </c>
      <c r="G9865" s="1">
        <v>112.816</v>
      </c>
      <c r="H9865" s="1">
        <f>VLOOKUP(MID(C9865,4,10),Ref!$B$2:$D$19,3,FALSE)*G9865</f>
        <v>92.907294117647055</v>
      </c>
    </row>
    <row r="9866" spans="1:8" x14ac:dyDescent="0.25">
      <c r="A9866" t="s">
        <v>510</v>
      </c>
      <c r="B9866" t="str">
        <f>VLOOKUP(A9866,Ref!$L$2:$O$194,4,FALSE)</f>
        <v>White Mountain</v>
      </c>
      <c r="C9866" t="s">
        <v>591</v>
      </c>
      <c r="D9866" t="str">
        <f>VLOOKUP(LEFT(C9866,3),Ref!$S$2:$T$4,2,FALSE)</f>
        <v>Wet</v>
      </c>
      <c r="E9866" t="str">
        <f t="shared" si="154"/>
        <v>By W and D</v>
      </c>
      <c r="F9866" t="str">
        <f>VLOOKUP(MID(C9866,4,10),Ref!$B$2:$E$19,4,FALSE)</f>
        <v>Nitrogen</v>
      </c>
      <c r="G9866" s="1">
        <v>438.97199999999998</v>
      </c>
      <c r="H9866" s="1">
        <f>VLOOKUP(MID(C9866,4,10),Ref!$B$2:$D$19,3,FALSE)*G9866</f>
        <v>99.122709677419351</v>
      </c>
    </row>
    <row r="9867" spans="1:8" x14ac:dyDescent="0.25">
      <c r="A9867" t="s">
        <v>510</v>
      </c>
      <c r="B9867" t="str">
        <f>VLOOKUP(A9867,Ref!$L$2:$O$194,4,FALSE)</f>
        <v>White Mountain</v>
      </c>
      <c r="C9867" t="s">
        <v>592</v>
      </c>
      <c r="D9867" t="str">
        <f>VLOOKUP(LEFT(C9867,3),Ref!$S$2:$T$4,2,FALSE)</f>
        <v>Wet</v>
      </c>
      <c r="E9867" t="str">
        <f t="shared" si="154"/>
        <v>By W and D</v>
      </c>
      <c r="F9867" t="str">
        <f>VLOOKUP(MID(C9867,4,10),Ref!$B$2:$E$19,4,FALSE)</f>
        <v>Nitrogen</v>
      </c>
      <c r="G9867" s="1">
        <v>670.44500000000005</v>
      </c>
      <c r="H9867" s="1">
        <f>VLOOKUP(MID(C9867,4,10),Ref!$B$2:$D$19,3,FALSE)*G9867</f>
        <v>521.4572222222223</v>
      </c>
    </row>
    <row r="9868" spans="1:8" x14ac:dyDescent="0.25">
      <c r="A9868" t="s">
        <v>510</v>
      </c>
      <c r="B9868" t="str">
        <f>VLOOKUP(A9868,Ref!$L$2:$O$194,4,FALSE)</f>
        <v>White Mountain</v>
      </c>
      <c r="C9868" t="s">
        <v>593</v>
      </c>
      <c r="D9868" t="str">
        <f>VLOOKUP(LEFT(C9868,3),Ref!$S$2:$T$4,2,FALSE)</f>
        <v>Total (Dry+Wet)</v>
      </c>
      <c r="E9868" t="str">
        <f t="shared" si="154"/>
        <v>Total</v>
      </c>
      <c r="F9868" t="str">
        <f>VLOOKUP(MID(C9868,4,10),Ref!$B$2:$E$19,4,FALSE)</f>
        <v>Nitrogen</v>
      </c>
      <c r="G9868" s="1">
        <v>12.450799999999999</v>
      </c>
      <c r="H9868" s="1">
        <f>VLOOKUP(MID(C9868,4,10),Ref!$B$2:$D$19,3,FALSE)*G9868</f>
        <v>5.8103733333333327</v>
      </c>
    </row>
    <row r="9869" spans="1:8" x14ac:dyDescent="0.25">
      <c r="A9869" t="s">
        <v>510</v>
      </c>
      <c r="B9869" t="str">
        <f>VLOOKUP(A9869,Ref!$L$2:$O$194,4,FALSE)</f>
        <v>White Mountain</v>
      </c>
      <c r="C9869" t="s">
        <v>594</v>
      </c>
      <c r="D9869" t="str">
        <f>VLOOKUP(LEFT(C9869,3),Ref!$S$2:$T$4,2,FALSE)</f>
        <v>Total (Dry+Wet)</v>
      </c>
      <c r="E9869" t="str">
        <f t="shared" si="154"/>
        <v>Total</v>
      </c>
      <c r="F9869" t="str">
        <f>VLOOKUP(MID(C9869,4,10),Ref!$B$2:$E$19,4,FALSE)</f>
        <v>Nitrogen</v>
      </c>
      <c r="G9869" s="1">
        <v>473.77100000000002</v>
      </c>
      <c r="H9869" s="1">
        <f>VLOOKUP(MID(C9869,4,10),Ref!$B$2:$D$19,3,FALSE)*G9869</f>
        <v>144.19117391304349</v>
      </c>
    </row>
    <row r="9870" spans="1:8" x14ac:dyDescent="0.25">
      <c r="A9870" t="s">
        <v>510</v>
      </c>
      <c r="B9870" t="str">
        <f>VLOOKUP(A9870,Ref!$L$2:$O$194,4,FALSE)</f>
        <v>White Mountain</v>
      </c>
      <c r="C9870" t="s">
        <v>595</v>
      </c>
      <c r="D9870" t="str">
        <f>VLOOKUP(LEFT(C9870,3),Ref!$S$2:$T$4,2,FALSE)</f>
        <v>Total (Dry+Wet)</v>
      </c>
      <c r="E9870" t="str">
        <f t="shared" si="154"/>
        <v>Total</v>
      </c>
      <c r="F9870" t="str">
        <f>VLOOKUP(MID(C9870,4,10),Ref!$B$2:$E$19,4,FALSE)</f>
        <v>Nitrogen</v>
      </c>
      <c r="G9870" s="1">
        <v>13.0275</v>
      </c>
      <c r="H9870" s="1">
        <f>VLOOKUP(MID(C9870,4,10),Ref!$B$2:$D$19,3,FALSE)*G9870</f>
        <v>2.9416935483870965</v>
      </c>
    </row>
    <row r="9871" spans="1:8" x14ac:dyDescent="0.25">
      <c r="A9871" t="s">
        <v>510</v>
      </c>
      <c r="B9871" t="str">
        <f>VLOOKUP(A9871,Ref!$L$2:$O$194,4,FALSE)</f>
        <v>White Mountain</v>
      </c>
      <c r="C9871" t="s">
        <v>596</v>
      </c>
      <c r="D9871" t="str">
        <f>VLOOKUP(LEFT(C9871,3),Ref!$S$2:$T$4,2,FALSE)</f>
        <v>Total (Dry+Wet)</v>
      </c>
      <c r="E9871" t="str">
        <f t="shared" si="154"/>
        <v>Total</v>
      </c>
      <c r="F9871" t="str">
        <f>VLOOKUP(MID(C9871,4,10),Ref!$B$2:$E$19,4,FALSE)</f>
        <v>Nitrogen</v>
      </c>
      <c r="G9871" s="1">
        <v>66.050799999999995</v>
      </c>
      <c r="H9871" s="1">
        <f>VLOOKUP(MID(C9871,4,10),Ref!$B$2:$D$19,3,FALSE)*G9871</f>
        <v>17.124281481481479</v>
      </c>
    </row>
    <row r="9872" spans="1:8" x14ac:dyDescent="0.25">
      <c r="A9872" t="s">
        <v>510</v>
      </c>
      <c r="B9872" t="str">
        <f>VLOOKUP(A9872,Ref!$L$2:$O$194,4,FALSE)</f>
        <v>White Mountain</v>
      </c>
      <c r="C9872" t="s">
        <v>597</v>
      </c>
      <c r="D9872" t="str">
        <f>VLOOKUP(LEFT(C9872,3),Ref!$S$2:$T$4,2,FALSE)</f>
        <v>Total (Dry+Wet)</v>
      </c>
      <c r="E9872" t="str">
        <f t="shared" si="154"/>
        <v>Total</v>
      </c>
      <c r="F9872" t="str">
        <f>VLOOKUP(MID(C9872,4,10),Ref!$B$2:$E$19,4,FALSE)</f>
        <v>Nitrogen</v>
      </c>
      <c r="G9872" s="1">
        <v>5399.06</v>
      </c>
      <c r="H9872" s="1">
        <f>VLOOKUP(MID(C9872,4,10),Ref!$B$2:$D$19,3,FALSE)*G9872</f>
        <v>1199.7911111111111</v>
      </c>
    </row>
    <row r="9873" spans="1:8" x14ac:dyDescent="0.25">
      <c r="A9873" t="s">
        <v>510</v>
      </c>
      <c r="B9873" t="str">
        <f>VLOOKUP(A9873,Ref!$L$2:$O$194,4,FALSE)</f>
        <v>White Mountain</v>
      </c>
      <c r="C9873" t="s">
        <v>598</v>
      </c>
      <c r="D9873" t="str">
        <f>VLOOKUP(LEFT(C9873,3),Ref!$S$2:$T$4,2,FALSE)</f>
        <v>Total (Dry+Wet)</v>
      </c>
      <c r="E9873" t="str">
        <f t="shared" si="154"/>
        <v>Total</v>
      </c>
      <c r="F9873" t="str">
        <f>VLOOKUP(MID(C9873,4,10),Ref!$B$2:$E$19,4,FALSE)</f>
        <v>Nitrogen</v>
      </c>
      <c r="G9873" s="1">
        <v>2.2916500000000002</v>
      </c>
      <c r="H9873" s="1">
        <f>VLOOKUP(MID(C9873,4,10),Ref!$B$2:$D$19,3,FALSE)*G9873</f>
        <v>0.68261914893617026</v>
      </c>
    </row>
    <row r="9874" spans="1:8" x14ac:dyDescent="0.25">
      <c r="A9874" t="s">
        <v>510</v>
      </c>
      <c r="B9874" t="str">
        <f>VLOOKUP(A9874,Ref!$L$2:$O$194,4,FALSE)</f>
        <v>White Mountain</v>
      </c>
      <c r="C9874" t="s">
        <v>599</v>
      </c>
      <c r="D9874" t="str">
        <f>VLOOKUP(LEFT(C9874,3),Ref!$S$2:$T$4,2,FALSE)</f>
        <v>Total (Dry+Wet)</v>
      </c>
      <c r="E9874" t="str">
        <f t="shared" si="154"/>
        <v>Total</v>
      </c>
      <c r="F9874" t="str">
        <f>VLOOKUP(MID(C9874,4,10),Ref!$B$2:$E$19,4,FALSE)</f>
        <v>Nitrogen</v>
      </c>
      <c r="G9874" s="1">
        <v>487.45299999999997</v>
      </c>
      <c r="H9874" s="1">
        <f>VLOOKUP(MID(C9874,4,10),Ref!$B$2:$D$19,3,FALSE)*G9874</f>
        <v>56.399520661157027</v>
      </c>
    </row>
    <row r="9875" spans="1:8" x14ac:dyDescent="0.25">
      <c r="A9875" t="s">
        <v>510</v>
      </c>
      <c r="B9875" t="str">
        <f>VLOOKUP(A9875,Ref!$L$2:$O$194,4,FALSE)</f>
        <v>White Mountain</v>
      </c>
      <c r="C9875" t="s">
        <v>600</v>
      </c>
      <c r="D9875" t="str">
        <f>VLOOKUP(LEFT(C9875,3),Ref!$S$2:$T$4,2,FALSE)</f>
        <v>Total (Dry+Wet)</v>
      </c>
      <c r="E9875" t="str">
        <f t="shared" si="154"/>
        <v>Total</v>
      </c>
      <c r="F9875" t="str">
        <f>VLOOKUP(MID(C9875,4,10),Ref!$B$2:$E$19,4,FALSE)</f>
        <v>Nitrogen</v>
      </c>
      <c r="G9875" s="1">
        <v>233.179</v>
      </c>
      <c r="H9875" s="1">
        <f>VLOOKUP(MID(C9875,4,10),Ref!$B$2:$D$19,3,FALSE)*G9875</f>
        <v>24.181525925925925</v>
      </c>
    </row>
    <row r="9876" spans="1:8" x14ac:dyDescent="0.25">
      <c r="A9876" t="s">
        <v>510</v>
      </c>
      <c r="B9876" t="str">
        <f>VLOOKUP(A9876,Ref!$L$2:$O$194,4,FALSE)</f>
        <v>White Mountain</v>
      </c>
      <c r="C9876" t="s">
        <v>601</v>
      </c>
      <c r="D9876" t="str">
        <f>VLOOKUP(LEFT(C9876,3),Ref!$S$2:$T$4,2,FALSE)</f>
        <v>Total (Dry+Wet)</v>
      </c>
      <c r="E9876" t="str">
        <f t="shared" si="154"/>
        <v>Total</v>
      </c>
      <c r="F9876" t="str">
        <f>VLOOKUP(MID(C9876,4,10),Ref!$B$2:$E$19,4,FALSE)</f>
        <v>Nitrogen</v>
      </c>
      <c r="G9876" s="1">
        <v>888.02200000000005</v>
      </c>
      <c r="H9876" s="1">
        <f>VLOOKUP(MID(C9876,4,10),Ref!$B$2:$D$19,3,FALSE)*G9876</f>
        <v>104.47317647058824</v>
      </c>
    </row>
    <row r="9877" spans="1:8" x14ac:dyDescent="0.25">
      <c r="A9877" t="s">
        <v>510</v>
      </c>
      <c r="B9877" t="str">
        <f>VLOOKUP(A9877,Ref!$L$2:$O$194,4,FALSE)</f>
        <v>White Mountain</v>
      </c>
      <c r="C9877" t="s">
        <v>602</v>
      </c>
      <c r="D9877" t="str">
        <f>VLOOKUP(LEFT(C9877,3),Ref!$S$2:$T$4,2,FALSE)</f>
        <v>Total (Dry+Wet)</v>
      </c>
      <c r="E9877" t="str">
        <f t="shared" si="154"/>
        <v>Total</v>
      </c>
      <c r="F9877" t="str">
        <f>VLOOKUP(MID(C9877,4,10),Ref!$B$2:$E$19,4,FALSE)</f>
        <v>Nitrogen</v>
      </c>
      <c r="G9877" s="1">
        <v>7.9378799999999998</v>
      </c>
      <c r="H9877" s="1">
        <f>VLOOKUP(MID(C9877,4,10),Ref!$B$2:$D$19,3,FALSE)*G9877</f>
        <v>1.4067129113924051</v>
      </c>
    </row>
    <row r="9878" spans="1:8" x14ac:dyDescent="0.25">
      <c r="A9878" t="s">
        <v>510</v>
      </c>
      <c r="B9878" t="str">
        <f>VLOOKUP(A9878,Ref!$L$2:$O$194,4,FALSE)</f>
        <v>White Mountain</v>
      </c>
      <c r="C9878" t="s">
        <v>603</v>
      </c>
      <c r="D9878" t="str">
        <f>VLOOKUP(LEFT(C9878,3),Ref!$S$2:$T$4,2,FALSE)</f>
        <v>Total (Dry+Wet)</v>
      </c>
      <c r="E9878" t="str">
        <f t="shared" si="154"/>
        <v>Total</v>
      </c>
      <c r="F9878" t="str">
        <f>VLOOKUP(MID(C9878,4,10),Ref!$B$2:$E$19,4,FALSE)</f>
        <v>Nitrogen</v>
      </c>
      <c r="G9878" s="1">
        <v>1523.83</v>
      </c>
      <c r="H9878" s="1">
        <f>VLOOKUP(MID(C9878,4,10),Ref!$B$2:$D$19,3,FALSE)*G9878</f>
        <v>1254.9188235294116</v>
      </c>
    </row>
    <row r="9879" spans="1:8" x14ac:dyDescent="0.25">
      <c r="A9879" t="s">
        <v>510</v>
      </c>
      <c r="B9879" t="str">
        <f>VLOOKUP(A9879,Ref!$L$2:$O$194,4,FALSE)</f>
        <v>White Mountain</v>
      </c>
      <c r="C9879" t="s">
        <v>604</v>
      </c>
      <c r="D9879" t="str">
        <f>VLOOKUP(LEFT(C9879,3),Ref!$S$2:$T$4,2,FALSE)</f>
        <v>Total (Dry+Wet)</v>
      </c>
      <c r="E9879" t="str">
        <f t="shared" si="154"/>
        <v>Total</v>
      </c>
      <c r="F9879" t="str">
        <f>VLOOKUP(MID(C9879,4,10),Ref!$B$2:$E$19,4,FALSE)</f>
        <v>Nitrogen</v>
      </c>
      <c r="G9879" s="1">
        <v>584.42700000000002</v>
      </c>
      <c r="H9879" s="1">
        <f>VLOOKUP(MID(C9879,4,10),Ref!$B$2:$D$19,3,FALSE)*G9879</f>
        <v>131.96738709677419</v>
      </c>
    </row>
    <row r="9880" spans="1:8" x14ac:dyDescent="0.25">
      <c r="A9880" t="s">
        <v>510</v>
      </c>
      <c r="B9880" t="str">
        <f>VLOOKUP(A9880,Ref!$L$2:$O$194,4,FALSE)</f>
        <v>White Mountain</v>
      </c>
      <c r="C9880" t="s">
        <v>605</v>
      </c>
      <c r="D9880" t="str">
        <f>VLOOKUP(LEFT(C9880,3),Ref!$S$2:$T$4,2,FALSE)</f>
        <v>Total (Dry+Wet)</v>
      </c>
      <c r="E9880" t="str">
        <f t="shared" si="154"/>
        <v>Total</v>
      </c>
      <c r="F9880" t="str">
        <f>VLOOKUP(MID(C9880,4,10),Ref!$B$2:$E$19,4,FALSE)</f>
        <v>Nitrogen</v>
      </c>
      <c r="G9880" s="1">
        <v>814.83100000000002</v>
      </c>
      <c r="H9880" s="1">
        <f>VLOOKUP(MID(C9880,4,10),Ref!$B$2:$D$19,3,FALSE)*G9880</f>
        <v>633.75744444444445</v>
      </c>
    </row>
    <row r="9881" spans="1:8" x14ac:dyDescent="0.25">
      <c r="A9881" t="s">
        <v>510</v>
      </c>
      <c r="B9881" t="str">
        <f>VLOOKUP(A9881,Ref!$L$2:$O$194,4,FALSE)</f>
        <v>White Mountain</v>
      </c>
      <c r="C9881" t="s">
        <v>606</v>
      </c>
      <c r="D9881" t="str">
        <f>VLOOKUP(LEFT(C9881,3),Ref!$S$2:$T$4,2,FALSE)</f>
        <v>Dry</v>
      </c>
      <c r="E9881" t="str">
        <f t="shared" si="154"/>
        <v>By W and D</v>
      </c>
      <c r="F9881" t="str">
        <f>VLOOKUP(MID(C9881,4,10),Ref!$B$2:$E$19,4,FALSE)</f>
        <v>Total Nitrogen</v>
      </c>
      <c r="G9881" s="1">
        <v>2501.0300000000002</v>
      </c>
      <c r="H9881" s="1">
        <f>VLOOKUP(MID(C9881,4,10),Ref!$B$2:$D$19,3,FALSE)*G9881</f>
        <v>2501.0300000000002</v>
      </c>
    </row>
    <row r="9882" spans="1:8" x14ac:dyDescent="0.25">
      <c r="A9882" t="s">
        <v>510</v>
      </c>
      <c r="B9882" t="str">
        <f>VLOOKUP(A9882,Ref!$L$2:$O$194,4,FALSE)</f>
        <v>White Mountain</v>
      </c>
      <c r="C9882" t="s">
        <v>607</v>
      </c>
      <c r="D9882" t="str">
        <f>VLOOKUP(LEFT(C9882,3),Ref!$S$2:$T$4,2,FALSE)</f>
        <v>Wet</v>
      </c>
      <c r="E9882" t="str">
        <f t="shared" si="154"/>
        <v>By W and D</v>
      </c>
      <c r="F9882" t="str">
        <f>VLOOKUP(MID(C9882,4,10),Ref!$B$2:$E$19,4,FALSE)</f>
        <v>Total Nitrogen</v>
      </c>
      <c r="G9882" s="1">
        <v>1076.6199999999999</v>
      </c>
      <c r="H9882" s="1">
        <f>VLOOKUP(MID(C9882,4,10),Ref!$B$2:$D$19,3,FALSE)*G9882</f>
        <v>1076.6199999999999</v>
      </c>
    </row>
    <row r="9883" spans="1:8" x14ac:dyDescent="0.25">
      <c r="A9883" t="s">
        <v>510</v>
      </c>
      <c r="B9883" t="str">
        <f>VLOOKUP(A9883,Ref!$L$2:$O$194,4,FALSE)</f>
        <v>White Mountain</v>
      </c>
      <c r="C9883" t="s">
        <v>608</v>
      </c>
      <c r="D9883" t="str">
        <f>VLOOKUP(LEFT(C9883,3),Ref!$S$2:$T$4,2,FALSE)</f>
        <v>Total (Dry+Wet)</v>
      </c>
      <c r="E9883" t="str">
        <f t="shared" si="154"/>
        <v>Total</v>
      </c>
      <c r="F9883" t="str">
        <f>VLOOKUP(MID(C9883,4,10),Ref!$B$2:$E$19,4,FALSE)</f>
        <v>Total Nitrogen</v>
      </c>
      <c r="G9883" s="1">
        <v>3577.65</v>
      </c>
      <c r="H9883" s="1">
        <f>VLOOKUP(MID(C9883,4,10),Ref!$B$2:$D$19,3,FALSE)*G9883</f>
        <v>3577.65</v>
      </c>
    </row>
    <row r="9884" spans="1:8" x14ac:dyDescent="0.25">
      <c r="A9884" t="s">
        <v>512</v>
      </c>
      <c r="B9884" t="str">
        <f>VLOOKUP(A9884,Ref!$L$2:$O$194,4,FALSE)</f>
        <v>White Pass</v>
      </c>
      <c r="C9884" t="s">
        <v>555</v>
      </c>
      <c r="D9884" t="str">
        <f>VLOOKUP(LEFT(C9884,3),Ref!$S$2:$T$4,2,FALSE)</f>
        <v>Dry</v>
      </c>
      <c r="E9884" t="str">
        <f t="shared" si="154"/>
        <v>By W and D</v>
      </c>
      <c r="F9884" t="str">
        <f>VLOOKUP(MID(C9884,4,10),Ref!$B$2:$E$19,4,FALSE)</f>
        <v>Sulfur</v>
      </c>
      <c r="G9884" s="1">
        <v>85.562899999999999</v>
      </c>
      <c r="H9884" s="1">
        <f>VLOOKUP(MID(C9884,4,10),Ref!$B$2:$D$19,3,FALSE)*G9884</f>
        <v>42.78145</v>
      </c>
    </row>
    <row r="9885" spans="1:8" x14ac:dyDescent="0.25">
      <c r="A9885" t="s">
        <v>512</v>
      </c>
      <c r="B9885" t="str">
        <f>VLOOKUP(A9885,Ref!$L$2:$O$194,4,FALSE)</f>
        <v>White Pass</v>
      </c>
      <c r="C9885" t="s">
        <v>556</v>
      </c>
      <c r="D9885" t="str">
        <f>VLOOKUP(LEFT(C9885,3),Ref!$S$2:$T$4,2,FALSE)</f>
        <v>Dry</v>
      </c>
      <c r="E9885" t="str">
        <f t="shared" si="154"/>
        <v>By W and D</v>
      </c>
      <c r="F9885" t="str">
        <f>VLOOKUP(MID(C9885,4,10),Ref!$B$2:$E$19,4,FALSE)</f>
        <v>Sulfur</v>
      </c>
      <c r="G9885" s="1">
        <v>0.46829900000000002</v>
      </c>
      <c r="H9885" s="1">
        <f>VLOOKUP(MID(C9885,4,10),Ref!$B$2:$D$19,3,FALSE)*G9885</f>
        <v>0.15291395918367345</v>
      </c>
    </row>
    <row r="9886" spans="1:8" x14ac:dyDescent="0.25">
      <c r="A9886" t="s">
        <v>512</v>
      </c>
      <c r="B9886" t="str">
        <f>VLOOKUP(A9886,Ref!$L$2:$O$194,4,FALSE)</f>
        <v>White Pass</v>
      </c>
      <c r="C9886" t="s">
        <v>557</v>
      </c>
      <c r="D9886" t="str">
        <f>VLOOKUP(LEFT(C9886,3),Ref!$S$2:$T$4,2,FALSE)</f>
        <v>Dry</v>
      </c>
      <c r="E9886" t="str">
        <f t="shared" si="154"/>
        <v>By W and D</v>
      </c>
      <c r="F9886" t="str">
        <f>VLOOKUP(MID(C9886,4,10),Ref!$B$2:$E$19,4,FALSE)</f>
        <v>Sulfur</v>
      </c>
      <c r="G9886" s="1">
        <v>195.44300000000001</v>
      </c>
      <c r="H9886" s="1">
        <f>VLOOKUP(MID(C9886,4,10),Ref!$B$2:$D$19,3,FALSE)*G9886</f>
        <v>65.147666666666666</v>
      </c>
    </row>
    <row r="9887" spans="1:8" x14ac:dyDescent="0.25">
      <c r="A9887" t="s">
        <v>512</v>
      </c>
      <c r="B9887" t="str">
        <f>VLOOKUP(A9887,Ref!$L$2:$O$194,4,FALSE)</f>
        <v>White Pass</v>
      </c>
      <c r="C9887" t="s">
        <v>558</v>
      </c>
      <c r="D9887" t="str">
        <f>VLOOKUP(LEFT(C9887,3),Ref!$S$2:$T$4,2,FALSE)</f>
        <v>Wet</v>
      </c>
      <c r="E9887" t="str">
        <f t="shared" si="154"/>
        <v>By W and D</v>
      </c>
      <c r="F9887" t="str">
        <f>VLOOKUP(MID(C9887,4,10),Ref!$B$2:$E$19,4,FALSE)</f>
        <v>Sulfur</v>
      </c>
      <c r="G9887" s="1">
        <v>0.98015799999999997</v>
      </c>
      <c r="H9887" s="1">
        <f>VLOOKUP(MID(C9887,4,10),Ref!$B$2:$D$19,3,FALSE)*G9887</f>
        <v>0.49007899999999999</v>
      </c>
    </row>
    <row r="9888" spans="1:8" x14ac:dyDescent="0.25">
      <c r="A9888" t="s">
        <v>512</v>
      </c>
      <c r="B9888" t="str">
        <f>VLOOKUP(A9888,Ref!$L$2:$O$194,4,FALSE)</f>
        <v>White Pass</v>
      </c>
      <c r="C9888" t="s">
        <v>559</v>
      </c>
      <c r="D9888" t="str">
        <f>VLOOKUP(LEFT(C9888,3),Ref!$S$2:$T$4,2,FALSE)</f>
        <v>Wet</v>
      </c>
      <c r="E9888" t="str">
        <f t="shared" si="154"/>
        <v>By W and D</v>
      </c>
      <c r="F9888" t="str">
        <f>VLOOKUP(MID(C9888,4,10),Ref!$B$2:$E$19,4,FALSE)</f>
        <v>Sulfur</v>
      </c>
      <c r="G9888" s="1">
        <v>5.6682499999999997E-3</v>
      </c>
      <c r="H9888" s="1">
        <f>VLOOKUP(MID(C9888,4,10),Ref!$B$2:$D$19,3,FALSE)*G9888</f>
        <v>1.8508571428571426E-3</v>
      </c>
    </row>
    <row r="9889" spans="1:8" x14ac:dyDescent="0.25">
      <c r="A9889" t="s">
        <v>512</v>
      </c>
      <c r="B9889" t="str">
        <f>VLOOKUP(A9889,Ref!$L$2:$O$194,4,FALSE)</f>
        <v>White Pass</v>
      </c>
      <c r="C9889" t="s">
        <v>560</v>
      </c>
      <c r="D9889" t="str">
        <f>VLOOKUP(LEFT(C9889,3),Ref!$S$2:$T$4,2,FALSE)</f>
        <v>Wet</v>
      </c>
      <c r="E9889" t="str">
        <f t="shared" si="154"/>
        <v>By W and D</v>
      </c>
      <c r="F9889" t="str">
        <f>VLOOKUP(MID(C9889,4,10),Ref!$B$2:$E$19,4,FALSE)</f>
        <v>Sulfur</v>
      </c>
      <c r="G9889" s="1">
        <v>1614.5</v>
      </c>
      <c r="H9889" s="1">
        <f>VLOOKUP(MID(C9889,4,10),Ref!$B$2:$D$19,3,FALSE)*G9889</f>
        <v>538.16666666666663</v>
      </c>
    </row>
    <row r="9890" spans="1:8" x14ac:dyDescent="0.25">
      <c r="A9890" t="s">
        <v>512</v>
      </c>
      <c r="B9890" t="str">
        <f>VLOOKUP(A9890,Ref!$L$2:$O$194,4,FALSE)</f>
        <v>White Pass</v>
      </c>
      <c r="C9890" t="s">
        <v>561</v>
      </c>
      <c r="D9890" t="str">
        <f>VLOOKUP(LEFT(C9890,3),Ref!$S$2:$T$4,2,FALSE)</f>
        <v>Total (Dry+Wet)</v>
      </c>
      <c r="E9890" t="str">
        <f t="shared" si="154"/>
        <v>Total</v>
      </c>
      <c r="F9890" t="str">
        <f>VLOOKUP(MID(C9890,4,10),Ref!$B$2:$E$19,4,FALSE)</f>
        <v>Sulfur</v>
      </c>
      <c r="G9890" s="1">
        <v>86.543000000000006</v>
      </c>
      <c r="H9890" s="1">
        <f>VLOOKUP(MID(C9890,4,10),Ref!$B$2:$D$19,3,FALSE)*G9890</f>
        <v>43.271500000000003</v>
      </c>
    </row>
    <row r="9891" spans="1:8" x14ac:dyDescent="0.25">
      <c r="A9891" t="s">
        <v>512</v>
      </c>
      <c r="B9891" t="str">
        <f>VLOOKUP(A9891,Ref!$L$2:$O$194,4,FALSE)</f>
        <v>White Pass</v>
      </c>
      <c r="C9891" t="s">
        <v>562</v>
      </c>
      <c r="D9891" t="str">
        <f>VLOOKUP(LEFT(C9891,3),Ref!$S$2:$T$4,2,FALSE)</f>
        <v>Total (Dry+Wet)</v>
      </c>
      <c r="E9891" t="str">
        <f t="shared" si="154"/>
        <v>Total</v>
      </c>
      <c r="F9891" t="str">
        <f>VLOOKUP(MID(C9891,4,10),Ref!$B$2:$E$19,4,FALSE)</f>
        <v>Sulfur</v>
      </c>
      <c r="G9891" s="1">
        <v>0.473968</v>
      </c>
      <c r="H9891" s="1">
        <f>VLOOKUP(MID(C9891,4,10),Ref!$B$2:$D$19,3,FALSE)*G9891</f>
        <v>0.1547650612244898</v>
      </c>
    </row>
    <row r="9892" spans="1:8" x14ac:dyDescent="0.25">
      <c r="A9892" t="s">
        <v>512</v>
      </c>
      <c r="B9892" t="str">
        <f>VLOOKUP(A9892,Ref!$L$2:$O$194,4,FALSE)</f>
        <v>White Pass</v>
      </c>
      <c r="C9892" t="s">
        <v>563</v>
      </c>
      <c r="D9892" t="str">
        <f>VLOOKUP(LEFT(C9892,3),Ref!$S$2:$T$4,2,FALSE)</f>
        <v>Total (Dry+Wet)</v>
      </c>
      <c r="E9892" t="str">
        <f t="shared" si="154"/>
        <v>Total</v>
      </c>
      <c r="F9892" t="str">
        <f>VLOOKUP(MID(C9892,4,10),Ref!$B$2:$E$19,4,FALSE)</f>
        <v>Sulfur</v>
      </c>
      <c r="G9892" s="1">
        <v>1809.95</v>
      </c>
      <c r="H9892" s="1">
        <f>VLOOKUP(MID(C9892,4,10),Ref!$B$2:$D$19,3,FALSE)*G9892</f>
        <v>603.31666666666661</v>
      </c>
    </row>
    <row r="9893" spans="1:8" x14ac:dyDescent="0.25">
      <c r="A9893" t="s">
        <v>512</v>
      </c>
      <c r="B9893" t="str">
        <f>VLOOKUP(A9893,Ref!$L$2:$O$194,4,FALSE)</f>
        <v>White Pass</v>
      </c>
      <c r="C9893" t="s">
        <v>564</v>
      </c>
      <c r="D9893" t="str">
        <f>VLOOKUP(LEFT(C9893,3),Ref!$S$2:$T$4,2,FALSE)</f>
        <v>Dry</v>
      </c>
      <c r="E9893" t="str">
        <f t="shared" si="154"/>
        <v>By W and D</v>
      </c>
      <c r="F9893" t="str">
        <f>VLOOKUP(MID(C9893,4,10),Ref!$B$2:$E$19,4,FALSE)</f>
        <v>Total Sulfur</v>
      </c>
      <c r="G9893" s="1">
        <v>108.081</v>
      </c>
      <c r="H9893" s="1">
        <f>VLOOKUP(MID(C9893,4,10),Ref!$B$2:$D$19,3,FALSE)*G9893</f>
        <v>108.081</v>
      </c>
    </row>
    <row r="9894" spans="1:8" x14ac:dyDescent="0.25">
      <c r="A9894" t="s">
        <v>512</v>
      </c>
      <c r="B9894" t="str">
        <f>VLOOKUP(A9894,Ref!$L$2:$O$194,4,FALSE)</f>
        <v>White Pass</v>
      </c>
      <c r="C9894" t="s">
        <v>565</v>
      </c>
      <c r="D9894" t="str">
        <f>VLOOKUP(LEFT(C9894,3),Ref!$S$2:$T$4,2,FALSE)</f>
        <v>Wet</v>
      </c>
      <c r="E9894" t="str">
        <f t="shared" si="154"/>
        <v>By W and D</v>
      </c>
      <c r="F9894" t="str">
        <f>VLOOKUP(MID(C9894,4,10),Ref!$B$2:$E$19,4,FALSE)</f>
        <v>Total Sulfur</v>
      </c>
      <c r="G9894" s="1">
        <v>538.65300000000002</v>
      </c>
      <c r="H9894" s="1">
        <f>VLOOKUP(MID(C9894,4,10),Ref!$B$2:$D$19,3,FALSE)*G9894</f>
        <v>538.65300000000002</v>
      </c>
    </row>
    <row r="9895" spans="1:8" x14ac:dyDescent="0.25">
      <c r="A9895" t="s">
        <v>512</v>
      </c>
      <c r="B9895" t="str">
        <f>VLOOKUP(A9895,Ref!$L$2:$O$194,4,FALSE)</f>
        <v>White Pass</v>
      </c>
      <c r="C9895" t="s">
        <v>566</v>
      </c>
      <c r="D9895" t="str">
        <f>VLOOKUP(LEFT(C9895,3),Ref!$S$2:$T$4,2,FALSE)</f>
        <v>Total (Dry+Wet)</v>
      </c>
      <c r="E9895" t="str">
        <f t="shared" si="154"/>
        <v>Total</v>
      </c>
      <c r="F9895" t="str">
        <f>VLOOKUP(MID(C9895,4,10),Ref!$B$2:$E$19,4,FALSE)</f>
        <v>Total Sulfur</v>
      </c>
      <c r="G9895" s="1">
        <v>646.73400000000004</v>
      </c>
      <c r="H9895" s="1">
        <f>VLOOKUP(MID(C9895,4,10),Ref!$B$2:$D$19,3,FALSE)*G9895</f>
        <v>646.73400000000004</v>
      </c>
    </row>
    <row r="9896" spans="1:8" x14ac:dyDescent="0.25">
      <c r="A9896" t="s">
        <v>512</v>
      </c>
      <c r="B9896" t="str">
        <f>VLOOKUP(A9896,Ref!$L$2:$O$194,4,FALSE)</f>
        <v>White Pass</v>
      </c>
      <c r="C9896" t="s">
        <v>567</v>
      </c>
      <c r="D9896" t="str">
        <f>VLOOKUP(LEFT(C9896,3),Ref!$S$2:$T$4,2,FALSE)</f>
        <v>Dry</v>
      </c>
      <c r="E9896" t="str">
        <f t="shared" si="154"/>
        <v>By W and D</v>
      </c>
      <c r="F9896" t="str">
        <f>VLOOKUP(MID(C9896,4,10),Ref!$B$2:$E$19,4,FALSE)</f>
        <v>Nitrogen</v>
      </c>
      <c r="G9896" s="1">
        <v>24.282800000000002</v>
      </c>
      <c r="H9896" s="1">
        <f>VLOOKUP(MID(C9896,4,10),Ref!$B$2:$D$19,3,FALSE)*G9896</f>
        <v>11.331973333333334</v>
      </c>
    </row>
    <row r="9897" spans="1:8" x14ac:dyDescent="0.25">
      <c r="A9897" t="s">
        <v>512</v>
      </c>
      <c r="B9897" t="str">
        <f>VLOOKUP(A9897,Ref!$L$2:$O$194,4,FALSE)</f>
        <v>White Pass</v>
      </c>
      <c r="C9897" t="s">
        <v>568</v>
      </c>
      <c r="D9897" t="str">
        <f>VLOOKUP(LEFT(C9897,3),Ref!$S$2:$T$4,2,FALSE)</f>
        <v>Dry</v>
      </c>
      <c r="E9897" t="str">
        <f t="shared" si="154"/>
        <v>By W and D</v>
      </c>
      <c r="F9897" t="str">
        <f>VLOOKUP(MID(C9897,4,10),Ref!$B$2:$E$19,4,FALSE)</f>
        <v>Nitrogen</v>
      </c>
      <c r="G9897" s="1">
        <v>483.37700000000001</v>
      </c>
      <c r="H9897" s="1">
        <f>VLOOKUP(MID(C9897,4,10),Ref!$B$2:$D$19,3,FALSE)*G9897</f>
        <v>147.1147391304348</v>
      </c>
    </row>
    <row r="9898" spans="1:8" x14ac:dyDescent="0.25">
      <c r="A9898" t="s">
        <v>512</v>
      </c>
      <c r="B9898" t="str">
        <f>VLOOKUP(A9898,Ref!$L$2:$O$194,4,FALSE)</f>
        <v>White Pass</v>
      </c>
      <c r="C9898" t="s">
        <v>569</v>
      </c>
      <c r="D9898" t="str">
        <f>VLOOKUP(LEFT(C9898,3),Ref!$S$2:$T$4,2,FALSE)</f>
        <v>Dry</v>
      </c>
      <c r="E9898" t="str">
        <f t="shared" si="154"/>
        <v>By W and D</v>
      </c>
      <c r="F9898" t="str">
        <f>VLOOKUP(MID(C9898,4,10),Ref!$B$2:$E$19,4,FALSE)</f>
        <v>Nitrogen</v>
      </c>
      <c r="G9898" s="1">
        <v>2.9959799999999999</v>
      </c>
      <c r="H9898" s="1">
        <f>VLOOKUP(MID(C9898,4,10),Ref!$B$2:$D$19,3,FALSE)*G9898</f>
        <v>0.67651161290322581</v>
      </c>
    </row>
    <row r="9899" spans="1:8" x14ac:dyDescent="0.25">
      <c r="A9899" t="s">
        <v>512</v>
      </c>
      <c r="B9899" t="str">
        <f>VLOOKUP(A9899,Ref!$L$2:$O$194,4,FALSE)</f>
        <v>White Pass</v>
      </c>
      <c r="C9899" t="s">
        <v>570</v>
      </c>
      <c r="D9899" t="str">
        <f>VLOOKUP(LEFT(C9899,3),Ref!$S$2:$T$4,2,FALSE)</f>
        <v>Dry</v>
      </c>
      <c r="E9899" t="str">
        <f t="shared" si="154"/>
        <v>By W and D</v>
      </c>
      <c r="F9899" t="str">
        <f>VLOOKUP(MID(C9899,4,10),Ref!$B$2:$E$19,4,FALSE)</f>
        <v>Nitrogen</v>
      </c>
      <c r="G9899" s="1">
        <v>30.5319</v>
      </c>
      <c r="H9899" s="1">
        <f>VLOOKUP(MID(C9899,4,10),Ref!$B$2:$D$19,3,FALSE)*G9899</f>
        <v>7.9156777777777778</v>
      </c>
    </row>
    <row r="9900" spans="1:8" x14ac:dyDescent="0.25">
      <c r="A9900" t="s">
        <v>512</v>
      </c>
      <c r="B9900" t="str">
        <f>VLOOKUP(A9900,Ref!$L$2:$O$194,4,FALSE)</f>
        <v>White Pass</v>
      </c>
      <c r="C9900" t="s">
        <v>571</v>
      </c>
      <c r="D9900" t="str">
        <f>VLOOKUP(LEFT(C9900,3),Ref!$S$2:$T$4,2,FALSE)</f>
        <v>Dry</v>
      </c>
      <c r="E9900" t="str">
        <f t="shared" si="154"/>
        <v>By W and D</v>
      </c>
      <c r="F9900" t="str">
        <f>VLOOKUP(MID(C9900,4,10),Ref!$B$2:$E$19,4,FALSE)</f>
        <v>Nitrogen</v>
      </c>
      <c r="G9900" s="1">
        <v>3524.13</v>
      </c>
      <c r="H9900" s="1">
        <f>VLOOKUP(MID(C9900,4,10),Ref!$B$2:$D$19,3,FALSE)*G9900</f>
        <v>783.14</v>
      </c>
    </row>
    <row r="9901" spans="1:8" x14ac:dyDescent="0.25">
      <c r="A9901" t="s">
        <v>512</v>
      </c>
      <c r="B9901" t="str">
        <f>VLOOKUP(A9901,Ref!$L$2:$O$194,4,FALSE)</f>
        <v>White Pass</v>
      </c>
      <c r="C9901" t="s">
        <v>572</v>
      </c>
      <c r="D9901" t="str">
        <f>VLOOKUP(LEFT(C9901,3),Ref!$S$2:$T$4,2,FALSE)</f>
        <v>Dry</v>
      </c>
      <c r="E9901" t="str">
        <f t="shared" si="154"/>
        <v>By W and D</v>
      </c>
      <c r="F9901" t="str">
        <f>VLOOKUP(MID(C9901,4,10),Ref!$B$2:$E$19,4,FALSE)</f>
        <v>Nitrogen</v>
      </c>
      <c r="G9901" s="1">
        <v>3.0060099999999998</v>
      </c>
      <c r="H9901" s="1">
        <f>VLOOKUP(MID(C9901,4,10),Ref!$B$2:$D$19,3,FALSE)*G9901</f>
        <v>0.89540723404255307</v>
      </c>
    </row>
    <row r="9902" spans="1:8" x14ac:dyDescent="0.25">
      <c r="A9902" t="s">
        <v>512</v>
      </c>
      <c r="B9902" t="str">
        <f>VLOOKUP(A9902,Ref!$L$2:$O$194,4,FALSE)</f>
        <v>White Pass</v>
      </c>
      <c r="C9902" t="s">
        <v>573</v>
      </c>
      <c r="D9902" t="str">
        <f>VLOOKUP(LEFT(C9902,3),Ref!$S$2:$T$4,2,FALSE)</f>
        <v>Dry</v>
      </c>
      <c r="E9902" t="str">
        <f t="shared" si="154"/>
        <v>By W and D</v>
      </c>
      <c r="F9902" t="str">
        <f>VLOOKUP(MID(C9902,4,10),Ref!$B$2:$E$19,4,FALSE)</f>
        <v>Nitrogen</v>
      </c>
      <c r="G9902" s="1">
        <v>381.28300000000002</v>
      </c>
      <c r="H9902" s="1">
        <f>VLOOKUP(MID(C9902,4,10),Ref!$B$2:$D$19,3,FALSE)*G9902</f>
        <v>44.115388429752066</v>
      </c>
    </row>
    <row r="9903" spans="1:8" x14ac:dyDescent="0.25">
      <c r="A9903" t="s">
        <v>512</v>
      </c>
      <c r="B9903" t="str">
        <f>VLOOKUP(A9903,Ref!$L$2:$O$194,4,FALSE)</f>
        <v>White Pass</v>
      </c>
      <c r="C9903" t="s">
        <v>574</v>
      </c>
      <c r="D9903" t="str">
        <f>VLOOKUP(LEFT(C9903,3),Ref!$S$2:$T$4,2,FALSE)</f>
        <v>Dry</v>
      </c>
      <c r="E9903" t="str">
        <f t="shared" si="154"/>
        <v>By W and D</v>
      </c>
      <c r="F9903" t="str">
        <f>VLOOKUP(MID(C9903,4,10),Ref!$B$2:$E$19,4,FALSE)</f>
        <v>Nitrogen</v>
      </c>
      <c r="G9903" s="1">
        <v>138.904</v>
      </c>
      <c r="H9903" s="1">
        <f>VLOOKUP(MID(C9903,4,10),Ref!$B$2:$D$19,3,FALSE)*G9903</f>
        <v>14.404859259259258</v>
      </c>
    </row>
    <row r="9904" spans="1:8" x14ac:dyDescent="0.25">
      <c r="A9904" t="s">
        <v>512</v>
      </c>
      <c r="B9904" t="str">
        <f>VLOOKUP(A9904,Ref!$L$2:$O$194,4,FALSE)</f>
        <v>White Pass</v>
      </c>
      <c r="C9904" t="s">
        <v>575</v>
      </c>
      <c r="D9904" t="str">
        <f>VLOOKUP(LEFT(C9904,3),Ref!$S$2:$T$4,2,FALSE)</f>
        <v>Dry</v>
      </c>
      <c r="E9904" t="str">
        <f t="shared" si="154"/>
        <v>By W and D</v>
      </c>
      <c r="F9904" t="str">
        <f>VLOOKUP(MID(C9904,4,10),Ref!$B$2:$E$19,4,FALSE)</f>
        <v>Nitrogen</v>
      </c>
      <c r="G9904" s="1">
        <v>332.32299999999998</v>
      </c>
      <c r="H9904" s="1">
        <f>VLOOKUP(MID(C9904,4,10),Ref!$B$2:$D$19,3,FALSE)*G9904</f>
        <v>39.096823529411765</v>
      </c>
    </row>
    <row r="9905" spans="1:8" x14ac:dyDescent="0.25">
      <c r="A9905" t="s">
        <v>512</v>
      </c>
      <c r="B9905" t="str">
        <f>VLOOKUP(A9905,Ref!$L$2:$O$194,4,FALSE)</f>
        <v>White Pass</v>
      </c>
      <c r="C9905" t="s">
        <v>576</v>
      </c>
      <c r="D9905" t="str">
        <f>VLOOKUP(LEFT(C9905,3),Ref!$S$2:$T$4,2,FALSE)</f>
        <v>Dry</v>
      </c>
      <c r="E9905" t="str">
        <f t="shared" si="154"/>
        <v>By W and D</v>
      </c>
      <c r="F9905" t="str">
        <f>VLOOKUP(MID(C9905,4,10),Ref!$B$2:$E$19,4,FALSE)</f>
        <v>Nitrogen</v>
      </c>
      <c r="G9905" s="1">
        <v>3.3525499999999999</v>
      </c>
      <c r="H9905" s="1">
        <f>VLOOKUP(MID(C9905,4,10),Ref!$B$2:$D$19,3,FALSE)*G9905</f>
        <v>0.59412278481012659</v>
      </c>
    </row>
    <row r="9906" spans="1:8" x14ac:dyDescent="0.25">
      <c r="A9906" t="s">
        <v>512</v>
      </c>
      <c r="B9906" t="str">
        <f>VLOOKUP(A9906,Ref!$L$2:$O$194,4,FALSE)</f>
        <v>White Pass</v>
      </c>
      <c r="C9906" t="s">
        <v>577</v>
      </c>
      <c r="D9906" t="str">
        <f>VLOOKUP(LEFT(C9906,3),Ref!$S$2:$T$4,2,FALSE)</f>
        <v>Dry</v>
      </c>
      <c r="E9906" t="str">
        <f t="shared" si="154"/>
        <v>By W and D</v>
      </c>
      <c r="F9906" t="str">
        <f>VLOOKUP(MID(C9906,4,10),Ref!$B$2:$E$19,4,FALSE)</f>
        <v>Nitrogen</v>
      </c>
      <c r="G9906" s="1">
        <v>473.637</v>
      </c>
      <c r="H9906" s="1">
        <f>VLOOKUP(MID(C9906,4,10),Ref!$B$2:$D$19,3,FALSE)*G9906</f>
        <v>390.05399999999997</v>
      </c>
    </row>
    <row r="9907" spans="1:8" x14ac:dyDescent="0.25">
      <c r="A9907" t="s">
        <v>512</v>
      </c>
      <c r="B9907" t="str">
        <f>VLOOKUP(A9907,Ref!$L$2:$O$194,4,FALSE)</f>
        <v>White Pass</v>
      </c>
      <c r="C9907" t="s">
        <v>578</v>
      </c>
      <c r="D9907" t="str">
        <f>VLOOKUP(LEFT(C9907,3),Ref!$S$2:$T$4,2,FALSE)</f>
        <v>Dry</v>
      </c>
      <c r="E9907" t="str">
        <f t="shared" si="154"/>
        <v>By W and D</v>
      </c>
      <c r="F9907" t="str">
        <f>VLOOKUP(MID(C9907,4,10),Ref!$B$2:$E$19,4,FALSE)</f>
        <v>Nitrogen</v>
      </c>
      <c r="G9907" s="1">
        <v>95.790599999999998</v>
      </c>
      <c r="H9907" s="1">
        <f>VLOOKUP(MID(C9907,4,10),Ref!$B$2:$D$19,3,FALSE)*G9907</f>
        <v>21.630135483870966</v>
      </c>
    </row>
    <row r="9908" spans="1:8" x14ac:dyDescent="0.25">
      <c r="A9908" t="s">
        <v>512</v>
      </c>
      <c r="B9908" t="str">
        <f>VLOOKUP(A9908,Ref!$L$2:$O$194,4,FALSE)</f>
        <v>White Pass</v>
      </c>
      <c r="C9908" t="s">
        <v>579</v>
      </c>
      <c r="D9908" t="str">
        <f>VLOOKUP(LEFT(C9908,3),Ref!$S$2:$T$4,2,FALSE)</f>
        <v>Dry</v>
      </c>
      <c r="E9908" t="str">
        <f t="shared" si="154"/>
        <v>By W and D</v>
      </c>
      <c r="F9908" t="str">
        <f>VLOOKUP(MID(C9908,4,10),Ref!$B$2:$E$19,4,FALSE)</f>
        <v>Nitrogen</v>
      </c>
      <c r="G9908" s="1">
        <v>61.075000000000003</v>
      </c>
      <c r="H9908" s="1">
        <f>VLOOKUP(MID(C9908,4,10),Ref!$B$2:$D$19,3,FALSE)*G9908</f>
        <v>47.50277777777778</v>
      </c>
    </row>
    <row r="9909" spans="1:8" x14ac:dyDescent="0.25">
      <c r="A9909" t="s">
        <v>512</v>
      </c>
      <c r="B9909" t="str">
        <f>VLOOKUP(A9909,Ref!$L$2:$O$194,4,FALSE)</f>
        <v>White Pass</v>
      </c>
      <c r="C9909" t="s">
        <v>580</v>
      </c>
      <c r="D9909" t="str">
        <f>VLOOKUP(LEFT(C9909,3),Ref!$S$2:$T$4,2,FALSE)</f>
        <v>Wet</v>
      </c>
      <c r="E9909" t="str">
        <f t="shared" si="154"/>
        <v>By W and D</v>
      </c>
      <c r="F9909" t="str">
        <f>VLOOKUP(MID(C9909,4,10),Ref!$B$2:$E$19,4,FALSE)</f>
        <v>Nitrogen</v>
      </c>
      <c r="G9909" s="1">
        <v>1.0284600000000001E-7</v>
      </c>
      <c r="H9909" s="1">
        <f>VLOOKUP(MID(C9909,4,10),Ref!$B$2:$D$19,3,FALSE)*G9909</f>
        <v>4.7994800000000003E-8</v>
      </c>
    </row>
    <row r="9910" spans="1:8" x14ac:dyDescent="0.25">
      <c r="A9910" t="s">
        <v>512</v>
      </c>
      <c r="B9910" t="str">
        <f>VLOOKUP(A9910,Ref!$L$2:$O$194,4,FALSE)</f>
        <v>White Pass</v>
      </c>
      <c r="C9910" t="s">
        <v>581</v>
      </c>
      <c r="D9910" t="str">
        <f>VLOOKUP(LEFT(C9910,3),Ref!$S$2:$T$4,2,FALSE)</f>
        <v>Wet</v>
      </c>
      <c r="E9910" t="str">
        <f t="shared" si="154"/>
        <v>By W and D</v>
      </c>
      <c r="F9910" t="str">
        <f>VLOOKUP(MID(C9910,4,10),Ref!$B$2:$E$19,4,FALSE)</f>
        <v>Nitrogen</v>
      </c>
      <c r="G9910" s="1">
        <v>7.7740100000000005E-5</v>
      </c>
      <c r="H9910" s="1">
        <f>VLOOKUP(MID(C9910,4,10),Ref!$B$2:$D$19,3,FALSE)*G9910</f>
        <v>2.3660030434782611E-5</v>
      </c>
    </row>
    <row r="9911" spans="1:8" x14ac:dyDescent="0.25">
      <c r="A9911" t="s">
        <v>512</v>
      </c>
      <c r="B9911" t="str">
        <f>VLOOKUP(A9911,Ref!$L$2:$O$194,4,FALSE)</f>
        <v>White Pass</v>
      </c>
      <c r="C9911" t="s">
        <v>582</v>
      </c>
      <c r="D9911" t="str">
        <f>VLOOKUP(LEFT(C9911,3),Ref!$S$2:$T$4,2,FALSE)</f>
        <v>Wet</v>
      </c>
      <c r="E9911" t="str">
        <f t="shared" si="154"/>
        <v>By W and D</v>
      </c>
      <c r="F9911" t="str">
        <f>VLOOKUP(MID(C9911,4,10),Ref!$B$2:$E$19,4,FALSE)</f>
        <v>Nitrogen</v>
      </c>
      <c r="G9911" s="1">
        <v>2.1154000000000002</v>
      </c>
      <c r="H9911" s="1">
        <f>VLOOKUP(MID(C9911,4,10),Ref!$B$2:$D$19,3,FALSE)*G9911</f>
        <v>0.47767096774193551</v>
      </c>
    </row>
    <row r="9912" spans="1:8" x14ac:dyDescent="0.25">
      <c r="A9912" t="s">
        <v>512</v>
      </c>
      <c r="B9912" t="str">
        <f>VLOOKUP(A9912,Ref!$L$2:$O$194,4,FALSE)</f>
        <v>White Pass</v>
      </c>
      <c r="C9912" t="s">
        <v>583</v>
      </c>
      <c r="D9912" t="str">
        <f>VLOOKUP(LEFT(C9912,3),Ref!$S$2:$T$4,2,FALSE)</f>
        <v>Wet</v>
      </c>
      <c r="E9912" t="str">
        <f t="shared" si="154"/>
        <v>By W and D</v>
      </c>
      <c r="F9912" t="str">
        <f>VLOOKUP(MID(C9912,4,10),Ref!$B$2:$E$19,4,FALSE)</f>
        <v>Nitrogen</v>
      </c>
      <c r="G9912" s="1">
        <v>9.4376800000000003</v>
      </c>
      <c r="H9912" s="1">
        <f>VLOOKUP(MID(C9912,4,10),Ref!$B$2:$D$19,3,FALSE)*G9912</f>
        <v>2.4468059259259261</v>
      </c>
    </row>
    <row r="9913" spans="1:8" x14ac:dyDescent="0.25">
      <c r="A9913" t="s">
        <v>512</v>
      </c>
      <c r="B9913" t="str">
        <f>VLOOKUP(A9913,Ref!$L$2:$O$194,4,FALSE)</f>
        <v>White Pass</v>
      </c>
      <c r="C9913" t="s">
        <v>584</v>
      </c>
      <c r="D9913" t="str">
        <f>VLOOKUP(LEFT(C9913,3),Ref!$S$2:$T$4,2,FALSE)</f>
        <v>Wet</v>
      </c>
      <c r="E9913" t="str">
        <f t="shared" si="154"/>
        <v>By W and D</v>
      </c>
      <c r="F9913" t="str">
        <f>VLOOKUP(MID(C9913,4,10),Ref!$B$2:$E$19,4,FALSE)</f>
        <v>Nitrogen</v>
      </c>
      <c r="G9913" s="1">
        <v>2379.5100000000002</v>
      </c>
      <c r="H9913" s="1">
        <f>VLOOKUP(MID(C9913,4,10),Ref!$B$2:$D$19,3,FALSE)*G9913</f>
        <v>528.78</v>
      </c>
    </row>
    <row r="9914" spans="1:8" x14ac:dyDescent="0.25">
      <c r="A9914" t="s">
        <v>512</v>
      </c>
      <c r="B9914" t="str">
        <f>VLOOKUP(A9914,Ref!$L$2:$O$194,4,FALSE)</f>
        <v>White Pass</v>
      </c>
      <c r="C9914" t="s">
        <v>585</v>
      </c>
      <c r="D9914" t="str">
        <f>VLOOKUP(LEFT(C9914,3),Ref!$S$2:$T$4,2,FALSE)</f>
        <v>Wet</v>
      </c>
      <c r="E9914" t="str">
        <f t="shared" si="154"/>
        <v>By W and D</v>
      </c>
      <c r="F9914" t="str">
        <f>VLOOKUP(MID(C9914,4,10),Ref!$B$2:$E$19,4,FALSE)</f>
        <v>Nitrogen</v>
      </c>
      <c r="G9914" s="1">
        <v>3.4763799999999998E-3</v>
      </c>
      <c r="H9914" s="1">
        <f>VLOOKUP(MID(C9914,4,10),Ref!$B$2:$D$19,3,FALSE)*G9914</f>
        <v>1.0355174468085105E-3</v>
      </c>
    </row>
    <row r="9915" spans="1:8" x14ac:dyDescent="0.25">
      <c r="A9915" t="s">
        <v>512</v>
      </c>
      <c r="B9915" t="str">
        <f>VLOOKUP(A9915,Ref!$L$2:$O$194,4,FALSE)</f>
        <v>White Pass</v>
      </c>
      <c r="C9915" t="s">
        <v>586</v>
      </c>
      <c r="D9915" t="str">
        <f>VLOOKUP(LEFT(C9915,3),Ref!$S$2:$T$4,2,FALSE)</f>
        <v>Wet</v>
      </c>
      <c r="E9915" t="str">
        <f t="shared" si="154"/>
        <v>By W and D</v>
      </c>
      <c r="F9915" t="str">
        <f>VLOOKUP(MID(C9915,4,10),Ref!$B$2:$E$19,4,FALSE)</f>
        <v>Nitrogen</v>
      </c>
      <c r="G9915" s="1">
        <v>3.9407200000000003E-2</v>
      </c>
      <c r="H9915" s="1">
        <f>VLOOKUP(MID(C9915,4,10),Ref!$B$2:$D$19,3,FALSE)*G9915</f>
        <v>4.5595107438016532E-3</v>
      </c>
    </row>
    <row r="9916" spans="1:8" x14ac:dyDescent="0.25">
      <c r="A9916" t="s">
        <v>512</v>
      </c>
      <c r="B9916" t="str">
        <f>VLOOKUP(A9916,Ref!$L$2:$O$194,4,FALSE)</f>
        <v>White Pass</v>
      </c>
      <c r="C9916" t="s">
        <v>587</v>
      </c>
      <c r="D9916" t="str">
        <f>VLOOKUP(LEFT(C9916,3),Ref!$S$2:$T$4,2,FALSE)</f>
        <v>Wet</v>
      </c>
      <c r="E9916" t="str">
        <f t="shared" si="154"/>
        <v>By W and D</v>
      </c>
      <c r="F9916" t="str">
        <f>VLOOKUP(MID(C9916,4,10),Ref!$B$2:$E$19,4,FALSE)</f>
        <v>Nitrogen</v>
      </c>
      <c r="G9916" s="1">
        <v>1.6337899999999999E-2</v>
      </c>
      <c r="H9916" s="1">
        <f>VLOOKUP(MID(C9916,4,10),Ref!$B$2:$D$19,3,FALSE)*G9916</f>
        <v>1.6943007407407406E-3</v>
      </c>
    </row>
    <row r="9917" spans="1:8" x14ac:dyDescent="0.25">
      <c r="A9917" t="s">
        <v>512</v>
      </c>
      <c r="B9917" t="str">
        <f>VLOOKUP(A9917,Ref!$L$2:$O$194,4,FALSE)</f>
        <v>White Pass</v>
      </c>
      <c r="C9917" t="s">
        <v>588</v>
      </c>
      <c r="D9917" t="str">
        <f>VLOOKUP(LEFT(C9917,3),Ref!$S$2:$T$4,2,FALSE)</f>
        <v>Wet</v>
      </c>
      <c r="E9917" t="str">
        <f t="shared" si="154"/>
        <v>By W and D</v>
      </c>
      <c r="F9917" t="str">
        <f>VLOOKUP(MID(C9917,4,10),Ref!$B$2:$E$19,4,FALSE)</f>
        <v>Nitrogen</v>
      </c>
      <c r="G9917" s="1">
        <v>149.33699999999999</v>
      </c>
      <c r="H9917" s="1">
        <f>VLOOKUP(MID(C9917,4,10),Ref!$B$2:$D$19,3,FALSE)*G9917</f>
        <v>17.56905882352941</v>
      </c>
    </row>
    <row r="9918" spans="1:8" x14ac:dyDescent="0.25">
      <c r="A9918" t="s">
        <v>512</v>
      </c>
      <c r="B9918" t="str">
        <f>VLOOKUP(A9918,Ref!$L$2:$O$194,4,FALSE)</f>
        <v>White Pass</v>
      </c>
      <c r="C9918" t="s">
        <v>589</v>
      </c>
      <c r="D9918" t="str">
        <f>VLOOKUP(LEFT(C9918,3),Ref!$S$2:$T$4,2,FALSE)</f>
        <v>Wet</v>
      </c>
      <c r="E9918" t="str">
        <f t="shared" si="154"/>
        <v>By W and D</v>
      </c>
      <c r="F9918" t="str">
        <f>VLOOKUP(MID(C9918,4,10),Ref!$B$2:$E$19,4,FALSE)</f>
        <v>Nitrogen</v>
      </c>
      <c r="G9918" s="1">
        <v>1.3443700000000001</v>
      </c>
      <c r="H9918" s="1">
        <f>VLOOKUP(MID(C9918,4,10),Ref!$B$2:$D$19,3,FALSE)*G9918</f>
        <v>0.23824278481012659</v>
      </c>
    </row>
    <row r="9919" spans="1:8" x14ac:dyDescent="0.25">
      <c r="A9919" t="s">
        <v>512</v>
      </c>
      <c r="B9919" t="str">
        <f>VLOOKUP(A9919,Ref!$L$2:$O$194,4,FALSE)</f>
        <v>White Pass</v>
      </c>
      <c r="C9919" t="s">
        <v>590</v>
      </c>
      <c r="D9919" t="str">
        <f>VLOOKUP(LEFT(C9919,3),Ref!$S$2:$T$4,2,FALSE)</f>
        <v>Wet</v>
      </c>
      <c r="E9919" t="str">
        <f t="shared" si="154"/>
        <v>By W and D</v>
      </c>
      <c r="F9919" t="str">
        <f>VLOOKUP(MID(C9919,4,10),Ref!$B$2:$E$19,4,FALSE)</f>
        <v>Nitrogen</v>
      </c>
      <c r="G9919" s="1">
        <v>87.679500000000004</v>
      </c>
      <c r="H9919" s="1">
        <f>VLOOKUP(MID(C9919,4,10),Ref!$B$2:$D$19,3,FALSE)*G9919</f>
        <v>72.206647058823535</v>
      </c>
    </row>
    <row r="9920" spans="1:8" x14ac:dyDescent="0.25">
      <c r="A9920" t="s">
        <v>512</v>
      </c>
      <c r="B9920" t="str">
        <f>VLOOKUP(A9920,Ref!$L$2:$O$194,4,FALSE)</f>
        <v>White Pass</v>
      </c>
      <c r="C9920" t="s">
        <v>591</v>
      </c>
      <c r="D9920" t="str">
        <f>VLOOKUP(LEFT(C9920,3),Ref!$S$2:$T$4,2,FALSE)</f>
        <v>Wet</v>
      </c>
      <c r="E9920" t="str">
        <f t="shared" si="154"/>
        <v>By W and D</v>
      </c>
      <c r="F9920" t="str">
        <f>VLOOKUP(MID(C9920,4,10),Ref!$B$2:$E$19,4,FALSE)</f>
        <v>Nitrogen</v>
      </c>
      <c r="G9920" s="1">
        <v>766.03899999999999</v>
      </c>
      <c r="H9920" s="1">
        <f>VLOOKUP(MID(C9920,4,10),Ref!$B$2:$D$19,3,FALSE)*G9920</f>
        <v>172.97654838709676</v>
      </c>
    </row>
    <row r="9921" spans="1:8" x14ac:dyDescent="0.25">
      <c r="A9921" t="s">
        <v>512</v>
      </c>
      <c r="B9921" t="str">
        <f>VLOOKUP(A9921,Ref!$L$2:$O$194,4,FALSE)</f>
        <v>White Pass</v>
      </c>
      <c r="C9921" t="s">
        <v>592</v>
      </c>
      <c r="D9921" t="str">
        <f>VLOOKUP(LEFT(C9921,3),Ref!$S$2:$T$4,2,FALSE)</f>
        <v>Wet</v>
      </c>
      <c r="E9921" t="str">
        <f t="shared" si="154"/>
        <v>By W and D</v>
      </c>
      <c r="F9921" t="str">
        <f>VLOOKUP(MID(C9921,4,10),Ref!$B$2:$E$19,4,FALSE)</f>
        <v>Nitrogen</v>
      </c>
      <c r="G9921" s="1">
        <v>493.84</v>
      </c>
      <c r="H9921" s="1">
        <f>VLOOKUP(MID(C9921,4,10),Ref!$B$2:$D$19,3,FALSE)*G9921</f>
        <v>384.09777777777776</v>
      </c>
    </row>
    <row r="9922" spans="1:8" x14ac:dyDescent="0.25">
      <c r="A9922" t="s">
        <v>512</v>
      </c>
      <c r="B9922" t="str">
        <f>VLOOKUP(A9922,Ref!$L$2:$O$194,4,FALSE)</f>
        <v>White Pass</v>
      </c>
      <c r="C9922" t="s">
        <v>593</v>
      </c>
      <c r="D9922" t="str">
        <f>VLOOKUP(LEFT(C9922,3),Ref!$S$2:$T$4,2,FALSE)</f>
        <v>Total (Dry+Wet)</v>
      </c>
      <c r="E9922" t="str">
        <f t="shared" si="154"/>
        <v>Total</v>
      </c>
      <c r="F9922" t="str">
        <f>VLOOKUP(MID(C9922,4,10),Ref!$B$2:$E$19,4,FALSE)</f>
        <v>Nitrogen</v>
      </c>
      <c r="G9922" s="1">
        <v>24.282800000000002</v>
      </c>
      <c r="H9922" s="1">
        <f>VLOOKUP(MID(C9922,4,10),Ref!$B$2:$D$19,3,FALSE)*G9922</f>
        <v>11.331973333333334</v>
      </c>
    </row>
    <row r="9923" spans="1:8" x14ac:dyDescent="0.25">
      <c r="A9923" t="s">
        <v>512</v>
      </c>
      <c r="B9923" t="str">
        <f>VLOOKUP(A9923,Ref!$L$2:$O$194,4,FALSE)</f>
        <v>White Pass</v>
      </c>
      <c r="C9923" t="s">
        <v>594</v>
      </c>
      <c r="D9923" t="str">
        <f>VLOOKUP(LEFT(C9923,3),Ref!$S$2:$T$4,2,FALSE)</f>
        <v>Total (Dry+Wet)</v>
      </c>
      <c r="E9923" t="str">
        <f t="shared" ref="E9923:E9986" si="155">IF(OR(D9923="Dry",D9923="Wet"),"By W and D","Total")</f>
        <v>Total</v>
      </c>
      <c r="F9923" t="str">
        <f>VLOOKUP(MID(C9923,4,10),Ref!$B$2:$E$19,4,FALSE)</f>
        <v>Nitrogen</v>
      </c>
      <c r="G9923" s="1">
        <v>483.37700000000001</v>
      </c>
      <c r="H9923" s="1">
        <f>VLOOKUP(MID(C9923,4,10),Ref!$B$2:$D$19,3,FALSE)*G9923</f>
        <v>147.1147391304348</v>
      </c>
    </row>
    <row r="9924" spans="1:8" x14ac:dyDescent="0.25">
      <c r="A9924" t="s">
        <v>512</v>
      </c>
      <c r="B9924" t="str">
        <f>VLOOKUP(A9924,Ref!$L$2:$O$194,4,FALSE)</f>
        <v>White Pass</v>
      </c>
      <c r="C9924" t="s">
        <v>595</v>
      </c>
      <c r="D9924" t="str">
        <f>VLOOKUP(LEFT(C9924,3),Ref!$S$2:$T$4,2,FALSE)</f>
        <v>Total (Dry+Wet)</v>
      </c>
      <c r="E9924" t="str">
        <f t="shared" si="155"/>
        <v>Total</v>
      </c>
      <c r="F9924" t="str">
        <f>VLOOKUP(MID(C9924,4,10),Ref!$B$2:$E$19,4,FALSE)</f>
        <v>Nitrogen</v>
      </c>
      <c r="G9924" s="1">
        <v>5.1113900000000001</v>
      </c>
      <c r="H9924" s="1">
        <f>VLOOKUP(MID(C9924,4,10),Ref!$B$2:$D$19,3,FALSE)*G9924</f>
        <v>1.1541848387096774</v>
      </c>
    </row>
    <row r="9925" spans="1:8" x14ac:dyDescent="0.25">
      <c r="A9925" t="s">
        <v>512</v>
      </c>
      <c r="B9925" t="str">
        <f>VLOOKUP(A9925,Ref!$L$2:$O$194,4,FALSE)</f>
        <v>White Pass</v>
      </c>
      <c r="C9925" t="s">
        <v>596</v>
      </c>
      <c r="D9925" t="str">
        <f>VLOOKUP(LEFT(C9925,3),Ref!$S$2:$T$4,2,FALSE)</f>
        <v>Total (Dry+Wet)</v>
      </c>
      <c r="E9925" t="str">
        <f t="shared" si="155"/>
        <v>Total</v>
      </c>
      <c r="F9925" t="str">
        <f>VLOOKUP(MID(C9925,4,10),Ref!$B$2:$E$19,4,FALSE)</f>
        <v>Nitrogen</v>
      </c>
      <c r="G9925" s="1">
        <v>39.969499999999996</v>
      </c>
      <c r="H9925" s="1">
        <f>VLOOKUP(MID(C9925,4,10),Ref!$B$2:$D$19,3,FALSE)*G9925</f>
        <v>10.362462962962962</v>
      </c>
    </row>
    <row r="9926" spans="1:8" x14ac:dyDescent="0.25">
      <c r="A9926" t="s">
        <v>512</v>
      </c>
      <c r="B9926" t="str">
        <f>VLOOKUP(A9926,Ref!$L$2:$O$194,4,FALSE)</f>
        <v>White Pass</v>
      </c>
      <c r="C9926" t="s">
        <v>597</v>
      </c>
      <c r="D9926" t="str">
        <f>VLOOKUP(LEFT(C9926,3),Ref!$S$2:$T$4,2,FALSE)</f>
        <v>Total (Dry+Wet)</v>
      </c>
      <c r="E9926" t="str">
        <f t="shared" si="155"/>
        <v>Total</v>
      </c>
      <c r="F9926" t="str">
        <f>VLOOKUP(MID(C9926,4,10),Ref!$B$2:$E$19,4,FALSE)</f>
        <v>Nitrogen</v>
      </c>
      <c r="G9926" s="1">
        <v>5903.65</v>
      </c>
      <c r="H9926" s="1">
        <f>VLOOKUP(MID(C9926,4,10),Ref!$B$2:$D$19,3,FALSE)*G9926</f>
        <v>1311.922222222222</v>
      </c>
    </row>
    <row r="9927" spans="1:8" x14ac:dyDescent="0.25">
      <c r="A9927" t="s">
        <v>512</v>
      </c>
      <c r="B9927" t="str">
        <f>VLOOKUP(A9927,Ref!$L$2:$O$194,4,FALSE)</f>
        <v>White Pass</v>
      </c>
      <c r="C9927" t="s">
        <v>598</v>
      </c>
      <c r="D9927" t="str">
        <f>VLOOKUP(LEFT(C9927,3),Ref!$S$2:$T$4,2,FALSE)</f>
        <v>Total (Dry+Wet)</v>
      </c>
      <c r="E9927" t="str">
        <f t="shared" si="155"/>
        <v>Total</v>
      </c>
      <c r="F9927" t="str">
        <f>VLOOKUP(MID(C9927,4,10),Ref!$B$2:$E$19,4,FALSE)</f>
        <v>Nitrogen</v>
      </c>
      <c r="G9927" s="1">
        <v>3.0094799999999999</v>
      </c>
      <c r="H9927" s="1">
        <f>VLOOKUP(MID(C9927,4,10),Ref!$B$2:$D$19,3,FALSE)*G9927</f>
        <v>0.89644085106382976</v>
      </c>
    </row>
    <row r="9928" spans="1:8" x14ac:dyDescent="0.25">
      <c r="A9928" t="s">
        <v>512</v>
      </c>
      <c r="B9928" t="str">
        <f>VLOOKUP(A9928,Ref!$L$2:$O$194,4,FALSE)</f>
        <v>White Pass</v>
      </c>
      <c r="C9928" t="s">
        <v>599</v>
      </c>
      <c r="D9928" t="str">
        <f>VLOOKUP(LEFT(C9928,3),Ref!$S$2:$T$4,2,FALSE)</f>
        <v>Total (Dry+Wet)</v>
      </c>
      <c r="E9928" t="str">
        <f t="shared" si="155"/>
        <v>Total</v>
      </c>
      <c r="F9928" t="str">
        <f>VLOOKUP(MID(C9928,4,10),Ref!$B$2:$E$19,4,FALSE)</f>
        <v>Nitrogen</v>
      </c>
      <c r="G9928" s="1">
        <v>381.322</v>
      </c>
      <c r="H9928" s="1">
        <f>VLOOKUP(MID(C9928,4,10),Ref!$B$2:$D$19,3,FALSE)*G9928</f>
        <v>44.119900826446283</v>
      </c>
    </row>
    <row r="9929" spans="1:8" x14ac:dyDescent="0.25">
      <c r="A9929" t="s">
        <v>512</v>
      </c>
      <c r="B9929" t="str">
        <f>VLOOKUP(A9929,Ref!$L$2:$O$194,4,FALSE)</f>
        <v>White Pass</v>
      </c>
      <c r="C9929" t="s">
        <v>600</v>
      </c>
      <c r="D9929" t="str">
        <f>VLOOKUP(LEFT(C9929,3),Ref!$S$2:$T$4,2,FALSE)</f>
        <v>Total (Dry+Wet)</v>
      </c>
      <c r="E9929" t="str">
        <f t="shared" si="155"/>
        <v>Total</v>
      </c>
      <c r="F9929" t="str">
        <f>VLOOKUP(MID(C9929,4,10),Ref!$B$2:$E$19,4,FALSE)</f>
        <v>Nitrogen</v>
      </c>
      <c r="G9929" s="1">
        <v>138.91999999999999</v>
      </c>
      <c r="H9929" s="1">
        <f>VLOOKUP(MID(C9929,4,10),Ref!$B$2:$D$19,3,FALSE)*G9929</f>
        <v>14.406518518518517</v>
      </c>
    </row>
    <row r="9930" spans="1:8" x14ac:dyDescent="0.25">
      <c r="A9930" t="s">
        <v>512</v>
      </c>
      <c r="B9930" t="str">
        <f>VLOOKUP(A9930,Ref!$L$2:$O$194,4,FALSE)</f>
        <v>White Pass</v>
      </c>
      <c r="C9930" t="s">
        <v>601</v>
      </c>
      <c r="D9930" t="str">
        <f>VLOOKUP(LEFT(C9930,3),Ref!$S$2:$T$4,2,FALSE)</f>
        <v>Total (Dry+Wet)</v>
      </c>
      <c r="E9930" t="str">
        <f t="shared" si="155"/>
        <v>Total</v>
      </c>
      <c r="F9930" t="str">
        <f>VLOOKUP(MID(C9930,4,10),Ref!$B$2:$E$19,4,FALSE)</f>
        <v>Nitrogen</v>
      </c>
      <c r="G9930" s="1">
        <v>481.66</v>
      </c>
      <c r="H9930" s="1">
        <f>VLOOKUP(MID(C9930,4,10),Ref!$B$2:$D$19,3,FALSE)*G9930</f>
        <v>56.665882352941182</v>
      </c>
    </row>
    <row r="9931" spans="1:8" x14ac:dyDescent="0.25">
      <c r="A9931" t="s">
        <v>512</v>
      </c>
      <c r="B9931" t="str">
        <f>VLOOKUP(A9931,Ref!$L$2:$O$194,4,FALSE)</f>
        <v>White Pass</v>
      </c>
      <c r="C9931" t="s">
        <v>602</v>
      </c>
      <c r="D9931" t="str">
        <f>VLOOKUP(LEFT(C9931,3),Ref!$S$2:$T$4,2,FALSE)</f>
        <v>Total (Dry+Wet)</v>
      </c>
      <c r="E9931" t="str">
        <f t="shared" si="155"/>
        <v>Total</v>
      </c>
      <c r="F9931" t="str">
        <f>VLOOKUP(MID(C9931,4,10),Ref!$B$2:$E$19,4,FALSE)</f>
        <v>Nitrogen</v>
      </c>
      <c r="G9931" s="1">
        <v>4.6969399999999997</v>
      </c>
      <c r="H9931" s="1">
        <f>VLOOKUP(MID(C9931,4,10),Ref!$B$2:$D$19,3,FALSE)*G9931</f>
        <v>0.83236911392405055</v>
      </c>
    </row>
    <row r="9932" spans="1:8" x14ac:dyDescent="0.25">
      <c r="A9932" t="s">
        <v>512</v>
      </c>
      <c r="B9932" t="str">
        <f>VLOOKUP(A9932,Ref!$L$2:$O$194,4,FALSE)</f>
        <v>White Pass</v>
      </c>
      <c r="C9932" t="s">
        <v>603</v>
      </c>
      <c r="D9932" t="str">
        <f>VLOOKUP(LEFT(C9932,3),Ref!$S$2:$T$4,2,FALSE)</f>
        <v>Total (Dry+Wet)</v>
      </c>
      <c r="E9932" t="str">
        <f t="shared" si="155"/>
        <v>Total</v>
      </c>
      <c r="F9932" t="str">
        <f>VLOOKUP(MID(C9932,4,10),Ref!$B$2:$E$19,4,FALSE)</f>
        <v>Nitrogen</v>
      </c>
      <c r="G9932" s="1">
        <v>561.31500000000005</v>
      </c>
      <c r="H9932" s="1">
        <f>VLOOKUP(MID(C9932,4,10),Ref!$B$2:$D$19,3,FALSE)*G9932</f>
        <v>462.25941176470593</v>
      </c>
    </row>
    <row r="9933" spans="1:8" x14ac:dyDescent="0.25">
      <c r="A9933" t="s">
        <v>512</v>
      </c>
      <c r="B9933" t="str">
        <f>VLOOKUP(A9933,Ref!$L$2:$O$194,4,FALSE)</f>
        <v>White Pass</v>
      </c>
      <c r="C9933" t="s">
        <v>604</v>
      </c>
      <c r="D9933" t="str">
        <f>VLOOKUP(LEFT(C9933,3),Ref!$S$2:$T$4,2,FALSE)</f>
        <v>Total (Dry+Wet)</v>
      </c>
      <c r="E9933" t="str">
        <f t="shared" si="155"/>
        <v>Total</v>
      </c>
      <c r="F9933" t="str">
        <f>VLOOKUP(MID(C9933,4,10),Ref!$B$2:$E$19,4,FALSE)</f>
        <v>Nitrogen</v>
      </c>
      <c r="G9933" s="1">
        <v>861.83299999999997</v>
      </c>
      <c r="H9933" s="1">
        <f>VLOOKUP(MID(C9933,4,10),Ref!$B$2:$D$19,3,FALSE)*G9933</f>
        <v>194.60745161290322</v>
      </c>
    </row>
    <row r="9934" spans="1:8" x14ac:dyDescent="0.25">
      <c r="A9934" t="s">
        <v>512</v>
      </c>
      <c r="B9934" t="str">
        <f>VLOOKUP(A9934,Ref!$L$2:$O$194,4,FALSE)</f>
        <v>White Pass</v>
      </c>
      <c r="C9934" t="s">
        <v>605</v>
      </c>
      <c r="D9934" t="str">
        <f>VLOOKUP(LEFT(C9934,3),Ref!$S$2:$T$4,2,FALSE)</f>
        <v>Total (Dry+Wet)</v>
      </c>
      <c r="E9934" t="str">
        <f t="shared" si="155"/>
        <v>Total</v>
      </c>
      <c r="F9934" t="str">
        <f>VLOOKUP(MID(C9934,4,10),Ref!$B$2:$E$19,4,FALSE)</f>
        <v>Nitrogen</v>
      </c>
      <c r="G9934" s="1">
        <v>554.91300000000001</v>
      </c>
      <c r="H9934" s="1">
        <f>VLOOKUP(MID(C9934,4,10),Ref!$B$2:$D$19,3,FALSE)*G9934</f>
        <v>431.59899999999999</v>
      </c>
    </row>
    <row r="9935" spans="1:8" x14ac:dyDescent="0.25">
      <c r="A9935" t="s">
        <v>512</v>
      </c>
      <c r="B9935" t="str">
        <f>VLOOKUP(A9935,Ref!$L$2:$O$194,4,FALSE)</f>
        <v>White Pass</v>
      </c>
      <c r="C9935" t="s">
        <v>606</v>
      </c>
      <c r="D9935" t="str">
        <f>VLOOKUP(LEFT(C9935,3),Ref!$S$2:$T$4,2,FALSE)</f>
        <v>Dry</v>
      </c>
      <c r="E9935" t="str">
        <f t="shared" si="155"/>
        <v>By W and D</v>
      </c>
      <c r="F9935" t="str">
        <f>VLOOKUP(MID(C9935,4,10),Ref!$B$2:$E$19,4,FALSE)</f>
        <v>Total Nitrogen</v>
      </c>
      <c r="G9935" s="1">
        <v>1508.47</v>
      </c>
      <c r="H9935" s="1">
        <f>VLOOKUP(MID(C9935,4,10),Ref!$B$2:$D$19,3,FALSE)*G9935</f>
        <v>1508.47</v>
      </c>
    </row>
    <row r="9936" spans="1:8" x14ac:dyDescent="0.25">
      <c r="A9936" t="s">
        <v>512</v>
      </c>
      <c r="B9936" t="str">
        <f>VLOOKUP(A9936,Ref!$L$2:$O$194,4,FALSE)</f>
        <v>White Pass</v>
      </c>
      <c r="C9936" t="s">
        <v>607</v>
      </c>
      <c r="D9936" t="str">
        <f>VLOOKUP(LEFT(C9936,3),Ref!$S$2:$T$4,2,FALSE)</f>
        <v>Wet</v>
      </c>
      <c r="E9936" t="str">
        <f t="shared" si="155"/>
        <v>By W and D</v>
      </c>
      <c r="F9936" t="str">
        <f>VLOOKUP(MID(C9936,4,10),Ref!$B$2:$E$19,4,FALSE)</f>
        <v>Total Nitrogen</v>
      </c>
      <c r="G9936" s="1">
        <v>1178.81</v>
      </c>
      <c r="H9936" s="1">
        <f>VLOOKUP(MID(C9936,4,10),Ref!$B$2:$D$19,3,FALSE)*G9936</f>
        <v>1178.81</v>
      </c>
    </row>
    <row r="9937" spans="1:8" x14ac:dyDescent="0.25">
      <c r="A9937" t="s">
        <v>512</v>
      </c>
      <c r="B9937" t="str">
        <f>VLOOKUP(A9937,Ref!$L$2:$O$194,4,FALSE)</f>
        <v>White Pass</v>
      </c>
      <c r="C9937" t="s">
        <v>608</v>
      </c>
      <c r="D9937" t="str">
        <f>VLOOKUP(LEFT(C9937,3),Ref!$S$2:$T$4,2,FALSE)</f>
        <v>Total (Dry+Wet)</v>
      </c>
      <c r="E9937" t="str">
        <f t="shared" si="155"/>
        <v>Total</v>
      </c>
      <c r="F9937" t="str">
        <f>VLOOKUP(MID(C9937,4,10),Ref!$B$2:$E$19,4,FALSE)</f>
        <v>Total Nitrogen</v>
      </c>
      <c r="G9937" s="1">
        <v>2687.28</v>
      </c>
      <c r="H9937" s="1">
        <f>VLOOKUP(MID(C9937,4,10),Ref!$B$2:$D$19,3,FALSE)*G9937</f>
        <v>2687.28</v>
      </c>
    </row>
    <row r="9938" spans="1:8" x14ac:dyDescent="0.25">
      <c r="A9938" t="s">
        <v>514</v>
      </c>
      <c r="B9938" t="str">
        <f>VLOOKUP(A9938,Ref!$L$2:$O$194,4,FALSE)</f>
        <v>Wheeler Peak</v>
      </c>
      <c r="C9938" t="s">
        <v>555</v>
      </c>
      <c r="D9938" t="str">
        <f>VLOOKUP(LEFT(C9938,3),Ref!$S$2:$T$4,2,FALSE)</f>
        <v>Dry</v>
      </c>
      <c r="E9938" t="str">
        <f t="shared" si="155"/>
        <v>By W and D</v>
      </c>
      <c r="F9938" t="str">
        <f>VLOOKUP(MID(C9938,4,10),Ref!$B$2:$E$19,4,FALSE)</f>
        <v>Sulfur</v>
      </c>
      <c r="G9938" s="1">
        <v>191.773</v>
      </c>
      <c r="H9938" s="1">
        <f>VLOOKUP(MID(C9938,4,10),Ref!$B$2:$D$19,3,FALSE)*G9938</f>
        <v>95.886499999999998</v>
      </c>
    </row>
    <row r="9939" spans="1:8" x14ac:dyDescent="0.25">
      <c r="A9939" t="s">
        <v>514</v>
      </c>
      <c r="B9939" t="str">
        <f>VLOOKUP(A9939,Ref!$L$2:$O$194,4,FALSE)</f>
        <v>Wheeler Peak</v>
      </c>
      <c r="C9939" t="s">
        <v>556</v>
      </c>
      <c r="D9939" t="str">
        <f>VLOOKUP(LEFT(C9939,3),Ref!$S$2:$T$4,2,FALSE)</f>
        <v>Dry</v>
      </c>
      <c r="E9939" t="str">
        <f t="shared" si="155"/>
        <v>By W and D</v>
      </c>
      <c r="F9939" t="str">
        <f>VLOOKUP(MID(C9939,4,10),Ref!$B$2:$E$19,4,FALSE)</f>
        <v>Sulfur</v>
      </c>
      <c r="G9939" s="1">
        <v>1.99647</v>
      </c>
      <c r="H9939" s="1">
        <f>VLOOKUP(MID(C9939,4,10),Ref!$B$2:$D$19,3,FALSE)*G9939</f>
        <v>0.65190857142857139</v>
      </c>
    </row>
    <row r="9940" spans="1:8" x14ac:dyDescent="0.25">
      <c r="A9940" t="s">
        <v>514</v>
      </c>
      <c r="B9940" t="str">
        <f>VLOOKUP(A9940,Ref!$L$2:$O$194,4,FALSE)</f>
        <v>Wheeler Peak</v>
      </c>
      <c r="C9940" t="s">
        <v>557</v>
      </c>
      <c r="D9940" t="str">
        <f>VLOOKUP(LEFT(C9940,3),Ref!$S$2:$T$4,2,FALSE)</f>
        <v>Dry</v>
      </c>
      <c r="E9940" t="str">
        <f t="shared" si="155"/>
        <v>By W and D</v>
      </c>
      <c r="F9940" t="str">
        <f>VLOOKUP(MID(C9940,4,10),Ref!$B$2:$E$19,4,FALSE)</f>
        <v>Sulfur</v>
      </c>
      <c r="G9940" s="1">
        <v>228.61699999999999</v>
      </c>
      <c r="H9940" s="1">
        <f>VLOOKUP(MID(C9940,4,10),Ref!$B$2:$D$19,3,FALSE)*G9940</f>
        <v>76.205666666666659</v>
      </c>
    </row>
    <row r="9941" spans="1:8" x14ac:dyDescent="0.25">
      <c r="A9941" t="s">
        <v>514</v>
      </c>
      <c r="B9941" t="str">
        <f>VLOOKUP(A9941,Ref!$L$2:$O$194,4,FALSE)</f>
        <v>Wheeler Peak</v>
      </c>
      <c r="C9941" t="s">
        <v>558</v>
      </c>
      <c r="D9941" t="str">
        <f>VLOOKUP(LEFT(C9941,3),Ref!$S$2:$T$4,2,FALSE)</f>
        <v>Wet</v>
      </c>
      <c r="E9941" t="str">
        <f t="shared" si="155"/>
        <v>By W and D</v>
      </c>
      <c r="F9941" t="str">
        <f>VLOOKUP(MID(C9941,4,10),Ref!$B$2:$E$19,4,FALSE)</f>
        <v>Sulfur</v>
      </c>
      <c r="G9941" s="1">
        <v>0.65827999999999998</v>
      </c>
      <c r="H9941" s="1">
        <f>VLOOKUP(MID(C9941,4,10),Ref!$B$2:$D$19,3,FALSE)*G9941</f>
        <v>0.32913999999999999</v>
      </c>
    </row>
    <row r="9942" spans="1:8" x14ac:dyDescent="0.25">
      <c r="A9942" t="s">
        <v>514</v>
      </c>
      <c r="B9942" t="str">
        <f>VLOOKUP(A9942,Ref!$L$2:$O$194,4,FALSE)</f>
        <v>Wheeler Peak</v>
      </c>
      <c r="C9942" t="s">
        <v>559</v>
      </c>
      <c r="D9942" t="str">
        <f>VLOOKUP(LEFT(C9942,3),Ref!$S$2:$T$4,2,FALSE)</f>
        <v>Wet</v>
      </c>
      <c r="E9942" t="str">
        <f t="shared" si="155"/>
        <v>By W and D</v>
      </c>
      <c r="F9942" t="str">
        <f>VLOOKUP(MID(C9942,4,10),Ref!$B$2:$E$19,4,FALSE)</f>
        <v>Sulfur</v>
      </c>
      <c r="G9942" s="1">
        <v>2.6227199999999999E-2</v>
      </c>
      <c r="H9942" s="1">
        <f>VLOOKUP(MID(C9942,4,10),Ref!$B$2:$D$19,3,FALSE)*G9942</f>
        <v>8.5639836734693869E-3</v>
      </c>
    </row>
    <row r="9943" spans="1:8" x14ac:dyDescent="0.25">
      <c r="A9943" t="s">
        <v>514</v>
      </c>
      <c r="B9943" t="str">
        <f>VLOOKUP(A9943,Ref!$L$2:$O$194,4,FALSE)</f>
        <v>Wheeler Peak</v>
      </c>
      <c r="C9943" t="s">
        <v>560</v>
      </c>
      <c r="D9943" t="str">
        <f>VLOOKUP(LEFT(C9943,3),Ref!$S$2:$T$4,2,FALSE)</f>
        <v>Wet</v>
      </c>
      <c r="E9943" t="str">
        <f t="shared" si="155"/>
        <v>By W and D</v>
      </c>
      <c r="F9943" t="str">
        <f>VLOOKUP(MID(C9943,4,10),Ref!$B$2:$E$19,4,FALSE)</f>
        <v>Sulfur</v>
      </c>
      <c r="G9943" s="1">
        <v>4633.1000000000004</v>
      </c>
      <c r="H9943" s="1">
        <f>VLOOKUP(MID(C9943,4,10),Ref!$B$2:$D$19,3,FALSE)*G9943</f>
        <v>1544.3666666666668</v>
      </c>
    </row>
    <row r="9944" spans="1:8" x14ac:dyDescent="0.25">
      <c r="A9944" t="s">
        <v>514</v>
      </c>
      <c r="B9944" t="str">
        <f>VLOOKUP(A9944,Ref!$L$2:$O$194,4,FALSE)</f>
        <v>Wheeler Peak</v>
      </c>
      <c r="C9944" t="s">
        <v>561</v>
      </c>
      <c r="D9944" t="str">
        <f>VLOOKUP(LEFT(C9944,3),Ref!$S$2:$T$4,2,FALSE)</f>
        <v>Total (Dry+Wet)</v>
      </c>
      <c r="E9944" t="str">
        <f t="shared" si="155"/>
        <v>Total</v>
      </c>
      <c r="F9944" t="str">
        <f>VLOOKUP(MID(C9944,4,10),Ref!$B$2:$E$19,4,FALSE)</f>
        <v>Sulfur</v>
      </c>
      <c r="G9944" s="1">
        <v>192.43100000000001</v>
      </c>
      <c r="H9944" s="1">
        <f>VLOOKUP(MID(C9944,4,10),Ref!$B$2:$D$19,3,FALSE)*G9944</f>
        <v>96.215500000000006</v>
      </c>
    </row>
    <row r="9945" spans="1:8" x14ac:dyDescent="0.25">
      <c r="A9945" t="s">
        <v>514</v>
      </c>
      <c r="B9945" t="str">
        <f>VLOOKUP(A9945,Ref!$L$2:$O$194,4,FALSE)</f>
        <v>Wheeler Peak</v>
      </c>
      <c r="C9945" t="s">
        <v>562</v>
      </c>
      <c r="D9945" t="str">
        <f>VLOOKUP(LEFT(C9945,3),Ref!$S$2:$T$4,2,FALSE)</f>
        <v>Total (Dry+Wet)</v>
      </c>
      <c r="E9945" t="str">
        <f t="shared" si="155"/>
        <v>Total</v>
      </c>
      <c r="F9945" t="str">
        <f>VLOOKUP(MID(C9945,4,10),Ref!$B$2:$E$19,4,FALSE)</f>
        <v>Sulfur</v>
      </c>
      <c r="G9945" s="1">
        <v>2.0226999999999999</v>
      </c>
      <c r="H9945" s="1">
        <f>VLOOKUP(MID(C9945,4,10),Ref!$B$2:$D$19,3,FALSE)*G9945</f>
        <v>0.66047346938775509</v>
      </c>
    </row>
    <row r="9946" spans="1:8" x14ac:dyDescent="0.25">
      <c r="A9946" t="s">
        <v>514</v>
      </c>
      <c r="B9946" t="str">
        <f>VLOOKUP(A9946,Ref!$L$2:$O$194,4,FALSE)</f>
        <v>Wheeler Peak</v>
      </c>
      <c r="C9946" t="s">
        <v>563</v>
      </c>
      <c r="D9946" t="str">
        <f>VLOOKUP(LEFT(C9946,3),Ref!$S$2:$T$4,2,FALSE)</f>
        <v>Total (Dry+Wet)</v>
      </c>
      <c r="E9946" t="str">
        <f t="shared" si="155"/>
        <v>Total</v>
      </c>
      <c r="F9946" t="str">
        <f>VLOOKUP(MID(C9946,4,10),Ref!$B$2:$E$19,4,FALSE)</f>
        <v>Sulfur</v>
      </c>
      <c r="G9946" s="1">
        <v>4861.72</v>
      </c>
      <c r="H9946" s="1">
        <f>VLOOKUP(MID(C9946,4,10),Ref!$B$2:$D$19,3,FALSE)*G9946</f>
        <v>1620.5733333333333</v>
      </c>
    </row>
    <row r="9947" spans="1:8" x14ac:dyDescent="0.25">
      <c r="A9947" t="s">
        <v>514</v>
      </c>
      <c r="B9947" t="str">
        <f>VLOOKUP(A9947,Ref!$L$2:$O$194,4,FALSE)</f>
        <v>Wheeler Peak</v>
      </c>
      <c r="C9947" t="s">
        <v>564</v>
      </c>
      <c r="D9947" t="str">
        <f>VLOOKUP(LEFT(C9947,3),Ref!$S$2:$T$4,2,FALSE)</f>
        <v>Dry</v>
      </c>
      <c r="E9947" t="str">
        <f t="shared" si="155"/>
        <v>By W and D</v>
      </c>
      <c r="F9947" t="str">
        <f>VLOOKUP(MID(C9947,4,10),Ref!$B$2:$E$19,4,FALSE)</f>
        <v>Total Sulfur</v>
      </c>
      <c r="G9947" s="1">
        <v>172.74299999999999</v>
      </c>
      <c r="H9947" s="1">
        <f>VLOOKUP(MID(C9947,4,10),Ref!$B$2:$D$19,3,FALSE)*G9947</f>
        <v>172.74299999999999</v>
      </c>
    </row>
    <row r="9948" spans="1:8" x14ac:dyDescent="0.25">
      <c r="A9948" t="s">
        <v>514</v>
      </c>
      <c r="B9948" t="str">
        <f>VLOOKUP(A9948,Ref!$L$2:$O$194,4,FALSE)</f>
        <v>Wheeler Peak</v>
      </c>
      <c r="C9948" t="s">
        <v>565</v>
      </c>
      <c r="D9948" t="str">
        <f>VLOOKUP(LEFT(C9948,3),Ref!$S$2:$T$4,2,FALSE)</f>
        <v>Wet</v>
      </c>
      <c r="E9948" t="str">
        <f t="shared" si="155"/>
        <v>By W and D</v>
      </c>
      <c r="F9948" t="str">
        <f>VLOOKUP(MID(C9948,4,10),Ref!$B$2:$E$19,4,FALSE)</f>
        <v>Total Sulfur</v>
      </c>
      <c r="G9948" s="1">
        <v>1544.69</v>
      </c>
      <c r="H9948" s="1">
        <f>VLOOKUP(MID(C9948,4,10),Ref!$B$2:$D$19,3,FALSE)*G9948</f>
        <v>1544.69</v>
      </c>
    </row>
    <row r="9949" spans="1:8" x14ac:dyDescent="0.25">
      <c r="A9949" t="s">
        <v>514</v>
      </c>
      <c r="B9949" t="str">
        <f>VLOOKUP(A9949,Ref!$L$2:$O$194,4,FALSE)</f>
        <v>Wheeler Peak</v>
      </c>
      <c r="C9949" t="s">
        <v>566</v>
      </c>
      <c r="D9949" t="str">
        <f>VLOOKUP(LEFT(C9949,3),Ref!$S$2:$T$4,2,FALSE)</f>
        <v>Total (Dry+Wet)</v>
      </c>
      <c r="E9949" t="str">
        <f t="shared" si="155"/>
        <v>Total</v>
      </c>
      <c r="F9949" t="str">
        <f>VLOOKUP(MID(C9949,4,10),Ref!$B$2:$E$19,4,FALSE)</f>
        <v>Total Sulfur</v>
      </c>
      <c r="G9949" s="1">
        <v>1717.43</v>
      </c>
      <c r="H9949" s="1">
        <f>VLOOKUP(MID(C9949,4,10),Ref!$B$2:$D$19,3,FALSE)*G9949</f>
        <v>1717.43</v>
      </c>
    </row>
    <row r="9950" spans="1:8" x14ac:dyDescent="0.25">
      <c r="A9950" t="s">
        <v>514</v>
      </c>
      <c r="B9950" t="str">
        <f>VLOOKUP(A9950,Ref!$L$2:$O$194,4,FALSE)</f>
        <v>Wheeler Peak</v>
      </c>
      <c r="C9950" t="s">
        <v>567</v>
      </c>
      <c r="D9950" t="str">
        <f>VLOOKUP(LEFT(C9950,3),Ref!$S$2:$T$4,2,FALSE)</f>
        <v>Dry</v>
      </c>
      <c r="E9950" t="str">
        <f t="shared" si="155"/>
        <v>By W and D</v>
      </c>
      <c r="F9950" t="str">
        <f>VLOOKUP(MID(C9950,4,10),Ref!$B$2:$E$19,4,FALSE)</f>
        <v>Nitrogen</v>
      </c>
      <c r="G9950" s="1">
        <v>15.7155</v>
      </c>
      <c r="H9950" s="1">
        <f>VLOOKUP(MID(C9950,4,10),Ref!$B$2:$D$19,3,FALSE)*G9950</f>
        <v>7.3339000000000008</v>
      </c>
    </row>
    <row r="9951" spans="1:8" x14ac:dyDescent="0.25">
      <c r="A9951" t="s">
        <v>514</v>
      </c>
      <c r="B9951" t="str">
        <f>VLOOKUP(A9951,Ref!$L$2:$O$194,4,FALSE)</f>
        <v>Wheeler Peak</v>
      </c>
      <c r="C9951" t="s">
        <v>568</v>
      </c>
      <c r="D9951" t="str">
        <f>VLOOKUP(LEFT(C9951,3),Ref!$S$2:$T$4,2,FALSE)</f>
        <v>Dry</v>
      </c>
      <c r="E9951" t="str">
        <f t="shared" si="155"/>
        <v>By W and D</v>
      </c>
      <c r="F9951" t="str">
        <f>VLOOKUP(MID(C9951,4,10),Ref!$B$2:$E$19,4,FALSE)</f>
        <v>Nitrogen</v>
      </c>
      <c r="G9951" s="1">
        <v>228.614</v>
      </c>
      <c r="H9951" s="1">
        <f>VLOOKUP(MID(C9951,4,10),Ref!$B$2:$D$19,3,FALSE)*G9951</f>
        <v>69.578173913043486</v>
      </c>
    </row>
    <row r="9952" spans="1:8" x14ac:dyDescent="0.25">
      <c r="A9952" t="s">
        <v>514</v>
      </c>
      <c r="B9952" t="str">
        <f>VLOOKUP(A9952,Ref!$L$2:$O$194,4,FALSE)</f>
        <v>Wheeler Peak</v>
      </c>
      <c r="C9952" t="s">
        <v>569</v>
      </c>
      <c r="D9952" t="str">
        <f>VLOOKUP(LEFT(C9952,3),Ref!$S$2:$T$4,2,FALSE)</f>
        <v>Dry</v>
      </c>
      <c r="E9952" t="str">
        <f t="shared" si="155"/>
        <v>By W and D</v>
      </c>
      <c r="F9952" t="str">
        <f>VLOOKUP(MID(C9952,4,10),Ref!$B$2:$E$19,4,FALSE)</f>
        <v>Nitrogen</v>
      </c>
      <c r="G9952" s="1">
        <v>3.3405</v>
      </c>
      <c r="H9952" s="1">
        <f>VLOOKUP(MID(C9952,4,10),Ref!$B$2:$D$19,3,FALSE)*G9952</f>
        <v>0.75430645161290322</v>
      </c>
    </row>
    <row r="9953" spans="1:8" x14ac:dyDescent="0.25">
      <c r="A9953" t="s">
        <v>514</v>
      </c>
      <c r="B9953" t="str">
        <f>VLOOKUP(A9953,Ref!$L$2:$O$194,4,FALSE)</f>
        <v>Wheeler Peak</v>
      </c>
      <c r="C9953" t="s">
        <v>570</v>
      </c>
      <c r="D9953" t="str">
        <f>VLOOKUP(LEFT(C9953,3),Ref!$S$2:$T$4,2,FALSE)</f>
        <v>Dry</v>
      </c>
      <c r="E9953" t="str">
        <f t="shared" si="155"/>
        <v>By W and D</v>
      </c>
      <c r="F9953" t="str">
        <f>VLOOKUP(MID(C9953,4,10),Ref!$B$2:$E$19,4,FALSE)</f>
        <v>Nitrogen</v>
      </c>
      <c r="G9953" s="1">
        <v>67.3703</v>
      </c>
      <c r="H9953" s="1">
        <f>VLOOKUP(MID(C9953,4,10),Ref!$B$2:$D$19,3,FALSE)*G9953</f>
        <v>17.466374074074075</v>
      </c>
    </row>
    <row r="9954" spans="1:8" x14ac:dyDescent="0.25">
      <c r="A9954" t="s">
        <v>514</v>
      </c>
      <c r="B9954" t="str">
        <f>VLOOKUP(A9954,Ref!$L$2:$O$194,4,FALSE)</f>
        <v>Wheeler Peak</v>
      </c>
      <c r="C9954" t="s">
        <v>571</v>
      </c>
      <c r="D9954" t="str">
        <f>VLOOKUP(LEFT(C9954,3),Ref!$S$2:$T$4,2,FALSE)</f>
        <v>Dry</v>
      </c>
      <c r="E9954" t="str">
        <f t="shared" si="155"/>
        <v>By W and D</v>
      </c>
      <c r="F9954" t="str">
        <f>VLOOKUP(MID(C9954,4,10),Ref!$B$2:$E$19,4,FALSE)</f>
        <v>Nitrogen</v>
      </c>
      <c r="G9954" s="1">
        <v>3868.39</v>
      </c>
      <c r="H9954" s="1">
        <f>VLOOKUP(MID(C9954,4,10),Ref!$B$2:$D$19,3,FALSE)*G9954</f>
        <v>859.64222222222213</v>
      </c>
    </row>
    <row r="9955" spans="1:8" x14ac:dyDescent="0.25">
      <c r="A9955" t="s">
        <v>514</v>
      </c>
      <c r="B9955" t="str">
        <f>VLOOKUP(A9955,Ref!$L$2:$O$194,4,FALSE)</f>
        <v>Wheeler Peak</v>
      </c>
      <c r="C9955" t="s">
        <v>572</v>
      </c>
      <c r="D9955" t="str">
        <f>VLOOKUP(LEFT(C9955,3),Ref!$S$2:$T$4,2,FALSE)</f>
        <v>Dry</v>
      </c>
      <c r="E9955" t="str">
        <f t="shared" si="155"/>
        <v>By W and D</v>
      </c>
      <c r="F9955" t="str">
        <f>VLOOKUP(MID(C9955,4,10),Ref!$B$2:$E$19,4,FALSE)</f>
        <v>Nitrogen</v>
      </c>
      <c r="G9955" s="1">
        <v>1.9659899999999999</v>
      </c>
      <c r="H9955" s="1">
        <f>VLOOKUP(MID(C9955,4,10),Ref!$B$2:$D$19,3,FALSE)*G9955</f>
        <v>0.58561404255319138</v>
      </c>
    </row>
    <row r="9956" spans="1:8" x14ac:dyDescent="0.25">
      <c r="A9956" t="s">
        <v>514</v>
      </c>
      <c r="B9956" t="str">
        <f>VLOOKUP(A9956,Ref!$L$2:$O$194,4,FALSE)</f>
        <v>Wheeler Peak</v>
      </c>
      <c r="C9956" t="s">
        <v>573</v>
      </c>
      <c r="D9956" t="str">
        <f>VLOOKUP(LEFT(C9956,3),Ref!$S$2:$T$4,2,FALSE)</f>
        <v>Dry</v>
      </c>
      <c r="E9956" t="str">
        <f t="shared" si="155"/>
        <v>By W and D</v>
      </c>
      <c r="F9956" t="str">
        <f>VLOOKUP(MID(C9956,4,10),Ref!$B$2:$E$19,4,FALSE)</f>
        <v>Nitrogen</v>
      </c>
      <c r="G9956" s="1">
        <v>420.80099999999999</v>
      </c>
      <c r="H9956" s="1">
        <f>VLOOKUP(MID(C9956,4,10),Ref!$B$2:$D$19,3,FALSE)*G9956</f>
        <v>48.687719008264466</v>
      </c>
    </row>
    <row r="9957" spans="1:8" x14ac:dyDescent="0.25">
      <c r="A9957" t="s">
        <v>514</v>
      </c>
      <c r="B9957" t="str">
        <f>VLOOKUP(A9957,Ref!$L$2:$O$194,4,FALSE)</f>
        <v>Wheeler Peak</v>
      </c>
      <c r="C9957" t="s">
        <v>574</v>
      </c>
      <c r="D9957" t="str">
        <f>VLOOKUP(LEFT(C9957,3),Ref!$S$2:$T$4,2,FALSE)</f>
        <v>Dry</v>
      </c>
      <c r="E9957" t="str">
        <f t="shared" si="155"/>
        <v>By W and D</v>
      </c>
      <c r="F9957" t="str">
        <f>VLOOKUP(MID(C9957,4,10),Ref!$B$2:$E$19,4,FALSE)</f>
        <v>Nitrogen</v>
      </c>
      <c r="G9957" s="1">
        <v>182.62799999999999</v>
      </c>
      <c r="H9957" s="1">
        <f>VLOOKUP(MID(C9957,4,10),Ref!$B$2:$D$19,3,FALSE)*G9957</f>
        <v>18.9392</v>
      </c>
    </row>
    <row r="9958" spans="1:8" x14ac:dyDescent="0.25">
      <c r="A9958" t="s">
        <v>514</v>
      </c>
      <c r="B9958" t="str">
        <f>VLOOKUP(A9958,Ref!$L$2:$O$194,4,FALSE)</f>
        <v>Wheeler Peak</v>
      </c>
      <c r="C9958" t="s">
        <v>575</v>
      </c>
      <c r="D9958" t="str">
        <f>VLOOKUP(LEFT(C9958,3),Ref!$S$2:$T$4,2,FALSE)</f>
        <v>Dry</v>
      </c>
      <c r="E9958" t="str">
        <f t="shared" si="155"/>
        <v>By W and D</v>
      </c>
      <c r="F9958" t="str">
        <f>VLOOKUP(MID(C9958,4,10),Ref!$B$2:$E$19,4,FALSE)</f>
        <v>Nitrogen</v>
      </c>
      <c r="G9958" s="1">
        <v>409.976</v>
      </c>
      <c r="H9958" s="1">
        <f>VLOOKUP(MID(C9958,4,10),Ref!$B$2:$D$19,3,FALSE)*G9958</f>
        <v>48.232470588235294</v>
      </c>
    </row>
    <row r="9959" spans="1:8" x14ac:dyDescent="0.25">
      <c r="A9959" t="s">
        <v>514</v>
      </c>
      <c r="B9959" t="str">
        <f>VLOOKUP(A9959,Ref!$L$2:$O$194,4,FALSE)</f>
        <v>Wheeler Peak</v>
      </c>
      <c r="C9959" t="s">
        <v>576</v>
      </c>
      <c r="D9959" t="str">
        <f>VLOOKUP(LEFT(C9959,3),Ref!$S$2:$T$4,2,FALSE)</f>
        <v>Dry</v>
      </c>
      <c r="E9959" t="str">
        <f t="shared" si="155"/>
        <v>By W and D</v>
      </c>
      <c r="F9959" t="str">
        <f>VLOOKUP(MID(C9959,4,10),Ref!$B$2:$E$19,4,FALSE)</f>
        <v>Nitrogen</v>
      </c>
      <c r="G9959" s="1">
        <v>5.5072700000000001</v>
      </c>
      <c r="H9959" s="1">
        <f>VLOOKUP(MID(C9959,4,10),Ref!$B$2:$D$19,3,FALSE)*G9959</f>
        <v>0.97597189873417722</v>
      </c>
    </row>
    <row r="9960" spans="1:8" x14ac:dyDescent="0.25">
      <c r="A9960" t="s">
        <v>514</v>
      </c>
      <c r="B9960" t="str">
        <f>VLOOKUP(A9960,Ref!$L$2:$O$194,4,FALSE)</f>
        <v>Wheeler Peak</v>
      </c>
      <c r="C9960" t="s">
        <v>577</v>
      </c>
      <c r="D9960" t="str">
        <f>VLOOKUP(LEFT(C9960,3),Ref!$S$2:$T$4,2,FALSE)</f>
        <v>Dry</v>
      </c>
      <c r="E9960" t="str">
        <f t="shared" si="155"/>
        <v>By W and D</v>
      </c>
      <c r="F9960" t="str">
        <f>VLOOKUP(MID(C9960,4,10),Ref!$B$2:$E$19,4,FALSE)</f>
        <v>Nitrogen</v>
      </c>
      <c r="G9960" s="1">
        <v>205.72900000000001</v>
      </c>
      <c r="H9960" s="1">
        <f>VLOOKUP(MID(C9960,4,10),Ref!$B$2:$D$19,3,FALSE)*G9960</f>
        <v>169.42388235294118</v>
      </c>
    </row>
    <row r="9961" spans="1:8" x14ac:dyDescent="0.25">
      <c r="A9961" t="s">
        <v>514</v>
      </c>
      <c r="B9961" t="str">
        <f>VLOOKUP(A9961,Ref!$L$2:$O$194,4,FALSE)</f>
        <v>Wheeler Peak</v>
      </c>
      <c r="C9961" t="s">
        <v>578</v>
      </c>
      <c r="D9961" t="str">
        <f>VLOOKUP(LEFT(C9961,3),Ref!$S$2:$T$4,2,FALSE)</f>
        <v>Dry</v>
      </c>
      <c r="E9961" t="str">
        <f t="shared" si="155"/>
        <v>By W and D</v>
      </c>
      <c r="F9961" t="str">
        <f>VLOOKUP(MID(C9961,4,10),Ref!$B$2:$E$19,4,FALSE)</f>
        <v>Nitrogen</v>
      </c>
      <c r="G9961" s="1">
        <v>82.515199999999993</v>
      </c>
      <c r="H9961" s="1">
        <f>VLOOKUP(MID(C9961,4,10),Ref!$B$2:$D$19,3,FALSE)*G9961</f>
        <v>18.63246451612903</v>
      </c>
    </row>
    <row r="9962" spans="1:8" x14ac:dyDescent="0.25">
      <c r="A9962" t="s">
        <v>514</v>
      </c>
      <c r="B9962" t="str">
        <f>VLOOKUP(A9962,Ref!$L$2:$O$194,4,FALSE)</f>
        <v>Wheeler Peak</v>
      </c>
      <c r="C9962" t="s">
        <v>579</v>
      </c>
      <c r="D9962" t="str">
        <f>VLOOKUP(LEFT(C9962,3),Ref!$S$2:$T$4,2,FALSE)</f>
        <v>Dry</v>
      </c>
      <c r="E9962" t="str">
        <f t="shared" si="155"/>
        <v>By W and D</v>
      </c>
      <c r="F9962" t="str">
        <f>VLOOKUP(MID(C9962,4,10),Ref!$B$2:$E$19,4,FALSE)</f>
        <v>Nitrogen</v>
      </c>
      <c r="G9962" s="1">
        <v>72.051599999999993</v>
      </c>
      <c r="H9962" s="1">
        <f>VLOOKUP(MID(C9962,4,10),Ref!$B$2:$D$19,3,FALSE)*G9962</f>
        <v>56.04013333333333</v>
      </c>
    </row>
    <row r="9963" spans="1:8" x14ac:dyDescent="0.25">
      <c r="A9963" t="s">
        <v>514</v>
      </c>
      <c r="B9963" t="str">
        <f>VLOOKUP(A9963,Ref!$L$2:$O$194,4,FALSE)</f>
        <v>Wheeler Peak</v>
      </c>
      <c r="C9963" t="s">
        <v>580</v>
      </c>
      <c r="D9963" t="str">
        <f>VLOOKUP(LEFT(C9963,3),Ref!$S$2:$T$4,2,FALSE)</f>
        <v>Wet</v>
      </c>
      <c r="E9963" t="str">
        <f t="shared" si="155"/>
        <v>By W and D</v>
      </c>
      <c r="F9963" t="str">
        <f>VLOOKUP(MID(C9963,4,10),Ref!$B$2:$E$19,4,FALSE)</f>
        <v>Nitrogen</v>
      </c>
      <c r="G9963" s="1">
        <v>9.3237299999999996E-9</v>
      </c>
      <c r="H9963" s="1">
        <f>VLOOKUP(MID(C9963,4,10),Ref!$B$2:$D$19,3,FALSE)*G9963</f>
        <v>4.351074E-9</v>
      </c>
    </row>
    <row r="9964" spans="1:8" x14ac:dyDescent="0.25">
      <c r="A9964" t="s">
        <v>514</v>
      </c>
      <c r="B9964" t="str">
        <f>VLOOKUP(A9964,Ref!$L$2:$O$194,4,FALSE)</f>
        <v>Wheeler Peak</v>
      </c>
      <c r="C9964" t="s">
        <v>581</v>
      </c>
      <c r="D9964" t="str">
        <f>VLOOKUP(LEFT(C9964,3),Ref!$S$2:$T$4,2,FALSE)</f>
        <v>Wet</v>
      </c>
      <c r="E9964" t="str">
        <f t="shared" si="155"/>
        <v>By W and D</v>
      </c>
      <c r="F9964" t="str">
        <f>VLOOKUP(MID(C9964,4,10),Ref!$B$2:$E$19,4,FALSE)</f>
        <v>Nitrogen</v>
      </c>
      <c r="G9964" s="1">
        <v>2.9819799999999999E-5</v>
      </c>
      <c r="H9964" s="1">
        <f>VLOOKUP(MID(C9964,4,10),Ref!$B$2:$D$19,3,FALSE)*G9964</f>
        <v>9.0755913043478271E-6</v>
      </c>
    </row>
    <row r="9965" spans="1:8" x14ac:dyDescent="0.25">
      <c r="A9965" t="s">
        <v>514</v>
      </c>
      <c r="B9965" t="str">
        <f>VLOOKUP(A9965,Ref!$L$2:$O$194,4,FALSE)</f>
        <v>Wheeler Peak</v>
      </c>
      <c r="C9965" t="s">
        <v>582</v>
      </c>
      <c r="D9965" t="str">
        <f>VLOOKUP(LEFT(C9965,3),Ref!$S$2:$T$4,2,FALSE)</f>
        <v>Wet</v>
      </c>
      <c r="E9965" t="str">
        <f t="shared" si="155"/>
        <v>By W and D</v>
      </c>
      <c r="F9965" t="str">
        <f>VLOOKUP(MID(C9965,4,10),Ref!$B$2:$E$19,4,FALSE)</f>
        <v>Nitrogen</v>
      </c>
      <c r="G9965" s="1">
        <v>2.4481299999999999</v>
      </c>
      <c r="H9965" s="1">
        <f>VLOOKUP(MID(C9965,4,10),Ref!$B$2:$D$19,3,FALSE)*G9965</f>
        <v>0.55280354838709678</v>
      </c>
    </row>
    <row r="9966" spans="1:8" x14ac:dyDescent="0.25">
      <c r="A9966" t="s">
        <v>514</v>
      </c>
      <c r="B9966" t="str">
        <f>VLOOKUP(A9966,Ref!$L$2:$O$194,4,FALSE)</f>
        <v>Wheeler Peak</v>
      </c>
      <c r="C9966" t="s">
        <v>583</v>
      </c>
      <c r="D9966" t="str">
        <f>VLOOKUP(LEFT(C9966,3),Ref!$S$2:$T$4,2,FALSE)</f>
        <v>Wet</v>
      </c>
      <c r="E9966" t="str">
        <f t="shared" si="155"/>
        <v>By W and D</v>
      </c>
      <c r="F9966" t="str">
        <f>VLOOKUP(MID(C9966,4,10),Ref!$B$2:$E$19,4,FALSE)</f>
        <v>Nitrogen</v>
      </c>
      <c r="G9966" s="1">
        <v>2.3325399999999998</v>
      </c>
      <c r="H9966" s="1">
        <f>VLOOKUP(MID(C9966,4,10),Ref!$B$2:$D$19,3,FALSE)*G9966</f>
        <v>0.60473259259259249</v>
      </c>
    </row>
    <row r="9967" spans="1:8" x14ac:dyDescent="0.25">
      <c r="A9967" t="s">
        <v>514</v>
      </c>
      <c r="B9967" t="str">
        <f>VLOOKUP(A9967,Ref!$L$2:$O$194,4,FALSE)</f>
        <v>Wheeler Peak</v>
      </c>
      <c r="C9967" t="s">
        <v>584</v>
      </c>
      <c r="D9967" t="str">
        <f>VLOOKUP(LEFT(C9967,3),Ref!$S$2:$T$4,2,FALSE)</f>
        <v>Wet</v>
      </c>
      <c r="E9967" t="str">
        <f t="shared" si="155"/>
        <v>By W and D</v>
      </c>
      <c r="F9967" t="str">
        <f>VLOOKUP(MID(C9967,4,10),Ref!$B$2:$E$19,4,FALSE)</f>
        <v>Nitrogen</v>
      </c>
      <c r="G9967" s="1">
        <v>2132.48</v>
      </c>
      <c r="H9967" s="1">
        <f>VLOOKUP(MID(C9967,4,10),Ref!$B$2:$D$19,3,FALSE)*G9967</f>
        <v>473.8844444444444</v>
      </c>
    </row>
    <row r="9968" spans="1:8" x14ac:dyDescent="0.25">
      <c r="A9968" t="s">
        <v>514</v>
      </c>
      <c r="B9968" t="str">
        <f>VLOOKUP(A9968,Ref!$L$2:$O$194,4,FALSE)</f>
        <v>Wheeler Peak</v>
      </c>
      <c r="C9968" t="s">
        <v>585</v>
      </c>
      <c r="D9968" t="str">
        <f>VLOOKUP(LEFT(C9968,3),Ref!$S$2:$T$4,2,FALSE)</f>
        <v>Wet</v>
      </c>
      <c r="E9968" t="str">
        <f t="shared" si="155"/>
        <v>By W and D</v>
      </c>
      <c r="F9968" t="str">
        <f>VLOOKUP(MID(C9968,4,10),Ref!$B$2:$E$19,4,FALSE)</f>
        <v>Nitrogen</v>
      </c>
      <c r="G9968" s="1">
        <v>1.5313900000000001E-3</v>
      </c>
      <c r="H9968" s="1">
        <f>VLOOKUP(MID(C9968,4,10),Ref!$B$2:$D$19,3,FALSE)*G9968</f>
        <v>4.561587234042553E-4</v>
      </c>
    </row>
    <row r="9969" spans="1:8" x14ac:dyDescent="0.25">
      <c r="A9969" t="s">
        <v>514</v>
      </c>
      <c r="B9969" t="str">
        <f>VLOOKUP(A9969,Ref!$L$2:$O$194,4,FALSE)</f>
        <v>Wheeler Peak</v>
      </c>
      <c r="C9969" t="s">
        <v>586</v>
      </c>
      <c r="D9969" t="str">
        <f>VLOOKUP(LEFT(C9969,3),Ref!$S$2:$T$4,2,FALSE)</f>
        <v>Wet</v>
      </c>
      <c r="E9969" t="str">
        <f t="shared" si="155"/>
        <v>By W and D</v>
      </c>
      <c r="F9969" t="str">
        <f>VLOOKUP(MID(C9969,4,10),Ref!$B$2:$E$19,4,FALSE)</f>
        <v>Nitrogen</v>
      </c>
      <c r="G9969" s="1">
        <v>0.10688300000000001</v>
      </c>
      <c r="H9969" s="1">
        <f>VLOOKUP(MID(C9969,4,10),Ref!$B$2:$D$19,3,FALSE)*G9969</f>
        <v>1.2366628099173554E-2</v>
      </c>
    </row>
    <row r="9970" spans="1:8" x14ac:dyDescent="0.25">
      <c r="A9970" t="s">
        <v>514</v>
      </c>
      <c r="B9970" t="str">
        <f>VLOOKUP(A9970,Ref!$L$2:$O$194,4,FALSE)</f>
        <v>Wheeler Peak</v>
      </c>
      <c r="C9970" t="s">
        <v>587</v>
      </c>
      <c r="D9970" t="str">
        <f>VLOOKUP(LEFT(C9970,3),Ref!$S$2:$T$4,2,FALSE)</f>
        <v>Wet</v>
      </c>
      <c r="E9970" t="str">
        <f t="shared" si="155"/>
        <v>By W and D</v>
      </c>
      <c r="F9970" t="str">
        <f>VLOOKUP(MID(C9970,4,10),Ref!$B$2:$E$19,4,FALSE)</f>
        <v>Nitrogen</v>
      </c>
      <c r="G9970" s="1">
        <v>4.7569100000000003E-2</v>
      </c>
      <c r="H9970" s="1">
        <f>VLOOKUP(MID(C9970,4,10),Ref!$B$2:$D$19,3,FALSE)*G9970</f>
        <v>4.9330918518518518E-3</v>
      </c>
    </row>
    <row r="9971" spans="1:8" x14ac:dyDescent="0.25">
      <c r="A9971" t="s">
        <v>514</v>
      </c>
      <c r="B9971" t="str">
        <f>VLOOKUP(A9971,Ref!$L$2:$O$194,4,FALSE)</f>
        <v>Wheeler Peak</v>
      </c>
      <c r="C9971" t="s">
        <v>588</v>
      </c>
      <c r="D9971" t="str">
        <f>VLOOKUP(LEFT(C9971,3),Ref!$S$2:$T$4,2,FALSE)</f>
        <v>Wet</v>
      </c>
      <c r="E9971" t="str">
        <f t="shared" si="155"/>
        <v>By W and D</v>
      </c>
      <c r="F9971" t="str">
        <f>VLOOKUP(MID(C9971,4,10),Ref!$B$2:$E$19,4,FALSE)</f>
        <v>Nitrogen</v>
      </c>
      <c r="G9971" s="1">
        <v>490.77300000000002</v>
      </c>
      <c r="H9971" s="1">
        <f>VLOOKUP(MID(C9971,4,10),Ref!$B$2:$D$19,3,FALSE)*G9971</f>
        <v>57.738</v>
      </c>
    </row>
    <row r="9972" spans="1:8" x14ac:dyDescent="0.25">
      <c r="A9972" t="s">
        <v>514</v>
      </c>
      <c r="B9972" t="str">
        <f>VLOOKUP(A9972,Ref!$L$2:$O$194,4,FALSE)</f>
        <v>Wheeler Peak</v>
      </c>
      <c r="C9972" t="s">
        <v>589</v>
      </c>
      <c r="D9972" t="str">
        <f>VLOOKUP(LEFT(C9972,3),Ref!$S$2:$T$4,2,FALSE)</f>
        <v>Wet</v>
      </c>
      <c r="E9972" t="str">
        <f t="shared" si="155"/>
        <v>By W and D</v>
      </c>
      <c r="F9972" t="str">
        <f>VLOOKUP(MID(C9972,4,10),Ref!$B$2:$E$19,4,FALSE)</f>
        <v>Nitrogen</v>
      </c>
      <c r="G9972" s="1">
        <v>4.4690500000000002</v>
      </c>
      <c r="H9972" s="1">
        <f>VLOOKUP(MID(C9972,4,10),Ref!$B$2:$D$19,3,FALSE)*G9972</f>
        <v>0.79198354430379747</v>
      </c>
    </row>
    <row r="9973" spans="1:8" x14ac:dyDescent="0.25">
      <c r="A9973" t="s">
        <v>514</v>
      </c>
      <c r="B9973" t="str">
        <f>VLOOKUP(A9973,Ref!$L$2:$O$194,4,FALSE)</f>
        <v>Wheeler Peak</v>
      </c>
      <c r="C9973" t="s">
        <v>590</v>
      </c>
      <c r="D9973" t="str">
        <f>VLOOKUP(LEFT(C9973,3),Ref!$S$2:$T$4,2,FALSE)</f>
        <v>Wet</v>
      </c>
      <c r="E9973" t="str">
        <f t="shared" si="155"/>
        <v>By W and D</v>
      </c>
      <c r="F9973" t="str">
        <f>VLOOKUP(MID(C9973,4,10),Ref!$B$2:$E$19,4,FALSE)</f>
        <v>Nitrogen</v>
      </c>
      <c r="G9973" s="1">
        <v>26.053999999999998</v>
      </c>
      <c r="H9973" s="1">
        <f>VLOOKUP(MID(C9973,4,10),Ref!$B$2:$D$19,3,FALSE)*G9973</f>
        <v>21.456235294117644</v>
      </c>
    </row>
    <row r="9974" spans="1:8" x14ac:dyDescent="0.25">
      <c r="A9974" t="s">
        <v>514</v>
      </c>
      <c r="B9974" t="str">
        <f>VLOOKUP(A9974,Ref!$L$2:$O$194,4,FALSE)</f>
        <v>Wheeler Peak</v>
      </c>
      <c r="C9974" t="s">
        <v>591</v>
      </c>
      <c r="D9974" t="str">
        <f>VLOOKUP(LEFT(C9974,3),Ref!$S$2:$T$4,2,FALSE)</f>
        <v>Wet</v>
      </c>
      <c r="E9974" t="str">
        <f t="shared" si="155"/>
        <v>By W and D</v>
      </c>
      <c r="F9974" t="str">
        <f>VLOOKUP(MID(C9974,4,10),Ref!$B$2:$E$19,4,FALSE)</f>
        <v>Nitrogen</v>
      </c>
      <c r="G9974" s="1">
        <v>1095.6500000000001</v>
      </c>
      <c r="H9974" s="1">
        <f>VLOOKUP(MID(C9974,4,10),Ref!$B$2:$D$19,3,FALSE)*G9974</f>
        <v>247.40483870967742</v>
      </c>
    </row>
    <row r="9975" spans="1:8" x14ac:dyDescent="0.25">
      <c r="A9975" t="s">
        <v>514</v>
      </c>
      <c r="B9975" t="str">
        <f>VLOOKUP(A9975,Ref!$L$2:$O$194,4,FALSE)</f>
        <v>Wheeler Peak</v>
      </c>
      <c r="C9975" t="s">
        <v>592</v>
      </c>
      <c r="D9975" t="str">
        <f>VLOOKUP(LEFT(C9975,3),Ref!$S$2:$T$4,2,FALSE)</f>
        <v>Wet</v>
      </c>
      <c r="E9975" t="str">
        <f t="shared" si="155"/>
        <v>By W and D</v>
      </c>
      <c r="F9975" t="str">
        <f>VLOOKUP(MID(C9975,4,10),Ref!$B$2:$E$19,4,FALSE)</f>
        <v>Nitrogen</v>
      </c>
      <c r="G9975" s="1">
        <v>1251.28</v>
      </c>
      <c r="H9975" s="1">
        <f>VLOOKUP(MID(C9975,4,10),Ref!$B$2:$D$19,3,FALSE)*G9975</f>
        <v>973.21777777777777</v>
      </c>
    </row>
    <row r="9976" spans="1:8" x14ac:dyDescent="0.25">
      <c r="A9976" t="s">
        <v>514</v>
      </c>
      <c r="B9976" t="str">
        <f>VLOOKUP(A9976,Ref!$L$2:$O$194,4,FALSE)</f>
        <v>Wheeler Peak</v>
      </c>
      <c r="C9976" t="s">
        <v>593</v>
      </c>
      <c r="D9976" t="str">
        <f>VLOOKUP(LEFT(C9976,3),Ref!$S$2:$T$4,2,FALSE)</f>
        <v>Total (Dry+Wet)</v>
      </c>
      <c r="E9976" t="str">
        <f t="shared" si="155"/>
        <v>Total</v>
      </c>
      <c r="F9976" t="str">
        <f>VLOOKUP(MID(C9976,4,10),Ref!$B$2:$E$19,4,FALSE)</f>
        <v>Nitrogen</v>
      </c>
      <c r="G9976" s="1">
        <v>15.7155</v>
      </c>
      <c r="H9976" s="1">
        <f>VLOOKUP(MID(C9976,4,10),Ref!$B$2:$D$19,3,FALSE)*G9976</f>
        <v>7.3339000000000008</v>
      </c>
    </row>
    <row r="9977" spans="1:8" x14ac:dyDescent="0.25">
      <c r="A9977" t="s">
        <v>514</v>
      </c>
      <c r="B9977" t="str">
        <f>VLOOKUP(A9977,Ref!$L$2:$O$194,4,FALSE)</f>
        <v>Wheeler Peak</v>
      </c>
      <c r="C9977" t="s">
        <v>594</v>
      </c>
      <c r="D9977" t="str">
        <f>VLOOKUP(LEFT(C9977,3),Ref!$S$2:$T$4,2,FALSE)</f>
        <v>Total (Dry+Wet)</v>
      </c>
      <c r="E9977" t="str">
        <f t="shared" si="155"/>
        <v>Total</v>
      </c>
      <c r="F9977" t="str">
        <f>VLOOKUP(MID(C9977,4,10),Ref!$B$2:$E$19,4,FALSE)</f>
        <v>Nitrogen</v>
      </c>
      <c r="G9977" s="1">
        <v>228.614</v>
      </c>
      <c r="H9977" s="1">
        <f>VLOOKUP(MID(C9977,4,10),Ref!$B$2:$D$19,3,FALSE)*G9977</f>
        <v>69.578173913043486</v>
      </c>
    </row>
    <row r="9978" spans="1:8" x14ac:dyDescent="0.25">
      <c r="A9978" t="s">
        <v>514</v>
      </c>
      <c r="B9978" t="str">
        <f>VLOOKUP(A9978,Ref!$L$2:$O$194,4,FALSE)</f>
        <v>Wheeler Peak</v>
      </c>
      <c r="C9978" t="s">
        <v>595</v>
      </c>
      <c r="D9978" t="str">
        <f>VLOOKUP(LEFT(C9978,3),Ref!$S$2:$T$4,2,FALSE)</f>
        <v>Total (Dry+Wet)</v>
      </c>
      <c r="E9978" t="str">
        <f t="shared" si="155"/>
        <v>Total</v>
      </c>
      <c r="F9978" t="str">
        <f>VLOOKUP(MID(C9978,4,10),Ref!$B$2:$E$19,4,FALSE)</f>
        <v>Nitrogen</v>
      </c>
      <c r="G9978" s="1">
        <v>5.7886300000000004</v>
      </c>
      <c r="H9978" s="1">
        <f>VLOOKUP(MID(C9978,4,10),Ref!$B$2:$D$19,3,FALSE)*G9978</f>
        <v>1.30711</v>
      </c>
    </row>
    <row r="9979" spans="1:8" x14ac:dyDescent="0.25">
      <c r="A9979" t="s">
        <v>514</v>
      </c>
      <c r="B9979" t="str">
        <f>VLOOKUP(A9979,Ref!$L$2:$O$194,4,FALSE)</f>
        <v>Wheeler Peak</v>
      </c>
      <c r="C9979" t="s">
        <v>596</v>
      </c>
      <c r="D9979" t="str">
        <f>VLOOKUP(LEFT(C9979,3),Ref!$S$2:$T$4,2,FALSE)</f>
        <v>Total (Dry+Wet)</v>
      </c>
      <c r="E9979" t="str">
        <f t="shared" si="155"/>
        <v>Total</v>
      </c>
      <c r="F9979" t="str">
        <f>VLOOKUP(MID(C9979,4,10),Ref!$B$2:$E$19,4,FALSE)</f>
        <v>Nitrogen</v>
      </c>
      <c r="G9979" s="1">
        <v>69.702799999999996</v>
      </c>
      <c r="H9979" s="1">
        <f>VLOOKUP(MID(C9979,4,10),Ref!$B$2:$D$19,3,FALSE)*G9979</f>
        <v>18.071096296296293</v>
      </c>
    </row>
    <row r="9980" spans="1:8" x14ac:dyDescent="0.25">
      <c r="A9980" t="s">
        <v>514</v>
      </c>
      <c r="B9980" t="str">
        <f>VLOOKUP(A9980,Ref!$L$2:$O$194,4,FALSE)</f>
        <v>Wheeler Peak</v>
      </c>
      <c r="C9980" t="s">
        <v>597</v>
      </c>
      <c r="D9980" t="str">
        <f>VLOOKUP(LEFT(C9980,3),Ref!$S$2:$T$4,2,FALSE)</f>
        <v>Total (Dry+Wet)</v>
      </c>
      <c r="E9980" t="str">
        <f t="shared" si="155"/>
        <v>Total</v>
      </c>
      <c r="F9980" t="str">
        <f>VLOOKUP(MID(C9980,4,10),Ref!$B$2:$E$19,4,FALSE)</f>
        <v>Nitrogen</v>
      </c>
      <c r="G9980" s="1">
        <v>6000.86</v>
      </c>
      <c r="H9980" s="1">
        <f>VLOOKUP(MID(C9980,4,10),Ref!$B$2:$D$19,3,FALSE)*G9980</f>
        <v>1333.5244444444443</v>
      </c>
    </row>
    <row r="9981" spans="1:8" x14ac:dyDescent="0.25">
      <c r="A9981" t="s">
        <v>514</v>
      </c>
      <c r="B9981" t="str">
        <f>VLOOKUP(A9981,Ref!$L$2:$O$194,4,FALSE)</f>
        <v>Wheeler Peak</v>
      </c>
      <c r="C9981" t="s">
        <v>598</v>
      </c>
      <c r="D9981" t="str">
        <f>VLOOKUP(LEFT(C9981,3),Ref!$S$2:$T$4,2,FALSE)</f>
        <v>Total (Dry+Wet)</v>
      </c>
      <c r="E9981" t="str">
        <f t="shared" si="155"/>
        <v>Total</v>
      </c>
      <c r="F9981" t="str">
        <f>VLOOKUP(MID(C9981,4,10),Ref!$B$2:$E$19,4,FALSE)</f>
        <v>Nitrogen</v>
      </c>
      <c r="G9981" s="1">
        <v>1.9675199999999999</v>
      </c>
      <c r="H9981" s="1">
        <f>VLOOKUP(MID(C9981,4,10),Ref!$B$2:$D$19,3,FALSE)*G9981</f>
        <v>0.58606978723404246</v>
      </c>
    </row>
    <row r="9982" spans="1:8" x14ac:dyDescent="0.25">
      <c r="A9982" t="s">
        <v>514</v>
      </c>
      <c r="B9982" t="str">
        <f>VLOOKUP(A9982,Ref!$L$2:$O$194,4,FALSE)</f>
        <v>Wheeler Peak</v>
      </c>
      <c r="C9982" t="s">
        <v>599</v>
      </c>
      <c r="D9982" t="str">
        <f>VLOOKUP(LEFT(C9982,3),Ref!$S$2:$T$4,2,FALSE)</f>
        <v>Total (Dry+Wet)</v>
      </c>
      <c r="E9982" t="str">
        <f t="shared" si="155"/>
        <v>Total</v>
      </c>
      <c r="F9982" t="str">
        <f>VLOOKUP(MID(C9982,4,10),Ref!$B$2:$E$19,4,FALSE)</f>
        <v>Nitrogen</v>
      </c>
      <c r="G9982" s="1">
        <v>420.90699999999998</v>
      </c>
      <c r="H9982" s="1">
        <f>VLOOKUP(MID(C9982,4,10),Ref!$B$2:$D$19,3,FALSE)*G9982</f>
        <v>48.699983471074383</v>
      </c>
    </row>
    <row r="9983" spans="1:8" x14ac:dyDescent="0.25">
      <c r="A9983" t="s">
        <v>514</v>
      </c>
      <c r="B9983" t="str">
        <f>VLOOKUP(A9983,Ref!$L$2:$O$194,4,FALSE)</f>
        <v>Wheeler Peak</v>
      </c>
      <c r="C9983" t="s">
        <v>600</v>
      </c>
      <c r="D9983" t="str">
        <f>VLOOKUP(LEFT(C9983,3),Ref!$S$2:$T$4,2,FALSE)</f>
        <v>Total (Dry+Wet)</v>
      </c>
      <c r="E9983" t="str">
        <f t="shared" si="155"/>
        <v>Total</v>
      </c>
      <c r="F9983" t="str">
        <f>VLOOKUP(MID(C9983,4,10),Ref!$B$2:$E$19,4,FALSE)</f>
        <v>Nitrogen</v>
      </c>
      <c r="G9983" s="1">
        <v>182.67599999999999</v>
      </c>
      <c r="H9983" s="1">
        <f>VLOOKUP(MID(C9983,4,10),Ref!$B$2:$D$19,3,FALSE)*G9983</f>
        <v>18.944177777777774</v>
      </c>
    </row>
    <row r="9984" spans="1:8" x14ac:dyDescent="0.25">
      <c r="A9984" t="s">
        <v>514</v>
      </c>
      <c r="B9984" t="str">
        <f>VLOOKUP(A9984,Ref!$L$2:$O$194,4,FALSE)</f>
        <v>Wheeler Peak</v>
      </c>
      <c r="C9984" t="s">
        <v>601</v>
      </c>
      <c r="D9984" t="str">
        <f>VLOOKUP(LEFT(C9984,3),Ref!$S$2:$T$4,2,FALSE)</f>
        <v>Total (Dry+Wet)</v>
      </c>
      <c r="E9984" t="str">
        <f t="shared" si="155"/>
        <v>Total</v>
      </c>
      <c r="F9984" t="str">
        <f>VLOOKUP(MID(C9984,4,10),Ref!$B$2:$E$19,4,FALSE)</f>
        <v>Nitrogen</v>
      </c>
      <c r="G9984" s="1">
        <v>900.74900000000002</v>
      </c>
      <c r="H9984" s="1">
        <f>VLOOKUP(MID(C9984,4,10),Ref!$B$2:$D$19,3,FALSE)*G9984</f>
        <v>105.9704705882353</v>
      </c>
    </row>
    <row r="9985" spans="1:8" x14ac:dyDescent="0.25">
      <c r="A9985" t="s">
        <v>514</v>
      </c>
      <c r="B9985" t="str">
        <f>VLOOKUP(A9985,Ref!$L$2:$O$194,4,FALSE)</f>
        <v>Wheeler Peak</v>
      </c>
      <c r="C9985" t="s">
        <v>602</v>
      </c>
      <c r="D9985" t="str">
        <f>VLOOKUP(LEFT(C9985,3),Ref!$S$2:$T$4,2,FALSE)</f>
        <v>Total (Dry+Wet)</v>
      </c>
      <c r="E9985" t="str">
        <f t="shared" si="155"/>
        <v>Total</v>
      </c>
      <c r="F9985" t="str">
        <f>VLOOKUP(MID(C9985,4,10),Ref!$B$2:$E$19,4,FALSE)</f>
        <v>Nitrogen</v>
      </c>
      <c r="G9985" s="1">
        <v>9.9763099999999998</v>
      </c>
      <c r="H9985" s="1">
        <f>VLOOKUP(MID(C9985,4,10),Ref!$B$2:$D$19,3,FALSE)*G9985</f>
        <v>1.7679536708860759</v>
      </c>
    </row>
    <row r="9986" spans="1:8" x14ac:dyDescent="0.25">
      <c r="A9986" t="s">
        <v>514</v>
      </c>
      <c r="B9986" t="str">
        <f>VLOOKUP(A9986,Ref!$L$2:$O$194,4,FALSE)</f>
        <v>Wheeler Peak</v>
      </c>
      <c r="C9986" t="s">
        <v>603</v>
      </c>
      <c r="D9986" t="str">
        <f>VLOOKUP(LEFT(C9986,3),Ref!$S$2:$T$4,2,FALSE)</f>
        <v>Total (Dry+Wet)</v>
      </c>
      <c r="E9986" t="str">
        <f t="shared" si="155"/>
        <v>Total</v>
      </c>
      <c r="F9986" t="str">
        <f>VLOOKUP(MID(C9986,4,10),Ref!$B$2:$E$19,4,FALSE)</f>
        <v>Nitrogen</v>
      </c>
      <c r="G9986" s="1">
        <v>231.78299999999999</v>
      </c>
      <c r="H9986" s="1">
        <f>VLOOKUP(MID(C9986,4,10),Ref!$B$2:$D$19,3,FALSE)*G9986</f>
        <v>190.8801176470588</v>
      </c>
    </row>
    <row r="9987" spans="1:8" x14ac:dyDescent="0.25">
      <c r="A9987" t="s">
        <v>514</v>
      </c>
      <c r="B9987" t="str">
        <f>VLOOKUP(A9987,Ref!$L$2:$O$194,4,FALSE)</f>
        <v>Wheeler Peak</v>
      </c>
      <c r="C9987" t="s">
        <v>604</v>
      </c>
      <c r="D9987" t="str">
        <f>VLOOKUP(LEFT(C9987,3),Ref!$S$2:$T$4,2,FALSE)</f>
        <v>Total (Dry+Wet)</v>
      </c>
      <c r="E9987" t="str">
        <f t="shared" ref="E9987:E10050" si="156">IF(OR(D9987="Dry",D9987="Wet"),"By W and D","Total")</f>
        <v>Total</v>
      </c>
      <c r="F9987" t="str">
        <f>VLOOKUP(MID(C9987,4,10),Ref!$B$2:$E$19,4,FALSE)</f>
        <v>Nitrogen</v>
      </c>
      <c r="G9987" s="1">
        <v>1178.1600000000001</v>
      </c>
      <c r="H9987" s="1">
        <f>VLOOKUP(MID(C9987,4,10),Ref!$B$2:$D$19,3,FALSE)*G9987</f>
        <v>266.03612903225809</v>
      </c>
    </row>
    <row r="9988" spans="1:8" x14ac:dyDescent="0.25">
      <c r="A9988" t="s">
        <v>514</v>
      </c>
      <c r="B9988" t="str">
        <f>VLOOKUP(A9988,Ref!$L$2:$O$194,4,FALSE)</f>
        <v>Wheeler Peak</v>
      </c>
      <c r="C9988" t="s">
        <v>605</v>
      </c>
      <c r="D9988" t="str">
        <f>VLOOKUP(LEFT(C9988,3),Ref!$S$2:$T$4,2,FALSE)</f>
        <v>Total (Dry+Wet)</v>
      </c>
      <c r="E9988" t="str">
        <f t="shared" si="156"/>
        <v>Total</v>
      </c>
      <c r="F9988" t="str">
        <f>VLOOKUP(MID(C9988,4,10),Ref!$B$2:$E$19,4,FALSE)</f>
        <v>Nitrogen</v>
      </c>
      <c r="G9988" s="1">
        <v>1323.33</v>
      </c>
      <c r="H9988" s="1">
        <f>VLOOKUP(MID(C9988,4,10),Ref!$B$2:$D$19,3,FALSE)*G9988</f>
        <v>1029.2566666666667</v>
      </c>
    </row>
    <row r="9989" spans="1:8" x14ac:dyDescent="0.25">
      <c r="A9989" t="s">
        <v>514</v>
      </c>
      <c r="B9989" t="str">
        <f>VLOOKUP(A9989,Ref!$L$2:$O$194,4,FALSE)</f>
        <v>Wheeler Peak</v>
      </c>
      <c r="C9989" t="s">
        <v>606</v>
      </c>
      <c r="D9989" t="str">
        <f>VLOOKUP(LEFT(C9989,3),Ref!$S$2:$T$4,2,FALSE)</f>
        <v>Dry</v>
      </c>
      <c r="E9989" t="str">
        <f t="shared" si="156"/>
        <v>By W and D</v>
      </c>
      <c r="F9989" t="str">
        <f>VLOOKUP(MID(C9989,4,10),Ref!$B$2:$E$19,4,FALSE)</f>
        <v>Total Nitrogen</v>
      </c>
      <c r="G9989" s="1">
        <v>1316.29</v>
      </c>
      <c r="H9989" s="1">
        <f>VLOOKUP(MID(C9989,4,10),Ref!$B$2:$D$19,3,FALSE)*G9989</f>
        <v>1316.29</v>
      </c>
    </row>
    <row r="9990" spans="1:8" x14ac:dyDescent="0.25">
      <c r="A9990" t="s">
        <v>514</v>
      </c>
      <c r="B9990" t="str">
        <f>VLOOKUP(A9990,Ref!$L$2:$O$194,4,FALSE)</f>
        <v>Wheeler Peak</v>
      </c>
      <c r="C9990" t="s">
        <v>607</v>
      </c>
      <c r="D9990" t="str">
        <f>VLOOKUP(LEFT(C9990,3),Ref!$S$2:$T$4,2,FALSE)</f>
        <v>Wet</v>
      </c>
      <c r="E9990" t="str">
        <f t="shared" si="156"/>
        <v>By W and D</v>
      </c>
      <c r="F9990" t="str">
        <f>VLOOKUP(MID(C9990,4,10),Ref!$B$2:$E$19,4,FALSE)</f>
        <v>Total Nitrogen</v>
      </c>
      <c r="G9990" s="1">
        <v>1775.67</v>
      </c>
      <c r="H9990" s="1">
        <f>VLOOKUP(MID(C9990,4,10),Ref!$B$2:$D$19,3,FALSE)*G9990</f>
        <v>1775.67</v>
      </c>
    </row>
    <row r="9991" spans="1:8" x14ac:dyDescent="0.25">
      <c r="A9991" t="s">
        <v>514</v>
      </c>
      <c r="B9991" t="str">
        <f>VLOOKUP(A9991,Ref!$L$2:$O$194,4,FALSE)</f>
        <v>Wheeler Peak</v>
      </c>
      <c r="C9991" t="s">
        <v>608</v>
      </c>
      <c r="D9991" t="str">
        <f>VLOOKUP(LEFT(C9991,3),Ref!$S$2:$T$4,2,FALSE)</f>
        <v>Total (Dry+Wet)</v>
      </c>
      <c r="E9991" t="str">
        <f t="shared" si="156"/>
        <v>Total</v>
      </c>
      <c r="F9991" t="str">
        <f>VLOOKUP(MID(C9991,4,10),Ref!$B$2:$E$19,4,FALSE)</f>
        <v>Total Nitrogen</v>
      </c>
      <c r="G9991" s="1">
        <v>3091.96</v>
      </c>
      <c r="H9991" s="1">
        <f>VLOOKUP(MID(C9991,4,10),Ref!$B$2:$D$19,3,FALSE)*G9991</f>
        <v>3091.96</v>
      </c>
    </row>
    <row r="9992" spans="1:8" x14ac:dyDescent="0.25">
      <c r="A9992" t="s">
        <v>516</v>
      </c>
      <c r="B9992" t="str">
        <f>VLOOKUP(A9992,Ref!$L$2:$O$194,4,FALSE)</f>
        <v>White River National Forest</v>
      </c>
      <c r="C9992" t="s">
        <v>555</v>
      </c>
      <c r="D9992" t="str">
        <f>VLOOKUP(LEFT(C9992,3),Ref!$S$2:$T$4,2,FALSE)</f>
        <v>Dry</v>
      </c>
      <c r="E9992" t="str">
        <f t="shared" si="156"/>
        <v>By W and D</v>
      </c>
      <c r="F9992" t="str">
        <f>VLOOKUP(MID(C9992,4,10),Ref!$B$2:$E$19,4,FALSE)</f>
        <v>Sulfur</v>
      </c>
      <c r="G9992" s="1">
        <v>135.10400000000001</v>
      </c>
      <c r="H9992" s="1">
        <f>VLOOKUP(MID(C9992,4,10),Ref!$B$2:$D$19,3,FALSE)*G9992</f>
        <v>67.552000000000007</v>
      </c>
    </row>
    <row r="9993" spans="1:8" x14ac:dyDescent="0.25">
      <c r="A9993" t="s">
        <v>516</v>
      </c>
      <c r="B9993" t="str">
        <f>VLOOKUP(A9993,Ref!$L$2:$O$194,4,FALSE)</f>
        <v>White River National Forest</v>
      </c>
      <c r="C9993" t="s">
        <v>556</v>
      </c>
      <c r="D9993" t="str">
        <f>VLOOKUP(LEFT(C9993,3),Ref!$S$2:$T$4,2,FALSE)</f>
        <v>Dry</v>
      </c>
      <c r="E9993" t="str">
        <f t="shared" si="156"/>
        <v>By W and D</v>
      </c>
      <c r="F9993" t="str">
        <f>VLOOKUP(MID(C9993,4,10),Ref!$B$2:$E$19,4,FALSE)</f>
        <v>Sulfur</v>
      </c>
      <c r="G9993" s="1">
        <v>1.0670599999999999</v>
      </c>
      <c r="H9993" s="1">
        <f>VLOOKUP(MID(C9993,4,10),Ref!$B$2:$D$19,3,FALSE)*G9993</f>
        <v>0.34842775510204077</v>
      </c>
    </row>
    <row r="9994" spans="1:8" x14ac:dyDescent="0.25">
      <c r="A9994" t="s">
        <v>516</v>
      </c>
      <c r="B9994" t="str">
        <f>VLOOKUP(A9994,Ref!$L$2:$O$194,4,FALSE)</f>
        <v>White River National Forest</v>
      </c>
      <c r="C9994" t="s">
        <v>557</v>
      </c>
      <c r="D9994" t="str">
        <f>VLOOKUP(LEFT(C9994,3),Ref!$S$2:$T$4,2,FALSE)</f>
        <v>Dry</v>
      </c>
      <c r="E9994" t="str">
        <f t="shared" si="156"/>
        <v>By W and D</v>
      </c>
      <c r="F9994" t="str">
        <f>VLOOKUP(MID(C9994,4,10),Ref!$B$2:$E$19,4,FALSE)</f>
        <v>Sulfur</v>
      </c>
      <c r="G9994" s="1">
        <v>228.946</v>
      </c>
      <c r="H9994" s="1">
        <f>VLOOKUP(MID(C9994,4,10),Ref!$B$2:$D$19,3,FALSE)*G9994</f>
        <v>76.315333333333328</v>
      </c>
    </row>
    <row r="9995" spans="1:8" x14ac:dyDescent="0.25">
      <c r="A9995" t="s">
        <v>516</v>
      </c>
      <c r="B9995" t="str">
        <f>VLOOKUP(A9995,Ref!$L$2:$O$194,4,FALSE)</f>
        <v>White River National Forest</v>
      </c>
      <c r="C9995" t="s">
        <v>558</v>
      </c>
      <c r="D9995" t="str">
        <f>VLOOKUP(LEFT(C9995,3),Ref!$S$2:$T$4,2,FALSE)</f>
        <v>Wet</v>
      </c>
      <c r="E9995" t="str">
        <f t="shared" si="156"/>
        <v>By W and D</v>
      </c>
      <c r="F9995" t="str">
        <f>VLOOKUP(MID(C9995,4,10),Ref!$B$2:$E$19,4,FALSE)</f>
        <v>Sulfur</v>
      </c>
      <c r="G9995" s="1">
        <v>0.333285</v>
      </c>
      <c r="H9995" s="1">
        <f>VLOOKUP(MID(C9995,4,10),Ref!$B$2:$D$19,3,FALSE)*G9995</f>
        <v>0.1666425</v>
      </c>
    </row>
    <row r="9996" spans="1:8" x14ac:dyDescent="0.25">
      <c r="A9996" t="s">
        <v>516</v>
      </c>
      <c r="B9996" t="str">
        <f>VLOOKUP(A9996,Ref!$L$2:$O$194,4,FALSE)</f>
        <v>White River National Forest</v>
      </c>
      <c r="C9996" t="s">
        <v>559</v>
      </c>
      <c r="D9996" t="str">
        <f>VLOOKUP(LEFT(C9996,3),Ref!$S$2:$T$4,2,FALSE)</f>
        <v>Wet</v>
      </c>
      <c r="E9996" t="str">
        <f t="shared" si="156"/>
        <v>By W and D</v>
      </c>
      <c r="F9996" t="str">
        <f>VLOOKUP(MID(C9996,4,10),Ref!$B$2:$E$19,4,FALSE)</f>
        <v>Sulfur</v>
      </c>
      <c r="G9996" s="1">
        <v>1.18785E-2</v>
      </c>
      <c r="H9996" s="1">
        <f>VLOOKUP(MID(C9996,4,10),Ref!$B$2:$D$19,3,FALSE)*G9996</f>
        <v>3.87869387755102E-3</v>
      </c>
    </row>
    <row r="9997" spans="1:8" x14ac:dyDescent="0.25">
      <c r="A9997" t="s">
        <v>516</v>
      </c>
      <c r="B9997" t="str">
        <f>VLOOKUP(A9997,Ref!$L$2:$O$194,4,FALSE)</f>
        <v>White River National Forest</v>
      </c>
      <c r="C9997" t="s">
        <v>560</v>
      </c>
      <c r="D9997" t="str">
        <f>VLOOKUP(LEFT(C9997,3),Ref!$S$2:$T$4,2,FALSE)</f>
        <v>Wet</v>
      </c>
      <c r="E9997" t="str">
        <f t="shared" si="156"/>
        <v>By W and D</v>
      </c>
      <c r="F9997" t="str">
        <f>VLOOKUP(MID(C9997,4,10),Ref!$B$2:$E$19,4,FALSE)</f>
        <v>Sulfur</v>
      </c>
      <c r="G9997" s="1">
        <v>3622.26</v>
      </c>
      <c r="H9997" s="1">
        <f>VLOOKUP(MID(C9997,4,10),Ref!$B$2:$D$19,3,FALSE)*G9997</f>
        <v>1207.42</v>
      </c>
    </row>
    <row r="9998" spans="1:8" x14ac:dyDescent="0.25">
      <c r="A9998" t="s">
        <v>516</v>
      </c>
      <c r="B9998" t="str">
        <f>VLOOKUP(A9998,Ref!$L$2:$O$194,4,FALSE)</f>
        <v>White River National Forest</v>
      </c>
      <c r="C9998" t="s">
        <v>561</v>
      </c>
      <c r="D9998" t="str">
        <f>VLOOKUP(LEFT(C9998,3),Ref!$S$2:$T$4,2,FALSE)</f>
        <v>Total (Dry+Wet)</v>
      </c>
      <c r="E9998" t="str">
        <f t="shared" si="156"/>
        <v>Total</v>
      </c>
      <c r="F9998" t="str">
        <f>VLOOKUP(MID(C9998,4,10),Ref!$B$2:$E$19,4,FALSE)</f>
        <v>Sulfur</v>
      </c>
      <c r="G9998" s="1">
        <v>135.43700000000001</v>
      </c>
      <c r="H9998" s="1">
        <f>VLOOKUP(MID(C9998,4,10),Ref!$B$2:$D$19,3,FALSE)*G9998</f>
        <v>67.718500000000006</v>
      </c>
    </row>
    <row r="9999" spans="1:8" x14ac:dyDescent="0.25">
      <c r="A9999" t="s">
        <v>516</v>
      </c>
      <c r="B9999" t="str">
        <f>VLOOKUP(A9999,Ref!$L$2:$O$194,4,FALSE)</f>
        <v>White River National Forest</v>
      </c>
      <c r="C9999" t="s">
        <v>562</v>
      </c>
      <c r="D9999" t="str">
        <f>VLOOKUP(LEFT(C9999,3),Ref!$S$2:$T$4,2,FALSE)</f>
        <v>Total (Dry+Wet)</v>
      </c>
      <c r="E9999" t="str">
        <f t="shared" si="156"/>
        <v>Total</v>
      </c>
      <c r="F9999" t="str">
        <f>VLOOKUP(MID(C9999,4,10),Ref!$B$2:$E$19,4,FALSE)</f>
        <v>Sulfur</v>
      </c>
      <c r="G9999" s="1">
        <v>1.07894</v>
      </c>
      <c r="H9999" s="1">
        <f>VLOOKUP(MID(C9999,4,10),Ref!$B$2:$D$19,3,FALSE)*G9999</f>
        <v>0.35230693877551017</v>
      </c>
    </row>
    <row r="10000" spans="1:8" x14ac:dyDescent="0.25">
      <c r="A10000" t="s">
        <v>516</v>
      </c>
      <c r="B10000" t="str">
        <f>VLOOKUP(A10000,Ref!$L$2:$O$194,4,FALSE)</f>
        <v>White River National Forest</v>
      </c>
      <c r="C10000" t="s">
        <v>563</v>
      </c>
      <c r="D10000" t="str">
        <f>VLOOKUP(LEFT(C10000,3),Ref!$S$2:$T$4,2,FALSE)</f>
        <v>Total (Dry+Wet)</v>
      </c>
      <c r="E10000" t="str">
        <f t="shared" si="156"/>
        <v>Total</v>
      </c>
      <c r="F10000" t="str">
        <f>VLOOKUP(MID(C10000,4,10),Ref!$B$2:$E$19,4,FALSE)</f>
        <v>Sulfur</v>
      </c>
      <c r="G10000" s="1">
        <v>3851.2</v>
      </c>
      <c r="H10000" s="1">
        <f>VLOOKUP(MID(C10000,4,10),Ref!$B$2:$D$19,3,FALSE)*G10000</f>
        <v>1283.7333333333331</v>
      </c>
    </row>
    <row r="10001" spans="1:8" x14ac:dyDescent="0.25">
      <c r="A10001" t="s">
        <v>516</v>
      </c>
      <c r="B10001" t="str">
        <f>VLOOKUP(A10001,Ref!$L$2:$O$194,4,FALSE)</f>
        <v>White River National Forest</v>
      </c>
      <c r="C10001" t="s">
        <v>564</v>
      </c>
      <c r="D10001" t="str">
        <f>VLOOKUP(LEFT(C10001,3),Ref!$S$2:$T$4,2,FALSE)</f>
        <v>Dry</v>
      </c>
      <c r="E10001" t="str">
        <f t="shared" si="156"/>
        <v>By W and D</v>
      </c>
      <c r="F10001" t="str">
        <f>VLOOKUP(MID(C10001,4,10),Ref!$B$2:$E$19,4,FALSE)</f>
        <v>Total Sulfur</v>
      </c>
      <c r="G10001" s="1">
        <v>144.215</v>
      </c>
      <c r="H10001" s="1">
        <f>VLOOKUP(MID(C10001,4,10),Ref!$B$2:$D$19,3,FALSE)*G10001</f>
        <v>144.215</v>
      </c>
    </row>
    <row r="10002" spans="1:8" x14ac:dyDescent="0.25">
      <c r="A10002" t="s">
        <v>516</v>
      </c>
      <c r="B10002" t="str">
        <f>VLOOKUP(A10002,Ref!$L$2:$O$194,4,FALSE)</f>
        <v>White River National Forest</v>
      </c>
      <c r="C10002" t="s">
        <v>565</v>
      </c>
      <c r="D10002" t="str">
        <f>VLOOKUP(LEFT(C10002,3),Ref!$S$2:$T$4,2,FALSE)</f>
        <v>Wet</v>
      </c>
      <c r="E10002" t="str">
        <f t="shared" si="156"/>
        <v>By W and D</v>
      </c>
      <c r="F10002" t="str">
        <f>VLOOKUP(MID(C10002,4,10),Ref!$B$2:$E$19,4,FALSE)</f>
        <v>Total Sulfur</v>
      </c>
      <c r="G10002" s="1">
        <v>1207.58</v>
      </c>
      <c r="H10002" s="1">
        <f>VLOOKUP(MID(C10002,4,10),Ref!$B$2:$D$19,3,FALSE)*G10002</f>
        <v>1207.58</v>
      </c>
    </row>
    <row r="10003" spans="1:8" x14ac:dyDescent="0.25">
      <c r="A10003" t="s">
        <v>516</v>
      </c>
      <c r="B10003" t="str">
        <f>VLOOKUP(A10003,Ref!$L$2:$O$194,4,FALSE)</f>
        <v>White River National Forest</v>
      </c>
      <c r="C10003" t="s">
        <v>566</v>
      </c>
      <c r="D10003" t="str">
        <f>VLOOKUP(LEFT(C10003,3),Ref!$S$2:$T$4,2,FALSE)</f>
        <v>Total (Dry+Wet)</v>
      </c>
      <c r="E10003" t="str">
        <f t="shared" si="156"/>
        <v>Total</v>
      </c>
      <c r="F10003" t="str">
        <f>VLOOKUP(MID(C10003,4,10),Ref!$B$2:$E$19,4,FALSE)</f>
        <v>Total Sulfur</v>
      </c>
      <c r="G10003" s="1">
        <v>1351.79</v>
      </c>
      <c r="H10003" s="1">
        <f>VLOOKUP(MID(C10003,4,10),Ref!$B$2:$D$19,3,FALSE)*G10003</f>
        <v>1351.79</v>
      </c>
    </row>
    <row r="10004" spans="1:8" x14ac:dyDescent="0.25">
      <c r="A10004" t="s">
        <v>516</v>
      </c>
      <c r="B10004" t="str">
        <f>VLOOKUP(A10004,Ref!$L$2:$O$194,4,FALSE)</f>
        <v>White River National Forest</v>
      </c>
      <c r="C10004" t="s">
        <v>567</v>
      </c>
      <c r="D10004" t="str">
        <f>VLOOKUP(LEFT(C10004,3),Ref!$S$2:$T$4,2,FALSE)</f>
        <v>Dry</v>
      </c>
      <c r="E10004" t="str">
        <f t="shared" si="156"/>
        <v>By W and D</v>
      </c>
      <c r="F10004" t="str">
        <f>VLOOKUP(MID(C10004,4,10),Ref!$B$2:$E$19,4,FALSE)</f>
        <v>Nitrogen</v>
      </c>
      <c r="G10004" s="1">
        <v>10.8477</v>
      </c>
      <c r="H10004" s="1">
        <f>VLOOKUP(MID(C10004,4,10),Ref!$B$2:$D$19,3,FALSE)*G10004</f>
        <v>5.0622600000000002</v>
      </c>
    </row>
    <row r="10005" spans="1:8" x14ac:dyDescent="0.25">
      <c r="A10005" t="s">
        <v>516</v>
      </c>
      <c r="B10005" t="str">
        <f>VLOOKUP(A10005,Ref!$L$2:$O$194,4,FALSE)</f>
        <v>White River National Forest</v>
      </c>
      <c r="C10005" t="s">
        <v>568</v>
      </c>
      <c r="D10005" t="str">
        <f>VLOOKUP(LEFT(C10005,3),Ref!$S$2:$T$4,2,FALSE)</f>
        <v>Dry</v>
      </c>
      <c r="E10005" t="str">
        <f t="shared" si="156"/>
        <v>By W and D</v>
      </c>
      <c r="F10005" t="str">
        <f>VLOOKUP(MID(C10005,4,10),Ref!$B$2:$E$19,4,FALSE)</f>
        <v>Nitrogen</v>
      </c>
      <c r="G10005" s="1">
        <v>170.607</v>
      </c>
      <c r="H10005" s="1">
        <f>VLOOKUP(MID(C10005,4,10),Ref!$B$2:$D$19,3,FALSE)*G10005</f>
        <v>51.923869565217394</v>
      </c>
    </row>
    <row r="10006" spans="1:8" x14ac:dyDescent="0.25">
      <c r="A10006" t="s">
        <v>516</v>
      </c>
      <c r="B10006" t="str">
        <f>VLOOKUP(A10006,Ref!$L$2:$O$194,4,FALSE)</f>
        <v>White River National Forest</v>
      </c>
      <c r="C10006" t="s">
        <v>569</v>
      </c>
      <c r="D10006" t="str">
        <f>VLOOKUP(LEFT(C10006,3),Ref!$S$2:$T$4,2,FALSE)</f>
        <v>Dry</v>
      </c>
      <c r="E10006" t="str">
        <f t="shared" si="156"/>
        <v>By W and D</v>
      </c>
      <c r="F10006" t="str">
        <f>VLOOKUP(MID(C10006,4,10),Ref!$B$2:$E$19,4,FALSE)</f>
        <v>Nitrogen</v>
      </c>
      <c r="G10006" s="1">
        <v>3.2361800000000001</v>
      </c>
      <c r="H10006" s="1">
        <f>VLOOKUP(MID(C10006,4,10),Ref!$B$2:$D$19,3,FALSE)*G10006</f>
        <v>0.73075032258064521</v>
      </c>
    </row>
    <row r="10007" spans="1:8" x14ac:dyDescent="0.25">
      <c r="A10007" t="s">
        <v>516</v>
      </c>
      <c r="B10007" t="str">
        <f>VLOOKUP(A10007,Ref!$L$2:$O$194,4,FALSE)</f>
        <v>White River National Forest</v>
      </c>
      <c r="C10007" t="s">
        <v>570</v>
      </c>
      <c r="D10007" t="str">
        <f>VLOOKUP(LEFT(C10007,3),Ref!$S$2:$T$4,2,FALSE)</f>
        <v>Dry</v>
      </c>
      <c r="E10007" t="str">
        <f t="shared" si="156"/>
        <v>By W and D</v>
      </c>
      <c r="F10007" t="str">
        <f>VLOOKUP(MID(C10007,4,10),Ref!$B$2:$E$19,4,FALSE)</f>
        <v>Nitrogen</v>
      </c>
      <c r="G10007" s="1">
        <v>39.465499999999999</v>
      </c>
      <c r="H10007" s="1">
        <f>VLOOKUP(MID(C10007,4,10),Ref!$B$2:$D$19,3,FALSE)*G10007</f>
        <v>10.231796296296295</v>
      </c>
    </row>
    <row r="10008" spans="1:8" x14ac:dyDescent="0.25">
      <c r="A10008" t="s">
        <v>516</v>
      </c>
      <c r="B10008" t="str">
        <f>VLOOKUP(A10008,Ref!$L$2:$O$194,4,FALSE)</f>
        <v>White River National Forest</v>
      </c>
      <c r="C10008" t="s">
        <v>571</v>
      </c>
      <c r="D10008" t="str">
        <f>VLOOKUP(LEFT(C10008,3),Ref!$S$2:$T$4,2,FALSE)</f>
        <v>Dry</v>
      </c>
      <c r="E10008" t="str">
        <f t="shared" si="156"/>
        <v>By W and D</v>
      </c>
      <c r="F10008" t="str">
        <f>VLOOKUP(MID(C10008,4,10),Ref!$B$2:$E$19,4,FALSE)</f>
        <v>Nitrogen</v>
      </c>
      <c r="G10008" s="1">
        <v>3305.74</v>
      </c>
      <c r="H10008" s="1">
        <f>VLOOKUP(MID(C10008,4,10),Ref!$B$2:$D$19,3,FALSE)*G10008</f>
        <v>734.60888888888883</v>
      </c>
    </row>
    <row r="10009" spans="1:8" x14ac:dyDescent="0.25">
      <c r="A10009" t="s">
        <v>516</v>
      </c>
      <c r="B10009" t="str">
        <f>VLOOKUP(A10009,Ref!$L$2:$O$194,4,FALSE)</f>
        <v>White River National Forest</v>
      </c>
      <c r="C10009" t="s">
        <v>572</v>
      </c>
      <c r="D10009" t="str">
        <f>VLOOKUP(LEFT(C10009,3),Ref!$S$2:$T$4,2,FALSE)</f>
        <v>Dry</v>
      </c>
      <c r="E10009" t="str">
        <f t="shared" si="156"/>
        <v>By W and D</v>
      </c>
      <c r="F10009" t="str">
        <f>VLOOKUP(MID(C10009,4,10),Ref!$B$2:$E$19,4,FALSE)</f>
        <v>Nitrogen</v>
      </c>
      <c r="G10009" s="1">
        <v>1.3865499999999999</v>
      </c>
      <c r="H10009" s="1">
        <f>VLOOKUP(MID(C10009,4,10),Ref!$B$2:$D$19,3,FALSE)*G10009</f>
        <v>0.41301489361702126</v>
      </c>
    </row>
    <row r="10010" spans="1:8" x14ac:dyDescent="0.25">
      <c r="A10010" t="s">
        <v>516</v>
      </c>
      <c r="B10010" t="str">
        <f>VLOOKUP(A10010,Ref!$L$2:$O$194,4,FALSE)</f>
        <v>White River National Forest</v>
      </c>
      <c r="C10010" t="s">
        <v>573</v>
      </c>
      <c r="D10010" t="str">
        <f>VLOOKUP(LEFT(C10010,3),Ref!$S$2:$T$4,2,FALSE)</f>
        <v>Dry</v>
      </c>
      <c r="E10010" t="str">
        <f t="shared" si="156"/>
        <v>By W and D</v>
      </c>
      <c r="F10010" t="str">
        <f>VLOOKUP(MID(C10010,4,10),Ref!$B$2:$E$19,4,FALSE)</f>
        <v>Nitrogen</v>
      </c>
      <c r="G10010" s="1">
        <v>362.53300000000002</v>
      </c>
      <c r="H10010" s="1">
        <f>VLOOKUP(MID(C10010,4,10),Ref!$B$2:$D$19,3,FALSE)*G10010</f>
        <v>41.945966942148765</v>
      </c>
    </row>
    <row r="10011" spans="1:8" x14ac:dyDescent="0.25">
      <c r="A10011" t="s">
        <v>516</v>
      </c>
      <c r="B10011" t="str">
        <f>VLOOKUP(A10011,Ref!$L$2:$O$194,4,FALSE)</f>
        <v>White River National Forest</v>
      </c>
      <c r="C10011" t="s">
        <v>574</v>
      </c>
      <c r="D10011" t="str">
        <f>VLOOKUP(LEFT(C10011,3),Ref!$S$2:$T$4,2,FALSE)</f>
        <v>Dry</v>
      </c>
      <c r="E10011" t="str">
        <f t="shared" si="156"/>
        <v>By W and D</v>
      </c>
      <c r="F10011" t="str">
        <f>VLOOKUP(MID(C10011,4,10),Ref!$B$2:$E$19,4,FALSE)</f>
        <v>Nitrogen</v>
      </c>
      <c r="G10011" s="1">
        <v>146.88200000000001</v>
      </c>
      <c r="H10011" s="1">
        <f>VLOOKUP(MID(C10011,4,10),Ref!$B$2:$D$19,3,FALSE)*G10011</f>
        <v>15.232207407407408</v>
      </c>
    </row>
    <row r="10012" spans="1:8" x14ac:dyDescent="0.25">
      <c r="A10012" t="s">
        <v>516</v>
      </c>
      <c r="B10012" t="str">
        <f>VLOOKUP(A10012,Ref!$L$2:$O$194,4,FALSE)</f>
        <v>White River National Forest</v>
      </c>
      <c r="C10012" t="s">
        <v>575</v>
      </c>
      <c r="D10012" t="str">
        <f>VLOOKUP(LEFT(C10012,3),Ref!$S$2:$T$4,2,FALSE)</f>
        <v>Dry</v>
      </c>
      <c r="E10012" t="str">
        <f t="shared" si="156"/>
        <v>By W and D</v>
      </c>
      <c r="F10012" t="str">
        <f>VLOOKUP(MID(C10012,4,10),Ref!$B$2:$E$19,4,FALSE)</f>
        <v>Nitrogen</v>
      </c>
      <c r="G10012" s="1">
        <v>436.10199999999998</v>
      </c>
      <c r="H10012" s="1">
        <f>VLOOKUP(MID(C10012,4,10),Ref!$B$2:$D$19,3,FALSE)*G10012</f>
        <v>51.306117647058819</v>
      </c>
    </row>
    <row r="10013" spans="1:8" x14ac:dyDescent="0.25">
      <c r="A10013" t="s">
        <v>516</v>
      </c>
      <c r="B10013" t="str">
        <f>VLOOKUP(A10013,Ref!$L$2:$O$194,4,FALSE)</f>
        <v>White River National Forest</v>
      </c>
      <c r="C10013" t="s">
        <v>576</v>
      </c>
      <c r="D10013" t="str">
        <f>VLOOKUP(LEFT(C10013,3),Ref!$S$2:$T$4,2,FALSE)</f>
        <v>Dry</v>
      </c>
      <c r="E10013" t="str">
        <f t="shared" si="156"/>
        <v>By W and D</v>
      </c>
      <c r="F10013" t="str">
        <f>VLOOKUP(MID(C10013,4,10),Ref!$B$2:$E$19,4,FALSE)</f>
        <v>Nitrogen</v>
      </c>
      <c r="G10013" s="1">
        <v>6.0378800000000004</v>
      </c>
      <c r="H10013" s="1">
        <f>VLOOKUP(MID(C10013,4,10),Ref!$B$2:$D$19,3,FALSE)*G10013</f>
        <v>1.0700040506329114</v>
      </c>
    </row>
    <row r="10014" spans="1:8" x14ac:dyDescent="0.25">
      <c r="A10014" t="s">
        <v>516</v>
      </c>
      <c r="B10014" t="str">
        <f>VLOOKUP(A10014,Ref!$L$2:$O$194,4,FALSE)</f>
        <v>White River National Forest</v>
      </c>
      <c r="C10014" t="s">
        <v>577</v>
      </c>
      <c r="D10014" t="str">
        <f>VLOOKUP(LEFT(C10014,3),Ref!$S$2:$T$4,2,FALSE)</f>
        <v>Dry</v>
      </c>
      <c r="E10014" t="str">
        <f t="shared" si="156"/>
        <v>By W and D</v>
      </c>
      <c r="F10014" t="str">
        <f>VLOOKUP(MID(C10014,4,10),Ref!$B$2:$E$19,4,FALSE)</f>
        <v>Nitrogen</v>
      </c>
      <c r="G10014" s="1">
        <v>184.14099999999999</v>
      </c>
      <c r="H10014" s="1">
        <f>VLOOKUP(MID(C10014,4,10),Ref!$B$2:$D$19,3,FALSE)*G10014</f>
        <v>151.6455294117647</v>
      </c>
    </row>
    <row r="10015" spans="1:8" x14ac:dyDescent="0.25">
      <c r="A10015" t="s">
        <v>516</v>
      </c>
      <c r="B10015" t="str">
        <f>VLOOKUP(A10015,Ref!$L$2:$O$194,4,FALSE)</f>
        <v>White River National Forest</v>
      </c>
      <c r="C10015" t="s">
        <v>578</v>
      </c>
      <c r="D10015" t="str">
        <f>VLOOKUP(LEFT(C10015,3),Ref!$S$2:$T$4,2,FALSE)</f>
        <v>Dry</v>
      </c>
      <c r="E10015" t="str">
        <f t="shared" si="156"/>
        <v>By W and D</v>
      </c>
      <c r="F10015" t="str">
        <f>VLOOKUP(MID(C10015,4,10),Ref!$B$2:$E$19,4,FALSE)</f>
        <v>Nitrogen</v>
      </c>
      <c r="G10015" s="1">
        <v>78.939400000000006</v>
      </c>
      <c r="H10015" s="1">
        <f>VLOOKUP(MID(C10015,4,10),Ref!$B$2:$D$19,3,FALSE)*G10015</f>
        <v>17.825025806451613</v>
      </c>
    </row>
    <row r="10016" spans="1:8" x14ac:dyDescent="0.25">
      <c r="A10016" t="s">
        <v>516</v>
      </c>
      <c r="B10016" t="str">
        <f>VLOOKUP(A10016,Ref!$L$2:$O$194,4,FALSE)</f>
        <v>White River National Forest</v>
      </c>
      <c r="C10016" t="s">
        <v>579</v>
      </c>
      <c r="D10016" t="str">
        <f>VLOOKUP(LEFT(C10016,3),Ref!$S$2:$T$4,2,FALSE)</f>
        <v>Dry</v>
      </c>
      <c r="E10016" t="str">
        <f t="shared" si="156"/>
        <v>By W and D</v>
      </c>
      <c r="F10016" t="str">
        <f>VLOOKUP(MID(C10016,4,10),Ref!$B$2:$E$19,4,FALSE)</f>
        <v>Nitrogen</v>
      </c>
      <c r="G10016" s="1">
        <v>72.453400000000002</v>
      </c>
      <c r="H10016" s="1">
        <f>VLOOKUP(MID(C10016,4,10),Ref!$B$2:$D$19,3,FALSE)*G10016</f>
        <v>56.352644444444444</v>
      </c>
    </row>
    <row r="10017" spans="1:8" x14ac:dyDescent="0.25">
      <c r="A10017" t="s">
        <v>516</v>
      </c>
      <c r="B10017" t="str">
        <f>VLOOKUP(A10017,Ref!$L$2:$O$194,4,FALSE)</f>
        <v>White River National Forest</v>
      </c>
      <c r="C10017" t="s">
        <v>580</v>
      </c>
      <c r="D10017" t="str">
        <f>VLOOKUP(LEFT(C10017,3),Ref!$S$2:$T$4,2,FALSE)</f>
        <v>Wet</v>
      </c>
      <c r="E10017" t="str">
        <f t="shared" si="156"/>
        <v>By W and D</v>
      </c>
      <c r="F10017" t="str">
        <f>VLOOKUP(MID(C10017,4,10),Ref!$B$2:$E$19,4,FALSE)</f>
        <v>Nitrogen</v>
      </c>
      <c r="G10017" s="1">
        <v>2.3421899999999999E-7</v>
      </c>
      <c r="H10017" s="1">
        <f>VLOOKUP(MID(C10017,4,10),Ref!$B$2:$D$19,3,FALSE)*G10017</f>
        <v>1.0930219999999999E-7</v>
      </c>
    </row>
    <row r="10018" spans="1:8" x14ac:dyDescent="0.25">
      <c r="A10018" t="s">
        <v>516</v>
      </c>
      <c r="B10018" t="str">
        <f>VLOOKUP(A10018,Ref!$L$2:$O$194,4,FALSE)</f>
        <v>White River National Forest</v>
      </c>
      <c r="C10018" t="s">
        <v>581</v>
      </c>
      <c r="D10018" t="str">
        <f>VLOOKUP(LEFT(C10018,3),Ref!$S$2:$T$4,2,FALSE)</f>
        <v>Wet</v>
      </c>
      <c r="E10018" t="str">
        <f t="shared" si="156"/>
        <v>By W and D</v>
      </c>
      <c r="F10018" t="str">
        <f>VLOOKUP(MID(C10018,4,10),Ref!$B$2:$E$19,4,FALSE)</f>
        <v>Nitrogen</v>
      </c>
      <c r="G10018" s="1">
        <v>4.4696300000000001E-5</v>
      </c>
      <c r="H10018" s="1">
        <f>VLOOKUP(MID(C10018,4,10),Ref!$B$2:$D$19,3,FALSE)*G10018</f>
        <v>1.3603221739130436E-5</v>
      </c>
    </row>
    <row r="10019" spans="1:8" x14ac:dyDescent="0.25">
      <c r="A10019" t="s">
        <v>516</v>
      </c>
      <c r="B10019" t="str">
        <f>VLOOKUP(A10019,Ref!$L$2:$O$194,4,FALSE)</f>
        <v>White River National Forest</v>
      </c>
      <c r="C10019" t="s">
        <v>582</v>
      </c>
      <c r="D10019" t="str">
        <f>VLOOKUP(LEFT(C10019,3),Ref!$S$2:$T$4,2,FALSE)</f>
        <v>Wet</v>
      </c>
      <c r="E10019" t="str">
        <f t="shared" si="156"/>
        <v>By W and D</v>
      </c>
      <c r="F10019" t="str">
        <f>VLOOKUP(MID(C10019,4,10),Ref!$B$2:$E$19,4,FALSE)</f>
        <v>Nitrogen</v>
      </c>
      <c r="G10019" s="1">
        <v>1.6271800000000001</v>
      </c>
      <c r="H10019" s="1">
        <f>VLOOKUP(MID(C10019,4,10),Ref!$B$2:$D$19,3,FALSE)*G10019</f>
        <v>0.36742774193548389</v>
      </c>
    </row>
    <row r="10020" spans="1:8" x14ac:dyDescent="0.25">
      <c r="A10020" t="s">
        <v>516</v>
      </c>
      <c r="B10020" t="str">
        <f>VLOOKUP(A10020,Ref!$L$2:$O$194,4,FALSE)</f>
        <v>White River National Forest</v>
      </c>
      <c r="C10020" t="s">
        <v>583</v>
      </c>
      <c r="D10020" t="str">
        <f>VLOOKUP(LEFT(C10020,3),Ref!$S$2:$T$4,2,FALSE)</f>
        <v>Wet</v>
      </c>
      <c r="E10020" t="str">
        <f t="shared" si="156"/>
        <v>By W and D</v>
      </c>
      <c r="F10020" t="str">
        <f>VLOOKUP(MID(C10020,4,10),Ref!$B$2:$E$19,4,FALSE)</f>
        <v>Nitrogen</v>
      </c>
      <c r="G10020" s="1">
        <v>1.68957</v>
      </c>
      <c r="H10020" s="1">
        <f>VLOOKUP(MID(C10020,4,10),Ref!$B$2:$D$19,3,FALSE)*G10020</f>
        <v>0.43803666666666663</v>
      </c>
    </row>
    <row r="10021" spans="1:8" x14ac:dyDescent="0.25">
      <c r="A10021" t="s">
        <v>516</v>
      </c>
      <c r="B10021" t="str">
        <f>VLOOKUP(A10021,Ref!$L$2:$O$194,4,FALSE)</f>
        <v>White River National Forest</v>
      </c>
      <c r="C10021" t="s">
        <v>584</v>
      </c>
      <c r="D10021" t="str">
        <f>VLOOKUP(LEFT(C10021,3),Ref!$S$2:$T$4,2,FALSE)</f>
        <v>Wet</v>
      </c>
      <c r="E10021" t="str">
        <f t="shared" si="156"/>
        <v>By W and D</v>
      </c>
      <c r="F10021" t="str">
        <f>VLOOKUP(MID(C10021,4,10),Ref!$B$2:$E$19,4,FALSE)</f>
        <v>Nitrogen</v>
      </c>
      <c r="G10021" s="1">
        <v>2137.19</v>
      </c>
      <c r="H10021" s="1">
        <f>VLOOKUP(MID(C10021,4,10),Ref!$B$2:$D$19,3,FALSE)*G10021</f>
        <v>474.93111111111108</v>
      </c>
    </row>
    <row r="10022" spans="1:8" x14ac:dyDescent="0.25">
      <c r="A10022" t="s">
        <v>516</v>
      </c>
      <c r="B10022" t="str">
        <f>VLOOKUP(A10022,Ref!$L$2:$O$194,4,FALSE)</f>
        <v>White River National Forest</v>
      </c>
      <c r="C10022" t="s">
        <v>585</v>
      </c>
      <c r="D10022" t="str">
        <f>VLOOKUP(LEFT(C10022,3),Ref!$S$2:$T$4,2,FALSE)</f>
        <v>Wet</v>
      </c>
      <c r="E10022" t="str">
        <f t="shared" si="156"/>
        <v>By W and D</v>
      </c>
      <c r="F10022" t="str">
        <f>VLOOKUP(MID(C10022,4,10),Ref!$B$2:$E$19,4,FALSE)</f>
        <v>Nitrogen</v>
      </c>
      <c r="G10022" s="1">
        <v>1.23295E-3</v>
      </c>
      <c r="H10022" s="1">
        <f>VLOOKUP(MID(C10022,4,10),Ref!$B$2:$D$19,3,FALSE)*G10022</f>
        <v>3.6726170212765958E-4</v>
      </c>
    </row>
    <row r="10023" spans="1:8" x14ac:dyDescent="0.25">
      <c r="A10023" t="s">
        <v>516</v>
      </c>
      <c r="B10023" t="str">
        <f>VLOOKUP(A10023,Ref!$L$2:$O$194,4,FALSE)</f>
        <v>White River National Forest</v>
      </c>
      <c r="C10023" t="s">
        <v>586</v>
      </c>
      <c r="D10023" t="str">
        <f>VLOOKUP(LEFT(C10023,3),Ref!$S$2:$T$4,2,FALSE)</f>
        <v>Wet</v>
      </c>
      <c r="E10023" t="str">
        <f t="shared" si="156"/>
        <v>By W and D</v>
      </c>
      <c r="F10023" t="str">
        <f>VLOOKUP(MID(C10023,4,10),Ref!$B$2:$E$19,4,FALSE)</f>
        <v>Nitrogen</v>
      </c>
      <c r="G10023" s="1">
        <v>9.2770000000000005E-2</v>
      </c>
      <c r="H10023" s="1">
        <f>VLOOKUP(MID(C10023,4,10),Ref!$B$2:$D$19,3,FALSE)*G10023</f>
        <v>1.0733719008264463E-2</v>
      </c>
    </row>
    <row r="10024" spans="1:8" x14ac:dyDescent="0.25">
      <c r="A10024" t="s">
        <v>516</v>
      </c>
      <c r="B10024" t="str">
        <f>VLOOKUP(A10024,Ref!$L$2:$O$194,4,FALSE)</f>
        <v>White River National Forest</v>
      </c>
      <c r="C10024" t="s">
        <v>587</v>
      </c>
      <c r="D10024" t="str">
        <f>VLOOKUP(LEFT(C10024,3),Ref!$S$2:$T$4,2,FALSE)</f>
        <v>Wet</v>
      </c>
      <c r="E10024" t="str">
        <f t="shared" si="156"/>
        <v>By W and D</v>
      </c>
      <c r="F10024" t="str">
        <f>VLOOKUP(MID(C10024,4,10),Ref!$B$2:$E$19,4,FALSE)</f>
        <v>Nitrogen</v>
      </c>
      <c r="G10024" s="1">
        <v>4.2842499999999999E-2</v>
      </c>
      <c r="H10024" s="1">
        <f>VLOOKUP(MID(C10024,4,10),Ref!$B$2:$D$19,3,FALSE)*G10024</f>
        <v>4.4429259259259257E-3</v>
      </c>
    </row>
    <row r="10025" spans="1:8" x14ac:dyDescent="0.25">
      <c r="A10025" t="s">
        <v>516</v>
      </c>
      <c r="B10025" t="str">
        <f>VLOOKUP(A10025,Ref!$L$2:$O$194,4,FALSE)</f>
        <v>White River National Forest</v>
      </c>
      <c r="C10025" t="s">
        <v>588</v>
      </c>
      <c r="D10025" t="str">
        <f>VLOOKUP(LEFT(C10025,3),Ref!$S$2:$T$4,2,FALSE)</f>
        <v>Wet</v>
      </c>
      <c r="E10025" t="str">
        <f t="shared" si="156"/>
        <v>By W and D</v>
      </c>
      <c r="F10025" t="str">
        <f>VLOOKUP(MID(C10025,4,10),Ref!$B$2:$E$19,4,FALSE)</f>
        <v>Nitrogen</v>
      </c>
      <c r="G10025" s="1">
        <v>316.70699999999999</v>
      </c>
      <c r="H10025" s="1">
        <f>VLOOKUP(MID(C10025,4,10),Ref!$B$2:$D$19,3,FALSE)*G10025</f>
        <v>37.259647058823525</v>
      </c>
    </row>
    <row r="10026" spans="1:8" x14ac:dyDescent="0.25">
      <c r="A10026" t="s">
        <v>516</v>
      </c>
      <c r="B10026" t="str">
        <f>VLOOKUP(A10026,Ref!$L$2:$O$194,4,FALSE)</f>
        <v>White River National Forest</v>
      </c>
      <c r="C10026" t="s">
        <v>589</v>
      </c>
      <c r="D10026" t="str">
        <f>VLOOKUP(LEFT(C10026,3),Ref!$S$2:$T$4,2,FALSE)</f>
        <v>Wet</v>
      </c>
      <c r="E10026" t="str">
        <f t="shared" si="156"/>
        <v>By W and D</v>
      </c>
      <c r="F10026" t="str">
        <f>VLOOKUP(MID(C10026,4,10),Ref!$B$2:$E$19,4,FALSE)</f>
        <v>Nitrogen</v>
      </c>
      <c r="G10026" s="1">
        <v>1.3590100000000001</v>
      </c>
      <c r="H10026" s="1">
        <f>VLOOKUP(MID(C10026,4,10),Ref!$B$2:$D$19,3,FALSE)*G10026</f>
        <v>0.24083721518987342</v>
      </c>
    </row>
    <row r="10027" spans="1:8" x14ac:dyDescent="0.25">
      <c r="A10027" t="s">
        <v>516</v>
      </c>
      <c r="B10027" t="str">
        <f>VLOOKUP(A10027,Ref!$L$2:$O$194,4,FALSE)</f>
        <v>White River National Forest</v>
      </c>
      <c r="C10027" t="s">
        <v>590</v>
      </c>
      <c r="D10027" t="str">
        <f>VLOOKUP(LEFT(C10027,3),Ref!$S$2:$T$4,2,FALSE)</f>
        <v>Wet</v>
      </c>
      <c r="E10027" t="str">
        <f t="shared" si="156"/>
        <v>By W and D</v>
      </c>
      <c r="F10027" t="str">
        <f>VLOOKUP(MID(C10027,4,10),Ref!$B$2:$E$19,4,FALSE)</f>
        <v>Nitrogen</v>
      </c>
      <c r="G10027" s="1">
        <v>18.298400000000001</v>
      </c>
      <c r="H10027" s="1">
        <f>VLOOKUP(MID(C10027,4,10),Ref!$B$2:$D$19,3,FALSE)*G10027</f>
        <v>15.069270588235295</v>
      </c>
    </row>
    <row r="10028" spans="1:8" x14ac:dyDescent="0.25">
      <c r="A10028" t="s">
        <v>516</v>
      </c>
      <c r="B10028" t="str">
        <f>VLOOKUP(A10028,Ref!$L$2:$O$194,4,FALSE)</f>
        <v>White River National Forest</v>
      </c>
      <c r="C10028" t="s">
        <v>591</v>
      </c>
      <c r="D10028" t="str">
        <f>VLOOKUP(LEFT(C10028,3),Ref!$S$2:$T$4,2,FALSE)</f>
        <v>Wet</v>
      </c>
      <c r="E10028" t="str">
        <f t="shared" si="156"/>
        <v>By W and D</v>
      </c>
      <c r="F10028" t="str">
        <f>VLOOKUP(MID(C10028,4,10),Ref!$B$2:$E$19,4,FALSE)</f>
        <v>Nitrogen</v>
      </c>
      <c r="G10028" s="1">
        <v>1151.8399999999999</v>
      </c>
      <c r="H10028" s="1">
        <f>VLOOKUP(MID(C10028,4,10),Ref!$B$2:$D$19,3,FALSE)*G10028</f>
        <v>260.09290322580642</v>
      </c>
    </row>
    <row r="10029" spans="1:8" x14ac:dyDescent="0.25">
      <c r="A10029" t="s">
        <v>516</v>
      </c>
      <c r="B10029" t="str">
        <f>VLOOKUP(A10029,Ref!$L$2:$O$194,4,FALSE)</f>
        <v>White River National Forest</v>
      </c>
      <c r="C10029" t="s">
        <v>592</v>
      </c>
      <c r="D10029" t="str">
        <f>VLOOKUP(LEFT(C10029,3),Ref!$S$2:$T$4,2,FALSE)</f>
        <v>Wet</v>
      </c>
      <c r="E10029" t="str">
        <f t="shared" si="156"/>
        <v>By W and D</v>
      </c>
      <c r="F10029" t="str">
        <f>VLOOKUP(MID(C10029,4,10),Ref!$B$2:$E$19,4,FALSE)</f>
        <v>Nitrogen</v>
      </c>
      <c r="G10029" s="1">
        <v>1022.8</v>
      </c>
      <c r="H10029" s="1">
        <f>VLOOKUP(MID(C10029,4,10),Ref!$B$2:$D$19,3,FALSE)*G10029</f>
        <v>795.51111111111106</v>
      </c>
    </row>
    <row r="10030" spans="1:8" x14ac:dyDescent="0.25">
      <c r="A10030" t="s">
        <v>516</v>
      </c>
      <c r="B10030" t="str">
        <f>VLOOKUP(A10030,Ref!$L$2:$O$194,4,FALSE)</f>
        <v>White River National Forest</v>
      </c>
      <c r="C10030" t="s">
        <v>593</v>
      </c>
      <c r="D10030" t="str">
        <f>VLOOKUP(LEFT(C10030,3),Ref!$S$2:$T$4,2,FALSE)</f>
        <v>Total (Dry+Wet)</v>
      </c>
      <c r="E10030" t="str">
        <f t="shared" si="156"/>
        <v>Total</v>
      </c>
      <c r="F10030" t="str">
        <f>VLOOKUP(MID(C10030,4,10),Ref!$B$2:$E$19,4,FALSE)</f>
        <v>Nitrogen</v>
      </c>
      <c r="G10030" s="1">
        <v>10.8477</v>
      </c>
      <c r="H10030" s="1">
        <f>VLOOKUP(MID(C10030,4,10),Ref!$B$2:$D$19,3,FALSE)*G10030</f>
        <v>5.0622600000000002</v>
      </c>
    </row>
    <row r="10031" spans="1:8" x14ac:dyDescent="0.25">
      <c r="A10031" t="s">
        <v>516</v>
      </c>
      <c r="B10031" t="str">
        <f>VLOOKUP(A10031,Ref!$L$2:$O$194,4,FALSE)</f>
        <v>White River National Forest</v>
      </c>
      <c r="C10031" t="s">
        <v>594</v>
      </c>
      <c r="D10031" t="str">
        <f>VLOOKUP(LEFT(C10031,3),Ref!$S$2:$T$4,2,FALSE)</f>
        <v>Total (Dry+Wet)</v>
      </c>
      <c r="E10031" t="str">
        <f t="shared" si="156"/>
        <v>Total</v>
      </c>
      <c r="F10031" t="str">
        <f>VLOOKUP(MID(C10031,4,10),Ref!$B$2:$E$19,4,FALSE)</f>
        <v>Nitrogen</v>
      </c>
      <c r="G10031" s="1">
        <v>170.607</v>
      </c>
      <c r="H10031" s="1">
        <f>VLOOKUP(MID(C10031,4,10),Ref!$B$2:$D$19,3,FALSE)*G10031</f>
        <v>51.923869565217394</v>
      </c>
    </row>
    <row r="10032" spans="1:8" x14ac:dyDescent="0.25">
      <c r="A10032" t="s">
        <v>516</v>
      </c>
      <c r="B10032" t="str">
        <f>VLOOKUP(A10032,Ref!$L$2:$O$194,4,FALSE)</f>
        <v>White River National Forest</v>
      </c>
      <c r="C10032" t="s">
        <v>595</v>
      </c>
      <c r="D10032" t="str">
        <f>VLOOKUP(LEFT(C10032,3),Ref!$S$2:$T$4,2,FALSE)</f>
        <v>Total (Dry+Wet)</v>
      </c>
      <c r="E10032" t="str">
        <f t="shared" si="156"/>
        <v>Total</v>
      </c>
      <c r="F10032" t="str">
        <f>VLOOKUP(MID(C10032,4,10),Ref!$B$2:$E$19,4,FALSE)</f>
        <v>Nitrogen</v>
      </c>
      <c r="G10032" s="1">
        <v>4.8633699999999997</v>
      </c>
      <c r="H10032" s="1">
        <f>VLOOKUP(MID(C10032,4,10),Ref!$B$2:$D$19,3,FALSE)*G10032</f>
        <v>1.098180322580645</v>
      </c>
    </row>
    <row r="10033" spans="1:8" x14ac:dyDescent="0.25">
      <c r="A10033" t="s">
        <v>516</v>
      </c>
      <c r="B10033" t="str">
        <f>VLOOKUP(A10033,Ref!$L$2:$O$194,4,FALSE)</f>
        <v>White River National Forest</v>
      </c>
      <c r="C10033" t="s">
        <v>596</v>
      </c>
      <c r="D10033" t="str">
        <f>VLOOKUP(LEFT(C10033,3),Ref!$S$2:$T$4,2,FALSE)</f>
        <v>Total (Dry+Wet)</v>
      </c>
      <c r="E10033" t="str">
        <f t="shared" si="156"/>
        <v>Total</v>
      </c>
      <c r="F10033" t="str">
        <f>VLOOKUP(MID(C10033,4,10),Ref!$B$2:$E$19,4,FALSE)</f>
        <v>Nitrogen</v>
      </c>
      <c r="G10033" s="1">
        <v>41.155000000000001</v>
      </c>
      <c r="H10033" s="1">
        <f>VLOOKUP(MID(C10033,4,10),Ref!$B$2:$D$19,3,FALSE)*G10033</f>
        <v>10.669814814814815</v>
      </c>
    </row>
    <row r="10034" spans="1:8" x14ac:dyDescent="0.25">
      <c r="A10034" t="s">
        <v>516</v>
      </c>
      <c r="B10034" t="str">
        <f>VLOOKUP(A10034,Ref!$L$2:$O$194,4,FALSE)</f>
        <v>White River National Forest</v>
      </c>
      <c r="C10034" t="s">
        <v>597</v>
      </c>
      <c r="D10034" t="str">
        <f>VLOOKUP(LEFT(C10034,3),Ref!$S$2:$T$4,2,FALSE)</f>
        <v>Total (Dry+Wet)</v>
      </c>
      <c r="E10034" t="str">
        <f t="shared" si="156"/>
        <v>Total</v>
      </c>
      <c r="F10034" t="str">
        <f>VLOOKUP(MID(C10034,4,10),Ref!$B$2:$E$19,4,FALSE)</f>
        <v>Nitrogen</v>
      </c>
      <c r="G10034" s="1">
        <v>5442.93</v>
      </c>
      <c r="H10034" s="1">
        <f>VLOOKUP(MID(C10034,4,10),Ref!$B$2:$D$19,3,FALSE)*G10034</f>
        <v>1209.54</v>
      </c>
    </row>
    <row r="10035" spans="1:8" x14ac:dyDescent="0.25">
      <c r="A10035" t="s">
        <v>516</v>
      </c>
      <c r="B10035" t="str">
        <f>VLOOKUP(A10035,Ref!$L$2:$O$194,4,FALSE)</f>
        <v>White River National Forest</v>
      </c>
      <c r="C10035" t="s">
        <v>598</v>
      </c>
      <c r="D10035" t="str">
        <f>VLOOKUP(LEFT(C10035,3),Ref!$S$2:$T$4,2,FALSE)</f>
        <v>Total (Dry+Wet)</v>
      </c>
      <c r="E10035" t="str">
        <f t="shared" si="156"/>
        <v>Total</v>
      </c>
      <c r="F10035" t="str">
        <f>VLOOKUP(MID(C10035,4,10),Ref!$B$2:$E$19,4,FALSE)</f>
        <v>Nitrogen</v>
      </c>
      <c r="G10035" s="1">
        <v>1.38778</v>
      </c>
      <c r="H10035" s="1">
        <f>VLOOKUP(MID(C10035,4,10),Ref!$B$2:$D$19,3,FALSE)*G10035</f>
        <v>0.41338127659574464</v>
      </c>
    </row>
    <row r="10036" spans="1:8" x14ac:dyDescent="0.25">
      <c r="A10036" t="s">
        <v>516</v>
      </c>
      <c r="B10036" t="str">
        <f>VLOOKUP(A10036,Ref!$L$2:$O$194,4,FALSE)</f>
        <v>White River National Forest</v>
      </c>
      <c r="C10036" t="s">
        <v>599</v>
      </c>
      <c r="D10036" t="str">
        <f>VLOOKUP(LEFT(C10036,3),Ref!$S$2:$T$4,2,FALSE)</f>
        <v>Total (Dry+Wet)</v>
      </c>
      <c r="E10036" t="str">
        <f t="shared" si="156"/>
        <v>Total</v>
      </c>
      <c r="F10036" t="str">
        <f>VLOOKUP(MID(C10036,4,10),Ref!$B$2:$E$19,4,FALSE)</f>
        <v>Nitrogen</v>
      </c>
      <c r="G10036" s="1">
        <v>362.62599999999998</v>
      </c>
      <c r="H10036" s="1">
        <f>VLOOKUP(MID(C10036,4,10),Ref!$B$2:$D$19,3,FALSE)*G10036</f>
        <v>41.956727272727271</v>
      </c>
    </row>
    <row r="10037" spans="1:8" x14ac:dyDescent="0.25">
      <c r="A10037" t="s">
        <v>516</v>
      </c>
      <c r="B10037" t="str">
        <f>VLOOKUP(A10037,Ref!$L$2:$O$194,4,FALSE)</f>
        <v>White River National Forest</v>
      </c>
      <c r="C10037" t="s">
        <v>600</v>
      </c>
      <c r="D10037" t="str">
        <f>VLOOKUP(LEFT(C10037,3),Ref!$S$2:$T$4,2,FALSE)</f>
        <v>Total (Dry+Wet)</v>
      </c>
      <c r="E10037" t="str">
        <f t="shared" si="156"/>
        <v>Total</v>
      </c>
      <c r="F10037" t="str">
        <f>VLOOKUP(MID(C10037,4,10),Ref!$B$2:$E$19,4,FALSE)</f>
        <v>Nitrogen</v>
      </c>
      <c r="G10037" s="1">
        <v>146.92500000000001</v>
      </c>
      <c r="H10037" s="1">
        <f>VLOOKUP(MID(C10037,4,10),Ref!$B$2:$D$19,3,FALSE)*G10037</f>
        <v>15.236666666666668</v>
      </c>
    </row>
    <row r="10038" spans="1:8" x14ac:dyDescent="0.25">
      <c r="A10038" t="s">
        <v>516</v>
      </c>
      <c r="B10038" t="str">
        <f>VLOOKUP(A10038,Ref!$L$2:$O$194,4,FALSE)</f>
        <v>White River National Forest</v>
      </c>
      <c r="C10038" t="s">
        <v>601</v>
      </c>
      <c r="D10038" t="str">
        <f>VLOOKUP(LEFT(C10038,3),Ref!$S$2:$T$4,2,FALSE)</f>
        <v>Total (Dry+Wet)</v>
      </c>
      <c r="E10038" t="str">
        <f t="shared" si="156"/>
        <v>Total</v>
      </c>
      <c r="F10038" t="str">
        <f>VLOOKUP(MID(C10038,4,10),Ref!$B$2:$E$19,4,FALSE)</f>
        <v>Nitrogen</v>
      </c>
      <c r="G10038" s="1">
        <v>752.81</v>
      </c>
      <c r="H10038" s="1">
        <f>VLOOKUP(MID(C10038,4,10),Ref!$B$2:$D$19,3,FALSE)*G10038</f>
        <v>88.565882352941173</v>
      </c>
    </row>
    <row r="10039" spans="1:8" x14ac:dyDescent="0.25">
      <c r="A10039" t="s">
        <v>516</v>
      </c>
      <c r="B10039" t="str">
        <f>VLOOKUP(A10039,Ref!$L$2:$O$194,4,FALSE)</f>
        <v>White River National Forest</v>
      </c>
      <c r="C10039" t="s">
        <v>602</v>
      </c>
      <c r="D10039" t="str">
        <f>VLOOKUP(LEFT(C10039,3),Ref!$S$2:$T$4,2,FALSE)</f>
        <v>Total (Dry+Wet)</v>
      </c>
      <c r="E10039" t="str">
        <f t="shared" si="156"/>
        <v>Total</v>
      </c>
      <c r="F10039" t="str">
        <f>VLOOKUP(MID(C10039,4,10),Ref!$B$2:$E$19,4,FALSE)</f>
        <v>Nitrogen</v>
      </c>
      <c r="G10039" s="1">
        <v>7.39689</v>
      </c>
      <c r="H10039" s="1">
        <f>VLOOKUP(MID(C10039,4,10),Ref!$B$2:$D$19,3,FALSE)*G10039</f>
        <v>1.3108412658227848</v>
      </c>
    </row>
    <row r="10040" spans="1:8" x14ac:dyDescent="0.25">
      <c r="A10040" t="s">
        <v>516</v>
      </c>
      <c r="B10040" t="str">
        <f>VLOOKUP(A10040,Ref!$L$2:$O$194,4,FALSE)</f>
        <v>White River National Forest</v>
      </c>
      <c r="C10040" t="s">
        <v>603</v>
      </c>
      <c r="D10040" t="str">
        <f>VLOOKUP(LEFT(C10040,3),Ref!$S$2:$T$4,2,FALSE)</f>
        <v>Total (Dry+Wet)</v>
      </c>
      <c r="E10040" t="str">
        <f t="shared" si="156"/>
        <v>Total</v>
      </c>
      <c r="F10040" t="str">
        <f>VLOOKUP(MID(C10040,4,10),Ref!$B$2:$E$19,4,FALSE)</f>
        <v>Nitrogen</v>
      </c>
      <c r="G10040" s="1">
        <v>202.44</v>
      </c>
      <c r="H10040" s="1">
        <f>VLOOKUP(MID(C10040,4,10),Ref!$B$2:$D$19,3,FALSE)*G10040</f>
        <v>166.71529411764706</v>
      </c>
    </row>
    <row r="10041" spans="1:8" x14ac:dyDescent="0.25">
      <c r="A10041" t="s">
        <v>516</v>
      </c>
      <c r="B10041" t="str">
        <f>VLOOKUP(A10041,Ref!$L$2:$O$194,4,FALSE)</f>
        <v>White River National Forest</v>
      </c>
      <c r="C10041" t="s">
        <v>604</v>
      </c>
      <c r="D10041" t="str">
        <f>VLOOKUP(LEFT(C10041,3),Ref!$S$2:$T$4,2,FALSE)</f>
        <v>Total (Dry+Wet)</v>
      </c>
      <c r="E10041" t="str">
        <f t="shared" si="156"/>
        <v>Total</v>
      </c>
      <c r="F10041" t="str">
        <f>VLOOKUP(MID(C10041,4,10),Ref!$B$2:$E$19,4,FALSE)</f>
        <v>Nitrogen</v>
      </c>
      <c r="G10041" s="1">
        <v>1230.79</v>
      </c>
      <c r="H10041" s="1">
        <f>VLOOKUP(MID(C10041,4,10),Ref!$B$2:$D$19,3,FALSE)*G10041</f>
        <v>277.92032258064512</v>
      </c>
    </row>
    <row r="10042" spans="1:8" x14ac:dyDescent="0.25">
      <c r="A10042" t="s">
        <v>516</v>
      </c>
      <c r="B10042" t="str">
        <f>VLOOKUP(A10042,Ref!$L$2:$O$194,4,FALSE)</f>
        <v>White River National Forest</v>
      </c>
      <c r="C10042" t="s">
        <v>605</v>
      </c>
      <c r="D10042" t="str">
        <f>VLOOKUP(LEFT(C10042,3),Ref!$S$2:$T$4,2,FALSE)</f>
        <v>Total (Dry+Wet)</v>
      </c>
      <c r="E10042" t="str">
        <f t="shared" si="156"/>
        <v>Total</v>
      </c>
      <c r="F10042" t="str">
        <f>VLOOKUP(MID(C10042,4,10),Ref!$B$2:$E$19,4,FALSE)</f>
        <v>Nitrogen</v>
      </c>
      <c r="G10042" s="1">
        <v>1095.26</v>
      </c>
      <c r="H10042" s="1">
        <f>VLOOKUP(MID(C10042,4,10),Ref!$B$2:$D$19,3,FALSE)*G10042</f>
        <v>851.86888888888893</v>
      </c>
    </row>
    <row r="10043" spans="1:8" x14ac:dyDescent="0.25">
      <c r="A10043" t="s">
        <v>516</v>
      </c>
      <c r="B10043" t="str">
        <f>VLOOKUP(A10043,Ref!$L$2:$O$194,4,FALSE)</f>
        <v>White River National Forest</v>
      </c>
      <c r="C10043" t="s">
        <v>606</v>
      </c>
      <c r="D10043" t="str">
        <f>VLOOKUP(LEFT(C10043,3),Ref!$S$2:$T$4,2,FALSE)</f>
        <v>Dry</v>
      </c>
      <c r="E10043" t="str">
        <f t="shared" si="156"/>
        <v>By W and D</v>
      </c>
      <c r="F10043" t="str">
        <f>VLOOKUP(MID(C10043,4,10),Ref!$B$2:$E$19,4,FALSE)</f>
        <v>Total Nitrogen</v>
      </c>
      <c r="G10043" s="1">
        <v>1138.3499999999999</v>
      </c>
      <c r="H10043" s="1">
        <f>VLOOKUP(MID(C10043,4,10),Ref!$B$2:$D$19,3,FALSE)*G10043</f>
        <v>1138.3499999999999</v>
      </c>
    </row>
    <row r="10044" spans="1:8" x14ac:dyDescent="0.25">
      <c r="A10044" t="s">
        <v>516</v>
      </c>
      <c r="B10044" t="str">
        <f>VLOOKUP(A10044,Ref!$L$2:$O$194,4,FALSE)</f>
        <v>White River National Forest</v>
      </c>
      <c r="C10044" t="s">
        <v>607</v>
      </c>
      <c r="D10044" t="str">
        <f>VLOOKUP(LEFT(C10044,3),Ref!$S$2:$T$4,2,FALSE)</f>
        <v>Wet</v>
      </c>
      <c r="E10044" t="str">
        <f t="shared" si="156"/>
        <v>By W and D</v>
      </c>
      <c r="F10044" t="str">
        <f>VLOOKUP(MID(C10044,4,10),Ref!$B$2:$E$19,4,FALSE)</f>
        <v>Total Nitrogen</v>
      </c>
      <c r="G10044" s="1">
        <v>1583.94</v>
      </c>
      <c r="H10044" s="1">
        <f>VLOOKUP(MID(C10044,4,10),Ref!$B$2:$D$19,3,FALSE)*G10044</f>
        <v>1583.94</v>
      </c>
    </row>
    <row r="10045" spans="1:8" x14ac:dyDescent="0.25">
      <c r="A10045" t="s">
        <v>516</v>
      </c>
      <c r="B10045" t="str">
        <f>VLOOKUP(A10045,Ref!$L$2:$O$194,4,FALSE)</f>
        <v>White River National Forest</v>
      </c>
      <c r="C10045" t="s">
        <v>608</v>
      </c>
      <c r="D10045" t="str">
        <f>VLOOKUP(LEFT(C10045,3),Ref!$S$2:$T$4,2,FALSE)</f>
        <v>Total (Dry+Wet)</v>
      </c>
      <c r="E10045" t="str">
        <f t="shared" si="156"/>
        <v>Total</v>
      </c>
      <c r="F10045" t="str">
        <f>VLOOKUP(MID(C10045,4,10),Ref!$B$2:$E$19,4,FALSE)</f>
        <v>Total Nitrogen</v>
      </c>
      <c r="G10045" s="1">
        <v>2722.29</v>
      </c>
      <c r="H10045" s="1">
        <f>VLOOKUP(MID(C10045,4,10),Ref!$B$2:$D$19,3,FALSE)*G10045</f>
        <v>2722.29</v>
      </c>
    </row>
    <row r="10046" spans="1:8" x14ac:dyDescent="0.25">
      <c r="A10046" t="s">
        <v>518</v>
      </c>
      <c r="B10046" t="str">
        <f>VLOOKUP(A10046,Ref!$L$2:$O$194,4,FALSE)</f>
        <v>Wind Cave</v>
      </c>
      <c r="C10046" t="s">
        <v>555</v>
      </c>
      <c r="D10046" t="str">
        <f>VLOOKUP(LEFT(C10046,3),Ref!$S$2:$T$4,2,FALSE)</f>
        <v>Dry</v>
      </c>
      <c r="E10046" t="str">
        <f t="shared" si="156"/>
        <v>By W and D</v>
      </c>
      <c r="F10046" t="str">
        <f>VLOOKUP(MID(C10046,4,10),Ref!$B$2:$E$19,4,FALSE)</f>
        <v>Sulfur</v>
      </c>
      <c r="G10046" s="1">
        <v>488.339</v>
      </c>
      <c r="H10046" s="1">
        <f>VLOOKUP(MID(C10046,4,10),Ref!$B$2:$D$19,3,FALSE)*G10046</f>
        <v>244.1695</v>
      </c>
    </row>
    <row r="10047" spans="1:8" x14ac:dyDescent="0.25">
      <c r="A10047" t="s">
        <v>518</v>
      </c>
      <c r="B10047" t="str">
        <f>VLOOKUP(A10047,Ref!$L$2:$O$194,4,FALSE)</f>
        <v>Wind Cave</v>
      </c>
      <c r="C10047" t="s">
        <v>556</v>
      </c>
      <c r="D10047" t="str">
        <f>VLOOKUP(LEFT(C10047,3),Ref!$S$2:$T$4,2,FALSE)</f>
        <v>Dry</v>
      </c>
      <c r="E10047" t="str">
        <f t="shared" si="156"/>
        <v>By W and D</v>
      </c>
      <c r="F10047" t="str">
        <f>VLOOKUP(MID(C10047,4,10),Ref!$B$2:$E$19,4,FALSE)</f>
        <v>Sulfur</v>
      </c>
      <c r="G10047" s="1">
        <v>3.2323900000000001</v>
      </c>
      <c r="H10047" s="1">
        <f>VLOOKUP(MID(C10047,4,10),Ref!$B$2:$D$19,3,FALSE)*G10047</f>
        <v>1.0554742857142856</v>
      </c>
    </row>
    <row r="10048" spans="1:8" x14ac:dyDescent="0.25">
      <c r="A10048" t="s">
        <v>518</v>
      </c>
      <c r="B10048" t="str">
        <f>VLOOKUP(A10048,Ref!$L$2:$O$194,4,FALSE)</f>
        <v>Wind Cave</v>
      </c>
      <c r="C10048" t="s">
        <v>557</v>
      </c>
      <c r="D10048" t="str">
        <f>VLOOKUP(LEFT(C10048,3),Ref!$S$2:$T$4,2,FALSE)</f>
        <v>Dry</v>
      </c>
      <c r="E10048" t="str">
        <f t="shared" si="156"/>
        <v>By W and D</v>
      </c>
      <c r="F10048" t="str">
        <f>VLOOKUP(MID(C10048,4,10),Ref!$B$2:$E$19,4,FALSE)</f>
        <v>Sulfur</v>
      </c>
      <c r="G10048" s="1">
        <v>238.41200000000001</v>
      </c>
      <c r="H10048" s="1">
        <f>VLOOKUP(MID(C10048,4,10),Ref!$B$2:$D$19,3,FALSE)*G10048</f>
        <v>79.470666666666659</v>
      </c>
    </row>
    <row r="10049" spans="1:8" x14ac:dyDescent="0.25">
      <c r="A10049" t="s">
        <v>518</v>
      </c>
      <c r="B10049" t="str">
        <f>VLOOKUP(A10049,Ref!$L$2:$O$194,4,FALSE)</f>
        <v>Wind Cave</v>
      </c>
      <c r="C10049" t="s">
        <v>558</v>
      </c>
      <c r="D10049" t="str">
        <f>VLOOKUP(LEFT(C10049,3),Ref!$S$2:$T$4,2,FALSE)</f>
        <v>Wet</v>
      </c>
      <c r="E10049" t="str">
        <f t="shared" si="156"/>
        <v>By W and D</v>
      </c>
      <c r="F10049" t="str">
        <f>VLOOKUP(MID(C10049,4,10),Ref!$B$2:$E$19,4,FALSE)</f>
        <v>Sulfur</v>
      </c>
      <c r="G10049" s="1">
        <v>5.39412</v>
      </c>
      <c r="H10049" s="1">
        <f>VLOOKUP(MID(C10049,4,10),Ref!$B$2:$D$19,3,FALSE)*G10049</f>
        <v>2.69706</v>
      </c>
    </row>
    <row r="10050" spans="1:8" x14ac:dyDescent="0.25">
      <c r="A10050" t="s">
        <v>518</v>
      </c>
      <c r="B10050" t="str">
        <f>VLOOKUP(A10050,Ref!$L$2:$O$194,4,FALSE)</f>
        <v>Wind Cave</v>
      </c>
      <c r="C10050" t="s">
        <v>559</v>
      </c>
      <c r="D10050" t="str">
        <f>VLOOKUP(LEFT(C10050,3),Ref!$S$2:$T$4,2,FALSE)</f>
        <v>Wet</v>
      </c>
      <c r="E10050" t="str">
        <f t="shared" si="156"/>
        <v>By W and D</v>
      </c>
      <c r="F10050" t="str">
        <f>VLOOKUP(MID(C10050,4,10),Ref!$B$2:$E$19,4,FALSE)</f>
        <v>Sulfur</v>
      </c>
      <c r="G10050" s="1">
        <v>6.3286899999999993E-2</v>
      </c>
      <c r="H10050" s="1">
        <f>VLOOKUP(MID(C10050,4,10),Ref!$B$2:$D$19,3,FALSE)*G10050</f>
        <v>2.066511020408163E-2</v>
      </c>
    </row>
    <row r="10051" spans="1:8" x14ac:dyDescent="0.25">
      <c r="A10051" t="s">
        <v>518</v>
      </c>
      <c r="B10051" t="str">
        <f>VLOOKUP(A10051,Ref!$L$2:$O$194,4,FALSE)</f>
        <v>Wind Cave</v>
      </c>
      <c r="C10051" t="s">
        <v>560</v>
      </c>
      <c r="D10051" t="str">
        <f>VLOOKUP(LEFT(C10051,3),Ref!$S$2:$T$4,2,FALSE)</f>
        <v>Wet</v>
      </c>
      <c r="E10051" t="str">
        <f t="shared" ref="E10051:E10114" si="157">IF(OR(D10051="Dry",D10051="Wet"),"By W and D","Total")</f>
        <v>By W and D</v>
      </c>
      <c r="F10051" t="str">
        <f>VLOOKUP(MID(C10051,4,10),Ref!$B$2:$E$19,4,FALSE)</f>
        <v>Sulfur</v>
      </c>
      <c r="G10051" s="1">
        <v>5106.3599999999997</v>
      </c>
      <c r="H10051" s="1">
        <f>VLOOKUP(MID(C10051,4,10),Ref!$B$2:$D$19,3,FALSE)*G10051</f>
        <v>1702.12</v>
      </c>
    </row>
    <row r="10052" spans="1:8" x14ac:dyDescent="0.25">
      <c r="A10052" t="s">
        <v>518</v>
      </c>
      <c r="B10052" t="str">
        <f>VLOOKUP(A10052,Ref!$L$2:$O$194,4,FALSE)</f>
        <v>Wind Cave</v>
      </c>
      <c r="C10052" t="s">
        <v>561</v>
      </c>
      <c r="D10052" t="str">
        <f>VLOOKUP(LEFT(C10052,3),Ref!$S$2:$T$4,2,FALSE)</f>
        <v>Total (Dry+Wet)</v>
      </c>
      <c r="E10052" t="str">
        <f t="shared" si="157"/>
        <v>Total</v>
      </c>
      <c r="F10052" t="str">
        <f>VLOOKUP(MID(C10052,4,10),Ref!$B$2:$E$19,4,FALSE)</f>
        <v>Sulfur</v>
      </c>
      <c r="G10052" s="1">
        <v>493.733</v>
      </c>
      <c r="H10052" s="1">
        <f>VLOOKUP(MID(C10052,4,10),Ref!$B$2:$D$19,3,FALSE)*G10052</f>
        <v>246.8665</v>
      </c>
    </row>
    <row r="10053" spans="1:8" x14ac:dyDescent="0.25">
      <c r="A10053" t="s">
        <v>518</v>
      </c>
      <c r="B10053" t="str">
        <f>VLOOKUP(A10053,Ref!$L$2:$O$194,4,FALSE)</f>
        <v>Wind Cave</v>
      </c>
      <c r="C10053" t="s">
        <v>562</v>
      </c>
      <c r="D10053" t="str">
        <f>VLOOKUP(LEFT(C10053,3),Ref!$S$2:$T$4,2,FALSE)</f>
        <v>Total (Dry+Wet)</v>
      </c>
      <c r="E10053" t="str">
        <f t="shared" si="157"/>
        <v>Total</v>
      </c>
      <c r="F10053" t="str">
        <f>VLOOKUP(MID(C10053,4,10),Ref!$B$2:$E$19,4,FALSE)</f>
        <v>Sulfur</v>
      </c>
      <c r="G10053" s="1">
        <v>3.2956799999999999</v>
      </c>
      <c r="H10053" s="1">
        <f>VLOOKUP(MID(C10053,4,10),Ref!$B$2:$D$19,3,FALSE)*G10053</f>
        <v>1.0761404081632653</v>
      </c>
    </row>
    <row r="10054" spans="1:8" x14ac:dyDescent="0.25">
      <c r="A10054" t="s">
        <v>518</v>
      </c>
      <c r="B10054" t="str">
        <f>VLOOKUP(A10054,Ref!$L$2:$O$194,4,FALSE)</f>
        <v>Wind Cave</v>
      </c>
      <c r="C10054" t="s">
        <v>563</v>
      </c>
      <c r="D10054" t="str">
        <f>VLOOKUP(LEFT(C10054,3),Ref!$S$2:$T$4,2,FALSE)</f>
        <v>Total (Dry+Wet)</v>
      </c>
      <c r="E10054" t="str">
        <f t="shared" si="157"/>
        <v>Total</v>
      </c>
      <c r="F10054" t="str">
        <f>VLOOKUP(MID(C10054,4,10),Ref!$B$2:$E$19,4,FALSE)</f>
        <v>Sulfur</v>
      </c>
      <c r="G10054" s="1">
        <v>5344.78</v>
      </c>
      <c r="H10054" s="1">
        <f>VLOOKUP(MID(C10054,4,10),Ref!$B$2:$D$19,3,FALSE)*G10054</f>
        <v>1781.5933333333332</v>
      </c>
    </row>
    <row r="10055" spans="1:8" x14ac:dyDescent="0.25">
      <c r="A10055" t="s">
        <v>518</v>
      </c>
      <c r="B10055" t="str">
        <f>VLOOKUP(A10055,Ref!$L$2:$O$194,4,FALSE)</f>
        <v>Wind Cave</v>
      </c>
      <c r="C10055" t="s">
        <v>564</v>
      </c>
      <c r="D10055" t="str">
        <f>VLOOKUP(LEFT(C10055,3),Ref!$S$2:$T$4,2,FALSE)</f>
        <v>Dry</v>
      </c>
      <c r="E10055" t="str">
        <f t="shared" si="157"/>
        <v>By W and D</v>
      </c>
      <c r="F10055" t="str">
        <f>VLOOKUP(MID(C10055,4,10),Ref!$B$2:$E$19,4,FALSE)</f>
        <v>Total Sulfur</v>
      </c>
      <c r="G10055" s="1">
        <v>324.69499999999999</v>
      </c>
      <c r="H10055" s="1">
        <f>VLOOKUP(MID(C10055,4,10),Ref!$B$2:$D$19,3,FALSE)*G10055</f>
        <v>324.69499999999999</v>
      </c>
    </row>
    <row r="10056" spans="1:8" x14ac:dyDescent="0.25">
      <c r="A10056" t="s">
        <v>518</v>
      </c>
      <c r="B10056" t="str">
        <f>VLOOKUP(A10056,Ref!$L$2:$O$194,4,FALSE)</f>
        <v>Wind Cave</v>
      </c>
      <c r="C10056" t="s">
        <v>565</v>
      </c>
      <c r="D10056" t="str">
        <f>VLOOKUP(LEFT(C10056,3),Ref!$S$2:$T$4,2,FALSE)</f>
        <v>Wet</v>
      </c>
      <c r="E10056" t="str">
        <f t="shared" si="157"/>
        <v>By W and D</v>
      </c>
      <c r="F10056" t="str">
        <f>VLOOKUP(MID(C10056,4,10),Ref!$B$2:$E$19,4,FALSE)</f>
        <v>Total Sulfur</v>
      </c>
      <c r="G10056" s="1">
        <v>1704.82</v>
      </c>
      <c r="H10056" s="1">
        <f>VLOOKUP(MID(C10056,4,10),Ref!$B$2:$D$19,3,FALSE)*G10056</f>
        <v>1704.82</v>
      </c>
    </row>
    <row r="10057" spans="1:8" x14ac:dyDescent="0.25">
      <c r="A10057" t="s">
        <v>518</v>
      </c>
      <c r="B10057" t="str">
        <f>VLOOKUP(A10057,Ref!$L$2:$O$194,4,FALSE)</f>
        <v>Wind Cave</v>
      </c>
      <c r="C10057" t="s">
        <v>566</v>
      </c>
      <c r="D10057" t="str">
        <f>VLOOKUP(LEFT(C10057,3),Ref!$S$2:$T$4,2,FALSE)</f>
        <v>Total (Dry+Wet)</v>
      </c>
      <c r="E10057" t="str">
        <f t="shared" si="157"/>
        <v>Total</v>
      </c>
      <c r="F10057" t="str">
        <f>VLOOKUP(MID(C10057,4,10),Ref!$B$2:$E$19,4,FALSE)</f>
        <v>Total Sulfur</v>
      </c>
      <c r="G10057" s="1">
        <v>2029.52</v>
      </c>
      <c r="H10057" s="1">
        <f>VLOOKUP(MID(C10057,4,10),Ref!$B$2:$D$19,3,FALSE)*G10057</f>
        <v>2029.52</v>
      </c>
    </row>
    <row r="10058" spans="1:8" x14ac:dyDescent="0.25">
      <c r="A10058" t="s">
        <v>518</v>
      </c>
      <c r="B10058" t="str">
        <f>VLOOKUP(A10058,Ref!$L$2:$O$194,4,FALSE)</f>
        <v>Wind Cave</v>
      </c>
      <c r="C10058" t="s">
        <v>567</v>
      </c>
      <c r="D10058" t="str">
        <f>VLOOKUP(LEFT(C10058,3),Ref!$S$2:$T$4,2,FALSE)</f>
        <v>Dry</v>
      </c>
      <c r="E10058" t="str">
        <f t="shared" si="157"/>
        <v>By W and D</v>
      </c>
      <c r="F10058" t="str">
        <f>VLOOKUP(MID(C10058,4,10),Ref!$B$2:$E$19,4,FALSE)</f>
        <v>Nitrogen</v>
      </c>
      <c r="G10058" s="1">
        <v>20.747800000000002</v>
      </c>
      <c r="H10058" s="1">
        <f>VLOOKUP(MID(C10058,4,10),Ref!$B$2:$D$19,3,FALSE)*G10058</f>
        <v>9.6823066666666673</v>
      </c>
    </row>
    <row r="10059" spans="1:8" x14ac:dyDescent="0.25">
      <c r="A10059" t="s">
        <v>518</v>
      </c>
      <c r="B10059" t="str">
        <f>VLOOKUP(A10059,Ref!$L$2:$O$194,4,FALSE)</f>
        <v>Wind Cave</v>
      </c>
      <c r="C10059" t="s">
        <v>568</v>
      </c>
      <c r="D10059" t="str">
        <f>VLOOKUP(LEFT(C10059,3),Ref!$S$2:$T$4,2,FALSE)</f>
        <v>Dry</v>
      </c>
      <c r="E10059" t="str">
        <f t="shared" si="157"/>
        <v>By W and D</v>
      </c>
      <c r="F10059" t="str">
        <f>VLOOKUP(MID(C10059,4,10),Ref!$B$2:$E$19,4,FALSE)</f>
        <v>Nitrogen</v>
      </c>
      <c r="G10059" s="1">
        <v>359.20100000000002</v>
      </c>
      <c r="H10059" s="1">
        <f>VLOOKUP(MID(C10059,4,10),Ref!$B$2:$D$19,3,FALSE)*G10059</f>
        <v>109.32204347826088</v>
      </c>
    </row>
    <row r="10060" spans="1:8" x14ac:dyDescent="0.25">
      <c r="A10060" t="s">
        <v>518</v>
      </c>
      <c r="B10060" t="str">
        <f>VLOOKUP(A10060,Ref!$L$2:$O$194,4,FALSE)</f>
        <v>Wind Cave</v>
      </c>
      <c r="C10060" t="s">
        <v>569</v>
      </c>
      <c r="D10060" t="str">
        <f>VLOOKUP(LEFT(C10060,3),Ref!$S$2:$T$4,2,FALSE)</f>
        <v>Dry</v>
      </c>
      <c r="E10060" t="str">
        <f t="shared" si="157"/>
        <v>By W and D</v>
      </c>
      <c r="F10060" t="str">
        <f>VLOOKUP(MID(C10060,4,10),Ref!$B$2:$E$19,4,FALSE)</f>
        <v>Nitrogen</v>
      </c>
      <c r="G10060" s="1">
        <v>10.713699999999999</v>
      </c>
      <c r="H10060" s="1">
        <f>VLOOKUP(MID(C10060,4,10),Ref!$B$2:$D$19,3,FALSE)*G10060</f>
        <v>2.4192225806451613</v>
      </c>
    </row>
    <row r="10061" spans="1:8" x14ac:dyDescent="0.25">
      <c r="A10061" t="s">
        <v>518</v>
      </c>
      <c r="B10061" t="str">
        <f>VLOOKUP(A10061,Ref!$L$2:$O$194,4,FALSE)</f>
        <v>Wind Cave</v>
      </c>
      <c r="C10061" t="s">
        <v>570</v>
      </c>
      <c r="D10061" t="str">
        <f>VLOOKUP(LEFT(C10061,3),Ref!$S$2:$T$4,2,FALSE)</f>
        <v>Dry</v>
      </c>
      <c r="E10061" t="str">
        <f t="shared" si="157"/>
        <v>By W and D</v>
      </c>
      <c r="F10061" t="str">
        <f>VLOOKUP(MID(C10061,4,10),Ref!$B$2:$E$19,4,FALSE)</f>
        <v>Nitrogen</v>
      </c>
      <c r="G10061" s="1">
        <v>143.566</v>
      </c>
      <c r="H10061" s="1">
        <f>VLOOKUP(MID(C10061,4,10),Ref!$B$2:$D$19,3,FALSE)*G10061</f>
        <v>37.220814814814815</v>
      </c>
    </row>
    <row r="10062" spans="1:8" x14ac:dyDescent="0.25">
      <c r="A10062" t="s">
        <v>518</v>
      </c>
      <c r="B10062" t="str">
        <f>VLOOKUP(A10062,Ref!$L$2:$O$194,4,FALSE)</f>
        <v>Wind Cave</v>
      </c>
      <c r="C10062" t="s">
        <v>571</v>
      </c>
      <c r="D10062" t="str">
        <f>VLOOKUP(LEFT(C10062,3),Ref!$S$2:$T$4,2,FALSE)</f>
        <v>Dry</v>
      </c>
      <c r="E10062" t="str">
        <f t="shared" si="157"/>
        <v>By W and D</v>
      </c>
      <c r="F10062" t="str">
        <f>VLOOKUP(MID(C10062,4,10),Ref!$B$2:$E$19,4,FALSE)</f>
        <v>Nitrogen</v>
      </c>
      <c r="G10062" s="1">
        <v>4664.09</v>
      </c>
      <c r="H10062" s="1">
        <f>VLOOKUP(MID(C10062,4,10),Ref!$B$2:$D$19,3,FALSE)*G10062</f>
        <v>1036.4644444444443</v>
      </c>
    </row>
    <row r="10063" spans="1:8" x14ac:dyDescent="0.25">
      <c r="A10063" t="s">
        <v>518</v>
      </c>
      <c r="B10063" t="str">
        <f>VLOOKUP(A10063,Ref!$L$2:$O$194,4,FALSE)</f>
        <v>Wind Cave</v>
      </c>
      <c r="C10063" t="s">
        <v>572</v>
      </c>
      <c r="D10063" t="str">
        <f>VLOOKUP(LEFT(C10063,3),Ref!$S$2:$T$4,2,FALSE)</f>
        <v>Dry</v>
      </c>
      <c r="E10063" t="str">
        <f t="shared" si="157"/>
        <v>By W and D</v>
      </c>
      <c r="F10063" t="str">
        <f>VLOOKUP(MID(C10063,4,10),Ref!$B$2:$E$19,4,FALSE)</f>
        <v>Nitrogen</v>
      </c>
      <c r="G10063" s="1">
        <v>2.3603499999999999</v>
      </c>
      <c r="H10063" s="1">
        <f>VLOOKUP(MID(C10063,4,10),Ref!$B$2:$D$19,3,FALSE)*G10063</f>
        <v>0.70308297872340419</v>
      </c>
    </row>
    <row r="10064" spans="1:8" x14ac:dyDescent="0.25">
      <c r="A10064" t="s">
        <v>518</v>
      </c>
      <c r="B10064" t="str">
        <f>VLOOKUP(A10064,Ref!$L$2:$O$194,4,FALSE)</f>
        <v>Wind Cave</v>
      </c>
      <c r="C10064" t="s">
        <v>573</v>
      </c>
      <c r="D10064" t="str">
        <f>VLOOKUP(LEFT(C10064,3),Ref!$S$2:$T$4,2,FALSE)</f>
        <v>Dry</v>
      </c>
      <c r="E10064" t="str">
        <f t="shared" si="157"/>
        <v>By W and D</v>
      </c>
      <c r="F10064" t="str">
        <f>VLOOKUP(MID(C10064,4,10),Ref!$B$2:$E$19,4,FALSE)</f>
        <v>Nitrogen</v>
      </c>
      <c r="G10064" s="1">
        <v>482.13200000000001</v>
      </c>
      <c r="H10064" s="1">
        <f>VLOOKUP(MID(C10064,4,10),Ref!$B$2:$D$19,3,FALSE)*G10064</f>
        <v>55.783867768595044</v>
      </c>
    </row>
    <row r="10065" spans="1:8" x14ac:dyDescent="0.25">
      <c r="A10065" t="s">
        <v>518</v>
      </c>
      <c r="B10065" t="str">
        <f>VLOOKUP(A10065,Ref!$L$2:$O$194,4,FALSE)</f>
        <v>Wind Cave</v>
      </c>
      <c r="C10065" t="s">
        <v>574</v>
      </c>
      <c r="D10065" t="str">
        <f>VLOOKUP(LEFT(C10065,3),Ref!$S$2:$T$4,2,FALSE)</f>
        <v>Dry</v>
      </c>
      <c r="E10065" t="str">
        <f t="shared" si="157"/>
        <v>By W and D</v>
      </c>
      <c r="F10065" t="str">
        <f>VLOOKUP(MID(C10065,4,10),Ref!$B$2:$E$19,4,FALSE)</f>
        <v>Nitrogen</v>
      </c>
      <c r="G10065" s="1">
        <v>190.75899999999999</v>
      </c>
      <c r="H10065" s="1">
        <f>VLOOKUP(MID(C10065,4,10),Ref!$B$2:$D$19,3,FALSE)*G10065</f>
        <v>19.782414814814814</v>
      </c>
    </row>
    <row r="10066" spans="1:8" x14ac:dyDescent="0.25">
      <c r="A10066" t="s">
        <v>518</v>
      </c>
      <c r="B10066" t="str">
        <f>VLOOKUP(A10066,Ref!$L$2:$O$194,4,FALSE)</f>
        <v>Wind Cave</v>
      </c>
      <c r="C10066" t="s">
        <v>575</v>
      </c>
      <c r="D10066" t="str">
        <f>VLOOKUP(LEFT(C10066,3),Ref!$S$2:$T$4,2,FALSE)</f>
        <v>Dry</v>
      </c>
      <c r="E10066" t="str">
        <f t="shared" si="157"/>
        <v>By W and D</v>
      </c>
      <c r="F10066" t="str">
        <f>VLOOKUP(MID(C10066,4,10),Ref!$B$2:$E$19,4,FALSE)</f>
        <v>Nitrogen</v>
      </c>
      <c r="G10066" s="1">
        <v>431.41</v>
      </c>
      <c r="H10066" s="1">
        <f>VLOOKUP(MID(C10066,4,10),Ref!$B$2:$D$19,3,FALSE)*G10066</f>
        <v>50.754117647058827</v>
      </c>
    </row>
    <row r="10067" spans="1:8" x14ac:dyDescent="0.25">
      <c r="A10067" t="s">
        <v>518</v>
      </c>
      <c r="B10067" t="str">
        <f>VLOOKUP(A10067,Ref!$L$2:$O$194,4,FALSE)</f>
        <v>Wind Cave</v>
      </c>
      <c r="C10067" t="s">
        <v>576</v>
      </c>
      <c r="D10067" t="str">
        <f>VLOOKUP(LEFT(C10067,3),Ref!$S$2:$T$4,2,FALSE)</f>
        <v>Dry</v>
      </c>
      <c r="E10067" t="str">
        <f t="shared" si="157"/>
        <v>By W and D</v>
      </c>
      <c r="F10067" t="str">
        <f>VLOOKUP(MID(C10067,4,10),Ref!$B$2:$E$19,4,FALSE)</f>
        <v>Nitrogen</v>
      </c>
      <c r="G10067" s="1">
        <v>4.5901399999999999</v>
      </c>
      <c r="H10067" s="1">
        <f>VLOOKUP(MID(C10067,4,10),Ref!$B$2:$D$19,3,FALSE)*G10067</f>
        <v>0.81344253164556957</v>
      </c>
    </row>
    <row r="10068" spans="1:8" x14ac:dyDescent="0.25">
      <c r="A10068" t="s">
        <v>518</v>
      </c>
      <c r="B10068" t="str">
        <f>VLOOKUP(A10068,Ref!$L$2:$O$194,4,FALSE)</f>
        <v>Wind Cave</v>
      </c>
      <c r="C10068" t="s">
        <v>577</v>
      </c>
      <c r="D10068" t="str">
        <f>VLOOKUP(LEFT(C10068,3),Ref!$S$2:$T$4,2,FALSE)</f>
        <v>Dry</v>
      </c>
      <c r="E10068" t="str">
        <f t="shared" si="157"/>
        <v>By W and D</v>
      </c>
      <c r="F10068" t="str">
        <f>VLOOKUP(MID(C10068,4,10),Ref!$B$2:$E$19,4,FALSE)</f>
        <v>Nitrogen</v>
      </c>
      <c r="G10068" s="1">
        <v>870.75800000000004</v>
      </c>
      <c r="H10068" s="1">
        <f>VLOOKUP(MID(C10068,4,10),Ref!$B$2:$D$19,3,FALSE)*G10068</f>
        <v>717.09482352941177</v>
      </c>
    </row>
    <row r="10069" spans="1:8" x14ac:dyDescent="0.25">
      <c r="A10069" t="s">
        <v>518</v>
      </c>
      <c r="B10069" t="str">
        <f>VLOOKUP(A10069,Ref!$L$2:$O$194,4,FALSE)</f>
        <v>Wind Cave</v>
      </c>
      <c r="C10069" t="s">
        <v>578</v>
      </c>
      <c r="D10069" t="str">
        <f>VLOOKUP(LEFT(C10069,3),Ref!$S$2:$T$4,2,FALSE)</f>
        <v>Dry</v>
      </c>
      <c r="E10069" t="str">
        <f t="shared" si="157"/>
        <v>By W and D</v>
      </c>
      <c r="F10069" t="str">
        <f>VLOOKUP(MID(C10069,4,10),Ref!$B$2:$E$19,4,FALSE)</f>
        <v>Nitrogen</v>
      </c>
      <c r="G10069" s="1">
        <v>85.151300000000006</v>
      </c>
      <c r="H10069" s="1">
        <f>VLOOKUP(MID(C10069,4,10),Ref!$B$2:$D$19,3,FALSE)*G10069</f>
        <v>19.227712903225807</v>
      </c>
    </row>
    <row r="10070" spans="1:8" x14ac:dyDescent="0.25">
      <c r="A10070" t="s">
        <v>518</v>
      </c>
      <c r="B10070" t="str">
        <f>VLOOKUP(A10070,Ref!$L$2:$O$194,4,FALSE)</f>
        <v>Wind Cave</v>
      </c>
      <c r="C10070" t="s">
        <v>579</v>
      </c>
      <c r="D10070" t="str">
        <f>VLOOKUP(LEFT(C10070,3),Ref!$S$2:$T$4,2,FALSE)</f>
        <v>Dry</v>
      </c>
      <c r="E10070" t="str">
        <f t="shared" si="157"/>
        <v>By W and D</v>
      </c>
      <c r="F10070" t="str">
        <f>VLOOKUP(MID(C10070,4,10),Ref!$B$2:$E$19,4,FALSE)</f>
        <v>Nitrogen</v>
      </c>
      <c r="G10070" s="1">
        <v>83.215800000000002</v>
      </c>
      <c r="H10070" s="1">
        <f>VLOOKUP(MID(C10070,4,10),Ref!$B$2:$D$19,3,FALSE)*G10070</f>
        <v>64.723399999999998</v>
      </c>
    </row>
    <row r="10071" spans="1:8" x14ac:dyDescent="0.25">
      <c r="A10071" t="s">
        <v>518</v>
      </c>
      <c r="B10071" t="str">
        <f>VLOOKUP(A10071,Ref!$L$2:$O$194,4,FALSE)</f>
        <v>Wind Cave</v>
      </c>
      <c r="C10071" t="s">
        <v>580</v>
      </c>
      <c r="D10071" t="str">
        <f>VLOOKUP(LEFT(C10071,3),Ref!$S$2:$T$4,2,FALSE)</f>
        <v>Wet</v>
      </c>
      <c r="E10071" t="str">
        <f t="shared" si="157"/>
        <v>By W and D</v>
      </c>
      <c r="F10071" t="str">
        <f>VLOOKUP(MID(C10071,4,10),Ref!$B$2:$E$19,4,FALSE)</f>
        <v>Nitrogen</v>
      </c>
      <c r="G10071" s="1">
        <v>1.27062E-7</v>
      </c>
      <c r="H10071" s="1">
        <f>VLOOKUP(MID(C10071,4,10),Ref!$B$2:$D$19,3,FALSE)*G10071</f>
        <v>5.9295600000000002E-8</v>
      </c>
    </row>
    <row r="10072" spans="1:8" x14ac:dyDescent="0.25">
      <c r="A10072" t="s">
        <v>518</v>
      </c>
      <c r="B10072" t="str">
        <f>VLOOKUP(A10072,Ref!$L$2:$O$194,4,FALSE)</f>
        <v>Wind Cave</v>
      </c>
      <c r="C10072" t="s">
        <v>581</v>
      </c>
      <c r="D10072" t="str">
        <f>VLOOKUP(LEFT(C10072,3),Ref!$S$2:$T$4,2,FALSE)</f>
        <v>Wet</v>
      </c>
      <c r="E10072" t="str">
        <f t="shared" si="157"/>
        <v>By W and D</v>
      </c>
      <c r="F10072" t="str">
        <f>VLOOKUP(MID(C10072,4,10),Ref!$B$2:$E$19,4,FALSE)</f>
        <v>Nitrogen</v>
      </c>
      <c r="G10072" s="1">
        <v>8.0444600000000006E-5</v>
      </c>
      <c r="H10072" s="1">
        <f>VLOOKUP(MID(C10072,4,10),Ref!$B$2:$D$19,3,FALSE)*G10072</f>
        <v>2.4483139130434786E-5</v>
      </c>
    </row>
    <row r="10073" spans="1:8" x14ac:dyDescent="0.25">
      <c r="A10073" t="s">
        <v>518</v>
      </c>
      <c r="B10073" t="str">
        <f>VLOOKUP(A10073,Ref!$L$2:$O$194,4,FALSE)</f>
        <v>Wind Cave</v>
      </c>
      <c r="C10073" t="s">
        <v>582</v>
      </c>
      <c r="D10073" t="str">
        <f>VLOOKUP(LEFT(C10073,3),Ref!$S$2:$T$4,2,FALSE)</f>
        <v>Wet</v>
      </c>
      <c r="E10073" t="str">
        <f t="shared" si="157"/>
        <v>By W and D</v>
      </c>
      <c r="F10073" t="str">
        <f>VLOOKUP(MID(C10073,4,10),Ref!$B$2:$E$19,4,FALSE)</f>
        <v>Nitrogen</v>
      </c>
      <c r="G10073" s="1">
        <v>6.4260200000000003</v>
      </c>
      <c r="H10073" s="1">
        <f>VLOOKUP(MID(C10073,4,10),Ref!$B$2:$D$19,3,FALSE)*G10073</f>
        <v>1.4510367741935484</v>
      </c>
    </row>
    <row r="10074" spans="1:8" x14ac:dyDescent="0.25">
      <c r="A10074" t="s">
        <v>518</v>
      </c>
      <c r="B10074" t="str">
        <f>VLOOKUP(A10074,Ref!$L$2:$O$194,4,FALSE)</f>
        <v>Wind Cave</v>
      </c>
      <c r="C10074" t="s">
        <v>583</v>
      </c>
      <c r="D10074" t="str">
        <f>VLOOKUP(LEFT(C10074,3),Ref!$S$2:$T$4,2,FALSE)</f>
        <v>Wet</v>
      </c>
      <c r="E10074" t="str">
        <f t="shared" si="157"/>
        <v>By W and D</v>
      </c>
      <c r="F10074" t="str">
        <f>VLOOKUP(MID(C10074,4,10),Ref!$B$2:$E$19,4,FALSE)</f>
        <v>Nitrogen</v>
      </c>
      <c r="G10074" s="1">
        <v>5.8959999999999999</v>
      </c>
      <c r="H10074" s="1">
        <f>VLOOKUP(MID(C10074,4,10),Ref!$B$2:$D$19,3,FALSE)*G10074</f>
        <v>1.5285925925925925</v>
      </c>
    </row>
    <row r="10075" spans="1:8" x14ac:dyDescent="0.25">
      <c r="A10075" t="s">
        <v>518</v>
      </c>
      <c r="B10075" t="str">
        <f>VLOOKUP(A10075,Ref!$L$2:$O$194,4,FALSE)</f>
        <v>Wind Cave</v>
      </c>
      <c r="C10075" t="s">
        <v>584</v>
      </c>
      <c r="D10075" t="str">
        <f>VLOOKUP(LEFT(C10075,3),Ref!$S$2:$T$4,2,FALSE)</f>
        <v>Wet</v>
      </c>
      <c r="E10075" t="str">
        <f t="shared" si="157"/>
        <v>By W and D</v>
      </c>
      <c r="F10075" t="str">
        <f>VLOOKUP(MID(C10075,4,10),Ref!$B$2:$E$19,4,FALSE)</f>
        <v>Nitrogen</v>
      </c>
      <c r="G10075" s="1">
        <v>2364.33</v>
      </c>
      <c r="H10075" s="1">
        <f>VLOOKUP(MID(C10075,4,10),Ref!$B$2:$D$19,3,FALSE)*G10075</f>
        <v>525.40666666666664</v>
      </c>
    </row>
    <row r="10076" spans="1:8" x14ac:dyDescent="0.25">
      <c r="A10076" t="s">
        <v>518</v>
      </c>
      <c r="B10076" t="str">
        <f>VLOOKUP(A10076,Ref!$L$2:$O$194,4,FALSE)</f>
        <v>Wind Cave</v>
      </c>
      <c r="C10076" t="s">
        <v>585</v>
      </c>
      <c r="D10076" t="str">
        <f>VLOOKUP(LEFT(C10076,3),Ref!$S$2:$T$4,2,FALSE)</f>
        <v>Wet</v>
      </c>
      <c r="E10076" t="str">
        <f t="shared" si="157"/>
        <v>By W and D</v>
      </c>
      <c r="F10076" t="str">
        <f>VLOOKUP(MID(C10076,4,10),Ref!$B$2:$E$19,4,FALSE)</f>
        <v>Nitrogen</v>
      </c>
      <c r="G10076" s="1">
        <v>2.8991099999999999E-3</v>
      </c>
      <c r="H10076" s="1">
        <f>VLOOKUP(MID(C10076,4,10),Ref!$B$2:$D$19,3,FALSE)*G10076</f>
        <v>8.6356468085106372E-4</v>
      </c>
    </row>
    <row r="10077" spans="1:8" x14ac:dyDescent="0.25">
      <c r="A10077" t="s">
        <v>518</v>
      </c>
      <c r="B10077" t="str">
        <f>VLOOKUP(A10077,Ref!$L$2:$O$194,4,FALSE)</f>
        <v>Wind Cave</v>
      </c>
      <c r="C10077" t="s">
        <v>586</v>
      </c>
      <c r="D10077" t="str">
        <f>VLOOKUP(LEFT(C10077,3),Ref!$S$2:$T$4,2,FALSE)</f>
        <v>Wet</v>
      </c>
      <c r="E10077" t="str">
        <f t="shared" si="157"/>
        <v>By W and D</v>
      </c>
      <c r="F10077" t="str">
        <f>VLOOKUP(MID(C10077,4,10),Ref!$B$2:$E$19,4,FALSE)</f>
        <v>Nitrogen</v>
      </c>
      <c r="G10077" s="1">
        <v>0.19317300000000001</v>
      </c>
      <c r="H10077" s="1">
        <f>VLOOKUP(MID(C10077,4,10),Ref!$B$2:$D$19,3,FALSE)*G10077</f>
        <v>2.2350595041322315E-2</v>
      </c>
    </row>
    <row r="10078" spans="1:8" x14ac:dyDescent="0.25">
      <c r="A10078" t="s">
        <v>518</v>
      </c>
      <c r="B10078" t="str">
        <f>VLOOKUP(A10078,Ref!$L$2:$O$194,4,FALSE)</f>
        <v>Wind Cave</v>
      </c>
      <c r="C10078" t="s">
        <v>587</v>
      </c>
      <c r="D10078" t="str">
        <f>VLOOKUP(LEFT(C10078,3),Ref!$S$2:$T$4,2,FALSE)</f>
        <v>Wet</v>
      </c>
      <c r="E10078" t="str">
        <f t="shared" si="157"/>
        <v>By W and D</v>
      </c>
      <c r="F10078" t="str">
        <f>VLOOKUP(MID(C10078,4,10),Ref!$B$2:$E$19,4,FALSE)</f>
        <v>Nitrogen</v>
      </c>
      <c r="G10078" s="1">
        <v>8.5930000000000006E-2</v>
      </c>
      <c r="H10078" s="1">
        <f>VLOOKUP(MID(C10078,4,10),Ref!$B$2:$D$19,3,FALSE)*G10078</f>
        <v>8.9112592592592594E-3</v>
      </c>
    </row>
    <row r="10079" spans="1:8" x14ac:dyDescent="0.25">
      <c r="A10079" t="s">
        <v>518</v>
      </c>
      <c r="B10079" t="str">
        <f>VLOOKUP(A10079,Ref!$L$2:$O$194,4,FALSE)</f>
        <v>Wind Cave</v>
      </c>
      <c r="C10079" t="s">
        <v>588</v>
      </c>
      <c r="D10079" t="str">
        <f>VLOOKUP(LEFT(C10079,3),Ref!$S$2:$T$4,2,FALSE)</f>
        <v>Wet</v>
      </c>
      <c r="E10079" t="str">
        <f t="shared" si="157"/>
        <v>By W and D</v>
      </c>
      <c r="F10079" t="str">
        <f>VLOOKUP(MID(C10079,4,10),Ref!$B$2:$E$19,4,FALSE)</f>
        <v>Nitrogen</v>
      </c>
      <c r="G10079" s="1">
        <v>864.00199999999995</v>
      </c>
      <c r="H10079" s="1">
        <f>VLOOKUP(MID(C10079,4,10),Ref!$B$2:$D$19,3,FALSE)*G10079</f>
        <v>101.64729411764705</v>
      </c>
    </row>
    <row r="10080" spans="1:8" x14ac:dyDescent="0.25">
      <c r="A10080" t="s">
        <v>518</v>
      </c>
      <c r="B10080" t="str">
        <f>VLOOKUP(A10080,Ref!$L$2:$O$194,4,FALSE)</f>
        <v>Wind Cave</v>
      </c>
      <c r="C10080" t="s">
        <v>589</v>
      </c>
      <c r="D10080" t="str">
        <f>VLOOKUP(LEFT(C10080,3),Ref!$S$2:$T$4,2,FALSE)</f>
        <v>Wet</v>
      </c>
      <c r="E10080" t="str">
        <f t="shared" si="157"/>
        <v>By W and D</v>
      </c>
      <c r="F10080" t="str">
        <f>VLOOKUP(MID(C10080,4,10),Ref!$B$2:$E$19,4,FALSE)</f>
        <v>Nitrogen</v>
      </c>
      <c r="G10080" s="1">
        <v>6.7349699999999997</v>
      </c>
      <c r="H10080" s="1">
        <f>VLOOKUP(MID(C10080,4,10),Ref!$B$2:$D$19,3,FALSE)*G10080</f>
        <v>1.1935389873417721</v>
      </c>
    </row>
    <row r="10081" spans="1:8" x14ac:dyDescent="0.25">
      <c r="A10081" t="s">
        <v>518</v>
      </c>
      <c r="B10081" t="str">
        <f>VLOOKUP(A10081,Ref!$L$2:$O$194,4,FALSE)</f>
        <v>Wind Cave</v>
      </c>
      <c r="C10081" t="s">
        <v>590</v>
      </c>
      <c r="D10081" t="str">
        <f>VLOOKUP(LEFT(C10081,3),Ref!$S$2:$T$4,2,FALSE)</f>
        <v>Wet</v>
      </c>
      <c r="E10081" t="str">
        <f t="shared" si="157"/>
        <v>By W and D</v>
      </c>
      <c r="F10081" t="str">
        <f>VLOOKUP(MID(C10081,4,10),Ref!$B$2:$E$19,4,FALSE)</f>
        <v>Nitrogen</v>
      </c>
      <c r="G10081" s="1">
        <v>134.035</v>
      </c>
      <c r="H10081" s="1">
        <f>VLOOKUP(MID(C10081,4,10),Ref!$B$2:$D$19,3,FALSE)*G10081</f>
        <v>110.38176470588235</v>
      </c>
    </row>
    <row r="10082" spans="1:8" x14ac:dyDescent="0.25">
      <c r="A10082" t="s">
        <v>518</v>
      </c>
      <c r="B10082" t="str">
        <f>VLOOKUP(A10082,Ref!$L$2:$O$194,4,FALSE)</f>
        <v>Wind Cave</v>
      </c>
      <c r="C10082" t="s">
        <v>591</v>
      </c>
      <c r="D10082" t="str">
        <f>VLOOKUP(LEFT(C10082,3),Ref!$S$2:$T$4,2,FALSE)</f>
        <v>Wet</v>
      </c>
      <c r="E10082" t="str">
        <f t="shared" si="157"/>
        <v>By W and D</v>
      </c>
      <c r="F10082" t="str">
        <f>VLOOKUP(MID(C10082,4,10),Ref!$B$2:$E$19,4,FALSE)</f>
        <v>Nitrogen</v>
      </c>
      <c r="G10082" s="1">
        <v>1482.4</v>
      </c>
      <c r="H10082" s="1">
        <f>VLOOKUP(MID(C10082,4,10),Ref!$B$2:$D$19,3,FALSE)*G10082</f>
        <v>334.73548387096776</v>
      </c>
    </row>
    <row r="10083" spans="1:8" x14ac:dyDescent="0.25">
      <c r="A10083" t="s">
        <v>518</v>
      </c>
      <c r="B10083" t="str">
        <f>VLOOKUP(A10083,Ref!$L$2:$O$194,4,FALSE)</f>
        <v>Wind Cave</v>
      </c>
      <c r="C10083" t="s">
        <v>592</v>
      </c>
      <c r="D10083" t="str">
        <f>VLOOKUP(LEFT(C10083,3),Ref!$S$2:$T$4,2,FALSE)</f>
        <v>Wet</v>
      </c>
      <c r="E10083" t="str">
        <f t="shared" si="157"/>
        <v>By W and D</v>
      </c>
      <c r="F10083" t="str">
        <f>VLOOKUP(MID(C10083,4,10),Ref!$B$2:$E$19,4,FALSE)</f>
        <v>Nitrogen</v>
      </c>
      <c r="G10083" s="1">
        <v>1509.32</v>
      </c>
      <c r="H10083" s="1">
        <f>VLOOKUP(MID(C10083,4,10),Ref!$B$2:$D$19,3,FALSE)*G10083</f>
        <v>1173.9155555555556</v>
      </c>
    </row>
    <row r="10084" spans="1:8" x14ac:dyDescent="0.25">
      <c r="A10084" t="s">
        <v>518</v>
      </c>
      <c r="B10084" t="str">
        <f>VLOOKUP(A10084,Ref!$L$2:$O$194,4,FALSE)</f>
        <v>Wind Cave</v>
      </c>
      <c r="C10084" t="s">
        <v>593</v>
      </c>
      <c r="D10084" t="str">
        <f>VLOOKUP(LEFT(C10084,3),Ref!$S$2:$T$4,2,FALSE)</f>
        <v>Total (Dry+Wet)</v>
      </c>
      <c r="E10084" t="str">
        <f t="shared" si="157"/>
        <v>Total</v>
      </c>
      <c r="F10084" t="str">
        <f>VLOOKUP(MID(C10084,4,10),Ref!$B$2:$E$19,4,FALSE)</f>
        <v>Nitrogen</v>
      </c>
      <c r="G10084" s="1">
        <v>20.747800000000002</v>
      </c>
      <c r="H10084" s="1">
        <f>VLOOKUP(MID(C10084,4,10),Ref!$B$2:$D$19,3,FALSE)*G10084</f>
        <v>9.6823066666666673</v>
      </c>
    </row>
    <row r="10085" spans="1:8" x14ac:dyDescent="0.25">
      <c r="A10085" t="s">
        <v>518</v>
      </c>
      <c r="B10085" t="str">
        <f>VLOOKUP(A10085,Ref!$L$2:$O$194,4,FALSE)</f>
        <v>Wind Cave</v>
      </c>
      <c r="C10085" t="s">
        <v>594</v>
      </c>
      <c r="D10085" t="str">
        <f>VLOOKUP(LEFT(C10085,3),Ref!$S$2:$T$4,2,FALSE)</f>
        <v>Total (Dry+Wet)</v>
      </c>
      <c r="E10085" t="str">
        <f t="shared" si="157"/>
        <v>Total</v>
      </c>
      <c r="F10085" t="str">
        <f>VLOOKUP(MID(C10085,4,10),Ref!$B$2:$E$19,4,FALSE)</f>
        <v>Nitrogen</v>
      </c>
      <c r="G10085" s="1">
        <v>359.202</v>
      </c>
      <c r="H10085" s="1">
        <f>VLOOKUP(MID(C10085,4,10),Ref!$B$2:$D$19,3,FALSE)*G10085</f>
        <v>109.32234782608697</v>
      </c>
    </row>
    <row r="10086" spans="1:8" x14ac:dyDescent="0.25">
      <c r="A10086" t="s">
        <v>518</v>
      </c>
      <c r="B10086" t="str">
        <f>VLOOKUP(A10086,Ref!$L$2:$O$194,4,FALSE)</f>
        <v>Wind Cave</v>
      </c>
      <c r="C10086" t="s">
        <v>595</v>
      </c>
      <c r="D10086" t="str">
        <f>VLOOKUP(LEFT(C10086,3),Ref!$S$2:$T$4,2,FALSE)</f>
        <v>Total (Dry+Wet)</v>
      </c>
      <c r="E10086" t="str">
        <f t="shared" si="157"/>
        <v>Total</v>
      </c>
      <c r="F10086" t="str">
        <f>VLOOKUP(MID(C10086,4,10),Ref!$B$2:$E$19,4,FALSE)</f>
        <v>Nitrogen</v>
      </c>
      <c r="G10086" s="1">
        <v>17.139700000000001</v>
      </c>
      <c r="H10086" s="1">
        <f>VLOOKUP(MID(C10086,4,10),Ref!$B$2:$D$19,3,FALSE)*G10086</f>
        <v>3.8702548387096778</v>
      </c>
    </row>
    <row r="10087" spans="1:8" x14ac:dyDescent="0.25">
      <c r="A10087" t="s">
        <v>518</v>
      </c>
      <c r="B10087" t="str">
        <f>VLOOKUP(A10087,Ref!$L$2:$O$194,4,FALSE)</f>
        <v>Wind Cave</v>
      </c>
      <c r="C10087" t="s">
        <v>596</v>
      </c>
      <c r="D10087" t="str">
        <f>VLOOKUP(LEFT(C10087,3),Ref!$S$2:$T$4,2,FALSE)</f>
        <v>Total (Dry+Wet)</v>
      </c>
      <c r="E10087" t="str">
        <f t="shared" si="157"/>
        <v>Total</v>
      </c>
      <c r="F10087" t="str">
        <f>VLOOKUP(MID(C10087,4,10),Ref!$B$2:$E$19,4,FALSE)</f>
        <v>Nitrogen</v>
      </c>
      <c r="G10087" s="1">
        <v>149.46199999999999</v>
      </c>
      <c r="H10087" s="1">
        <f>VLOOKUP(MID(C10087,4,10),Ref!$B$2:$D$19,3,FALSE)*G10087</f>
        <v>38.749407407407404</v>
      </c>
    </row>
    <row r="10088" spans="1:8" x14ac:dyDescent="0.25">
      <c r="A10088" t="s">
        <v>518</v>
      </c>
      <c r="B10088" t="str">
        <f>VLOOKUP(A10088,Ref!$L$2:$O$194,4,FALSE)</f>
        <v>Wind Cave</v>
      </c>
      <c r="C10088" t="s">
        <v>597</v>
      </c>
      <c r="D10088" t="str">
        <f>VLOOKUP(LEFT(C10088,3),Ref!$S$2:$T$4,2,FALSE)</f>
        <v>Total (Dry+Wet)</v>
      </c>
      <c r="E10088" t="str">
        <f t="shared" si="157"/>
        <v>Total</v>
      </c>
      <c r="F10088" t="str">
        <f>VLOOKUP(MID(C10088,4,10),Ref!$B$2:$E$19,4,FALSE)</f>
        <v>Nitrogen</v>
      </c>
      <c r="G10088" s="1">
        <v>7028.44</v>
      </c>
      <c r="H10088" s="1">
        <f>VLOOKUP(MID(C10088,4,10),Ref!$B$2:$D$19,3,FALSE)*G10088</f>
        <v>1561.8755555555554</v>
      </c>
    </row>
    <row r="10089" spans="1:8" x14ac:dyDescent="0.25">
      <c r="A10089" t="s">
        <v>518</v>
      </c>
      <c r="B10089" t="str">
        <f>VLOOKUP(A10089,Ref!$L$2:$O$194,4,FALSE)</f>
        <v>Wind Cave</v>
      </c>
      <c r="C10089" t="s">
        <v>598</v>
      </c>
      <c r="D10089" t="str">
        <f>VLOOKUP(LEFT(C10089,3),Ref!$S$2:$T$4,2,FALSE)</f>
        <v>Total (Dry+Wet)</v>
      </c>
      <c r="E10089" t="str">
        <f t="shared" si="157"/>
        <v>Total</v>
      </c>
      <c r="F10089" t="str">
        <f>VLOOKUP(MID(C10089,4,10),Ref!$B$2:$E$19,4,FALSE)</f>
        <v>Nitrogen</v>
      </c>
      <c r="G10089" s="1">
        <v>2.3632399999999998</v>
      </c>
      <c r="H10089" s="1">
        <f>VLOOKUP(MID(C10089,4,10),Ref!$B$2:$D$19,3,FALSE)*G10089</f>
        <v>0.70394382978723391</v>
      </c>
    </row>
    <row r="10090" spans="1:8" x14ac:dyDescent="0.25">
      <c r="A10090" t="s">
        <v>518</v>
      </c>
      <c r="B10090" t="str">
        <f>VLOOKUP(A10090,Ref!$L$2:$O$194,4,FALSE)</f>
        <v>Wind Cave</v>
      </c>
      <c r="C10090" t="s">
        <v>599</v>
      </c>
      <c r="D10090" t="str">
        <f>VLOOKUP(LEFT(C10090,3),Ref!$S$2:$T$4,2,FALSE)</f>
        <v>Total (Dry+Wet)</v>
      </c>
      <c r="E10090" t="str">
        <f t="shared" si="157"/>
        <v>Total</v>
      </c>
      <c r="F10090" t="str">
        <f>VLOOKUP(MID(C10090,4,10),Ref!$B$2:$E$19,4,FALSE)</f>
        <v>Nitrogen</v>
      </c>
      <c r="G10090" s="1">
        <v>482.32499999999999</v>
      </c>
      <c r="H10090" s="1">
        <f>VLOOKUP(MID(C10090,4,10),Ref!$B$2:$D$19,3,FALSE)*G10090</f>
        <v>55.80619834710744</v>
      </c>
    </row>
    <row r="10091" spans="1:8" x14ac:dyDescent="0.25">
      <c r="A10091" t="s">
        <v>518</v>
      </c>
      <c r="B10091" t="str">
        <f>VLOOKUP(A10091,Ref!$L$2:$O$194,4,FALSE)</f>
        <v>Wind Cave</v>
      </c>
      <c r="C10091" t="s">
        <v>600</v>
      </c>
      <c r="D10091" t="str">
        <f>VLOOKUP(LEFT(C10091,3),Ref!$S$2:$T$4,2,FALSE)</f>
        <v>Total (Dry+Wet)</v>
      </c>
      <c r="E10091" t="str">
        <f t="shared" si="157"/>
        <v>Total</v>
      </c>
      <c r="F10091" t="str">
        <f>VLOOKUP(MID(C10091,4,10),Ref!$B$2:$E$19,4,FALSE)</f>
        <v>Nitrogen</v>
      </c>
      <c r="G10091" s="1">
        <v>190.84399999999999</v>
      </c>
      <c r="H10091" s="1">
        <f>VLOOKUP(MID(C10091,4,10),Ref!$B$2:$D$19,3,FALSE)*G10091</f>
        <v>19.79122962962963</v>
      </c>
    </row>
    <row r="10092" spans="1:8" x14ac:dyDescent="0.25">
      <c r="A10092" t="s">
        <v>518</v>
      </c>
      <c r="B10092" t="str">
        <f>VLOOKUP(A10092,Ref!$L$2:$O$194,4,FALSE)</f>
        <v>Wind Cave</v>
      </c>
      <c r="C10092" t="s">
        <v>601</v>
      </c>
      <c r="D10092" t="str">
        <f>VLOOKUP(LEFT(C10092,3),Ref!$S$2:$T$4,2,FALSE)</f>
        <v>Total (Dry+Wet)</v>
      </c>
      <c r="E10092" t="str">
        <f t="shared" si="157"/>
        <v>Total</v>
      </c>
      <c r="F10092" t="str">
        <f>VLOOKUP(MID(C10092,4,10),Ref!$B$2:$E$19,4,FALSE)</f>
        <v>Nitrogen</v>
      </c>
      <c r="G10092" s="1">
        <v>1295.4100000000001</v>
      </c>
      <c r="H10092" s="1">
        <f>VLOOKUP(MID(C10092,4,10),Ref!$B$2:$D$19,3,FALSE)*G10092</f>
        <v>152.40117647058824</v>
      </c>
    </row>
    <row r="10093" spans="1:8" x14ac:dyDescent="0.25">
      <c r="A10093" t="s">
        <v>518</v>
      </c>
      <c r="B10093" t="str">
        <f>VLOOKUP(A10093,Ref!$L$2:$O$194,4,FALSE)</f>
        <v>Wind Cave</v>
      </c>
      <c r="C10093" t="s">
        <v>602</v>
      </c>
      <c r="D10093" t="str">
        <f>VLOOKUP(LEFT(C10093,3),Ref!$S$2:$T$4,2,FALSE)</f>
        <v>Total (Dry+Wet)</v>
      </c>
      <c r="E10093" t="str">
        <f t="shared" si="157"/>
        <v>Total</v>
      </c>
      <c r="F10093" t="str">
        <f>VLOOKUP(MID(C10093,4,10),Ref!$B$2:$E$19,4,FALSE)</f>
        <v>Nitrogen</v>
      </c>
      <c r="G10093" s="1">
        <v>11.325100000000001</v>
      </c>
      <c r="H10093" s="1">
        <f>VLOOKUP(MID(C10093,4,10),Ref!$B$2:$D$19,3,FALSE)*G10093</f>
        <v>2.0069797468354431</v>
      </c>
    </row>
    <row r="10094" spans="1:8" x14ac:dyDescent="0.25">
      <c r="A10094" t="s">
        <v>518</v>
      </c>
      <c r="B10094" t="str">
        <f>VLOOKUP(A10094,Ref!$L$2:$O$194,4,FALSE)</f>
        <v>Wind Cave</v>
      </c>
      <c r="C10094" t="s">
        <v>603</v>
      </c>
      <c r="D10094" t="str">
        <f>VLOOKUP(LEFT(C10094,3),Ref!$S$2:$T$4,2,FALSE)</f>
        <v>Total (Dry+Wet)</v>
      </c>
      <c r="E10094" t="str">
        <f t="shared" si="157"/>
        <v>Total</v>
      </c>
      <c r="F10094" t="str">
        <f>VLOOKUP(MID(C10094,4,10),Ref!$B$2:$E$19,4,FALSE)</f>
        <v>Nitrogen</v>
      </c>
      <c r="G10094" s="1">
        <v>1004.79</v>
      </c>
      <c r="H10094" s="1">
        <f>VLOOKUP(MID(C10094,4,10),Ref!$B$2:$D$19,3,FALSE)*G10094</f>
        <v>827.47411764705873</v>
      </c>
    </row>
    <row r="10095" spans="1:8" x14ac:dyDescent="0.25">
      <c r="A10095" t="s">
        <v>518</v>
      </c>
      <c r="B10095" t="str">
        <f>VLOOKUP(A10095,Ref!$L$2:$O$194,4,FALSE)</f>
        <v>Wind Cave</v>
      </c>
      <c r="C10095" t="s">
        <v>604</v>
      </c>
      <c r="D10095" t="str">
        <f>VLOOKUP(LEFT(C10095,3),Ref!$S$2:$T$4,2,FALSE)</f>
        <v>Total (Dry+Wet)</v>
      </c>
      <c r="E10095" t="str">
        <f t="shared" si="157"/>
        <v>Total</v>
      </c>
      <c r="F10095" t="str">
        <f>VLOOKUP(MID(C10095,4,10),Ref!$B$2:$E$19,4,FALSE)</f>
        <v>Nitrogen</v>
      </c>
      <c r="G10095" s="1">
        <v>1567.55</v>
      </c>
      <c r="H10095" s="1">
        <f>VLOOKUP(MID(C10095,4,10),Ref!$B$2:$D$19,3,FALSE)*G10095</f>
        <v>353.96290322580643</v>
      </c>
    </row>
    <row r="10096" spans="1:8" x14ac:dyDescent="0.25">
      <c r="A10096" t="s">
        <v>518</v>
      </c>
      <c r="B10096" t="str">
        <f>VLOOKUP(A10096,Ref!$L$2:$O$194,4,FALSE)</f>
        <v>Wind Cave</v>
      </c>
      <c r="C10096" t="s">
        <v>605</v>
      </c>
      <c r="D10096" t="str">
        <f>VLOOKUP(LEFT(C10096,3),Ref!$S$2:$T$4,2,FALSE)</f>
        <v>Total (Dry+Wet)</v>
      </c>
      <c r="E10096" t="str">
        <f t="shared" si="157"/>
        <v>Total</v>
      </c>
      <c r="F10096" t="str">
        <f>VLOOKUP(MID(C10096,4,10),Ref!$B$2:$E$19,4,FALSE)</f>
        <v>Nitrogen</v>
      </c>
      <c r="G10096" s="1">
        <v>1592.53</v>
      </c>
      <c r="H10096" s="1">
        <f>VLOOKUP(MID(C10096,4,10),Ref!$B$2:$D$19,3,FALSE)*G10096</f>
        <v>1238.6344444444444</v>
      </c>
    </row>
    <row r="10097" spans="1:8" x14ac:dyDescent="0.25">
      <c r="A10097" t="s">
        <v>518</v>
      </c>
      <c r="B10097" t="str">
        <f>VLOOKUP(A10097,Ref!$L$2:$O$194,4,FALSE)</f>
        <v>Wind Cave</v>
      </c>
      <c r="C10097" t="s">
        <v>606</v>
      </c>
      <c r="D10097" t="str">
        <f>VLOOKUP(LEFT(C10097,3),Ref!$S$2:$T$4,2,FALSE)</f>
        <v>Dry</v>
      </c>
      <c r="E10097" t="str">
        <f t="shared" si="157"/>
        <v>By W and D</v>
      </c>
      <c r="F10097" t="str">
        <f>VLOOKUP(MID(C10097,4,10),Ref!$B$2:$E$19,4,FALSE)</f>
        <v>Total Nitrogen</v>
      </c>
      <c r="G10097" s="1">
        <v>2124</v>
      </c>
      <c r="H10097" s="1">
        <f>VLOOKUP(MID(C10097,4,10),Ref!$B$2:$D$19,3,FALSE)*G10097</f>
        <v>2124</v>
      </c>
    </row>
    <row r="10098" spans="1:8" x14ac:dyDescent="0.25">
      <c r="A10098" t="s">
        <v>518</v>
      </c>
      <c r="B10098" t="str">
        <f>VLOOKUP(A10098,Ref!$L$2:$O$194,4,FALSE)</f>
        <v>Wind Cave</v>
      </c>
      <c r="C10098" t="s">
        <v>607</v>
      </c>
      <c r="D10098" t="str">
        <f>VLOOKUP(LEFT(C10098,3),Ref!$S$2:$T$4,2,FALSE)</f>
        <v>Wet</v>
      </c>
      <c r="E10098" t="str">
        <f t="shared" si="157"/>
        <v>By W and D</v>
      </c>
      <c r="F10098" t="str">
        <f>VLOOKUP(MID(C10098,4,10),Ref!$B$2:$E$19,4,FALSE)</f>
        <v>Total Nitrogen</v>
      </c>
      <c r="G10098" s="1">
        <v>2250.3000000000002</v>
      </c>
      <c r="H10098" s="1">
        <f>VLOOKUP(MID(C10098,4,10),Ref!$B$2:$D$19,3,FALSE)*G10098</f>
        <v>2250.3000000000002</v>
      </c>
    </row>
    <row r="10099" spans="1:8" x14ac:dyDescent="0.25">
      <c r="A10099" t="s">
        <v>518</v>
      </c>
      <c r="B10099" t="str">
        <f>VLOOKUP(A10099,Ref!$L$2:$O$194,4,FALSE)</f>
        <v>Wind Cave</v>
      </c>
      <c r="C10099" t="s">
        <v>608</v>
      </c>
      <c r="D10099" t="str">
        <f>VLOOKUP(LEFT(C10099,3),Ref!$S$2:$T$4,2,FALSE)</f>
        <v>Total (Dry+Wet)</v>
      </c>
      <c r="E10099" t="str">
        <f t="shared" si="157"/>
        <v>Total</v>
      </c>
      <c r="F10099" t="str">
        <f>VLOOKUP(MID(C10099,4,10),Ref!$B$2:$E$19,4,FALSE)</f>
        <v>Total Nitrogen</v>
      </c>
      <c r="G10099" s="1">
        <v>4374.3</v>
      </c>
      <c r="H10099" s="1">
        <f>VLOOKUP(MID(C10099,4,10),Ref!$B$2:$D$19,3,FALSE)*G10099</f>
        <v>4374.3</v>
      </c>
    </row>
    <row r="10100" spans="1:8" x14ac:dyDescent="0.25">
      <c r="A10100" t="s">
        <v>520</v>
      </c>
      <c r="B10100" t="str">
        <f>VLOOKUP(A10100,Ref!$L$2:$O$194,4,FALSE)</f>
        <v>Wichita Mountains</v>
      </c>
      <c r="C10100" t="s">
        <v>555</v>
      </c>
      <c r="D10100" t="str">
        <f>VLOOKUP(LEFT(C10100,3),Ref!$S$2:$T$4,2,FALSE)</f>
        <v>Dry</v>
      </c>
      <c r="E10100" t="str">
        <f t="shared" si="157"/>
        <v>By W and D</v>
      </c>
      <c r="F10100" t="str">
        <f>VLOOKUP(MID(C10100,4,10),Ref!$B$2:$E$19,4,FALSE)</f>
        <v>Sulfur</v>
      </c>
      <c r="G10100" s="1">
        <v>1105.76</v>
      </c>
      <c r="H10100" s="1">
        <f>VLOOKUP(MID(C10100,4,10),Ref!$B$2:$D$19,3,FALSE)*G10100</f>
        <v>552.88</v>
      </c>
    </row>
    <row r="10101" spans="1:8" x14ac:dyDescent="0.25">
      <c r="A10101" t="s">
        <v>520</v>
      </c>
      <c r="B10101" t="str">
        <f>VLOOKUP(A10101,Ref!$L$2:$O$194,4,FALSE)</f>
        <v>Wichita Mountains</v>
      </c>
      <c r="C10101" t="s">
        <v>556</v>
      </c>
      <c r="D10101" t="str">
        <f>VLOOKUP(LEFT(C10101,3),Ref!$S$2:$T$4,2,FALSE)</f>
        <v>Dry</v>
      </c>
      <c r="E10101" t="str">
        <f t="shared" si="157"/>
        <v>By W and D</v>
      </c>
      <c r="F10101" t="str">
        <f>VLOOKUP(MID(C10101,4,10),Ref!$B$2:$E$19,4,FALSE)</f>
        <v>Sulfur</v>
      </c>
      <c r="G10101" s="1">
        <v>5.9448299999999996</v>
      </c>
      <c r="H10101" s="1">
        <f>VLOOKUP(MID(C10101,4,10),Ref!$B$2:$D$19,3,FALSE)*G10101</f>
        <v>1.9411689795918365</v>
      </c>
    </row>
    <row r="10102" spans="1:8" x14ac:dyDescent="0.25">
      <c r="A10102" t="s">
        <v>520</v>
      </c>
      <c r="B10102" t="str">
        <f>VLOOKUP(A10102,Ref!$L$2:$O$194,4,FALSE)</f>
        <v>Wichita Mountains</v>
      </c>
      <c r="C10102" t="s">
        <v>557</v>
      </c>
      <c r="D10102" t="str">
        <f>VLOOKUP(LEFT(C10102,3),Ref!$S$2:$T$4,2,FALSE)</f>
        <v>Dry</v>
      </c>
      <c r="E10102" t="str">
        <f t="shared" si="157"/>
        <v>By W and D</v>
      </c>
      <c r="F10102" t="str">
        <f>VLOOKUP(MID(C10102,4,10),Ref!$B$2:$E$19,4,FALSE)</f>
        <v>Sulfur</v>
      </c>
      <c r="G10102" s="1">
        <v>470.05700000000002</v>
      </c>
      <c r="H10102" s="1">
        <f>VLOOKUP(MID(C10102,4,10),Ref!$B$2:$D$19,3,FALSE)*G10102</f>
        <v>156.68566666666666</v>
      </c>
    </row>
    <row r="10103" spans="1:8" x14ac:dyDescent="0.25">
      <c r="A10103" t="s">
        <v>520</v>
      </c>
      <c r="B10103" t="str">
        <f>VLOOKUP(A10103,Ref!$L$2:$O$194,4,FALSE)</f>
        <v>Wichita Mountains</v>
      </c>
      <c r="C10103" t="s">
        <v>558</v>
      </c>
      <c r="D10103" t="str">
        <f>VLOOKUP(LEFT(C10103,3),Ref!$S$2:$T$4,2,FALSE)</f>
        <v>Wet</v>
      </c>
      <c r="E10103" t="str">
        <f t="shared" si="157"/>
        <v>By W and D</v>
      </c>
      <c r="F10103" t="str">
        <f>VLOOKUP(MID(C10103,4,10),Ref!$B$2:$E$19,4,FALSE)</f>
        <v>Sulfur</v>
      </c>
      <c r="G10103" s="1">
        <v>15.227399999999999</v>
      </c>
      <c r="H10103" s="1">
        <f>VLOOKUP(MID(C10103,4,10),Ref!$B$2:$D$19,3,FALSE)*G10103</f>
        <v>7.6136999999999997</v>
      </c>
    </row>
    <row r="10104" spans="1:8" x14ac:dyDescent="0.25">
      <c r="A10104" t="s">
        <v>520</v>
      </c>
      <c r="B10104" t="str">
        <f>VLOOKUP(A10104,Ref!$L$2:$O$194,4,FALSE)</f>
        <v>Wichita Mountains</v>
      </c>
      <c r="C10104" t="s">
        <v>559</v>
      </c>
      <c r="D10104" t="str">
        <f>VLOOKUP(LEFT(C10104,3),Ref!$S$2:$T$4,2,FALSE)</f>
        <v>Wet</v>
      </c>
      <c r="E10104" t="str">
        <f t="shared" si="157"/>
        <v>By W and D</v>
      </c>
      <c r="F10104" t="str">
        <f>VLOOKUP(MID(C10104,4,10),Ref!$B$2:$E$19,4,FALSE)</f>
        <v>Sulfur</v>
      </c>
      <c r="G10104" s="1">
        <v>0.11315500000000001</v>
      </c>
      <c r="H10104" s="1">
        <f>VLOOKUP(MID(C10104,4,10),Ref!$B$2:$D$19,3,FALSE)*G10104</f>
        <v>3.6948571428571428E-2</v>
      </c>
    </row>
    <row r="10105" spans="1:8" x14ac:dyDescent="0.25">
      <c r="A10105" t="s">
        <v>520</v>
      </c>
      <c r="B10105" t="str">
        <f>VLOOKUP(A10105,Ref!$L$2:$O$194,4,FALSE)</f>
        <v>Wichita Mountains</v>
      </c>
      <c r="C10105" t="s">
        <v>560</v>
      </c>
      <c r="D10105" t="str">
        <f>VLOOKUP(LEFT(C10105,3),Ref!$S$2:$T$4,2,FALSE)</f>
        <v>Wet</v>
      </c>
      <c r="E10105" t="str">
        <f t="shared" si="157"/>
        <v>By W and D</v>
      </c>
      <c r="F10105" t="str">
        <f>VLOOKUP(MID(C10105,4,10),Ref!$B$2:$E$19,4,FALSE)</f>
        <v>Sulfur</v>
      </c>
      <c r="G10105" s="1">
        <v>4846.6400000000003</v>
      </c>
      <c r="H10105" s="1">
        <f>VLOOKUP(MID(C10105,4,10),Ref!$B$2:$D$19,3,FALSE)*G10105</f>
        <v>1615.5466666666666</v>
      </c>
    </row>
    <row r="10106" spans="1:8" x14ac:dyDescent="0.25">
      <c r="A10106" t="s">
        <v>520</v>
      </c>
      <c r="B10106" t="str">
        <f>VLOOKUP(A10106,Ref!$L$2:$O$194,4,FALSE)</f>
        <v>Wichita Mountains</v>
      </c>
      <c r="C10106" t="s">
        <v>561</v>
      </c>
      <c r="D10106" t="str">
        <f>VLOOKUP(LEFT(C10106,3),Ref!$S$2:$T$4,2,FALSE)</f>
        <v>Total (Dry+Wet)</v>
      </c>
      <c r="E10106" t="str">
        <f t="shared" si="157"/>
        <v>Total</v>
      </c>
      <c r="F10106" t="str">
        <f>VLOOKUP(MID(C10106,4,10),Ref!$B$2:$E$19,4,FALSE)</f>
        <v>Sulfur</v>
      </c>
      <c r="G10106" s="1">
        <v>1120.98</v>
      </c>
      <c r="H10106" s="1">
        <f>VLOOKUP(MID(C10106,4,10),Ref!$B$2:$D$19,3,FALSE)*G10106</f>
        <v>560.49</v>
      </c>
    </row>
    <row r="10107" spans="1:8" x14ac:dyDescent="0.25">
      <c r="A10107" t="s">
        <v>520</v>
      </c>
      <c r="B10107" t="str">
        <f>VLOOKUP(A10107,Ref!$L$2:$O$194,4,FALSE)</f>
        <v>Wichita Mountains</v>
      </c>
      <c r="C10107" t="s">
        <v>562</v>
      </c>
      <c r="D10107" t="str">
        <f>VLOOKUP(LEFT(C10107,3),Ref!$S$2:$T$4,2,FALSE)</f>
        <v>Total (Dry+Wet)</v>
      </c>
      <c r="E10107" t="str">
        <f t="shared" si="157"/>
        <v>Total</v>
      </c>
      <c r="F10107" t="str">
        <f>VLOOKUP(MID(C10107,4,10),Ref!$B$2:$E$19,4,FALSE)</f>
        <v>Sulfur</v>
      </c>
      <c r="G10107" s="1">
        <v>6.0579799999999997</v>
      </c>
      <c r="H10107" s="1">
        <f>VLOOKUP(MID(C10107,4,10),Ref!$B$2:$D$19,3,FALSE)*G10107</f>
        <v>1.9781159183673467</v>
      </c>
    </row>
    <row r="10108" spans="1:8" x14ac:dyDescent="0.25">
      <c r="A10108" t="s">
        <v>520</v>
      </c>
      <c r="B10108" t="str">
        <f>VLOOKUP(A10108,Ref!$L$2:$O$194,4,FALSE)</f>
        <v>Wichita Mountains</v>
      </c>
      <c r="C10108" t="s">
        <v>563</v>
      </c>
      <c r="D10108" t="str">
        <f>VLOOKUP(LEFT(C10108,3),Ref!$S$2:$T$4,2,FALSE)</f>
        <v>Total (Dry+Wet)</v>
      </c>
      <c r="E10108" t="str">
        <f t="shared" si="157"/>
        <v>Total</v>
      </c>
      <c r="F10108" t="str">
        <f>VLOOKUP(MID(C10108,4,10),Ref!$B$2:$E$19,4,FALSE)</f>
        <v>Sulfur</v>
      </c>
      <c r="G10108" s="1">
        <v>5316.7</v>
      </c>
      <c r="H10108" s="1">
        <f>VLOOKUP(MID(C10108,4,10),Ref!$B$2:$D$19,3,FALSE)*G10108</f>
        <v>1772.2333333333331</v>
      </c>
    </row>
    <row r="10109" spans="1:8" x14ac:dyDescent="0.25">
      <c r="A10109" t="s">
        <v>520</v>
      </c>
      <c r="B10109" t="str">
        <f>VLOOKUP(A10109,Ref!$L$2:$O$194,4,FALSE)</f>
        <v>Wichita Mountains</v>
      </c>
      <c r="C10109" t="s">
        <v>564</v>
      </c>
      <c r="D10109" t="str">
        <f>VLOOKUP(LEFT(C10109,3),Ref!$S$2:$T$4,2,FALSE)</f>
        <v>Dry</v>
      </c>
      <c r="E10109" t="str">
        <f t="shared" si="157"/>
        <v>By W and D</v>
      </c>
      <c r="F10109" t="str">
        <f>VLOOKUP(MID(C10109,4,10),Ref!$B$2:$E$19,4,FALSE)</f>
        <v>Total Sulfur</v>
      </c>
      <c r="G10109" s="1">
        <v>711.505</v>
      </c>
      <c r="H10109" s="1">
        <f>VLOOKUP(MID(C10109,4,10),Ref!$B$2:$D$19,3,FALSE)*G10109</f>
        <v>711.505</v>
      </c>
    </row>
    <row r="10110" spans="1:8" x14ac:dyDescent="0.25">
      <c r="A10110" t="s">
        <v>520</v>
      </c>
      <c r="B10110" t="str">
        <f>VLOOKUP(A10110,Ref!$L$2:$O$194,4,FALSE)</f>
        <v>Wichita Mountains</v>
      </c>
      <c r="C10110" t="s">
        <v>565</v>
      </c>
      <c r="D10110" t="str">
        <f>VLOOKUP(LEFT(C10110,3),Ref!$S$2:$T$4,2,FALSE)</f>
        <v>Wet</v>
      </c>
      <c r="E10110" t="str">
        <f t="shared" si="157"/>
        <v>By W and D</v>
      </c>
      <c r="F10110" t="str">
        <f>VLOOKUP(MID(C10110,4,10),Ref!$B$2:$E$19,4,FALSE)</f>
        <v>Total Sulfur</v>
      </c>
      <c r="G10110" s="1">
        <v>1623.18</v>
      </c>
      <c r="H10110" s="1">
        <f>VLOOKUP(MID(C10110,4,10),Ref!$B$2:$D$19,3,FALSE)*G10110</f>
        <v>1623.18</v>
      </c>
    </row>
    <row r="10111" spans="1:8" x14ac:dyDescent="0.25">
      <c r="A10111" t="s">
        <v>520</v>
      </c>
      <c r="B10111" t="str">
        <f>VLOOKUP(A10111,Ref!$L$2:$O$194,4,FALSE)</f>
        <v>Wichita Mountains</v>
      </c>
      <c r="C10111" t="s">
        <v>566</v>
      </c>
      <c r="D10111" t="str">
        <f>VLOOKUP(LEFT(C10111,3),Ref!$S$2:$T$4,2,FALSE)</f>
        <v>Total (Dry+Wet)</v>
      </c>
      <c r="E10111" t="str">
        <f t="shared" si="157"/>
        <v>Total</v>
      </c>
      <c r="F10111" t="str">
        <f>VLOOKUP(MID(C10111,4,10),Ref!$B$2:$E$19,4,FALSE)</f>
        <v>Total Sulfur</v>
      </c>
      <c r="G10111" s="1">
        <v>2334.6799999999998</v>
      </c>
      <c r="H10111" s="1">
        <f>VLOOKUP(MID(C10111,4,10),Ref!$B$2:$D$19,3,FALSE)*G10111</f>
        <v>2334.6799999999998</v>
      </c>
    </row>
    <row r="10112" spans="1:8" x14ac:dyDescent="0.25">
      <c r="A10112" t="s">
        <v>520</v>
      </c>
      <c r="B10112" t="str">
        <f>VLOOKUP(A10112,Ref!$L$2:$O$194,4,FALSE)</f>
        <v>Wichita Mountains</v>
      </c>
      <c r="C10112" t="s">
        <v>567</v>
      </c>
      <c r="D10112" t="str">
        <f>VLOOKUP(LEFT(C10112,3),Ref!$S$2:$T$4,2,FALSE)</f>
        <v>Dry</v>
      </c>
      <c r="E10112" t="str">
        <f t="shared" si="157"/>
        <v>By W and D</v>
      </c>
      <c r="F10112" t="str">
        <f>VLOOKUP(MID(C10112,4,10),Ref!$B$2:$E$19,4,FALSE)</f>
        <v>Nitrogen</v>
      </c>
      <c r="G10112" s="1">
        <v>46.798200000000001</v>
      </c>
      <c r="H10112" s="1">
        <f>VLOOKUP(MID(C10112,4,10),Ref!$B$2:$D$19,3,FALSE)*G10112</f>
        <v>21.83916</v>
      </c>
    </row>
    <row r="10113" spans="1:8" x14ac:dyDescent="0.25">
      <c r="A10113" t="s">
        <v>520</v>
      </c>
      <c r="B10113" t="str">
        <f>VLOOKUP(A10113,Ref!$L$2:$O$194,4,FALSE)</f>
        <v>Wichita Mountains</v>
      </c>
      <c r="C10113" t="s">
        <v>568</v>
      </c>
      <c r="D10113" t="str">
        <f>VLOOKUP(LEFT(C10113,3),Ref!$S$2:$T$4,2,FALSE)</f>
        <v>Dry</v>
      </c>
      <c r="E10113" t="str">
        <f t="shared" si="157"/>
        <v>By W and D</v>
      </c>
      <c r="F10113" t="str">
        <f>VLOOKUP(MID(C10113,4,10),Ref!$B$2:$E$19,4,FALSE)</f>
        <v>Nitrogen</v>
      </c>
      <c r="G10113" s="1">
        <v>1313.61</v>
      </c>
      <c r="H10113" s="1">
        <f>VLOOKUP(MID(C10113,4,10),Ref!$B$2:$D$19,3,FALSE)*G10113</f>
        <v>399.79434782608695</v>
      </c>
    </row>
    <row r="10114" spans="1:8" x14ac:dyDescent="0.25">
      <c r="A10114" t="s">
        <v>520</v>
      </c>
      <c r="B10114" t="str">
        <f>VLOOKUP(A10114,Ref!$L$2:$O$194,4,FALSE)</f>
        <v>Wichita Mountains</v>
      </c>
      <c r="C10114" t="s">
        <v>569</v>
      </c>
      <c r="D10114" t="str">
        <f>VLOOKUP(LEFT(C10114,3),Ref!$S$2:$T$4,2,FALSE)</f>
        <v>Dry</v>
      </c>
      <c r="E10114" t="str">
        <f t="shared" si="157"/>
        <v>By W and D</v>
      </c>
      <c r="F10114" t="str">
        <f>VLOOKUP(MID(C10114,4,10),Ref!$B$2:$E$19,4,FALSE)</f>
        <v>Nitrogen</v>
      </c>
      <c r="G10114" s="1">
        <v>23.235499999999998</v>
      </c>
      <c r="H10114" s="1">
        <f>VLOOKUP(MID(C10114,4,10),Ref!$B$2:$D$19,3,FALSE)*G10114</f>
        <v>5.2467258064516127</v>
      </c>
    </row>
    <row r="10115" spans="1:8" x14ac:dyDescent="0.25">
      <c r="A10115" t="s">
        <v>520</v>
      </c>
      <c r="B10115" t="str">
        <f>VLOOKUP(A10115,Ref!$L$2:$O$194,4,FALSE)</f>
        <v>Wichita Mountains</v>
      </c>
      <c r="C10115" t="s">
        <v>570</v>
      </c>
      <c r="D10115" t="str">
        <f>VLOOKUP(LEFT(C10115,3),Ref!$S$2:$T$4,2,FALSE)</f>
        <v>Dry</v>
      </c>
      <c r="E10115" t="str">
        <f t="shared" ref="E10115:E10178" si="158">IF(OR(D10115="Dry",D10115="Wet"),"By W and D","Total")</f>
        <v>By W and D</v>
      </c>
      <c r="F10115" t="str">
        <f>VLOOKUP(MID(C10115,4,10),Ref!$B$2:$E$19,4,FALSE)</f>
        <v>Nitrogen</v>
      </c>
      <c r="G10115" s="1">
        <v>177.46899999999999</v>
      </c>
      <c r="H10115" s="1">
        <f>VLOOKUP(MID(C10115,4,10),Ref!$B$2:$D$19,3,FALSE)*G10115</f>
        <v>46.010481481481477</v>
      </c>
    </row>
    <row r="10116" spans="1:8" x14ac:dyDescent="0.25">
      <c r="A10116" t="s">
        <v>520</v>
      </c>
      <c r="B10116" t="str">
        <f>VLOOKUP(A10116,Ref!$L$2:$O$194,4,FALSE)</f>
        <v>Wichita Mountains</v>
      </c>
      <c r="C10116" t="s">
        <v>571</v>
      </c>
      <c r="D10116" t="str">
        <f>VLOOKUP(LEFT(C10116,3),Ref!$S$2:$T$4,2,FALSE)</f>
        <v>Dry</v>
      </c>
      <c r="E10116" t="str">
        <f t="shared" si="158"/>
        <v>By W and D</v>
      </c>
      <c r="F10116" t="str">
        <f>VLOOKUP(MID(C10116,4,10),Ref!$B$2:$E$19,4,FALSE)</f>
        <v>Nitrogen</v>
      </c>
      <c r="G10116" s="1">
        <v>7229.25</v>
      </c>
      <c r="H10116" s="1">
        <f>VLOOKUP(MID(C10116,4,10),Ref!$B$2:$D$19,3,FALSE)*G10116</f>
        <v>1606.5</v>
      </c>
    </row>
    <row r="10117" spans="1:8" x14ac:dyDescent="0.25">
      <c r="A10117" t="s">
        <v>520</v>
      </c>
      <c r="B10117" t="str">
        <f>VLOOKUP(A10117,Ref!$L$2:$O$194,4,FALSE)</f>
        <v>Wichita Mountains</v>
      </c>
      <c r="C10117" t="s">
        <v>572</v>
      </c>
      <c r="D10117" t="str">
        <f>VLOOKUP(LEFT(C10117,3),Ref!$S$2:$T$4,2,FALSE)</f>
        <v>Dry</v>
      </c>
      <c r="E10117" t="str">
        <f t="shared" si="158"/>
        <v>By W and D</v>
      </c>
      <c r="F10117" t="str">
        <f>VLOOKUP(MID(C10117,4,10),Ref!$B$2:$E$19,4,FALSE)</f>
        <v>Nitrogen</v>
      </c>
      <c r="G10117" s="1">
        <v>7.3806599999999998</v>
      </c>
      <c r="H10117" s="1">
        <f>VLOOKUP(MID(C10117,4,10),Ref!$B$2:$D$19,3,FALSE)*G10117</f>
        <v>2.1984944680851064</v>
      </c>
    </row>
    <row r="10118" spans="1:8" x14ac:dyDescent="0.25">
      <c r="A10118" t="s">
        <v>520</v>
      </c>
      <c r="B10118" t="str">
        <f>VLOOKUP(A10118,Ref!$L$2:$O$194,4,FALSE)</f>
        <v>Wichita Mountains</v>
      </c>
      <c r="C10118" t="s">
        <v>573</v>
      </c>
      <c r="D10118" t="str">
        <f>VLOOKUP(LEFT(C10118,3),Ref!$S$2:$T$4,2,FALSE)</f>
        <v>Dry</v>
      </c>
      <c r="E10118" t="str">
        <f t="shared" si="158"/>
        <v>By W and D</v>
      </c>
      <c r="F10118" t="str">
        <f>VLOOKUP(MID(C10118,4,10),Ref!$B$2:$E$19,4,FALSE)</f>
        <v>Nitrogen</v>
      </c>
      <c r="G10118" s="1">
        <v>1039.5999999999999</v>
      </c>
      <c r="H10118" s="1">
        <f>VLOOKUP(MID(C10118,4,10),Ref!$B$2:$D$19,3,FALSE)*G10118</f>
        <v>120.28429752066116</v>
      </c>
    </row>
    <row r="10119" spans="1:8" x14ac:dyDescent="0.25">
      <c r="A10119" t="s">
        <v>520</v>
      </c>
      <c r="B10119" t="str">
        <f>VLOOKUP(A10119,Ref!$L$2:$O$194,4,FALSE)</f>
        <v>Wichita Mountains</v>
      </c>
      <c r="C10119" t="s">
        <v>574</v>
      </c>
      <c r="D10119" t="str">
        <f>VLOOKUP(LEFT(C10119,3),Ref!$S$2:$T$4,2,FALSE)</f>
        <v>Dry</v>
      </c>
      <c r="E10119" t="str">
        <f t="shared" si="158"/>
        <v>By W and D</v>
      </c>
      <c r="F10119" t="str">
        <f>VLOOKUP(MID(C10119,4,10),Ref!$B$2:$E$19,4,FALSE)</f>
        <v>Nitrogen</v>
      </c>
      <c r="G10119" s="1">
        <v>541.99699999999996</v>
      </c>
      <c r="H10119" s="1">
        <f>VLOOKUP(MID(C10119,4,10),Ref!$B$2:$D$19,3,FALSE)*G10119</f>
        <v>56.207096296296292</v>
      </c>
    </row>
    <row r="10120" spans="1:8" x14ac:dyDescent="0.25">
      <c r="A10120" t="s">
        <v>520</v>
      </c>
      <c r="B10120" t="str">
        <f>VLOOKUP(A10120,Ref!$L$2:$O$194,4,FALSE)</f>
        <v>Wichita Mountains</v>
      </c>
      <c r="C10120" t="s">
        <v>575</v>
      </c>
      <c r="D10120" t="str">
        <f>VLOOKUP(LEFT(C10120,3),Ref!$S$2:$T$4,2,FALSE)</f>
        <v>Dry</v>
      </c>
      <c r="E10120" t="str">
        <f t="shared" si="158"/>
        <v>By W and D</v>
      </c>
      <c r="F10120" t="str">
        <f>VLOOKUP(MID(C10120,4,10),Ref!$B$2:$E$19,4,FALSE)</f>
        <v>Nitrogen</v>
      </c>
      <c r="G10120" s="1">
        <v>1103.9000000000001</v>
      </c>
      <c r="H10120" s="1">
        <f>VLOOKUP(MID(C10120,4,10),Ref!$B$2:$D$19,3,FALSE)*G10120</f>
        <v>129.87058823529412</v>
      </c>
    </row>
    <row r="10121" spans="1:8" x14ac:dyDescent="0.25">
      <c r="A10121" t="s">
        <v>520</v>
      </c>
      <c r="B10121" t="str">
        <f>VLOOKUP(A10121,Ref!$L$2:$O$194,4,FALSE)</f>
        <v>Wichita Mountains</v>
      </c>
      <c r="C10121" t="s">
        <v>576</v>
      </c>
      <c r="D10121" t="str">
        <f>VLOOKUP(LEFT(C10121,3),Ref!$S$2:$T$4,2,FALSE)</f>
        <v>Dry</v>
      </c>
      <c r="E10121" t="str">
        <f t="shared" si="158"/>
        <v>By W and D</v>
      </c>
      <c r="F10121" t="str">
        <f>VLOOKUP(MID(C10121,4,10),Ref!$B$2:$E$19,4,FALSE)</f>
        <v>Nitrogen</v>
      </c>
      <c r="G10121" s="1">
        <v>3.8663799999999999</v>
      </c>
      <c r="H10121" s="1">
        <f>VLOOKUP(MID(C10121,4,10),Ref!$B$2:$D$19,3,FALSE)*G10121</f>
        <v>0.68518126582278482</v>
      </c>
    </row>
    <row r="10122" spans="1:8" x14ac:dyDescent="0.25">
      <c r="A10122" t="s">
        <v>520</v>
      </c>
      <c r="B10122" t="str">
        <f>VLOOKUP(A10122,Ref!$L$2:$O$194,4,FALSE)</f>
        <v>Wichita Mountains</v>
      </c>
      <c r="C10122" t="s">
        <v>577</v>
      </c>
      <c r="D10122" t="str">
        <f>VLOOKUP(LEFT(C10122,3),Ref!$S$2:$T$4,2,FALSE)</f>
        <v>Dry</v>
      </c>
      <c r="E10122" t="str">
        <f t="shared" si="158"/>
        <v>By W and D</v>
      </c>
      <c r="F10122" t="str">
        <f>VLOOKUP(MID(C10122,4,10),Ref!$B$2:$E$19,4,FALSE)</f>
        <v>Nitrogen</v>
      </c>
      <c r="G10122" s="1">
        <v>1721.15</v>
      </c>
      <c r="H10122" s="1">
        <f>VLOOKUP(MID(C10122,4,10),Ref!$B$2:$D$19,3,FALSE)*G10122</f>
        <v>1417.4176470588236</v>
      </c>
    </row>
    <row r="10123" spans="1:8" x14ac:dyDescent="0.25">
      <c r="A10123" t="s">
        <v>520</v>
      </c>
      <c r="B10123" t="str">
        <f>VLOOKUP(A10123,Ref!$L$2:$O$194,4,FALSE)</f>
        <v>Wichita Mountains</v>
      </c>
      <c r="C10123" t="s">
        <v>578</v>
      </c>
      <c r="D10123" t="str">
        <f>VLOOKUP(LEFT(C10123,3),Ref!$S$2:$T$4,2,FALSE)</f>
        <v>Dry</v>
      </c>
      <c r="E10123" t="str">
        <f t="shared" si="158"/>
        <v>By W and D</v>
      </c>
      <c r="F10123" t="str">
        <f>VLOOKUP(MID(C10123,4,10),Ref!$B$2:$E$19,4,FALSE)</f>
        <v>Nitrogen</v>
      </c>
      <c r="G10123" s="1">
        <v>186.155</v>
      </c>
      <c r="H10123" s="1">
        <f>VLOOKUP(MID(C10123,4,10),Ref!$B$2:$D$19,3,FALSE)*G10123</f>
        <v>42.034999999999997</v>
      </c>
    </row>
    <row r="10124" spans="1:8" x14ac:dyDescent="0.25">
      <c r="A10124" t="s">
        <v>520</v>
      </c>
      <c r="B10124" t="str">
        <f>VLOOKUP(A10124,Ref!$L$2:$O$194,4,FALSE)</f>
        <v>Wichita Mountains</v>
      </c>
      <c r="C10124" t="s">
        <v>579</v>
      </c>
      <c r="D10124" t="str">
        <f>VLOOKUP(LEFT(C10124,3),Ref!$S$2:$T$4,2,FALSE)</f>
        <v>Dry</v>
      </c>
      <c r="E10124" t="str">
        <f t="shared" si="158"/>
        <v>By W and D</v>
      </c>
      <c r="F10124" t="str">
        <f>VLOOKUP(MID(C10124,4,10),Ref!$B$2:$E$19,4,FALSE)</f>
        <v>Nitrogen</v>
      </c>
      <c r="G10124" s="1">
        <v>198.01900000000001</v>
      </c>
      <c r="H10124" s="1">
        <f>VLOOKUP(MID(C10124,4,10),Ref!$B$2:$D$19,3,FALSE)*G10124</f>
        <v>154.01477777777779</v>
      </c>
    </row>
    <row r="10125" spans="1:8" x14ac:dyDescent="0.25">
      <c r="A10125" t="s">
        <v>520</v>
      </c>
      <c r="B10125" t="str">
        <f>VLOOKUP(A10125,Ref!$L$2:$O$194,4,FALSE)</f>
        <v>Wichita Mountains</v>
      </c>
      <c r="C10125" t="s">
        <v>580</v>
      </c>
      <c r="D10125" t="str">
        <f>VLOOKUP(LEFT(C10125,3),Ref!$S$2:$T$4,2,FALSE)</f>
        <v>Wet</v>
      </c>
      <c r="E10125" t="str">
        <f t="shared" si="158"/>
        <v>By W and D</v>
      </c>
      <c r="F10125" t="str">
        <f>VLOOKUP(MID(C10125,4,10),Ref!$B$2:$E$19,4,FALSE)</f>
        <v>Nitrogen</v>
      </c>
      <c r="G10125" s="1">
        <v>6.3474399999999998E-7</v>
      </c>
      <c r="H10125" s="1">
        <f>VLOOKUP(MID(C10125,4,10),Ref!$B$2:$D$19,3,FALSE)*G10125</f>
        <v>2.9621386666666668E-7</v>
      </c>
    </row>
    <row r="10126" spans="1:8" x14ac:dyDescent="0.25">
      <c r="A10126" t="s">
        <v>520</v>
      </c>
      <c r="B10126" t="str">
        <f>VLOOKUP(A10126,Ref!$L$2:$O$194,4,FALSE)</f>
        <v>Wichita Mountains</v>
      </c>
      <c r="C10126" t="s">
        <v>581</v>
      </c>
      <c r="D10126" t="str">
        <f>VLOOKUP(LEFT(C10126,3),Ref!$S$2:$T$4,2,FALSE)</f>
        <v>Wet</v>
      </c>
      <c r="E10126" t="str">
        <f t="shared" si="158"/>
        <v>By W and D</v>
      </c>
      <c r="F10126" t="str">
        <f>VLOOKUP(MID(C10126,4,10),Ref!$B$2:$E$19,4,FALSE)</f>
        <v>Nitrogen</v>
      </c>
      <c r="G10126" s="1">
        <v>2.26837E-4</v>
      </c>
      <c r="H10126" s="1">
        <f>VLOOKUP(MID(C10126,4,10),Ref!$B$2:$D$19,3,FALSE)*G10126</f>
        <v>6.9037347826086953E-5</v>
      </c>
    </row>
    <row r="10127" spans="1:8" x14ac:dyDescent="0.25">
      <c r="A10127" t="s">
        <v>520</v>
      </c>
      <c r="B10127" t="str">
        <f>VLOOKUP(A10127,Ref!$L$2:$O$194,4,FALSE)</f>
        <v>Wichita Mountains</v>
      </c>
      <c r="C10127" t="s">
        <v>582</v>
      </c>
      <c r="D10127" t="str">
        <f>VLOOKUP(LEFT(C10127,3),Ref!$S$2:$T$4,2,FALSE)</f>
        <v>Wet</v>
      </c>
      <c r="E10127" t="str">
        <f t="shared" si="158"/>
        <v>By W and D</v>
      </c>
      <c r="F10127" t="str">
        <f>VLOOKUP(MID(C10127,4,10),Ref!$B$2:$E$19,4,FALSE)</f>
        <v>Nitrogen</v>
      </c>
      <c r="G10127" s="1">
        <v>11.6295</v>
      </c>
      <c r="H10127" s="1">
        <f>VLOOKUP(MID(C10127,4,10),Ref!$B$2:$D$19,3,FALSE)*G10127</f>
        <v>2.6260161290322581</v>
      </c>
    </row>
    <row r="10128" spans="1:8" x14ac:dyDescent="0.25">
      <c r="A10128" t="s">
        <v>520</v>
      </c>
      <c r="B10128" t="str">
        <f>VLOOKUP(A10128,Ref!$L$2:$O$194,4,FALSE)</f>
        <v>Wichita Mountains</v>
      </c>
      <c r="C10128" t="s">
        <v>583</v>
      </c>
      <c r="D10128" t="str">
        <f>VLOOKUP(LEFT(C10128,3),Ref!$S$2:$T$4,2,FALSE)</f>
        <v>Wet</v>
      </c>
      <c r="E10128" t="str">
        <f t="shared" si="158"/>
        <v>By W and D</v>
      </c>
      <c r="F10128" t="str">
        <f>VLOOKUP(MID(C10128,4,10),Ref!$B$2:$E$19,4,FALSE)</f>
        <v>Nitrogen</v>
      </c>
      <c r="G10128" s="1">
        <v>13.575900000000001</v>
      </c>
      <c r="H10128" s="1">
        <f>VLOOKUP(MID(C10128,4,10),Ref!$B$2:$D$19,3,FALSE)*G10128</f>
        <v>3.5196777777777779</v>
      </c>
    </row>
    <row r="10129" spans="1:8" x14ac:dyDescent="0.25">
      <c r="A10129" t="s">
        <v>520</v>
      </c>
      <c r="B10129" t="str">
        <f>VLOOKUP(A10129,Ref!$L$2:$O$194,4,FALSE)</f>
        <v>Wichita Mountains</v>
      </c>
      <c r="C10129" t="s">
        <v>584</v>
      </c>
      <c r="D10129" t="str">
        <f>VLOOKUP(LEFT(C10129,3),Ref!$S$2:$T$4,2,FALSE)</f>
        <v>Wet</v>
      </c>
      <c r="E10129" t="str">
        <f t="shared" si="158"/>
        <v>By W and D</v>
      </c>
      <c r="F10129" t="str">
        <f>VLOOKUP(MID(C10129,4,10),Ref!$B$2:$E$19,4,FALSE)</f>
        <v>Nitrogen</v>
      </c>
      <c r="G10129" s="1">
        <v>2406.08</v>
      </c>
      <c r="H10129" s="1">
        <f>VLOOKUP(MID(C10129,4,10),Ref!$B$2:$D$19,3,FALSE)*G10129</f>
        <v>534.68444444444435</v>
      </c>
    </row>
    <row r="10130" spans="1:8" x14ac:dyDescent="0.25">
      <c r="A10130" t="s">
        <v>520</v>
      </c>
      <c r="B10130" t="str">
        <f>VLOOKUP(A10130,Ref!$L$2:$O$194,4,FALSE)</f>
        <v>Wichita Mountains</v>
      </c>
      <c r="C10130" t="s">
        <v>585</v>
      </c>
      <c r="D10130" t="str">
        <f>VLOOKUP(LEFT(C10130,3),Ref!$S$2:$T$4,2,FALSE)</f>
        <v>Wet</v>
      </c>
      <c r="E10130" t="str">
        <f t="shared" si="158"/>
        <v>By W and D</v>
      </c>
      <c r="F10130" t="str">
        <f>VLOOKUP(MID(C10130,4,10),Ref!$B$2:$E$19,4,FALSE)</f>
        <v>Nitrogen</v>
      </c>
      <c r="G10130" s="1">
        <v>5.7969299999999996E-3</v>
      </c>
      <c r="H10130" s="1">
        <f>VLOOKUP(MID(C10130,4,10),Ref!$B$2:$D$19,3,FALSE)*G10130</f>
        <v>1.7267451063829786E-3</v>
      </c>
    </row>
    <row r="10131" spans="1:8" x14ac:dyDescent="0.25">
      <c r="A10131" t="s">
        <v>520</v>
      </c>
      <c r="B10131" t="str">
        <f>VLOOKUP(A10131,Ref!$L$2:$O$194,4,FALSE)</f>
        <v>Wichita Mountains</v>
      </c>
      <c r="C10131" t="s">
        <v>586</v>
      </c>
      <c r="D10131" t="str">
        <f>VLOOKUP(LEFT(C10131,3),Ref!$S$2:$T$4,2,FALSE)</f>
        <v>Wet</v>
      </c>
      <c r="E10131" t="str">
        <f t="shared" si="158"/>
        <v>By W and D</v>
      </c>
      <c r="F10131" t="str">
        <f>VLOOKUP(MID(C10131,4,10),Ref!$B$2:$E$19,4,FALSE)</f>
        <v>Nitrogen</v>
      </c>
      <c r="G10131" s="1">
        <v>0.17302300000000001</v>
      </c>
      <c r="H10131" s="1">
        <f>VLOOKUP(MID(C10131,4,10),Ref!$B$2:$D$19,3,FALSE)*G10131</f>
        <v>2.001919008264463E-2</v>
      </c>
    </row>
    <row r="10132" spans="1:8" x14ac:dyDescent="0.25">
      <c r="A10132" t="s">
        <v>520</v>
      </c>
      <c r="B10132" t="str">
        <f>VLOOKUP(A10132,Ref!$L$2:$O$194,4,FALSE)</f>
        <v>Wichita Mountains</v>
      </c>
      <c r="C10132" t="s">
        <v>587</v>
      </c>
      <c r="D10132" t="str">
        <f>VLOOKUP(LEFT(C10132,3),Ref!$S$2:$T$4,2,FALSE)</f>
        <v>Wet</v>
      </c>
      <c r="E10132" t="str">
        <f t="shared" si="158"/>
        <v>By W and D</v>
      </c>
      <c r="F10132" t="str">
        <f>VLOOKUP(MID(C10132,4,10),Ref!$B$2:$E$19,4,FALSE)</f>
        <v>Nitrogen</v>
      </c>
      <c r="G10132" s="1">
        <v>9.2121800000000004E-2</v>
      </c>
      <c r="H10132" s="1">
        <f>VLOOKUP(MID(C10132,4,10),Ref!$B$2:$D$19,3,FALSE)*G10132</f>
        <v>9.5533718518518527E-3</v>
      </c>
    </row>
    <row r="10133" spans="1:8" x14ac:dyDescent="0.25">
      <c r="A10133" t="s">
        <v>520</v>
      </c>
      <c r="B10133" t="str">
        <f>VLOOKUP(A10133,Ref!$L$2:$O$194,4,FALSE)</f>
        <v>Wichita Mountains</v>
      </c>
      <c r="C10133" t="s">
        <v>588</v>
      </c>
      <c r="D10133" t="str">
        <f>VLOOKUP(LEFT(C10133,3),Ref!$S$2:$T$4,2,FALSE)</f>
        <v>Wet</v>
      </c>
      <c r="E10133" t="str">
        <f t="shared" si="158"/>
        <v>By W and D</v>
      </c>
      <c r="F10133" t="str">
        <f>VLOOKUP(MID(C10133,4,10),Ref!$B$2:$E$19,4,FALSE)</f>
        <v>Nitrogen</v>
      </c>
      <c r="G10133" s="1">
        <v>1194.6400000000001</v>
      </c>
      <c r="H10133" s="1">
        <f>VLOOKUP(MID(C10133,4,10),Ref!$B$2:$D$19,3,FALSE)*G10133</f>
        <v>140.54588235294119</v>
      </c>
    </row>
    <row r="10134" spans="1:8" x14ac:dyDescent="0.25">
      <c r="A10134" t="s">
        <v>520</v>
      </c>
      <c r="B10134" t="str">
        <f>VLOOKUP(A10134,Ref!$L$2:$O$194,4,FALSE)</f>
        <v>Wichita Mountains</v>
      </c>
      <c r="C10134" t="s">
        <v>589</v>
      </c>
      <c r="D10134" t="str">
        <f>VLOOKUP(LEFT(C10134,3),Ref!$S$2:$T$4,2,FALSE)</f>
        <v>Wet</v>
      </c>
      <c r="E10134" t="str">
        <f t="shared" si="158"/>
        <v>By W and D</v>
      </c>
      <c r="F10134" t="str">
        <f>VLOOKUP(MID(C10134,4,10),Ref!$B$2:$E$19,4,FALSE)</f>
        <v>Nitrogen</v>
      </c>
      <c r="G10134" s="1">
        <v>4.2204699999999997</v>
      </c>
      <c r="H10134" s="1">
        <f>VLOOKUP(MID(C10134,4,10),Ref!$B$2:$D$19,3,FALSE)*G10134</f>
        <v>0.74793139240506323</v>
      </c>
    </row>
    <row r="10135" spans="1:8" x14ac:dyDescent="0.25">
      <c r="A10135" t="s">
        <v>520</v>
      </c>
      <c r="B10135" t="str">
        <f>VLOOKUP(A10135,Ref!$L$2:$O$194,4,FALSE)</f>
        <v>Wichita Mountains</v>
      </c>
      <c r="C10135" t="s">
        <v>590</v>
      </c>
      <c r="D10135" t="str">
        <f>VLOOKUP(LEFT(C10135,3),Ref!$S$2:$T$4,2,FALSE)</f>
        <v>Wet</v>
      </c>
      <c r="E10135" t="str">
        <f t="shared" si="158"/>
        <v>By W and D</v>
      </c>
      <c r="F10135" t="str">
        <f>VLOOKUP(MID(C10135,4,10),Ref!$B$2:$E$19,4,FALSE)</f>
        <v>Nitrogen</v>
      </c>
      <c r="G10135" s="1">
        <v>162.24</v>
      </c>
      <c r="H10135" s="1">
        <f>VLOOKUP(MID(C10135,4,10),Ref!$B$2:$D$19,3,FALSE)*G10135</f>
        <v>133.6094117647059</v>
      </c>
    </row>
    <row r="10136" spans="1:8" x14ac:dyDescent="0.25">
      <c r="A10136" t="s">
        <v>520</v>
      </c>
      <c r="B10136" t="str">
        <f>VLOOKUP(A10136,Ref!$L$2:$O$194,4,FALSE)</f>
        <v>Wichita Mountains</v>
      </c>
      <c r="C10136" t="s">
        <v>591</v>
      </c>
      <c r="D10136" t="str">
        <f>VLOOKUP(LEFT(C10136,3),Ref!$S$2:$T$4,2,FALSE)</f>
        <v>Wet</v>
      </c>
      <c r="E10136" t="str">
        <f t="shared" si="158"/>
        <v>By W and D</v>
      </c>
      <c r="F10136" t="str">
        <f>VLOOKUP(MID(C10136,4,10),Ref!$B$2:$E$19,4,FALSE)</f>
        <v>Nitrogen</v>
      </c>
      <c r="G10136" s="1">
        <v>943.86500000000001</v>
      </c>
      <c r="H10136" s="1">
        <f>VLOOKUP(MID(C10136,4,10),Ref!$B$2:$D$19,3,FALSE)*G10136</f>
        <v>213.1308064516129</v>
      </c>
    </row>
    <row r="10137" spans="1:8" x14ac:dyDescent="0.25">
      <c r="A10137" t="s">
        <v>520</v>
      </c>
      <c r="B10137" t="str">
        <f>VLOOKUP(A10137,Ref!$L$2:$O$194,4,FALSE)</f>
        <v>Wichita Mountains</v>
      </c>
      <c r="C10137" t="s">
        <v>592</v>
      </c>
      <c r="D10137" t="str">
        <f>VLOOKUP(LEFT(C10137,3),Ref!$S$2:$T$4,2,FALSE)</f>
        <v>Wet</v>
      </c>
      <c r="E10137" t="str">
        <f t="shared" si="158"/>
        <v>By W and D</v>
      </c>
      <c r="F10137" t="str">
        <f>VLOOKUP(MID(C10137,4,10),Ref!$B$2:$E$19,4,FALSE)</f>
        <v>Nitrogen</v>
      </c>
      <c r="G10137" s="1">
        <v>1137.3499999999999</v>
      </c>
      <c r="H10137" s="1">
        <f>VLOOKUP(MID(C10137,4,10),Ref!$B$2:$D$19,3,FALSE)*G10137</f>
        <v>884.6055555555555</v>
      </c>
    </row>
    <row r="10138" spans="1:8" x14ac:dyDescent="0.25">
      <c r="A10138" t="s">
        <v>520</v>
      </c>
      <c r="B10138" t="str">
        <f>VLOOKUP(A10138,Ref!$L$2:$O$194,4,FALSE)</f>
        <v>Wichita Mountains</v>
      </c>
      <c r="C10138" t="s">
        <v>593</v>
      </c>
      <c r="D10138" t="str">
        <f>VLOOKUP(LEFT(C10138,3),Ref!$S$2:$T$4,2,FALSE)</f>
        <v>Total (Dry+Wet)</v>
      </c>
      <c r="E10138" t="str">
        <f t="shared" si="158"/>
        <v>Total</v>
      </c>
      <c r="F10138" t="str">
        <f>VLOOKUP(MID(C10138,4,10),Ref!$B$2:$E$19,4,FALSE)</f>
        <v>Nitrogen</v>
      </c>
      <c r="G10138" s="1">
        <v>46.798200000000001</v>
      </c>
      <c r="H10138" s="1">
        <f>VLOOKUP(MID(C10138,4,10),Ref!$B$2:$D$19,3,FALSE)*G10138</f>
        <v>21.83916</v>
      </c>
    </row>
    <row r="10139" spans="1:8" x14ac:dyDescent="0.25">
      <c r="A10139" t="s">
        <v>520</v>
      </c>
      <c r="B10139" t="str">
        <f>VLOOKUP(A10139,Ref!$L$2:$O$194,4,FALSE)</f>
        <v>Wichita Mountains</v>
      </c>
      <c r="C10139" t="s">
        <v>594</v>
      </c>
      <c r="D10139" t="str">
        <f>VLOOKUP(LEFT(C10139,3),Ref!$S$2:$T$4,2,FALSE)</f>
        <v>Total (Dry+Wet)</v>
      </c>
      <c r="E10139" t="str">
        <f t="shared" si="158"/>
        <v>Total</v>
      </c>
      <c r="F10139" t="str">
        <f>VLOOKUP(MID(C10139,4,10),Ref!$B$2:$E$19,4,FALSE)</f>
        <v>Nitrogen</v>
      </c>
      <c r="G10139" s="1">
        <v>1313.61</v>
      </c>
      <c r="H10139" s="1">
        <f>VLOOKUP(MID(C10139,4,10),Ref!$B$2:$D$19,3,FALSE)*G10139</f>
        <v>399.79434782608695</v>
      </c>
    </row>
    <row r="10140" spans="1:8" x14ac:dyDescent="0.25">
      <c r="A10140" t="s">
        <v>520</v>
      </c>
      <c r="B10140" t="str">
        <f>VLOOKUP(A10140,Ref!$L$2:$O$194,4,FALSE)</f>
        <v>Wichita Mountains</v>
      </c>
      <c r="C10140" t="s">
        <v>595</v>
      </c>
      <c r="D10140" t="str">
        <f>VLOOKUP(LEFT(C10140,3),Ref!$S$2:$T$4,2,FALSE)</f>
        <v>Total (Dry+Wet)</v>
      </c>
      <c r="E10140" t="str">
        <f t="shared" si="158"/>
        <v>Total</v>
      </c>
      <c r="F10140" t="str">
        <f>VLOOKUP(MID(C10140,4,10),Ref!$B$2:$E$19,4,FALSE)</f>
        <v>Nitrogen</v>
      </c>
      <c r="G10140" s="1">
        <v>34.865000000000002</v>
      </c>
      <c r="H10140" s="1">
        <f>VLOOKUP(MID(C10140,4,10),Ref!$B$2:$D$19,3,FALSE)*G10140</f>
        <v>7.8727419354838712</v>
      </c>
    </row>
    <row r="10141" spans="1:8" x14ac:dyDescent="0.25">
      <c r="A10141" t="s">
        <v>520</v>
      </c>
      <c r="B10141" t="str">
        <f>VLOOKUP(A10141,Ref!$L$2:$O$194,4,FALSE)</f>
        <v>Wichita Mountains</v>
      </c>
      <c r="C10141" t="s">
        <v>596</v>
      </c>
      <c r="D10141" t="str">
        <f>VLOOKUP(LEFT(C10141,3),Ref!$S$2:$T$4,2,FALSE)</f>
        <v>Total (Dry+Wet)</v>
      </c>
      <c r="E10141" t="str">
        <f t="shared" si="158"/>
        <v>Total</v>
      </c>
      <c r="F10141" t="str">
        <f>VLOOKUP(MID(C10141,4,10),Ref!$B$2:$E$19,4,FALSE)</f>
        <v>Nitrogen</v>
      </c>
      <c r="G10141" s="1">
        <v>191.04499999999999</v>
      </c>
      <c r="H10141" s="1">
        <f>VLOOKUP(MID(C10141,4,10),Ref!$B$2:$D$19,3,FALSE)*G10141</f>
        <v>49.530185185185182</v>
      </c>
    </row>
    <row r="10142" spans="1:8" x14ac:dyDescent="0.25">
      <c r="A10142" t="s">
        <v>520</v>
      </c>
      <c r="B10142" t="str">
        <f>VLOOKUP(A10142,Ref!$L$2:$O$194,4,FALSE)</f>
        <v>Wichita Mountains</v>
      </c>
      <c r="C10142" t="s">
        <v>597</v>
      </c>
      <c r="D10142" t="str">
        <f>VLOOKUP(LEFT(C10142,3),Ref!$S$2:$T$4,2,FALSE)</f>
        <v>Total (Dry+Wet)</v>
      </c>
      <c r="E10142" t="str">
        <f t="shared" si="158"/>
        <v>Total</v>
      </c>
      <c r="F10142" t="str">
        <f>VLOOKUP(MID(C10142,4,10),Ref!$B$2:$E$19,4,FALSE)</f>
        <v>Nitrogen</v>
      </c>
      <c r="G10142" s="1">
        <v>9635.34</v>
      </c>
      <c r="H10142" s="1">
        <f>VLOOKUP(MID(C10142,4,10),Ref!$B$2:$D$19,3,FALSE)*G10142</f>
        <v>2141.1866666666665</v>
      </c>
    </row>
    <row r="10143" spans="1:8" x14ac:dyDescent="0.25">
      <c r="A10143" t="s">
        <v>520</v>
      </c>
      <c r="B10143" t="str">
        <f>VLOOKUP(A10143,Ref!$L$2:$O$194,4,FALSE)</f>
        <v>Wichita Mountains</v>
      </c>
      <c r="C10143" t="s">
        <v>598</v>
      </c>
      <c r="D10143" t="str">
        <f>VLOOKUP(LEFT(C10143,3),Ref!$S$2:$T$4,2,FALSE)</f>
        <v>Total (Dry+Wet)</v>
      </c>
      <c r="E10143" t="str">
        <f t="shared" si="158"/>
        <v>Total</v>
      </c>
      <c r="F10143" t="str">
        <f>VLOOKUP(MID(C10143,4,10),Ref!$B$2:$E$19,4,FALSE)</f>
        <v>Nitrogen</v>
      </c>
      <c r="G10143" s="1">
        <v>7.3864599999999996</v>
      </c>
      <c r="H10143" s="1">
        <f>VLOOKUP(MID(C10143,4,10),Ref!$B$2:$D$19,3,FALSE)*G10143</f>
        <v>2.2002221276595741</v>
      </c>
    </row>
    <row r="10144" spans="1:8" x14ac:dyDescent="0.25">
      <c r="A10144" t="s">
        <v>520</v>
      </c>
      <c r="B10144" t="str">
        <f>VLOOKUP(A10144,Ref!$L$2:$O$194,4,FALSE)</f>
        <v>Wichita Mountains</v>
      </c>
      <c r="C10144" t="s">
        <v>599</v>
      </c>
      <c r="D10144" t="str">
        <f>VLOOKUP(LEFT(C10144,3),Ref!$S$2:$T$4,2,FALSE)</f>
        <v>Total (Dry+Wet)</v>
      </c>
      <c r="E10144" t="str">
        <f t="shared" si="158"/>
        <v>Total</v>
      </c>
      <c r="F10144" t="str">
        <f>VLOOKUP(MID(C10144,4,10),Ref!$B$2:$E$19,4,FALSE)</f>
        <v>Nitrogen</v>
      </c>
      <c r="G10144" s="1">
        <v>1039.78</v>
      </c>
      <c r="H10144" s="1">
        <f>VLOOKUP(MID(C10144,4,10),Ref!$B$2:$D$19,3,FALSE)*G10144</f>
        <v>120.30512396694215</v>
      </c>
    </row>
    <row r="10145" spans="1:8" x14ac:dyDescent="0.25">
      <c r="A10145" t="s">
        <v>520</v>
      </c>
      <c r="B10145" t="str">
        <f>VLOOKUP(A10145,Ref!$L$2:$O$194,4,FALSE)</f>
        <v>Wichita Mountains</v>
      </c>
      <c r="C10145" t="s">
        <v>600</v>
      </c>
      <c r="D10145" t="str">
        <f>VLOOKUP(LEFT(C10145,3),Ref!$S$2:$T$4,2,FALSE)</f>
        <v>Total (Dry+Wet)</v>
      </c>
      <c r="E10145" t="str">
        <f t="shared" si="158"/>
        <v>Total</v>
      </c>
      <c r="F10145" t="str">
        <f>VLOOKUP(MID(C10145,4,10),Ref!$B$2:$E$19,4,FALSE)</f>
        <v>Nitrogen</v>
      </c>
      <c r="G10145" s="1">
        <v>542.08900000000006</v>
      </c>
      <c r="H10145" s="1">
        <f>VLOOKUP(MID(C10145,4,10),Ref!$B$2:$D$19,3,FALSE)*G10145</f>
        <v>56.216637037037039</v>
      </c>
    </row>
    <row r="10146" spans="1:8" x14ac:dyDescent="0.25">
      <c r="A10146" t="s">
        <v>520</v>
      </c>
      <c r="B10146" t="str">
        <f>VLOOKUP(A10146,Ref!$L$2:$O$194,4,FALSE)</f>
        <v>Wichita Mountains</v>
      </c>
      <c r="C10146" t="s">
        <v>601</v>
      </c>
      <c r="D10146" t="str">
        <f>VLOOKUP(LEFT(C10146,3),Ref!$S$2:$T$4,2,FALSE)</f>
        <v>Total (Dry+Wet)</v>
      </c>
      <c r="E10146" t="str">
        <f t="shared" si="158"/>
        <v>Total</v>
      </c>
      <c r="F10146" t="str">
        <f>VLOOKUP(MID(C10146,4,10),Ref!$B$2:$E$19,4,FALSE)</f>
        <v>Nitrogen</v>
      </c>
      <c r="G10146" s="1">
        <v>2298.54</v>
      </c>
      <c r="H10146" s="1">
        <f>VLOOKUP(MID(C10146,4,10),Ref!$B$2:$D$19,3,FALSE)*G10146</f>
        <v>270.41647058823531</v>
      </c>
    </row>
    <row r="10147" spans="1:8" x14ac:dyDescent="0.25">
      <c r="A10147" t="s">
        <v>520</v>
      </c>
      <c r="B10147" t="str">
        <f>VLOOKUP(A10147,Ref!$L$2:$O$194,4,FALSE)</f>
        <v>Wichita Mountains</v>
      </c>
      <c r="C10147" t="s">
        <v>602</v>
      </c>
      <c r="D10147" t="str">
        <f>VLOOKUP(LEFT(C10147,3),Ref!$S$2:$T$4,2,FALSE)</f>
        <v>Total (Dry+Wet)</v>
      </c>
      <c r="E10147" t="str">
        <f t="shared" si="158"/>
        <v>Total</v>
      </c>
      <c r="F10147" t="str">
        <f>VLOOKUP(MID(C10147,4,10),Ref!$B$2:$E$19,4,FALSE)</f>
        <v>Nitrogen</v>
      </c>
      <c r="G10147" s="1">
        <v>8.0868500000000001</v>
      </c>
      <c r="H10147" s="1">
        <f>VLOOKUP(MID(C10147,4,10),Ref!$B$2:$D$19,3,FALSE)*G10147</f>
        <v>1.4331126582278482</v>
      </c>
    </row>
    <row r="10148" spans="1:8" x14ac:dyDescent="0.25">
      <c r="A10148" t="s">
        <v>520</v>
      </c>
      <c r="B10148" t="str">
        <f>VLOOKUP(A10148,Ref!$L$2:$O$194,4,FALSE)</f>
        <v>Wichita Mountains</v>
      </c>
      <c r="C10148" t="s">
        <v>603</v>
      </c>
      <c r="D10148" t="str">
        <f>VLOOKUP(LEFT(C10148,3),Ref!$S$2:$T$4,2,FALSE)</f>
        <v>Total (Dry+Wet)</v>
      </c>
      <c r="E10148" t="str">
        <f t="shared" si="158"/>
        <v>Total</v>
      </c>
      <c r="F10148" t="str">
        <f>VLOOKUP(MID(C10148,4,10),Ref!$B$2:$E$19,4,FALSE)</f>
        <v>Nitrogen</v>
      </c>
      <c r="G10148" s="1">
        <v>1883.39</v>
      </c>
      <c r="H10148" s="1">
        <f>VLOOKUP(MID(C10148,4,10),Ref!$B$2:$D$19,3,FALSE)*G10148</f>
        <v>1551.0270588235294</v>
      </c>
    </row>
    <row r="10149" spans="1:8" x14ac:dyDescent="0.25">
      <c r="A10149" t="s">
        <v>520</v>
      </c>
      <c r="B10149" t="str">
        <f>VLOOKUP(A10149,Ref!$L$2:$O$194,4,FALSE)</f>
        <v>Wichita Mountains</v>
      </c>
      <c r="C10149" t="s">
        <v>604</v>
      </c>
      <c r="D10149" t="str">
        <f>VLOOKUP(LEFT(C10149,3),Ref!$S$2:$T$4,2,FALSE)</f>
        <v>Total (Dry+Wet)</v>
      </c>
      <c r="E10149" t="str">
        <f t="shared" si="158"/>
        <v>Total</v>
      </c>
      <c r="F10149" t="str">
        <f>VLOOKUP(MID(C10149,4,10),Ref!$B$2:$E$19,4,FALSE)</f>
        <v>Nitrogen</v>
      </c>
      <c r="G10149" s="1">
        <v>1130.02</v>
      </c>
      <c r="H10149" s="1">
        <f>VLOOKUP(MID(C10149,4,10),Ref!$B$2:$D$19,3,FALSE)*G10149</f>
        <v>255.16580645161289</v>
      </c>
    </row>
    <row r="10150" spans="1:8" x14ac:dyDescent="0.25">
      <c r="A10150" t="s">
        <v>520</v>
      </c>
      <c r="B10150" t="str">
        <f>VLOOKUP(A10150,Ref!$L$2:$O$194,4,FALSE)</f>
        <v>Wichita Mountains</v>
      </c>
      <c r="C10150" t="s">
        <v>605</v>
      </c>
      <c r="D10150" t="str">
        <f>VLOOKUP(LEFT(C10150,3),Ref!$S$2:$T$4,2,FALSE)</f>
        <v>Total (Dry+Wet)</v>
      </c>
      <c r="E10150" t="str">
        <f t="shared" si="158"/>
        <v>Total</v>
      </c>
      <c r="F10150" t="str">
        <f>VLOOKUP(MID(C10150,4,10),Ref!$B$2:$E$19,4,FALSE)</f>
        <v>Nitrogen</v>
      </c>
      <c r="G10150" s="1">
        <v>1335.37</v>
      </c>
      <c r="H10150" s="1">
        <f>VLOOKUP(MID(C10150,4,10),Ref!$B$2:$D$19,3,FALSE)*G10150</f>
        <v>1038.6211111111111</v>
      </c>
    </row>
    <row r="10151" spans="1:8" x14ac:dyDescent="0.25">
      <c r="A10151" t="s">
        <v>520</v>
      </c>
      <c r="B10151" t="str">
        <f>VLOOKUP(A10151,Ref!$L$2:$O$194,4,FALSE)</f>
        <v>Wichita Mountains</v>
      </c>
      <c r="C10151" t="s">
        <v>606</v>
      </c>
      <c r="D10151" t="str">
        <f>VLOOKUP(LEFT(C10151,3),Ref!$S$2:$T$4,2,FALSE)</f>
        <v>Dry</v>
      </c>
      <c r="E10151" t="str">
        <f t="shared" si="158"/>
        <v>By W and D</v>
      </c>
      <c r="F10151" t="str">
        <f>VLOOKUP(MID(C10151,4,10),Ref!$B$2:$E$19,4,FALSE)</f>
        <v>Total Nitrogen</v>
      </c>
      <c r="G10151" s="1">
        <v>4002.11</v>
      </c>
      <c r="H10151" s="1">
        <f>VLOOKUP(MID(C10151,4,10),Ref!$B$2:$D$19,3,FALSE)*G10151</f>
        <v>4002.11</v>
      </c>
    </row>
    <row r="10152" spans="1:8" x14ac:dyDescent="0.25">
      <c r="A10152" t="s">
        <v>520</v>
      </c>
      <c r="B10152" t="str">
        <f>VLOOKUP(A10152,Ref!$L$2:$O$194,4,FALSE)</f>
        <v>Wichita Mountains</v>
      </c>
      <c r="C10152" t="s">
        <v>607</v>
      </c>
      <c r="D10152" t="str">
        <f>VLOOKUP(LEFT(C10152,3),Ref!$S$2:$T$4,2,FALSE)</f>
        <v>Wet</v>
      </c>
      <c r="E10152" t="str">
        <f t="shared" si="158"/>
        <v>By W and D</v>
      </c>
      <c r="F10152" t="str">
        <f>VLOOKUP(MID(C10152,4,10),Ref!$B$2:$E$19,4,FALSE)</f>
        <v>Total Nitrogen</v>
      </c>
      <c r="G10152" s="1">
        <v>1913.51</v>
      </c>
      <c r="H10152" s="1">
        <f>VLOOKUP(MID(C10152,4,10),Ref!$B$2:$D$19,3,FALSE)*G10152</f>
        <v>1913.51</v>
      </c>
    </row>
    <row r="10153" spans="1:8" x14ac:dyDescent="0.25">
      <c r="A10153" t="s">
        <v>520</v>
      </c>
      <c r="B10153" t="str">
        <f>VLOOKUP(A10153,Ref!$L$2:$O$194,4,FALSE)</f>
        <v>Wichita Mountains</v>
      </c>
      <c r="C10153" t="s">
        <v>608</v>
      </c>
      <c r="D10153" t="str">
        <f>VLOOKUP(LEFT(C10153,3),Ref!$S$2:$T$4,2,FALSE)</f>
        <v>Total (Dry+Wet)</v>
      </c>
      <c r="E10153" t="str">
        <f t="shared" si="158"/>
        <v>Total</v>
      </c>
      <c r="F10153" t="str">
        <f>VLOOKUP(MID(C10153,4,10),Ref!$B$2:$E$19,4,FALSE)</f>
        <v>Total Nitrogen</v>
      </c>
      <c r="G10153" s="1">
        <v>5915.59</v>
      </c>
      <c r="H10153" s="1">
        <f>VLOOKUP(MID(C10153,4,10),Ref!$B$2:$D$19,3,FALSE)*G10153</f>
        <v>5915.59</v>
      </c>
    </row>
    <row r="10154" spans="1:8" x14ac:dyDescent="0.25">
      <c r="A10154" t="s">
        <v>522</v>
      </c>
      <c r="B10154" t="str">
        <f>VLOOKUP(A10154,Ref!$L$2:$O$194,4,FALSE)</f>
        <v>Yellowstone National Park 1</v>
      </c>
      <c r="C10154" t="s">
        <v>555</v>
      </c>
      <c r="D10154" t="str">
        <f>VLOOKUP(LEFT(C10154,3),Ref!$S$2:$T$4,2,FALSE)</f>
        <v>Dry</v>
      </c>
      <c r="E10154" t="str">
        <f t="shared" si="158"/>
        <v>By W and D</v>
      </c>
      <c r="F10154" t="str">
        <f>VLOOKUP(MID(C10154,4,10),Ref!$B$2:$E$19,4,FALSE)</f>
        <v>Sulfur</v>
      </c>
      <c r="G10154" s="1">
        <v>115.629</v>
      </c>
      <c r="H10154" s="1">
        <f>VLOOKUP(MID(C10154,4,10),Ref!$B$2:$D$19,3,FALSE)*G10154</f>
        <v>57.814500000000002</v>
      </c>
    </row>
    <row r="10155" spans="1:8" x14ac:dyDescent="0.25">
      <c r="A10155" t="s">
        <v>522</v>
      </c>
      <c r="B10155" t="str">
        <f>VLOOKUP(A10155,Ref!$L$2:$O$194,4,FALSE)</f>
        <v>Yellowstone National Park 1</v>
      </c>
      <c r="C10155" t="s">
        <v>556</v>
      </c>
      <c r="D10155" t="str">
        <f>VLOOKUP(LEFT(C10155,3),Ref!$S$2:$T$4,2,FALSE)</f>
        <v>Dry</v>
      </c>
      <c r="E10155" t="str">
        <f t="shared" si="158"/>
        <v>By W and D</v>
      </c>
      <c r="F10155" t="str">
        <f>VLOOKUP(MID(C10155,4,10),Ref!$B$2:$E$19,4,FALSE)</f>
        <v>Sulfur</v>
      </c>
      <c r="G10155" s="1">
        <v>0.41949199999999998</v>
      </c>
      <c r="H10155" s="1">
        <f>VLOOKUP(MID(C10155,4,10),Ref!$B$2:$D$19,3,FALSE)*G10155</f>
        <v>0.13697697959183672</v>
      </c>
    </row>
    <row r="10156" spans="1:8" x14ac:dyDescent="0.25">
      <c r="A10156" t="s">
        <v>522</v>
      </c>
      <c r="B10156" t="str">
        <f>VLOOKUP(A10156,Ref!$L$2:$O$194,4,FALSE)</f>
        <v>Yellowstone National Park 1</v>
      </c>
      <c r="C10156" t="s">
        <v>557</v>
      </c>
      <c r="D10156" t="str">
        <f>VLOOKUP(LEFT(C10156,3),Ref!$S$2:$T$4,2,FALSE)</f>
        <v>Dry</v>
      </c>
      <c r="E10156" t="str">
        <f t="shared" si="158"/>
        <v>By W and D</v>
      </c>
      <c r="F10156" t="str">
        <f>VLOOKUP(MID(C10156,4,10),Ref!$B$2:$E$19,4,FALSE)</f>
        <v>Sulfur</v>
      </c>
      <c r="G10156" s="1">
        <v>159.83500000000001</v>
      </c>
      <c r="H10156" s="1">
        <f>VLOOKUP(MID(C10156,4,10),Ref!$B$2:$D$19,3,FALSE)*G10156</f>
        <v>53.278333333333336</v>
      </c>
    </row>
    <row r="10157" spans="1:8" x14ac:dyDescent="0.25">
      <c r="A10157" t="s">
        <v>522</v>
      </c>
      <c r="B10157" t="str">
        <f>VLOOKUP(A10157,Ref!$L$2:$O$194,4,FALSE)</f>
        <v>Yellowstone National Park 1</v>
      </c>
      <c r="C10157" t="s">
        <v>558</v>
      </c>
      <c r="D10157" t="str">
        <f>VLOOKUP(LEFT(C10157,3),Ref!$S$2:$T$4,2,FALSE)</f>
        <v>Wet</v>
      </c>
      <c r="E10157" t="str">
        <f t="shared" si="158"/>
        <v>By W and D</v>
      </c>
      <c r="F10157" t="str">
        <f>VLOOKUP(MID(C10157,4,10),Ref!$B$2:$E$19,4,FALSE)</f>
        <v>Sulfur</v>
      </c>
      <c r="G10157" s="1">
        <v>1.46573</v>
      </c>
      <c r="H10157" s="1">
        <f>VLOOKUP(MID(C10157,4,10),Ref!$B$2:$D$19,3,FALSE)*G10157</f>
        <v>0.73286499999999999</v>
      </c>
    </row>
    <row r="10158" spans="1:8" x14ac:dyDescent="0.25">
      <c r="A10158" t="s">
        <v>522</v>
      </c>
      <c r="B10158" t="str">
        <f>VLOOKUP(A10158,Ref!$L$2:$O$194,4,FALSE)</f>
        <v>Yellowstone National Park 1</v>
      </c>
      <c r="C10158" t="s">
        <v>559</v>
      </c>
      <c r="D10158" t="str">
        <f>VLOOKUP(LEFT(C10158,3),Ref!$S$2:$T$4,2,FALSE)</f>
        <v>Wet</v>
      </c>
      <c r="E10158" t="str">
        <f t="shared" si="158"/>
        <v>By W and D</v>
      </c>
      <c r="F10158" t="str">
        <f>VLOOKUP(MID(C10158,4,10),Ref!$B$2:$E$19,4,FALSE)</f>
        <v>Sulfur</v>
      </c>
      <c r="G10158" s="1">
        <v>1.5179099999999999E-2</v>
      </c>
      <c r="H10158" s="1">
        <f>VLOOKUP(MID(C10158,4,10),Ref!$B$2:$D$19,3,FALSE)*G10158</f>
        <v>4.9564408163265301E-3</v>
      </c>
    </row>
    <row r="10159" spans="1:8" x14ac:dyDescent="0.25">
      <c r="A10159" t="s">
        <v>522</v>
      </c>
      <c r="B10159" t="str">
        <f>VLOOKUP(A10159,Ref!$L$2:$O$194,4,FALSE)</f>
        <v>Yellowstone National Park 1</v>
      </c>
      <c r="C10159" t="s">
        <v>560</v>
      </c>
      <c r="D10159" t="str">
        <f>VLOOKUP(LEFT(C10159,3),Ref!$S$2:$T$4,2,FALSE)</f>
        <v>Wet</v>
      </c>
      <c r="E10159" t="str">
        <f t="shared" si="158"/>
        <v>By W and D</v>
      </c>
      <c r="F10159" t="str">
        <f>VLOOKUP(MID(C10159,4,10),Ref!$B$2:$E$19,4,FALSE)</f>
        <v>Sulfur</v>
      </c>
      <c r="G10159" s="1">
        <v>4796.07</v>
      </c>
      <c r="H10159" s="1">
        <f>VLOOKUP(MID(C10159,4,10),Ref!$B$2:$D$19,3,FALSE)*G10159</f>
        <v>1598.6899999999998</v>
      </c>
    </row>
    <row r="10160" spans="1:8" x14ac:dyDescent="0.25">
      <c r="A10160" t="s">
        <v>522</v>
      </c>
      <c r="B10160" t="str">
        <f>VLOOKUP(A10160,Ref!$L$2:$O$194,4,FALSE)</f>
        <v>Yellowstone National Park 1</v>
      </c>
      <c r="C10160" t="s">
        <v>561</v>
      </c>
      <c r="D10160" t="str">
        <f>VLOOKUP(LEFT(C10160,3),Ref!$S$2:$T$4,2,FALSE)</f>
        <v>Total (Dry+Wet)</v>
      </c>
      <c r="E10160" t="str">
        <f t="shared" si="158"/>
        <v>Total</v>
      </c>
      <c r="F10160" t="str">
        <f>VLOOKUP(MID(C10160,4,10),Ref!$B$2:$E$19,4,FALSE)</f>
        <v>Sulfur</v>
      </c>
      <c r="G10160" s="1">
        <v>117.095</v>
      </c>
      <c r="H10160" s="1">
        <f>VLOOKUP(MID(C10160,4,10),Ref!$B$2:$D$19,3,FALSE)*G10160</f>
        <v>58.547499999999999</v>
      </c>
    </row>
    <row r="10161" spans="1:8" x14ac:dyDescent="0.25">
      <c r="A10161" t="s">
        <v>522</v>
      </c>
      <c r="B10161" t="str">
        <f>VLOOKUP(A10161,Ref!$L$2:$O$194,4,FALSE)</f>
        <v>Yellowstone National Park 1</v>
      </c>
      <c r="C10161" t="s">
        <v>562</v>
      </c>
      <c r="D10161" t="str">
        <f>VLOOKUP(LEFT(C10161,3),Ref!$S$2:$T$4,2,FALSE)</f>
        <v>Total (Dry+Wet)</v>
      </c>
      <c r="E10161" t="str">
        <f t="shared" si="158"/>
        <v>Total</v>
      </c>
      <c r="F10161" t="str">
        <f>VLOOKUP(MID(C10161,4,10),Ref!$B$2:$E$19,4,FALSE)</f>
        <v>Sulfur</v>
      </c>
      <c r="G10161" s="1">
        <v>0.43467099999999997</v>
      </c>
      <c r="H10161" s="1">
        <f>VLOOKUP(MID(C10161,4,10),Ref!$B$2:$D$19,3,FALSE)*G10161</f>
        <v>0.14193338775510203</v>
      </c>
    </row>
    <row r="10162" spans="1:8" x14ac:dyDescent="0.25">
      <c r="A10162" t="s">
        <v>522</v>
      </c>
      <c r="B10162" t="str">
        <f>VLOOKUP(A10162,Ref!$L$2:$O$194,4,FALSE)</f>
        <v>Yellowstone National Park 1</v>
      </c>
      <c r="C10162" t="s">
        <v>563</v>
      </c>
      <c r="D10162" t="str">
        <f>VLOOKUP(LEFT(C10162,3),Ref!$S$2:$T$4,2,FALSE)</f>
        <v>Total (Dry+Wet)</v>
      </c>
      <c r="E10162" t="str">
        <f t="shared" si="158"/>
        <v>Total</v>
      </c>
      <c r="F10162" t="str">
        <f>VLOOKUP(MID(C10162,4,10),Ref!$B$2:$E$19,4,FALSE)</f>
        <v>Sulfur</v>
      </c>
      <c r="G10162" s="1">
        <v>4955.8900000000003</v>
      </c>
      <c r="H10162" s="1">
        <f>VLOOKUP(MID(C10162,4,10),Ref!$B$2:$D$19,3,FALSE)*G10162</f>
        <v>1651.9633333333334</v>
      </c>
    </row>
    <row r="10163" spans="1:8" x14ac:dyDescent="0.25">
      <c r="A10163" t="s">
        <v>522</v>
      </c>
      <c r="B10163" t="str">
        <f>VLOOKUP(A10163,Ref!$L$2:$O$194,4,FALSE)</f>
        <v>Yellowstone National Park 1</v>
      </c>
      <c r="C10163" t="s">
        <v>564</v>
      </c>
      <c r="D10163" t="str">
        <f>VLOOKUP(LEFT(C10163,3),Ref!$S$2:$T$4,2,FALSE)</f>
        <v>Dry</v>
      </c>
      <c r="E10163" t="str">
        <f t="shared" si="158"/>
        <v>By W and D</v>
      </c>
      <c r="F10163" t="str">
        <f>VLOOKUP(MID(C10163,4,10),Ref!$B$2:$E$19,4,FALSE)</f>
        <v>Total Sulfur</v>
      </c>
      <c r="G10163" s="1">
        <v>111.229</v>
      </c>
      <c r="H10163" s="1">
        <f>VLOOKUP(MID(C10163,4,10),Ref!$B$2:$D$19,3,FALSE)*G10163</f>
        <v>111.229</v>
      </c>
    </row>
    <row r="10164" spans="1:8" x14ac:dyDescent="0.25">
      <c r="A10164" t="s">
        <v>522</v>
      </c>
      <c r="B10164" t="str">
        <f>VLOOKUP(A10164,Ref!$L$2:$O$194,4,FALSE)</f>
        <v>Yellowstone National Park 1</v>
      </c>
      <c r="C10164" t="s">
        <v>565</v>
      </c>
      <c r="D10164" t="str">
        <f>VLOOKUP(LEFT(C10164,3),Ref!$S$2:$T$4,2,FALSE)</f>
        <v>Wet</v>
      </c>
      <c r="E10164" t="str">
        <f t="shared" si="158"/>
        <v>By W and D</v>
      </c>
      <c r="F10164" t="str">
        <f>VLOOKUP(MID(C10164,4,10),Ref!$B$2:$E$19,4,FALSE)</f>
        <v>Total Sulfur</v>
      </c>
      <c r="G10164" s="1">
        <v>1599.41</v>
      </c>
      <c r="H10164" s="1">
        <f>VLOOKUP(MID(C10164,4,10),Ref!$B$2:$D$19,3,FALSE)*G10164</f>
        <v>1599.41</v>
      </c>
    </row>
    <row r="10165" spans="1:8" x14ac:dyDescent="0.25">
      <c r="A10165" t="s">
        <v>522</v>
      </c>
      <c r="B10165" t="str">
        <f>VLOOKUP(A10165,Ref!$L$2:$O$194,4,FALSE)</f>
        <v>Yellowstone National Park 1</v>
      </c>
      <c r="C10165" t="s">
        <v>566</v>
      </c>
      <c r="D10165" t="str">
        <f>VLOOKUP(LEFT(C10165,3),Ref!$S$2:$T$4,2,FALSE)</f>
        <v>Total (Dry+Wet)</v>
      </c>
      <c r="E10165" t="str">
        <f t="shared" si="158"/>
        <v>Total</v>
      </c>
      <c r="F10165" t="str">
        <f>VLOOKUP(MID(C10165,4,10),Ref!$B$2:$E$19,4,FALSE)</f>
        <v>Total Sulfur</v>
      </c>
      <c r="G10165" s="1">
        <v>1710.64</v>
      </c>
      <c r="H10165" s="1">
        <f>VLOOKUP(MID(C10165,4,10),Ref!$B$2:$D$19,3,FALSE)*G10165</f>
        <v>1710.64</v>
      </c>
    </row>
    <row r="10166" spans="1:8" x14ac:dyDescent="0.25">
      <c r="A10166" t="s">
        <v>522</v>
      </c>
      <c r="B10166" t="str">
        <f>VLOOKUP(A10166,Ref!$L$2:$O$194,4,FALSE)</f>
        <v>Yellowstone National Park 1</v>
      </c>
      <c r="C10166" t="s">
        <v>567</v>
      </c>
      <c r="D10166" t="str">
        <f>VLOOKUP(LEFT(C10166,3),Ref!$S$2:$T$4,2,FALSE)</f>
        <v>Dry</v>
      </c>
      <c r="E10166" t="str">
        <f t="shared" si="158"/>
        <v>By W and D</v>
      </c>
      <c r="F10166" t="str">
        <f>VLOOKUP(MID(C10166,4,10),Ref!$B$2:$E$19,4,FALSE)</f>
        <v>Nitrogen</v>
      </c>
      <c r="G10166" s="1">
        <v>9.1265300000000007</v>
      </c>
      <c r="H10166" s="1">
        <f>VLOOKUP(MID(C10166,4,10),Ref!$B$2:$D$19,3,FALSE)*G10166</f>
        <v>4.2590473333333341</v>
      </c>
    </row>
    <row r="10167" spans="1:8" x14ac:dyDescent="0.25">
      <c r="A10167" t="s">
        <v>522</v>
      </c>
      <c r="B10167" t="str">
        <f>VLOOKUP(A10167,Ref!$L$2:$O$194,4,FALSE)</f>
        <v>Yellowstone National Park 1</v>
      </c>
      <c r="C10167" t="s">
        <v>568</v>
      </c>
      <c r="D10167" t="str">
        <f>VLOOKUP(LEFT(C10167,3),Ref!$S$2:$T$4,2,FALSE)</f>
        <v>Dry</v>
      </c>
      <c r="E10167" t="str">
        <f t="shared" si="158"/>
        <v>By W and D</v>
      </c>
      <c r="F10167" t="str">
        <f>VLOOKUP(MID(C10167,4,10),Ref!$B$2:$E$19,4,FALSE)</f>
        <v>Nitrogen</v>
      </c>
      <c r="G10167" s="1">
        <v>269.851</v>
      </c>
      <c r="H10167" s="1">
        <f>VLOOKUP(MID(C10167,4,10),Ref!$B$2:$D$19,3,FALSE)*G10167</f>
        <v>82.128565217391312</v>
      </c>
    </row>
    <row r="10168" spans="1:8" x14ac:dyDescent="0.25">
      <c r="A10168" t="s">
        <v>522</v>
      </c>
      <c r="B10168" t="str">
        <f>VLOOKUP(A10168,Ref!$L$2:$O$194,4,FALSE)</f>
        <v>Yellowstone National Park 1</v>
      </c>
      <c r="C10168" t="s">
        <v>569</v>
      </c>
      <c r="D10168" t="str">
        <f>VLOOKUP(LEFT(C10168,3),Ref!$S$2:$T$4,2,FALSE)</f>
        <v>Dry</v>
      </c>
      <c r="E10168" t="str">
        <f t="shared" si="158"/>
        <v>By W and D</v>
      </c>
      <c r="F10168" t="str">
        <f>VLOOKUP(MID(C10168,4,10),Ref!$B$2:$E$19,4,FALSE)</f>
        <v>Nitrogen</v>
      </c>
      <c r="G10168" s="1">
        <v>2.2522799999999998</v>
      </c>
      <c r="H10168" s="1">
        <f>VLOOKUP(MID(C10168,4,10),Ref!$B$2:$D$19,3,FALSE)*G10168</f>
        <v>0.50857935483870964</v>
      </c>
    </row>
    <row r="10169" spans="1:8" x14ac:dyDescent="0.25">
      <c r="A10169" t="s">
        <v>522</v>
      </c>
      <c r="B10169" t="str">
        <f>VLOOKUP(A10169,Ref!$L$2:$O$194,4,FALSE)</f>
        <v>Yellowstone National Park 1</v>
      </c>
      <c r="C10169" t="s">
        <v>570</v>
      </c>
      <c r="D10169" t="str">
        <f>VLOOKUP(LEFT(C10169,3),Ref!$S$2:$T$4,2,FALSE)</f>
        <v>Dry</v>
      </c>
      <c r="E10169" t="str">
        <f t="shared" si="158"/>
        <v>By W and D</v>
      </c>
      <c r="F10169" t="str">
        <f>VLOOKUP(MID(C10169,4,10),Ref!$B$2:$E$19,4,FALSE)</f>
        <v>Nitrogen</v>
      </c>
      <c r="G10169" s="1">
        <v>26.315200000000001</v>
      </c>
      <c r="H10169" s="1">
        <f>VLOOKUP(MID(C10169,4,10),Ref!$B$2:$D$19,3,FALSE)*G10169</f>
        <v>6.8224592592592588</v>
      </c>
    </row>
    <row r="10170" spans="1:8" x14ac:dyDescent="0.25">
      <c r="A10170" t="s">
        <v>522</v>
      </c>
      <c r="B10170" t="str">
        <f>VLOOKUP(A10170,Ref!$L$2:$O$194,4,FALSE)</f>
        <v>Yellowstone National Park 1</v>
      </c>
      <c r="C10170" t="s">
        <v>571</v>
      </c>
      <c r="D10170" t="str">
        <f>VLOOKUP(LEFT(C10170,3),Ref!$S$2:$T$4,2,FALSE)</f>
        <v>Dry</v>
      </c>
      <c r="E10170" t="str">
        <f t="shared" si="158"/>
        <v>By W and D</v>
      </c>
      <c r="F10170" t="str">
        <f>VLOOKUP(MID(C10170,4,10),Ref!$B$2:$E$19,4,FALSE)</f>
        <v>Nitrogen</v>
      </c>
      <c r="G10170" s="1">
        <v>2306.7399999999998</v>
      </c>
      <c r="H10170" s="1">
        <f>VLOOKUP(MID(C10170,4,10),Ref!$B$2:$D$19,3,FALSE)*G10170</f>
        <v>512.60888888888883</v>
      </c>
    </row>
    <row r="10171" spans="1:8" x14ac:dyDescent="0.25">
      <c r="A10171" t="s">
        <v>522</v>
      </c>
      <c r="B10171" t="str">
        <f>VLOOKUP(A10171,Ref!$L$2:$O$194,4,FALSE)</f>
        <v>Yellowstone National Park 1</v>
      </c>
      <c r="C10171" t="s">
        <v>572</v>
      </c>
      <c r="D10171" t="str">
        <f>VLOOKUP(LEFT(C10171,3),Ref!$S$2:$T$4,2,FALSE)</f>
        <v>Dry</v>
      </c>
      <c r="E10171" t="str">
        <f t="shared" si="158"/>
        <v>By W and D</v>
      </c>
      <c r="F10171" t="str">
        <f>VLOOKUP(MID(C10171,4,10),Ref!$B$2:$E$19,4,FALSE)</f>
        <v>Nitrogen</v>
      </c>
      <c r="G10171" s="1">
        <v>0.945299</v>
      </c>
      <c r="H10171" s="1">
        <f>VLOOKUP(MID(C10171,4,10),Ref!$B$2:$D$19,3,FALSE)*G10171</f>
        <v>0.28157842553191487</v>
      </c>
    </row>
    <row r="10172" spans="1:8" x14ac:dyDescent="0.25">
      <c r="A10172" t="s">
        <v>522</v>
      </c>
      <c r="B10172" t="str">
        <f>VLOOKUP(A10172,Ref!$L$2:$O$194,4,FALSE)</f>
        <v>Yellowstone National Park 1</v>
      </c>
      <c r="C10172" t="s">
        <v>573</v>
      </c>
      <c r="D10172" t="str">
        <f>VLOOKUP(LEFT(C10172,3),Ref!$S$2:$T$4,2,FALSE)</f>
        <v>Dry</v>
      </c>
      <c r="E10172" t="str">
        <f t="shared" si="158"/>
        <v>By W and D</v>
      </c>
      <c r="F10172" t="str">
        <f>VLOOKUP(MID(C10172,4,10),Ref!$B$2:$E$19,4,FALSE)</f>
        <v>Nitrogen</v>
      </c>
      <c r="G10172" s="1">
        <v>254.11</v>
      </c>
      <c r="H10172" s="1">
        <f>VLOOKUP(MID(C10172,4,10),Ref!$B$2:$D$19,3,FALSE)*G10172</f>
        <v>29.401157024793392</v>
      </c>
    </row>
    <row r="10173" spans="1:8" x14ac:dyDescent="0.25">
      <c r="A10173" t="s">
        <v>522</v>
      </c>
      <c r="B10173" t="str">
        <f>VLOOKUP(A10173,Ref!$L$2:$O$194,4,FALSE)</f>
        <v>Yellowstone National Park 1</v>
      </c>
      <c r="C10173" t="s">
        <v>574</v>
      </c>
      <c r="D10173" t="str">
        <f>VLOOKUP(LEFT(C10173,3),Ref!$S$2:$T$4,2,FALSE)</f>
        <v>Dry</v>
      </c>
      <c r="E10173" t="str">
        <f t="shared" si="158"/>
        <v>By W and D</v>
      </c>
      <c r="F10173" t="str">
        <f>VLOOKUP(MID(C10173,4,10),Ref!$B$2:$E$19,4,FALSE)</f>
        <v>Nitrogen</v>
      </c>
      <c r="G10173" s="1">
        <v>98.621600000000001</v>
      </c>
      <c r="H10173" s="1">
        <f>VLOOKUP(MID(C10173,4,10),Ref!$B$2:$D$19,3,FALSE)*G10173</f>
        <v>10.227425185185185</v>
      </c>
    </row>
    <row r="10174" spans="1:8" x14ac:dyDescent="0.25">
      <c r="A10174" t="s">
        <v>522</v>
      </c>
      <c r="B10174" t="str">
        <f>VLOOKUP(A10174,Ref!$L$2:$O$194,4,FALSE)</f>
        <v>Yellowstone National Park 1</v>
      </c>
      <c r="C10174" t="s">
        <v>575</v>
      </c>
      <c r="D10174" t="str">
        <f>VLOOKUP(LEFT(C10174,3),Ref!$S$2:$T$4,2,FALSE)</f>
        <v>Dry</v>
      </c>
      <c r="E10174" t="str">
        <f t="shared" si="158"/>
        <v>By W and D</v>
      </c>
      <c r="F10174" t="str">
        <f>VLOOKUP(MID(C10174,4,10),Ref!$B$2:$E$19,4,FALSE)</f>
        <v>Nitrogen</v>
      </c>
      <c r="G10174" s="1">
        <v>337.73700000000002</v>
      </c>
      <c r="H10174" s="1">
        <f>VLOOKUP(MID(C10174,4,10),Ref!$B$2:$D$19,3,FALSE)*G10174</f>
        <v>39.733764705882358</v>
      </c>
    </row>
    <row r="10175" spans="1:8" x14ac:dyDescent="0.25">
      <c r="A10175" t="s">
        <v>522</v>
      </c>
      <c r="B10175" t="str">
        <f>VLOOKUP(A10175,Ref!$L$2:$O$194,4,FALSE)</f>
        <v>Yellowstone National Park 1</v>
      </c>
      <c r="C10175" t="s">
        <v>576</v>
      </c>
      <c r="D10175" t="str">
        <f>VLOOKUP(LEFT(C10175,3),Ref!$S$2:$T$4,2,FALSE)</f>
        <v>Dry</v>
      </c>
      <c r="E10175" t="str">
        <f t="shared" si="158"/>
        <v>By W and D</v>
      </c>
      <c r="F10175" t="str">
        <f>VLOOKUP(MID(C10175,4,10),Ref!$B$2:$E$19,4,FALSE)</f>
        <v>Nitrogen</v>
      </c>
      <c r="G10175" s="1">
        <v>4.80626</v>
      </c>
      <c r="H10175" s="1">
        <f>VLOOKUP(MID(C10175,4,10),Ref!$B$2:$D$19,3,FALSE)*G10175</f>
        <v>0.85174227848101269</v>
      </c>
    </row>
    <row r="10176" spans="1:8" x14ac:dyDescent="0.25">
      <c r="A10176" t="s">
        <v>522</v>
      </c>
      <c r="B10176" t="str">
        <f>VLOOKUP(A10176,Ref!$L$2:$O$194,4,FALSE)</f>
        <v>Yellowstone National Park 1</v>
      </c>
      <c r="C10176" t="s">
        <v>577</v>
      </c>
      <c r="D10176" t="str">
        <f>VLOOKUP(LEFT(C10176,3),Ref!$S$2:$T$4,2,FALSE)</f>
        <v>Dry</v>
      </c>
      <c r="E10176" t="str">
        <f t="shared" si="158"/>
        <v>By W and D</v>
      </c>
      <c r="F10176" t="str">
        <f>VLOOKUP(MID(C10176,4,10),Ref!$B$2:$E$19,4,FALSE)</f>
        <v>Nitrogen</v>
      </c>
      <c r="G10176" s="1">
        <v>1242.17</v>
      </c>
      <c r="H10176" s="1">
        <f>VLOOKUP(MID(C10176,4,10),Ref!$B$2:$D$19,3,FALSE)*G10176</f>
        <v>1022.9635294117647</v>
      </c>
    </row>
    <row r="10177" spans="1:8" x14ac:dyDescent="0.25">
      <c r="A10177" t="s">
        <v>522</v>
      </c>
      <c r="B10177" t="str">
        <f>VLOOKUP(A10177,Ref!$L$2:$O$194,4,FALSE)</f>
        <v>Yellowstone National Park 1</v>
      </c>
      <c r="C10177" t="s">
        <v>578</v>
      </c>
      <c r="D10177" t="str">
        <f>VLOOKUP(LEFT(C10177,3),Ref!$S$2:$T$4,2,FALSE)</f>
        <v>Dry</v>
      </c>
      <c r="E10177" t="str">
        <f t="shared" si="158"/>
        <v>By W and D</v>
      </c>
      <c r="F10177" t="str">
        <f>VLOOKUP(MID(C10177,4,10),Ref!$B$2:$E$19,4,FALSE)</f>
        <v>Nitrogen</v>
      </c>
      <c r="G10177" s="1">
        <v>96.326300000000003</v>
      </c>
      <c r="H10177" s="1">
        <f>VLOOKUP(MID(C10177,4,10),Ref!$B$2:$D$19,3,FALSE)*G10177</f>
        <v>21.751100000000001</v>
      </c>
    </row>
    <row r="10178" spans="1:8" x14ac:dyDescent="0.25">
      <c r="A10178" t="s">
        <v>522</v>
      </c>
      <c r="B10178" t="str">
        <f>VLOOKUP(A10178,Ref!$L$2:$O$194,4,FALSE)</f>
        <v>Yellowstone National Park 1</v>
      </c>
      <c r="C10178" t="s">
        <v>579</v>
      </c>
      <c r="D10178" t="str">
        <f>VLOOKUP(LEFT(C10178,3),Ref!$S$2:$T$4,2,FALSE)</f>
        <v>Dry</v>
      </c>
      <c r="E10178" t="str">
        <f t="shared" si="158"/>
        <v>By W and D</v>
      </c>
      <c r="F10178" t="str">
        <f>VLOOKUP(MID(C10178,4,10),Ref!$B$2:$E$19,4,FALSE)</f>
        <v>Nitrogen</v>
      </c>
      <c r="G10178" s="1">
        <v>65.038200000000003</v>
      </c>
      <c r="H10178" s="1">
        <f>VLOOKUP(MID(C10178,4,10),Ref!$B$2:$D$19,3,FALSE)*G10178</f>
        <v>50.585266666666669</v>
      </c>
    </row>
    <row r="10179" spans="1:8" x14ac:dyDescent="0.25">
      <c r="A10179" t="s">
        <v>522</v>
      </c>
      <c r="B10179" t="str">
        <f>VLOOKUP(A10179,Ref!$L$2:$O$194,4,FALSE)</f>
        <v>Yellowstone National Park 1</v>
      </c>
      <c r="C10179" t="s">
        <v>580</v>
      </c>
      <c r="D10179" t="str">
        <f>VLOOKUP(LEFT(C10179,3),Ref!$S$2:$T$4,2,FALSE)</f>
        <v>Wet</v>
      </c>
      <c r="E10179" t="str">
        <f t="shared" ref="E10179:E10242" si="159">IF(OR(D10179="Dry",D10179="Wet"),"By W and D","Total")</f>
        <v>By W and D</v>
      </c>
      <c r="F10179" t="str">
        <f>VLOOKUP(MID(C10179,4,10),Ref!$B$2:$E$19,4,FALSE)</f>
        <v>Nitrogen</v>
      </c>
      <c r="G10179" s="1">
        <v>5.5480300000000001E-10</v>
      </c>
      <c r="H10179" s="1">
        <f>VLOOKUP(MID(C10179,4,10),Ref!$B$2:$D$19,3,FALSE)*G10179</f>
        <v>2.5890806666666668E-10</v>
      </c>
    </row>
    <row r="10180" spans="1:8" x14ac:dyDescent="0.25">
      <c r="A10180" t="s">
        <v>522</v>
      </c>
      <c r="B10180" t="str">
        <f>VLOOKUP(A10180,Ref!$L$2:$O$194,4,FALSE)</f>
        <v>Yellowstone National Park 1</v>
      </c>
      <c r="C10180" t="s">
        <v>581</v>
      </c>
      <c r="D10180" t="str">
        <f>VLOOKUP(LEFT(C10180,3),Ref!$S$2:$T$4,2,FALSE)</f>
        <v>Wet</v>
      </c>
      <c r="E10180" t="str">
        <f t="shared" si="159"/>
        <v>By W and D</v>
      </c>
      <c r="F10180" t="str">
        <f>VLOOKUP(MID(C10180,4,10),Ref!$B$2:$E$19,4,FALSE)</f>
        <v>Nitrogen</v>
      </c>
      <c r="G10180" s="1">
        <v>1.2969700000000001E-5</v>
      </c>
      <c r="H10180" s="1">
        <f>VLOOKUP(MID(C10180,4,10),Ref!$B$2:$D$19,3,FALSE)*G10180</f>
        <v>3.9473000000000003E-6</v>
      </c>
    </row>
    <row r="10181" spans="1:8" x14ac:dyDescent="0.25">
      <c r="A10181" t="s">
        <v>522</v>
      </c>
      <c r="B10181" t="str">
        <f>VLOOKUP(A10181,Ref!$L$2:$O$194,4,FALSE)</f>
        <v>Yellowstone National Park 1</v>
      </c>
      <c r="C10181" t="s">
        <v>582</v>
      </c>
      <c r="D10181" t="str">
        <f>VLOOKUP(LEFT(C10181,3),Ref!$S$2:$T$4,2,FALSE)</f>
        <v>Wet</v>
      </c>
      <c r="E10181" t="str">
        <f t="shared" si="159"/>
        <v>By W and D</v>
      </c>
      <c r="F10181" t="str">
        <f>VLOOKUP(MID(C10181,4,10),Ref!$B$2:$E$19,4,FALSE)</f>
        <v>Nitrogen</v>
      </c>
      <c r="G10181" s="1">
        <v>2.4409399999999999</v>
      </c>
      <c r="H10181" s="1">
        <f>VLOOKUP(MID(C10181,4,10),Ref!$B$2:$D$19,3,FALSE)*G10181</f>
        <v>0.55118</v>
      </c>
    </row>
    <row r="10182" spans="1:8" x14ac:dyDescent="0.25">
      <c r="A10182" t="s">
        <v>522</v>
      </c>
      <c r="B10182" t="str">
        <f>VLOOKUP(A10182,Ref!$L$2:$O$194,4,FALSE)</f>
        <v>Yellowstone National Park 1</v>
      </c>
      <c r="C10182" t="s">
        <v>583</v>
      </c>
      <c r="D10182" t="str">
        <f>VLOOKUP(LEFT(C10182,3),Ref!$S$2:$T$4,2,FALSE)</f>
        <v>Wet</v>
      </c>
      <c r="E10182" t="str">
        <f t="shared" si="159"/>
        <v>By W and D</v>
      </c>
      <c r="F10182" t="str">
        <f>VLOOKUP(MID(C10182,4,10),Ref!$B$2:$E$19,4,FALSE)</f>
        <v>Nitrogen</v>
      </c>
      <c r="G10182" s="1">
        <v>8.1137499999999996</v>
      </c>
      <c r="H10182" s="1">
        <f>VLOOKUP(MID(C10182,4,10),Ref!$B$2:$D$19,3,FALSE)*G10182</f>
        <v>2.1035648148148147</v>
      </c>
    </row>
    <row r="10183" spans="1:8" x14ac:dyDescent="0.25">
      <c r="A10183" t="s">
        <v>522</v>
      </c>
      <c r="B10183" t="str">
        <f>VLOOKUP(A10183,Ref!$L$2:$O$194,4,FALSE)</f>
        <v>Yellowstone National Park 1</v>
      </c>
      <c r="C10183" t="s">
        <v>584</v>
      </c>
      <c r="D10183" t="str">
        <f>VLOOKUP(LEFT(C10183,3),Ref!$S$2:$T$4,2,FALSE)</f>
        <v>Wet</v>
      </c>
      <c r="E10183" t="str">
        <f t="shared" si="159"/>
        <v>By W and D</v>
      </c>
      <c r="F10183" t="str">
        <f>VLOOKUP(MID(C10183,4,10),Ref!$B$2:$E$19,4,FALSE)</f>
        <v>Nitrogen</v>
      </c>
      <c r="G10183" s="1">
        <v>2167.58</v>
      </c>
      <c r="H10183" s="1">
        <f>VLOOKUP(MID(C10183,4,10),Ref!$B$2:$D$19,3,FALSE)*G10183</f>
        <v>481.68444444444441</v>
      </c>
    </row>
    <row r="10184" spans="1:8" x14ac:dyDescent="0.25">
      <c r="A10184" t="s">
        <v>522</v>
      </c>
      <c r="B10184" t="str">
        <f>VLOOKUP(A10184,Ref!$L$2:$O$194,4,FALSE)</f>
        <v>Yellowstone National Park 1</v>
      </c>
      <c r="C10184" t="s">
        <v>585</v>
      </c>
      <c r="D10184" t="str">
        <f>VLOOKUP(LEFT(C10184,3),Ref!$S$2:$T$4,2,FALSE)</f>
        <v>Wet</v>
      </c>
      <c r="E10184" t="str">
        <f t="shared" si="159"/>
        <v>By W and D</v>
      </c>
      <c r="F10184" t="str">
        <f>VLOOKUP(MID(C10184,4,10),Ref!$B$2:$E$19,4,FALSE)</f>
        <v>Nitrogen</v>
      </c>
      <c r="G10184" s="1">
        <v>9.5235000000000003E-4</v>
      </c>
      <c r="H10184" s="1">
        <f>VLOOKUP(MID(C10184,4,10),Ref!$B$2:$D$19,3,FALSE)*G10184</f>
        <v>2.8367872340425533E-4</v>
      </c>
    </row>
    <row r="10185" spans="1:8" x14ac:dyDescent="0.25">
      <c r="A10185" t="s">
        <v>522</v>
      </c>
      <c r="B10185" t="str">
        <f>VLOOKUP(A10185,Ref!$L$2:$O$194,4,FALSE)</f>
        <v>Yellowstone National Park 1</v>
      </c>
      <c r="C10185" t="s">
        <v>586</v>
      </c>
      <c r="D10185" t="str">
        <f>VLOOKUP(LEFT(C10185,3),Ref!$S$2:$T$4,2,FALSE)</f>
        <v>Wet</v>
      </c>
      <c r="E10185" t="str">
        <f t="shared" si="159"/>
        <v>By W and D</v>
      </c>
      <c r="F10185" t="str">
        <f>VLOOKUP(MID(C10185,4,10),Ref!$B$2:$E$19,4,FALSE)</f>
        <v>Nitrogen</v>
      </c>
      <c r="G10185" s="1">
        <v>5.5206699999999997E-2</v>
      </c>
      <c r="H10185" s="1">
        <f>VLOOKUP(MID(C10185,4,10),Ref!$B$2:$D$19,3,FALSE)*G10185</f>
        <v>6.3875520661157027E-3</v>
      </c>
    </row>
    <row r="10186" spans="1:8" x14ac:dyDescent="0.25">
      <c r="A10186" t="s">
        <v>522</v>
      </c>
      <c r="B10186" t="str">
        <f>VLOOKUP(A10186,Ref!$L$2:$O$194,4,FALSE)</f>
        <v>Yellowstone National Park 1</v>
      </c>
      <c r="C10186" t="s">
        <v>587</v>
      </c>
      <c r="D10186" t="str">
        <f>VLOOKUP(LEFT(C10186,3),Ref!$S$2:$T$4,2,FALSE)</f>
        <v>Wet</v>
      </c>
      <c r="E10186" t="str">
        <f t="shared" si="159"/>
        <v>By W and D</v>
      </c>
      <c r="F10186" t="str">
        <f>VLOOKUP(MID(C10186,4,10),Ref!$B$2:$E$19,4,FALSE)</f>
        <v>Nitrogen</v>
      </c>
      <c r="G10186" s="1">
        <v>2.3340099999999999E-2</v>
      </c>
      <c r="H10186" s="1">
        <f>VLOOKUP(MID(C10186,4,10),Ref!$B$2:$D$19,3,FALSE)*G10186</f>
        <v>2.4204548148148148E-3</v>
      </c>
    </row>
    <row r="10187" spans="1:8" x14ac:dyDescent="0.25">
      <c r="A10187" t="s">
        <v>522</v>
      </c>
      <c r="B10187" t="str">
        <f>VLOOKUP(A10187,Ref!$L$2:$O$194,4,FALSE)</f>
        <v>Yellowstone National Park 1</v>
      </c>
      <c r="C10187" t="s">
        <v>588</v>
      </c>
      <c r="D10187" t="str">
        <f>VLOOKUP(LEFT(C10187,3),Ref!$S$2:$T$4,2,FALSE)</f>
        <v>Wet</v>
      </c>
      <c r="E10187" t="str">
        <f t="shared" si="159"/>
        <v>By W and D</v>
      </c>
      <c r="F10187" t="str">
        <f>VLOOKUP(MID(C10187,4,10),Ref!$B$2:$E$19,4,FALSE)</f>
        <v>Nitrogen</v>
      </c>
      <c r="G10187" s="1">
        <v>195.40100000000001</v>
      </c>
      <c r="H10187" s="1">
        <f>VLOOKUP(MID(C10187,4,10),Ref!$B$2:$D$19,3,FALSE)*G10187</f>
        <v>22.988352941176473</v>
      </c>
    </row>
    <row r="10188" spans="1:8" x14ac:dyDescent="0.25">
      <c r="A10188" t="s">
        <v>522</v>
      </c>
      <c r="B10188" t="str">
        <f>VLOOKUP(A10188,Ref!$L$2:$O$194,4,FALSE)</f>
        <v>Yellowstone National Park 1</v>
      </c>
      <c r="C10188" t="s">
        <v>589</v>
      </c>
      <c r="D10188" t="str">
        <f>VLOOKUP(LEFT(C10188,3),Ref!$S$2:$T$4,2,FALSE)</f>
        <v>Wet</v>
      </c>
      <c r="E10188" t="str">
        <f t="shared" si="159"/>
        <v>By W and D</v>
      </c>
      <c r="F10188" t="str">
        <f>VLOOKUP(MID(C10188,4,10),Ref!$B$2:$E$19,4,FALSE)</f>
        <v>Nitrogen</v>
      </c>
      <c r="G10188" s="1">
        <v>2.7214200000000002</v>
      </c>
      <c r="H10188" s="1">
        <f>VLOOKUP(MID(C10188,4,10),Ref!$B$2:$D$19,3,FALSE)*G10188</f>
        <v>0.4822769620253165</v>
      </c>
    </row>
    <row r="10189" spans="1:8" x14ac:dyDescent="0.25">
      <c r="A10189" t="s">
        <v>522</v>
      </c>
      <c r="B10189" t="str">
        <f>VLOOKUP(A10189,Ref!$L$2:$O$194,4,FALSE)</f>
        <v>Yellowstone National Park 1</v>
      </c>
      <c r="C10189" t="s">
        <v>590</v>
      </c>
      <c r="D10189" t="str">
        <f>VLOOKUP(LEFT(C10189,3),Ref!$S$2:$T$4,2,FALSE)</f>
        <v>Wet</v>
      </c>
      <c r="E10189" t="str">
        <f t="shared" si="159"/>
        <v>By W and D</v>
      </c>
      <c r="F10189" t="str">
        <f>VLOOKUP(MID(C10189,4,10),Ref!$B$2:$E$19,4,FALSE)</f>
        <v>Nitrogen</v>
      </c>
      <c r="G10189" s="1">
        <v>544.86900000000003</v>
      </c>
      <c r="H10189" s="1">
        <f>VLOOKUP(MID(C10189,4,10),Ref!$B$2:$D$19,3,FALSE)*G10189</f>
        <v>448.71564705882355</v>
      </c>
    </row>
    <row r="10190" spans="1:8" x14ac:dyDescent="0.25">
      <c r="A10190" t="s">
        <v>522</v>
      </c>
      <c r="B10190" t="str">
        <f>VLOOKUP(A10190,Ref!$L$2:$O$194,4,FALSE)</f>
        <v>Yellowstone National Park 1</v>
      </c>
      <c r="C10190" t="s">
        <v>591</v>
      </c>
      <c r="D10190" t="str">
        <f>VLOOKUP(LEFT(C10190,3),Ref!$S$2:$T$4,2,FALSE)</f>
        <v>Wet</v>
      </c>
      <c r="E10190" t="str">
        <f t="shared" si="159"/>
        <v>By W and D</v>
      </c>
      <c r="F10190" t="str">
        <f>VLOOKUP(MID(C10190,4,10),Ref!$B$2:$E$19,4,FALSE)</f>
        <v>Nitrogen</v>
      </c>
      <c r="G10190" s="1">
        <v>2675.39</v>
      </c>
      <c r="H10190" s="1">
        <f>VLOOKUP(MID(C10190,4,10),Ref!$B$2:$D$19,3,FALSE)*G10190</f>
        <v>604.12032258064517</v>
      </c>
    </row>
    <row r="10191" spans="1:8" x14ac:dyDescent="0.25">
      <c r="A10191" t="s">
        <v>522</v>
      </c>
      <c r="B10191" t="str">
        <f>VLOOKUP(A10191,Ref!$L$2:$O$194,4,FALSE)</f>
        <v>Yellowstone National Park 1</v>
      </c>
      <c r="C10191" t="s">
        <v>592</v>
      </c>
      <c r="D10191" t="str">
        <f>VLOOKUP(LEFT(C10191,3),Ref!$S$2:$T$4,2,FALSE)</f>
        <v>Wet</v>
      </c>
      <c r="E10191" t="str">
        <f t="shared" si="159"/>
        <v>By W and D</v>
      </c>
      <c r="F10191" t="str">
        <f>VLOOKUP(MID(C10191,4,10),Ref!$B$2:$E$19,4,FALSE)</f>
        <v>Nitrogen</v>
      </c>
      <c r="G10191" s="1">
        <v>1904.39</v>
      </c>
      <c r="H10191" s="1">
        <f>VLOOKUP(MID(C10191,4,10),Ref!$B$2:$D$19,3,FALSE)*G10191</f>
        <v>1481.1922222222224</v>
      </c>
    </row>
    <row r="10192" spans="1:8" x14ac:dyDescent="0.25">
      <c r="A10192" t="s">
        <v>522</v>
      </c>
      <c r="B10192" t="str">
        <f>VLOOKUP(A10192,Ref!$L$2:$O$194,4,FALSE)</f>
        <v>Yellowstone National Park 1</v>
      </c>
      <c r="C10192" t="s">
        <v>593</v>
      </c>
      <c r="D10192" t="str">
        <f>VLOOKUP(LEFT(C10192,3),Ref!$S$2:$T$4,2,FALSE)</f>
        <v>Total (Dry+Wet)</v>
      </c>
      <c r="E10192" t="str">
        <f t="shared" si="159"/>
        <v>Total</v>
      </c>
      <c r="F10192" t="str">
        <f>VLOOKUP(MID(C10192,4,10),Ref!$B$2:$E$19,4,FALSE)</f>
        <v>Nitrogen</v>
      </c>
      <c r="G10192" s="1">
        <v>9.1265300000000007</v>
      </c>
      <c r="H10192" s="1">
        <f>VLOOKUP(MID(C10192,4,10),Ref!$B$2:$D$19,3,FALSE)*G10192</f>
        <v>4.2590473333333341</v>
      </c>
    </row>
    <row r="10193" spans="1:8" x14ac:dyDescent="0.25">
      <c r="A10193" t="s">
        <v>522</v>
      </c>
      <c r="B10193" t="str">
        <f>VLOOKUP(A10193,Ref!$L$2:$O$194,4,FALSE)</f>
        <v>Yellowstone National Park 1</v>
      </c>
      <c r="C10193" t="s">
        <v>594</v>
      </c>
      <c r="D10193" t="str">
        <f>VLOOKUP(LEFT(C10193,3),Ref!$S$2:$T$4,2,FALSE)</f>
        <v>Total (Dry+Wet)</v>
      </c>
      <c r="E10193" t="str">
        <f t="shared" si="159"/>
        <v>Total</v>
      </c>
      <c r="F10193" t="str">
        <f>VLOOKUP(MID(C10193,4,10),Ref!$B$2:$E$19,4,FALSE)</f>
        <v>Nitrogen</v>
      </c>
      <c r="G10193" s="1">
        <v>269.851</v>
      </c>
      <c r="H10193" s="1">
        <f>VLOOKUP(MID(C10193,4,10),Ref!$B$2:$D$19,3,FALSE)*G10193</f>
        <v>82.128565217391312</v>
      </c>
    </row>
    <row r="10194" spans="1:8" x14ac:dyDescent="0.25">
      <c r="A10194" t="s">
        <v>522</v>
      </c>
      <c r="B10194" t="str">
        <f>VLOOKUP(A10194,Ref!$L$2:$O$194,4,FALSE)</f>
        <v>Yellowstone National Park 1</v>
      </c>
      <c r="C10194" t="s">
        <v>595</v>
      </c>
      <c r="D10194" t="str">
        <f>VLOOKUP(LEFT(C10194,3),Ref!$S$2:$T$4,2,FALSE)</f>
        <v>Total (Dry+Wet)</v>
      </c>
      <c r="E10194" t="str">
        <f t="shared" si="159"/>
        <v>Total</v>
      </c>
      <c r="F10194" t="str">
        <f>VLOOKUP(MID(C10194,4,10),Ref!$B$2:$E$19,4,FALSE)</f>
        <v>Nitrogen</v>
      </c>
      <c r="G10194" s="1">
        <v>4.6932200000000002</v>
      </c>
      <c r="H10194" s="1">
        <f>VLOOKUP(MID(C10194,4,10),Ref!$B$2:$D$19,3,FALSE)*G10194</f>
        <v>1.0597593548387096</v>
      </c>
    </row>
    <row r="10195" spans="1:8" x14ac:dyDescent="0.25">
      <c r="A10195" t="s">
        <v>522</v>
      </c>
      <c r="B10195" t="str">
        <f>VLOOKUP(A10195,Ref!$L$2:$O$194,4,FALSE)</f>
        <v>Yellowstone National Park 1</v>
      </c>
      <c r="C10195" t="s">
        <v>596</v>
      </c>
      <c r="D10195" t="str">
        <f>VLOOKUP(LEFT(C10195,3),Ref!$S$2:$T$4,2,FALSE)</f>
        <v>Total (Dry+Wet)</v>
      </c>
      <c r="E10195" t="str">
        <f t="shared" si="159"/>
        <v>Total</v>
      </c>
      <c r="F10195" t="str">
        <f>VLOOKUP(MID(C10195,4,10),Ref!$B$2:$E$19,4,FALSE)</f>
        <v>Nitrogen</v>
      </c>
      <c r="G10195" s="1">
        <v>34.429000000000002</v>
      </c>
      <c r="H10195" s="1">
        <f>VLOOKUP(MID(C10195,4,10),Ref!$B$2:$D$19,3,FALSE)*G10195</f>
        <v>8.9260370370370374</v>
      </c>
    </row>
    <row r="10196" spans="1:8" x14ac:dyDescent="0.25">
      <c r="A10196" t="s">
        <v>522</v>
      </c>
      <c r="B10196" t="str">
        <f>VLOOKUP(A10196,Ref!$L$2:$O$194,4,FALSE)</f>
        <v>Yellowstone National Park 1</v>
      </c>
      <c r="C10196" t="s">
        <v>597</v>
      </c>
      <c r="D10196" t="str">
        <f>VLOOKUP(LEFT(C10196,3),Ref!$S$2:$T$4,2,FALSE)</f>
        <v>Total (Dry+Wet)</v>
      </c>
      <c r="E10196" t="str">
        <f t="shared" si="159"/>
        <v>Total</v>
      </c>
      <c r="F10196" t="str">
        <f>VLOOKUP(MID(C10196,4,10),Ref!$B$2:$E$19,4,FALSE)</f>
        <v>Nitrogen</v>
      </c>
      <c r="G10196" s="1">
        <v>4474.33</v>
      </c>
      <c r="H10196" s="1">
        <f>VLOOKUP(MID(C10196,4,10),Ref!$B$2:$D$19,3,FALSE)*G10196</f>
        <v>994.29555555555544</v>
      </c>
    </row>
    <row r="10197" spans="1:8" x14ac:dyDescent="0.25">
      <c r="A10197" t="s">
        <v>522</v>
      </c>
      <c r="B10197" t="str">
        <f>VLOOKUP(A10197,Ref!$L$2:$O$194,4,FALSE)</f>
        <v>Yellowstone National Park 1</v>
      </c>
      <c r="C10197" t="s">
        <v>598</v>
      </c>
      <c r="D10197" t="str">
        <f>VLOOKUP(LEFT(C10197,3),Ref!$S$2:$T$4,2,FALSE)</f>
        <v>Total (Dry+Wet)</v>
      </c>
      <c r="E10197" t="str">
        <f t="shared" si="159"/>
        <v>Total</v>
      </c>
      <c r="F10197" t="str">
        <f>VLOOKUP(MID(C10197,4,10),Ref!$B$2:$E$19,4,FALSE)</f>
        <v>Nitrogen</v>
      </c>
      <c r="G10197" s="1">
        <v>0.94625199999999998</v>
      </c>
      <c r="H10197" s="1">
        <f>VLOOKUP(MID(C10197,4,10),Ref!$B$2:$D$19,3,FALSE)*G10197</f>
        <v>0.28186229787234041</v>
      </c>
    </row>
    <row r="10198" spans="1:8" x14ac:dyDescent="0.25">
      <c r="A10198" t="s">
        <v>522</v>
      </c>
      <c r="B10198" t="str">
        <f>VLOOKUP(A10198,Ref!$L$2:$O$194,4,FALSE)</f>
        <v>Yellowstone National Park 1</v>
      </c>
      <c r="C10198" t="s">
        <v>599</v>
      </c>
      <c r="D10198" t="str">
        <f>VLOOKUP(LEFT(C10198,3),Ref!$S$2:$T$4,2,FALSE)</f>
        <v>Total (Dry+Wet)</v>
      </c>
      <c r="E10198" t="str">
        <f t="shared" si="159"/>
        <v>Total</v>
      </c>
      <c r="F10198" t="str">
        <f>VLOOKUP(MID(C10198,4,10),Ref!$B$2:$E$19,4,FALSE)</f>
        <v>Nitrogen</v>
      </c>
      <c r="G10198" s="1">
        <v>254.166</v>
      </c>
      <c r="H10198" s="1">
        <f>VLOOKUP(MID(C10198,4,10),Ref!$B$2:$D$19,3,FALSE)*G10198</f>
        <v>29.407636363636364</v>
      </c>
    </row>
    <row r="10199" spans="1:8" x14ac:dyDescent="0.25">
      <c r="A10199" t="s">
        <v>522</v>
      </c>
      <c r="B10199" t="str">
        <f>VLOOKUP(A10199,Ref!$L$2:$O$194,4,FALSE)</f>
        <v>Yellowstone National Park 1</v>
      </c>
      <c r="C10199" t="s">
        <v>600</v>
      </c>
      <c r="D10199" t="str">
        <f>VLOOKUP(LEFT(C10199,3),Ref!$S$2:$T$4,2,FALSE)</f>
        <v>Total (Dry+Wet)</v>
      </c>
      <c r="E10199" t="str">
        <f t="shared" si="159"/>
        <v>Total</v>
      </c>
      <c r="F10199" t="str">
        <f>VLOOKUP(MID(C10199,4,10),Ref!$B$2:$E$19,4,FALSE)</f>
        <v>Nitrogen</v>
      </c>
      <c r="G10199" s="1">
        <v>98.644999999999996</v>
      </c>
      <c r="H10199" s="1">
        <f>VLOOKUP(MID(C10199,4,10),Ref!$B$2:$D$19,3,FALSE)*G10199</f>
        <v>10.229851851851851</v>
      </c>
    </row>
    <row r="10200" spans="1:8" x14ac:dyDescent="0.25">
      <c r="A10200" t="s">
        <v>522</v>
      </c>
      <c r="B10200" t="str">
        <f>VLOOKUP(A10200,Ref!$L$2:$O$194,4,FALSE)</f>
        <v>Yellowstone National Park 1</v>
      </c>
      <c r="C10200" t="s">
        <v>601</v>
      </c>
      <c r="D10200" t="str">
        <f>VLOOKUP(LEFT(C10200,3),Ref!$S$2:$T$4,2,FALSE)</f>
        <v>Total (Dry+Wet)</v>
      </c>
      <c r="E10200" t="str">
        <f t="shared" si="159"/>
        <v>Total</v>
      </c>
      <c r="F10200" t="str">
        <f>VLOOKUP(MID(C10200,4,10),Ref!$B$2:$E$19,4,FALSE)</f>
        <v>Nitrogen</v>
      </c>
      <c r="G10200" s="1">
        <v>533.13699999999994</v>
      </c>
      <c r="H10200" s="1">
        <f>VLOOKUP(MID(C10200,4,10),Ref!$B$2:$D$19,3,FALSE)*G10200</f>
        <v>62.721999999999994</v>
      </c>
    </row>
    <row r="10201" spans="1:8" x14ac:dyDescent="0.25">
      <c r="A10201" t="s">
        <v>522</v>
      </c>
      <c r="B10201" t="str">
        <f>VLOOKUP(A10201,Ref!$L$2:$O$194,4,FALSE)</f>
        <v>Yellowstone National Park 1</v>
      </c>
      <c r="C10201" t="s">
        <v>602</v>
      </c>
      <c r="D10201" t="str">
        <f>VLOOKUP(LEFT(C10201,3),Ref!$S$2:$T$4,2,FALSE)</f>
        <v>Total (Dry+Wet)</v>
      </c>
      <c r="E10201" t="str">
        <f t="shared" si="159"/>
        <v>Total</v>
      </c>
      <c r="F10201" t="str">
        <f>VLOOKUP(MID(C10201,4,10),Ref!$B$2:$E$19,4,FALSE)</f>
        <v>Nitrogen</v>
      </c>
      <c r="G10201" s="1">
        <v>7.5276699999999996</v>
      </c>
      <c r="H10201" s="1">
        <f>VLOOKUP(MID(C10201,4,10),Ref!$B$2:$D$19,3,FALSE)*G10201</f>
        <v>1.3340174683544304</v>
      </c>
    </row>
    <row r="10202" spans="1:8" x14ac:dyDescent="0.25">
      <c r="A10202" t="s">
        <v>522</v>
      </c>
      <c r="B10202" t="str">
        <f>VLOOKUP(A10202,Ref!$L$2:$O$194,4,FALSE)</f>
        <v>Yellowstone National Park 1</v>
      </c>
      <c r="C10202" t="s">
        <v>603</v>
      </c>
      <c r="D10202" t="str">
        <f>VLOOKUP(LEFT(C10202,3),Ref!$S$2:$T$4,2,FALSE)</f>
        <v>Total (Dry+Wet)</v>
      </c>
      <c r="E10202" t="str">
        <f t="shared" si="159"/>
        <v>Total</v>
      </c>
      <c r="F10202" t="str">
        <f>VLOOKUP(MID(C10202,4,10),Ref!$B$2:$E$19,4,FALSE)</f>
        <v>Nitrogen</v>
      </c>
      <c r="G10202" s="1">
        <v>1787.04</v>
      </c>
      <c r="H10202" s="1">
        <f>VLOOKUP(MID(C10202,4,10),Ref!$B$2:$D$19,3,FALSE)*G10202</f>
        <v>1471.6799999999998</v>
      </c>
    </row>
    <row r="10203" spans="1:8" x14ac:dyDescent="0.25">
      <c r="A10203" t="s">
        <v>522</v>
      </c>
      <c r="B10203" t="str">
        <f>VLOOKUP(A10203,Ref!$L$2:$O$194,4,FALSE)</f>
        <v>Yellowstone National Park 1</v>
      </c>
      <c r="C10203" t="s">
        <v>604</v>
      </c>
      <c r="D10203" t="str">
        <f>VLOOKUP(LEFT(C10203,3),Ref!$S$2:$T$4,2,FALSE)</f>
        <v>Total (Dry+Wet)</v>
      </c>
      <c r="E10203" t="str">
        <f t="shared" si="159"/>
        <v>Total</v>
      </c>
      <c r="F10203" t="str">
        <f>VLOOKUP(MID(C10203,4,10),Ref!$B$2:$E$19,4,FALSE)</f>
        <v>Nitrogen</v>
      </c>
      <c r="G10203" s="1">
        <v>2771.72</v>
      </c>
      <c r="H10203" s="1">
        <f>VLOOKUP(MID(C10203,4,10),Ref!$B$2:$D$19,3,FALSE)*G10203</f>
        <v>625.87225806451602</v>
      </c>
    </row>
    <row r="10204" spans="1:8" x14ac:dyDescent="0.25">
      <c r="A10204" t="s">
        <v>522</v>
      </c>
      <c r="B10204" t="str">
        <f>VLOOKUP(A10204,Ref!$L$2:$O$194,4,FALSE)</f>
        <v>Yellowstone National Park 1</v>
      </c>
      <c r="C10204" t="s">
        <v>605</v>
      </c>
      <c r="D10204" t="str">
        <f>VLOOKUP(LEFT(C10204,3),Ref!$S$2:$T$4,2,FALSE)</f>
        <v>Total (Dry+Wet)</v>
      </c>
      <c r="E10204" t="str">
        <f t="shared" si="159"/>
        <v>Total</v>
      </c>
      <c r="F10204" t="str">
        <f>VLOOKUP(MID(C10204,4,10),Ref!$B$2:$E$19,4,FALSE)</f>
        <v>Nitrogen</v>
      </c>
      <c r="G10204" s="1">
        <v>1969.43</v>
      </c>
      <c r="H10204" s="1">
        <f>VLOOKUP(MID(C10204,4,10),Ref!$B$2:$D$19,3,FALSE)*G10204</f>
        <v>1531.778888888889</v>
      </c>
    </row>
    <row r="10205" spans="1:8" x14ac:dyDescent="0.25">
      <c r="A10205" t="s">
        <v>522</v>
      </c>
      <c r="B10205" t="str">
        <f>VLOOKUP(A10205,Ref!$L$2:$O$194,4,FALSE)</f>
        <v>Yellowstone National Park 1</v>
      </c>
      <c r="C10205" t="s">
        <v>606</v>
      </c>
      <c r="D10205" t="str">
        <f>VLOOKUP(LEFT(C10205,3),Ref!$S$2:$T$4,2,FALSE)</f>
        <v>Dry</v>
      </c>
      <c r="E10205" t="str">
        <f t="shared" si="159"/>
        <v>By W and D</v>
      </c>
      <c r="F10205" t="str">
        <f>VLOOKUP(MID(C10205,4,10),Ref!$B$2:$E$19,4,FALSE)</f>
        <v>Total Nitrogen</v>
      </c>
      <c r="G10205" s="1">
        <v>1782.12</v>
      </c>
      <c r="H10205" s="1">
        <f>VLOOKUP(MID(C10205,4,10),Ref!$B$2:$D$19,3,FALSE)*G10205</f>
        <v>1782.12</v>
      </c>
    </row>
    <row r="10206" spans="1:8" x14ac:dyDescent="0.25">
      <c r="A10206" t="s">
        <v>522</v>
      </c>
      <c r="B10206" t="str">
        <f>VLOOKUP(A10206,Ref!$L$2:$O$194,4,FALSE)</f>
        <v>Yellowstone National Park 1</v>
      </c>
      <c r="C10206" t="s">
        <v>607</v>
      </c>
      <c r="D10206" t="str">
        <f>VLOOKUP(LEFT(C10206,3),Ref!$S$2:$T$4,2,FALSE)</f>
        <v>Wet</v>
      </c>
      <c r="E10206" t="str">
        <f t="shared" si="159"/>
        <v>By W and D</v>
      </c>
      <c r="F10206" t="str">
        <f>VLOOKUP(MID(C10206,4,10),Ref!$B$2:$E$19,4,FALSE)</f>
        <v>Total Nitrogen</v>
      </c>
      <c r="G10206" s="1">
        <v>3041.86</v>
      </c>
      <c r="H10206" s="1">
        <f>VLOOKUP(MID(C10206,4,10),Ref!$B$2:$D$19,3,FALSE)*G10206</f>
        <v>3041.86</v>
      </c>
    </row>
    <row r="10207" spans="1:8" x14ac:dyDescent="0.25">
      <c r="A10207" t="s">
        <v>522</v>
      </c>
      <c r="B10207" t="str">
        <f>VLOOKUP(A10207,Ref!$L$2:$O$194,4,FALSE)</f>
        <v>Yellowstone National Park 1</v>
      </c>
      <c r="C10207" t="s">
        <v>608</v>
      </c>
      <c r="D10207" t="str">
        <f>VLOOKUP(LEFT(C10207,3),Ref!$S$2:$T$4,2,FALSE)</f>
        <v>Total (Dry+Wet)</v>
      </c>
      <c r="E10207" t="str">
        <f t="shared" si="159"/>
        <v>Total</v>
      </c>
      <c r="F10207" t="str">
        <f>VLOOKUP(MID(C10207,4,10),Ref!$B$2:$E$19,4,FALSE)</f>
        <v>Total Nitrogen</v>
      </c>
      <c r="G10207" s="1">
        <v>4823.9799999999996</v>
      </c>
      <c r="H10207" s="1">
        <f>VLOOKUP(MID(C10207,4,10),Ref!$B$2:$D$19,3,FALSE)*G10207</f>
        <v>4823.9799999999996</v>
      </c>
    </row>
    <row r="10208" spans="1:8" x14ac:dyDescent="0.25">
      <c r="A10208" t="s">
        <v>524</v>
      </c>
      <c r="B10208" t="str">
        <f>VLOOKUP(A10208,Ref!$L$2:$O$194,4,FALSE)</f>
        <v>Yellowstone National Park 2</v>
      </c>
      <c r="C10208" t="s">
        <v>555</v>
      </c>
      <c r="D10208" t="str">
        <f>VLOOKUP(LEFT(C10208,3),Ref!$S$2:$T$4,2,FALSE)</f>
        <v>Dry</v>
      </c>
      <c r="E10208" t="str">
        <f t="shared" si="159"/>
        <v>By W and D</v>
      </c>
      <c r="F10208" t="str">
        <f>VLOOKUP(MID(C10208,4,10),Ref!$B$2:$E$19,4,FALSE)</f>
        <v>Sulfur</v>
      </c>
      <c r="G10208" s="1">
        <v>94.936599999999999</v>
      </c>
      <c r="H10208" s="1">
        <f>VLOOKUP(MID(C10208,4,10),Ref!$B$2:$D$19,3,FALSE)*G10208</f>
        <v>47.468299999999999</v>
      </c>
    </row>
    <row r="10209" spans="1:8" x14ac:dyDescent="0.25">
      <c r="A10209" t="s">
        <v>524</v>
      </c>
      <c r="B10209" t="str">
        <f>VLOOKUP(A10209,Ref!$L$2:$O$194,4,FALSE)</f>
        <v>Yellowstone National Park 2</v>
      </c>
      <c r="C10209" t="s">
        <v>556</v>
      </c>
      <c r="D10209" t="str">
        <f>VLOOKUP(LEFT(C10209,3),Ref!$S$2:$T$4,2,FALSE)</f>
        <v>Dry</v>
      </c>
      <c r="E10209" t="str">
        <f t="shared" si="159"/>
        <v>By W and D</v>
      </c>
      <c r="F10209" t="str">
        <f>VLOOKUP(MID(C10209,4,10),Ref!$B$2:$E$19,4,FALSE)</f>
        <v>Sulfur</v>
      </c>
      <c r="G10209" s="1">
        <v>0.40550700000000001</v>
      </c>
      <c r="H10209" s="1">
        <f>VLOOKUP(MID(C10209,4,10),Ref!$B$2:$D$19,3,FALSE)*G10209</f>
        <v>0.13241044897959184</v>
      </c>
    </row>
    <row r="10210" spans="1:8" x14ac:dyDescent="0.25">
      <c r="A10210" t="s">
        <v>524</v>
      </c>
      <c r="B10210" t="str">
        <f>VLOOKUP(A10210,Ref!$L$2:$O$194,4,FALSE)</f>
        <v>Yellowstone National Park 2</v>
      </c>
      <c r="C10210" t="s">
        <v>557</v>
      </c>
      <c r="D10210" t="str">
        <f>VLOOKUP(LEFT(C10210,3),Ref!$S$2:$T$4,2,FALSE)</f>
        <v>Dry</v>
      </c>
      <c r="E10210" t="str">
        <f t="shared" si="159"/>
        <v>By W and D</v>
      </c>
      <c r="F10210" t="str">
        <f>VLOOKUP(MID(C10210,4,10),Ref!$B$2:$E$19,4,FALSE)</f>
        <v>Sulfur</v>
      </c>
      <c r="G10210" s="1">
        <v>157.11000000000001</v>
      </c>
      <c r="H10210" s="1">
        <f>VLOOKUP(MID(C10210,4,10),Ref!$B$2:$D$19,3,FALSE)*G10210</f>
        <v>52.370000000000005</v>
      </c>
    </row>
    <row r="10211" spans="1:8" x14ac:dyDescent="0.25">
      <c r="A10211" t="s">
        <v>524</v>
      </c>
      <c r="B10211" t="str">
        <f>VLOOKUP(A10211,Ref!$L$2:$O$194,4,FALSE)</f>
        <v>Yellowstone National Park 2</v>
      </c>
      <c r="C10211" t="s">
        <v>558</v>
      </c>
      <c r="D10211" t="str">
        <f>VLOOKUP(LEFT(C10211,3),Ref!$S$2:$T$4,2,FALSE)</f>
        <v>Wet</v>
      </c>
      <c r="E10211" t="str">
        <f t="shared" si="159"/>
        <v>By W and D</v>
      </c>
      <c r="F10211" t="str">
        <f>VLOOKUP(MID(C10211,4,10),Ref!$B$2:$E$19,4,FALSE)</f>
        <v>Sulfur</v>
      </c>
      <c r="G10211" s="1">
        <v>0.48415000000000002</v>
      </c>
      <c r="H10211" s="1">
        <f>VLOOKUP(MID(C10211,4,10),Ref!$B$2:$D$19,3,FALSE)*G10211</f>
        <v>0.24207500000000001</v>
      </c>
    </row>
    <row r="10212" spans="1:8" x14ac:dyDescent="0.25">
      <c r="A10212" t="s">
        <v>524</v>
      </c>
      <c r="B10212" t="str">
        <f>VLOOKUP(A10212,Ref!$L$2:$O$194,4,FALSE)</f>
        <v>Yellowstone National Park 2</v>
      </c>
      <c r="C10212" t="s">
        <v>559</v>
      </c>
      <c r="D10212" t="str">
        <f>VLOOKUP(LEFT(C10212,3),Ref!$S$2:$T$4,2,FALSE)</f>
        <v>Wet</v>
      </c>
      <c r="E10212" t="str">
        <f t="shared" si="159"/>
        <v>By W and D</v>
      </c>
      <c r="F10212" t="str">
        <f>VLOOKUP(MID(C10212,4,10),Ref!$B$2:$E$19,4,FALSE)</f>
        <v>Sulfur</v>
      </c>
      <c r="G10212" s="1">
        <v>5.7575600000000001E-3</v>
      </c>
      <c r="H10212" s="1">
        <f>VLOOKUP(MID(C10212,4,10),Ref!$B$2:$D$19,3,FALSE)*G10212</f>
        <v>1.8800195918367345E-3</v>
      </c>
    </row>
    <row r="10213" spans="1:8" x14ac:dyDescent="0.25">
      <c r="A10213" t="s">
        <v>524</v>
      </c>
      <c r="B10213" t="str">
        <f>VLOOKUP(A10213,Ref!$L$2:$O$194,4,FALSE)</f>
        <v>Yellowstone National Park 2</v>
      </c>
      <c r="C10213" t="s">
        <v>560</v>
      </c>
      <c r="D10213" t="str">
        <f>VLOOKUP(LEFT(C10213,3),Ref!$S$2:$T$4,2,FALSE)</f>
        <v>Wet</v>
      </c>
      <c r="E10213" t="str">
        <f t="shared" si="159"/>
        <v>By W and D</v>
      </c>
      <c r="F10213" t="str">
        <f>VLOOKUP(MID(C10213,4,10),Ref!$B$2:$E$19,4,FALSE)</f>
        <v>Sulfur</v>
      </c>
      <c r="G10213" s="1">
        <v>2725.74</v>
      </c>
      <c r="H10213" s="1">
        <f>VLOOKUP(MID(C10213,4,10),Ref!$B$2:$D$19,3,FALSE)*G10213</f>
        <v>908.57999999999993</v>
      </c>
    </row>
    <row r="10214" spans="1:8" x14ac:dyDescent="0.25">
      <c r="A10214" t="s">
        <v>524</v>
      </c>
      <c r="B10214" t="str">
        <f>VLOOKUP(A10214,Ref!$L$2:$O$194,4,FALSE)</f>
        <v>Yellowstone National Park 2</v>
      </c>
      <c r="C10214" t="s">
        <v>561</v>
      </c>
      <c r="D10214" t="str">
        <f>VLOOKUP(LEFT(C10214,3),Ref!$S$2:$T$4,2,FALSE)</f>
        <v>Total (Dry+Wet)</v>
      </c>
      <c r="E10214" t="str">
        <f t="shared" si="159"/>
        <v>Total</v>
      </c>
      <c r="F10214" t="str">
        <f>VLOOKUP(MID(C10214,4,10),Ref!$B$2:$E$19,4,FALSE)</f>
        <v>Sulfur</v>
      </c>
      <c r="G10214" s="1">
        <v>95.420699999999997</v>
      </c>
      <c r="H10214" s="1">
        <f>VLOOKUP(MID(C10214,4,10),Ref!$B$2:$D$19,3,FALSE)*G10214</f>
        <v>47.710349999999998</v>
      </c>
    </row>
    <row r="10215" spans="1:8" x14ac:dyDescent="0.25">
      <c r="A10215" t="s">
        <v>524</v>
      </c>
      <c r="B10215" t="str">
        <f>VLOOKUP(A10215,Ref!$L$2:$O$194,4,FALSE)</f>
        <v>Yellowstone National Park 2</v>
      </c>
      <c r="C10215" t="s">
        <v>562</v>
      </c>
      <c r="D10215" t="str">
        <f>VLOOKUP(LEFT(C10215,3),Ref!$S$2:$T$4,2,FALSE)</f>
        <v>Total (Dry+Wet)</v>
      </c>
      <c r="E10215" t="str">
        <f t="shared" si="159"/>
        <v>Total</v>
      </c>
      <c r="F10215" t="str">
        <f>VLOOKUP(MID(C10215,4,10),Ref!$B$2:$E$19,4,FALSE)</f>
        <v>Sulfur</v>
      </c>
      <c r="G10215" s="1">
        <v>0.41126400000000002</v>
      </c>
      <c r="H10215" s="1">
        <f>VLOOKUP(MID(C10215,4,10),Ref!$B$2:$D$19,3,FALSE)*G10215</f>
        <v>0.13429028571428572</v>
      </c>
    </row>
    <row r="10216" spans="1:8" x14ac:dyDescent="0.25">
      <c r="A10216" t="s">
        <v>524</v>
      </c>
      <c r="B10216" t="str">
        <f>VLOOKUP(A10216,Ref!$L$2:$O$194,4,FALSE)</f>
        <v>Yellowstone National Park 2</v>
      </c>
      <c r="C10216" t="s">
        <v>563</v>
      </c>
      <c r="D10216" t="str">
        <f>VLOOKUP(LEFT(C10216,3),Ref!$S$2:$T$4,2,FALSE)</f>
        <v>Total (Dry+Wet)</v>
      </c>
      <c r="E10216" t="str">
        <f t="shared" si="159"/>
        <v>Total</v>
      </c>
      <c r="F10216" t="str">
        <f>VLOOKUP(MID(C10216,4,10),Ref!$B$2:$E$19,4,FALSE)</f>
        <v>Sulfur</v>
      </c>
      <c r="G10216" s="1">
        <v>2882.85</v>
      </c>
      <c r="H10216" s="1">
        <f>VLOOKUP(MID(C10216,4,10),Ref!$B$2:$D$19,3,FALSE)*G10216</f>
        <v>960.94999999999993</v>
      </c>
    </row>
    <row r="10217" spans="1:8" x14ac:dyDescent="0.25">
      <c r="A10217" t="s">
        <v>524</v>
      </c>
      <c r="B10217" t="str">
        <f>VLOOKUP(A10217,Ref!$L$2:$O$194,4,FALSE)</f>
        <v>Yellowstone National Park 2</v>
      </c>
      <c r="C10217" t="s">
        <v>564</v>
      </c>
      <c r="D10217" t="str">
        <f>VLOOKUP(LEFT(C10217,3),Ref!$S$2:$T$4,2,FALSE)</f>
        <v>Dry</v>
      </c>
      <c r="E10217" t="str">
        <f t="shared" si="159"/>
        <v>By W and D</v>
      </c>
      <c r="F10217" t="str">
        <f>VLOOKUP(MID(C10217,4,10),Ref!$B$2:$E$19,4,FALSE)</f>
        <v>Total Sulfur</v>
      </c>
      <c r="G10217" s="1">
        <v>99.970299999999995</v>
      </c>
      <c r="H10217" s="1">
        <f>VLOOKUP(MID(C10217,4,10),Ref!$B$2:$D$19,3,FALSE)*G10217</f>
        <v>99.970299999999995</v>
      </c>
    </row>
    <row r="10218" spans="1:8" x14ac:dyDescent="0.25">
      <c r="A10218" t="s">
        <v>524</v>
      </c>
      <c r="B10218" t="str">
        <f>VLOOKUP(A10218,Ref!$L$2:$O$194,4,FALSE)</f>
        <v>Yellowstone National Park 2</v>
      </c>
      <c r="C10218" t="s">
        <v>565</v>
      </c>
      <c r="D10218" t="str">
        <f>VLOOKUP(LEFT(C10218,3),Ref!$S$2:$T$4,2,FALSE)</f>
        <v>Wet</v>
      </c>
      <c r="E10218" t="str">
        <f t="shared" si="159"/>
        <v>By W and D</v>
      </c>
      <c r="F10218" t="str">
        <f>VLOOKUP(MID(C10218,4,10),Ref!$B$2:$E$19,4,FALSE)</f>
        <v>Total Sulfur</v>
      </c>
      <c r="G10218" s="1">
        <v>908.81399999999996</v>
      </c>
      <c r="H10218" s="1">
        <f>VLOOKUP(MID(C10218,4,10),Ref!$B$2:$D$19,3,FALSE)*G10218</f>
        <v>908.81399999999996</v>
      </c>
    </row>
    <row r="10219" spans="1:8" x14ac:dyDescent="0.25">
      <c r="A10219" t="s">
        <v>524</v>
      </c>
      <c r="B10219" t="str">
        <f>VLOOKUP(A10219,Ref!$L$2:$O$194,4,FALSE)</f>
        <v>Yellowstone National Park 2</v>
      </c>
      <c r="C10219" t="s">
        <v>566</v>
      </c>
      <c r="D10219" t="str">
        <f>VLOOKUP(LEFT(C10219,3),Ref!$S$2:$T$4,2,FALSE)</f>
        <v>Total (Dry+Wet)</v>
      </c>
      <c r="E10219" t="str">
        <f t="shared" si="159"/>
        <v>Total</v>
      </c>
      <c r="F10219" t="str">
        <f>VLOOKUP(MID(C10219,4,10),Ref!$B$2:$E$19,4,FALSE)</f>
        <v>Total Sulfur</v>
      </c>
      <c r="G10219" s="1">
        <v>1008.78</v>
      </c>
      <c r="H10219" s="1">
        <f>VLOOKUP(MID(C10219,4,10),Ref!$B$2:$D$19,3,FALSE)*G10219</f>
        <v>1008.78</v>
      </c>
    </row>
    <row r="10220" spans="1:8" x14ac:dyDescent="0.25">
      <c r="A10220" t="s">
        <v>524</v>
      </c>
      <c r="B10220" t="str">
        <f>VLOOKUP(A10220,Ref!$L$2:$O$194,4,FALSE)</f>
        <v>Yellowstone National Park 2</v>
      </c>
      <c r="C10220" t="s">
        <v>567</v>
      </c>
      <c r="D10220" t="str">
        <f>VLOOKUP(LEFT(C10220,3),Ref!$S$2:$T$4,2,FALSE)</f>
        <v>Dry</v>
      </c>
      <c r="E10220" t="str">
        <f t="shared" si="159"/>
        <v>By W and D</v>
      </c>
      <c r="F10220" t="str">
        <f>VLOOKUP(MID(C10220,4,10),Ref!$B$2:$E$19,4,FALSE)</f>
        <v>Nitrogen</v>
      </c>
      <c r="G10220" s="1">
        <v>6.2068899999999996</v>
      </c>
      <c r="H10220" s="1">
        <f>VLOOKUP(MID(C10220,4,10),Ref!$B$2:$D$19,3,FALSE)*G10220</f>
        <v>2.8965486666666664</v>
      </c>
    </row>
    <row r="10221" spans="1:8" x14ac:dyDescent="0.25">
      <c r="A10221" t="s">
        <v>524</v>
      </c>
      <c r="B10221" t="str">
        <f>VLOOKUP(A10221,Ref!$L$2:$O$194,4,FALSE)</f>
        <v>Yellowstone National Park 2</v>
      </c>
      <c r="C10221" t="s">
        <v>568</v>
      </c>
      <c r="D10221" t="str">
        <f>VLOOKUP(LEFT(C10221,3),Ref!$S$2:$T$4,2,FALSE)</f>
        <v>Dry</v>
      </c>
      <c r="E10221" t="str">
        <f t="shared" si="159"/>
        <v>By W and D</v>
      </c>
      <c r="F10221" t="str">
        <f>VLOOKUP(MID(C10221,4,10),Ref!$B$2:$E$19,4,FALSE)</f>
        <v>Nitrogen</v>
      </c>
      <c r="G10221" s="1">
        <v>195.30199999999999</v>
      </c>
      <c r="H10221" s="1">
        <f>VLOOKUP(MID(C10221,4,10),Ref!$B$2:$D$19,3,FALSE)*G10221</f>
        <v>59.439739130434781</v>
      </c>
    </row>
    <row r="10222" spans="1:8" x14ac:dyDescent="0.25">
      <c r="A10222" t="s">
        <v>524</v>
      </c>
      <c r="B10222" t="str">
        <f>VLOOKUP(A10222,Ref!$L$2:$O$194,4,FALSE)</f>
        <v>Yellowstone National Park 2</v>
      </c>
      <c r="C10222" t="s">
        <v>569</v>
      </c>
      <c r="D10222" t="str">
        <f>VLOOKUP(LEFT(C10222,3),Ref!$S$2:$T$4,2,FALSE)</f>
        <v>Dry</v>
      </c>
      <c r="E10222" t="str">
        <f t="shared" si="159"/>
        <v>By W and D</v>
      </c>
      <c r="F10222" t="str">
        <f>VLOOKUP(MID(C10222,4,10),Ref!$B$2:$E$19,4,FALSE)</f>
        <v>Nitrogen</v>
      </c>
      <c r="G10222" s="1">
        <v>2.2160799999999998</v>
      </c>
      <c r="H10222" s="1">
        <f>VLOOKUP(MID(C10222,4,10),Ref!$B$2:$D$19,3,FALSE)*G10222</f>
        <v>0.50040516129032253</v>
      </c>
    </row>
    <row r="10223" spans="1:8" x14ac:dyDescent="0.25">
      <c r="A10223" t="s">
        <v>524</v>
      </c>
      <c r="B10223" t="str">
        <f>VLOOKUP(A10223,Ref!$L$2:$O$194,4,FALSE)</f>
        <v>Yellowstone National Park 2</v>
      </c>
      <c r="C10223" t="s">
        <v>570</v>
      </c>
      <c r="D10223" t="str">
        <f>VLOOKUP(LEFT(C10223,3),Ref!$S$2:$T$4,2,FALSE)</f>
        <v>Dry</v>
      </c>
      <c r="E10223" t="str">
        <f t="shared" si="159"/>
        <v>By W and D</v>
      </c>
      <c r="F10223" t="str">
        <f>VLOOKUP(MID(C10223,4,10),Ref!$B$2:$E$19,4,FALSE)</f>
        <v>Nitrogen</v>
      </c>
      <c r="G10223" s="1">
        <v>31.418700000000001</v>
      </c>
      <c r="H10223" s="1">
        <f>VLOOKUP(MID(C10223,4,10),Ref!$B$2:$D$19,3,FALSE)*G10223</f>
        <v>8.1455888888888879</v>
      </c>
    </row>
    <row r="10224" spans="1:8" x14ac:dyDescent="0.25">
      <c r="A10224" t="s">
        <v>524</v>
      </c>
      <c r="B10224" t="str">
        <f>VLOOKUP(A10224,Ref!$L$2:$O$194,4,FALSE)</f>
        <v>Yellowstone National Park 2</v>
      </c>
      <c r="C10224" t="s">
        <v>571</v>
      </c>
      <c r="D10224" t="str">
        <f>VLOOKUP(LEFT(C10224,3),Ref!$S$2:$T$4,2,FALSE)</f>
        <v>Dry</v>
      </c>
      <c r="E10224" t="str">
        <f t="shared" si="159"/>
        <v>By W and D</v>
      </c>
      <c r="F10224" t="str">
        <f>VLOOKUP(MID(C10224,4,10),Ref!$B$2:$E$19,4,FALSE)</f>
        <v>Nitrogen</v>
      </c>
      <c r="G10224" s="1">
        <v>2506.0300000000002</v>
      </c>
      <c r="H10224" s="1">
        <f>VLOOKUP(MID(C10224,4,10),Ref!$B$2:$D$19,3,FALSE)*G10224</f>
        <v>556.89555555555557</v>
      </c>
    </row>
    <row r="10225" spans="1:8" x14ac:dyDescent="0.25">
      <c r="A10225" t="s">
        <v>524</v>
      </c>
      <c r="B10225" t="str">
        <f>VLOOKUP(A10225,Ref!$L$2:$O$194,4,FALSE)</f>
        <v>Yellowstone National Park 2</v>
      </c>
      <c r="C10225" t="s">
        <v>572</v>
      </c>
      <c r="D10225" t="str">
        <f>VLOOKUP(LEFT(C10225,3),Ref!$S$2:$T$4,2,FALSE)</f>
        <v>Dry</v>
      </c>
      <c r="E10225" t="str">
        <f t="shared" si="159"/>
        <v>By W and D</v>
      </c>
      <c r="F10225" t="str">
        <f>VLOOKUP(MID(C10225,4,10),Ref!$B$2:$E$19,4,FALSE)</f>
        <v>Nitrogen</v>
      </c>
      <c r="G10225" s="1">
        <v>0.80625500000000005</v>
      </c>
      <c r="H10225" s="1">
        <f>VLOOKUP(MID(C10225,4,10),Ref!$B$2:$D$19,3,FALSE)*G10225</f>
        <v>0.24016106382978725</v>
      </c>
    </row>
    <row r="10226" spans="1:8" x14ac:dyDescent="0.25">
      <c r="A10226" t="s">
        <v>524</v>
      </c>
      <c r="B10226" t="str">
        <f>VLOOKUP(A10226,Ref!$L$2:$O$194,4,FALSE)</f>
        <v>Yellowstone National Park 2</v>
      </c>
      <c r="C10226" t="s">
        <v>573</v>
      </c>
      <c r="D10226" t="str">
        <f>VLOOKUP(LEFT(C10226,3),Ref!$S$2:$T$4,2,FALSE)</f>
        <v>Dry</v>
      </c>
      <c r="E10226" t="str">
        <f t="shared" si="159"/>
        <v>By W and D</v>
      </c>
      <c r="F10226" t="str">
        <f>VLOOKUP(MID(C10226,4,10),Ref!$B$2:$E$19,4,FALSE)</f>
        <v>Nitrogen</v>
      </c>
      <c r="G10226" s="1">
        <v>261.84100000000001</v>
      </c>
      <c r="H10226" s="1">
        <f>VLOOKUP(MID(C10226,4,10),Ref!$B$2:$D$19,3,FALSE)*G10226</f>
        <v>30.295652892561986</v>
      </c>
    </row>
    <row r="10227" spans="1:8" x14ac:dyDescent="0.25">
      <c r="A10227" t="s">
        <v>524</v>
      </c>
      <c r="B10227" t="str">
        <f>VLOOKUP(A10227,Ref!$L$2:$O$194,4,FALSE)</f>
        <v>Yellowstone National Park 2</v>
      </c>
      <c r="C10227" t="s">
        <v>574</v>
      </c>
      <c r="D10227" t="str">
        <f>VLOOKUP(LEFT(C10227,3),Ref!$S$2:$T$4,2,FALSE)</f>
        <v>Dry</v>
      </c>
      <c r="E10227" t="str">
        <f t="shared" si="159"/>
        <v>By W and D</v>
      </c>
      <c r="F10227" t="str">
        <f>VLOOKUP(MID(C10227,4,10),Ref!$B$2:$E$19,4,FALSE)</f>
        <v>Nitrogen</v>
      </c>
      <c r="G10227" s="1">
        <v>101.819</v>
      </c>
      <c r="H10227" s="1">
        <f>VLOOKUP(MID(C10227,4,10),Ref!$B$2:$D$19,3,FALSE)*G10227</f>
        <v>10.559007407407407</v>
      </c>
    </row>
    <row r="10228" spans="1:8" x14ac:dyDescent="0.25">
      <c r="A10228" t="s">
        <v>524</v>
      </c>
      <c r="B10228" t="str">
        <f>VLOOKUP(A10228,Ref!$L$2:$O$194,4,FALSE)</f>
        <v>Yellowstone National Park 2</v>
      </c>
      <c r="C10228" t="s">
        <v>575</v>
      </c>
      <c r="D10228" t="str">
        <f>VLOOKUP(LEFT(C10228,3),Ref!$S$2:$T$4,2,FALSE)</f>
        <v>Dry</v>
      </c>
      <c r="E10228" t="str">
        <f t="shared" si="159"/>
        <v>By W and D</v>
      </c>
      <c r="F10228" t="str">
        <f>VLOOKUP(MID(C10228,4,10),Ref!$B$2:$E$19,4,FALSE)</f>
        <v>Nitrogen</v>
      </c>
      <c r="G10228" s="1">
        <v>324.63600000000002</v>
      </c>
      <c r="H10228" s="1">
        <f>VLOOKUP(MID(C10228,4,10),Ref!$B$2:$D$19,3,FALSE)*G10228</f>
        <v>38.192470588235295</v>
      </c>
    </row>
    <row r="10229" spans="1:8" x14ac:dyDescent="0.25">
      <c r="A10229" t="s">
        <v>524</v>
      </c>
      <c r="B10229" t="str">
        <f>VLOOKUP(A10229,Ref!$L$2:$O$194,4,FALSE)</f>
        <v>Yellowstone National Park 2</v>
      </c>
      <c r="C10229" t="s">
        <v>576</v>
      </c>
      <c r="D10229" t="str">
        <f>VLOOKUP(LEFT(C10229,3),Ref!$S$2:$T$4,2,FALSE)</f>
        <v>Dry</v>
      </c>
      <c r="E10229" t="str">
        <f t="shared" si="159"/>
        <v>By W and D</v>
      </c>
      <c r="F10229" t="str">
        <f>VLOOKUP(MID(C10229,4,10),Ref!$B$2:$E$19,4,FALSE)</f>
        <v>Nitrogen</v>
      </c>
      <c r="G10229" s="1">
        <v>4.5587900000000001</v>
      </c>
      <c r="H10229" s="1">
        <f>VLOOKUP(MID(C10229,4,10),Ref!$B$2:$D$19,3,FALSE)*G10229</f>
        <v>0.80788683544303797</v>
      </c>
    </row>
    <row r="10230" spans="1:8" x14ac:dyDescent="0.25">
      <c r="A10230" t="s">
        <v>524</v>
      </c>
      <c r="B10230" t="str">
        <f>VLOOKUP(A10230,Ref!$L$2:$O$194,4,FALSE)</f>
        <v>Yellowstone National Park 2</v>
      </c>
      <c r="C10230" t="s">
        <v>577</v>
      </c>
      <c r="D10230" t="str">
        <f>VLOOKUP(LEFT(C10230,3),Ref!$S$2:$T$4,2,FALSE)</f>
        <v>Dry</v>
      </c>
      <c r="E10230" t="str">
        <f t="shared" si="159"/>
        <v>By W and D</v>
      </c>
      <c r="F10230" t="str">
        <f>VLOOKUP(MID(C10230,4,10),Ref!$B$2:$E$19,4,FALSE)</f>
        <v>Nitrogen</v>
      </c>
      <c r="G10230" s="1">
        <v>965.26499999999999</v>
      </c>
      <c r="H10230" s="1">
        <f>VLOOKUP(MID(C10230,4,10),Ref!$B$2:$D$19,3,FALSE)*G10230</f>
        <v>794.92411764705878</v>
      </c>
    </row>
    <row r="10231" spans="1:8" x14ac:dyDescent="0.25">
      <c r="A10231" t="s">
        <v>524</v>
      </c>
      <c r="B10231" t="str">
        <f>VLOOKUP(A10231,Ref!$L$2:$O$194,4,FALSE)</f>
        <v>Yellowstone National Park 2</v>
      </c>
      <c r="C10231" t="s">
        <v>578</v>
      </c>
      <c r="D10231" t="str">
        <f>VLOOKUP(LEFT(C10231,3),Ref!$S$2:$T$4,2,FALSE)</f>
        <v>Dry</v>
      </c>
      <c r="E10231" t="str">
        <f t="shared" si="159"/>
        <v>By W and D</v>
      </c>
      <c r="F10231" t="str">
        <f>VLOOKUP(MID(C10231,4,10),Ref!$B$2:$E$19,4,FALSE)</f>
        <v>Nitrogen</v>
      </c>
      <c r="G10231" s="1">
        <v>108.20099999999999</v>
      </c>
      <c r="H10231" s="1">
        <f>VLOOKUP(MID(C10231,4,10),Ref!$B$2:$D$19,3,FALSE)*G10231</f>
        <v>24.43248387096774</v>
      </c>
    </row>
    <row r="10232" spans="1:8" x14ac:dyDescent="0.25">
      <c r="A10232" t="s">
        <v>524</v>
      </c>
      <c r="B10232" t="str">
        <f>VLOOKUP(A10232,Ref!$L$2:$O$194,4,FALSE)</f>
        <v>Yellowstone National Park 2</v>
      </c>
      <c r="C10232" t="s">
        <v>579</v>
      </c>
      <c r="D10232" t="str">
        <f>VLOOKUP(LEFT(C10232,3),Ref!$S$2:$T$4,2,FALSE)</f>
        <v>Dry</v>
      </c>
      <c r="E10232" t="str">
        <f t="shared" si="159"/>
        <v>By W and D</v>
      </c>
      <c r="F10232" t="str">
        <f>VLOOKUP(MID(C10232,4,10),Ref!$B$2:$E$19,4,FALSE)</f>
        <v>Nitrogen</v>
      </c>
      <c r="G10232" s="1">
        <v>68.010400000000004</v>
      </c>
      <c r="H10232" s="1">
        <f>VLOOKUP(MID(C10232,4,10),Ref!$B$2:$D$19,3,FALSE)*G10232</f>
        <v>52.896977777777785</v>
      </c>
    </row>
    <row r="10233" spans="1:8" x14ac:dyDescent="0.25">
      <c r="A10233" t="s">
        <v>524</v>
      </c>
      <c r="B10233" t="str">
        <f>VLOOKUP(A10233,Ref!$L$2:$O$194,4,FALSE)</f>
        <v>Yellowstone National Park 2</v>
      </c>
      <c r="C10233" t="s">
        <v>580</v>
      </c>
      <c r="D10233" t="str">
        <f>VLOOKUP(LEFT(C10233,3),Ref!$S$2:$T$4,2,FALSE)</f>
        <v>Wet</v>
      </c>
      <c r="E10233" t="str">
        <f t="shared" si="159"/>
        <v>By W and D</v>
      </c>
      <c r="F10233" t="str">
        <f>VLOOKUP(MID(C10233,4,10),Ref!$B$2:$E$19,4,FALSE)</f>
        <v>Nitrogen</v>
      </c>
      <c r="G10233" s="1">
        <v>7.2776500000000002E-12</v>
      </c>
      <c r="H10233" s="1">
        <f>VLOOKUP(MID(C10233,4,10),Ref!$B$2:$D$19,3,FALSE)*G10233</f>
        <v>3.3962366666666668E-12</v>
      </c>
    </row>
    <row r="10234" spans="1:8" x14ac:dyDescent="0.25">
      <c r="A10234" t="s">
        <v>524</v>
      </c>
      <c r="B10234" t="str">
        <f>VLOOKUP(A10234,Ref!$L$2:$O$194,4,FALSE)</f>
        <v>Yellowstone National Park 2</v>
      </c>
      <c r="C10234" t="s">
        <v>581</v>
      </c>
      <c r="D10234" t="str">
        <f>VLOOKUP(LEFT(C10234,3),Ref!$S$2:$T$4,2,FALSE)</f>
        <v>Wet</v>
      </c>
      <c r="E10234" t="str">
        <f t="shared" si="159"/>
        <v>By W and D</v>
      </c>
      <c r="F10234" t="str">
        <f>VLOOKUP(MID(C10234,4,10),Ref!$B$2:$E$19,4,FALSE)</f>
        <v>Nitrogen</v>
      </c>
      <c r="G10234" s="1">
        <v>7.8383799999999997E-6</v>
      </c>
      <c r="H10234" s="1">
        <f>VLOOKUP(MID(C10234,4,10),Ref!$B$2:$D$19,3,FALSE)*G10234</f>
        <v>2.3855939130434781E-6</v>
      </c>
    </row>
    <row r="10235" spans="1:8" x14ac:dyDescent="0.25">
      <c r="A10235" t="s">
        <v>524</v>
      </c>
      <c r="B10235" t="str">
        <f>VLOOKUP(A10235,Ref!$L$2:$O$194,4,FALSE)</f>
        <v>Yellowstone National Park 2</v>
      </c>
      <c r="C10235" t="s">
        <v>582</v>
      </c>
      <c r="D10235" t="str">
        <f>VLOOKUP(LEFT(C10235,3),Ref!$S$2:$T$4,2,FALSE)</f>
        <v>Wet</v>
      </c>
      <c r="E10235" t="str">
        <f t="shared" si="159"/>
        <v>By W and D</v>
      </c>
      <c r="F10235" t="str">
        <f>VLOOKUP(MID(C10235,4,10),Ref!$B$2:$E$19,4,FALSE)</f>
        <v>Nitrogen</v>
      </c>
      <c r="G10235" s="1">
        <v>1.5342499999999999</v>
      </c>
      <c r="H10235" s="1">
        <f>VLOOKUP(MID(C10235,4,10),Ref!$B$2:$D$19,3,FALSE)*G10235</f>
        <v>0.34644354838709673</v>
      </c>
    </row>
    <row r="10236" spans="1:8" x14ac:dyDescent="0.25">
      <c r="A10236" t="s">
        <v>524</v>
      </c>
      <c r="B10236" t="str">
        <f>VLOOKUP(A10236,Ref!$L$2:$O$194,4,FALSE)</f>
        <v>Yellowstone National Park 2</v>
      </c>
      <c r="C10236" t="s">
        <v>583</v>
      </c>
      <c r="D10236" t="str">
        <f>VLOOKUP(LEFT(C10236,3),Ref!$S$2:$T$4,2,FALSE)</f>
        <v>Wet</v>
      </c>
      <c r="E10236" t="str">
        <f t="shared" si="159"/>
        <v>By W and D</v>
      </c>
      <c r="F10236" t="str">
        <f>VLOOKUP(MID(C10236,4,10),Ref!$B$2:$E$19,4,FALSE)</f>
        <v>Nitrogen</v>
      </c>
      <c r="G10236" s="1">
        <v>6.7105699999999997</v>
      </c>
      <c r="H10236" s="1">
        <f>VLOOKUP(MID(C10236,4,10),Ref!$B$2:$D$19,3,FALSE)*G10236</f>
        <v>1.7397774074074073</v>
      </c>
    </row>
    <row r="10237" spans="1:8" x14ac:dyDescent="0.25">
      <c r="A10237" t="s">
        <v>524</v>
      </c>
      <c r="B10237" t="str">
        <f>VLOOKUP(A10237,Ref!$L$2:$O$194,4,FALSE)</f>
        <v>Yellowstone National Park 2</v>
      </c>
      <c r="C10237" t="s">
        <v>584</v>
      </c>
      <c r="D10237" t="str">
        <f>VLOOKUP(LEFT(C10237,3),Ref!$S$2:$T$4,2,FALSE)</f>
        <v>Wet</v>
      </c>
      <c r="E10237" t="str">
        <f t="shared" si="159"/>
        <v>By W and D</v>
      </c>
      <c r="F10237" t="str">
        <f>VLOOKUP(MID(C10237,4,10),Ref!$B$2:$E$19,4,FALSE)</f>
        <v>Nitrogen</v>
      </c>
      <c r="G10237" s="1">
        <v>1446.57</v>
      </c>
      <c r="H10237" s="1">
        <f>VLOOKUP(MID(C10237,4,10),Ref!$B$2:$D$19,3,FALSE)*G10237</f>
        <v>321.45999999999998</v>
      </c>
    </row>
    <row r="10238" spans="1:8" x14ac:dyDescent="0.25">
      <c r="A10238" t="s">
        <v>524</v>
      </c>
      <c r="B10238" t="str">
        <f>VLOOKUP(A10238,Ref!$L$2:$O$194,4,FALSE)</f>
        <v>Yellowstone National Park 2</v>
      </c>
      <c r="C10238" t="s">
        <v>585</v>
      </c>
      <c r="D10238" t="str">
        <f>VLOOKUP(LEFT(C10238,3),Ref!$S$2:$T$4,2,FALSE)</f>
        <v>Wet</v>
      </c>
      <c r="E10238" t="str">
        <f t="shared" si="159"/>
        <v>By W and D</v>
      </c>
      <c r="F10238" t="str">
        <f>VLOOKUP(MID(C10238,4,10),Ref!$B$2:$E$19,4,FALSE)</f>
        <v>Nitrogen</v>
      </c>
      <c r="G10238" s="1">
        <v>5.8049000000000002E-4</v>
      </c>
      <c r="H10238" s="1">
        <f>VLOOKUP(MID(C10238,4,10),Ref!$B$2:$D$19,3,FALSE)*G10238</f>
        <v>1.7291191489361701E-4</v>
      </c>
    </row>
    <row r="10239" spans="1:8" x14ac:dyDescent="0.25">
      <c r="A10239" t="s">
        <v>524</v>
      </c>
      <c r="B10239" t="str">
        <f>VLOOKUP(A10239,Ref!$L$2:$O$194,4,FALSE)</f>
        <v>Yellowstone National Park 2</v>
      </c>
      <c r="C10239" t="s">
        <v>586</v>
      </c>
      <c r="D10239" t="str">
        <f>VLOOKUP(LEFT(C10239,3),Ref!$S$2:$T$4,2,FALSE)</f>
        <v>Wet</v>
      </c>
      <c r="E10239" t="str">
        <f t="shared" si="159"/>
        <v>By W and D</v>
      </c>
      <c r="F10239" t="str">
        <f>VLOOKUP(MID(C10239,4,10),Ref!$B$2:$E$19,4,FALSE)</f>
        <v>Nitrogen</v>
      </c>
      <c r="G10239" s="1">
        <v>2.71986E-2</v>
      </c>
      <c r="H10239" s="1">
        <f>VLOOKUP(MID(C10239,4,10),Ref!$B$2:$D$19,3,FALSE)*G10239</f>
        <v>3.1469454545454546E-3</v>
      </c>
    </row>
    <row r="10240" spans="1:8" x14ac:dyDescent="0.25">
      <c r="A10240" t="s">
        <v>524</v>
      </c>
      <c r="B10240" t="str">
        <f>VLOOKUP(A10240,Ref!$L$2:$O$194,4,FALSE)</f>
        <v>Yellowstone National Park 2</v>
      </c>
      <c r="C10240" t="s">
        <v>587</v>
      </c>
      <c r="D10240" t="str">
        <f>VLOOKUP(LEFT(C10240,3),Ref!$S$2:$T$4,2,FALSE)</f>
        <v>Wet</v>
      </c>
      <c r="E10240" t="str">
        <f t="shared" si="159"/>
        <v>By W and D</v>
      </c>
      <c r="F10240" t="str">
        <f>VLOOKUP(MID(C10240,4,10),Ref!$B$2:$E$19,4,FALSE)</f>
        <v>Nitrogen</v>
      </c>
      <c r="G10240" s="1">
        <v>1.10708E-2</v>
      </c>
      <c r="H10240" s="1">
        <f>VLOOKUP(MID(C10240,4,10),Ref!$B$2:$D$19,3,FALSE)*G10240</f>
        <v>1.148082962962963E-3</v>
      </c>
    </row>
    <row r="10241" spans="1:8" x14ac:dyDescent="0.25">
      <c r="A10241" t="s">
        <v>524</v>
      </c>
      <c r="B10241" t="str">
        <f>VLOOKUP(A10241,Ref!$L$2:$O$194,4,FALSE)</f>
        <v>Yellowstone National Park 2</v>
      </c>
      <c r="C10241" t="s">
        <v>588</v>
      </c>
      <c r="D10241" t="str">
        <f>VLOOKUP(LEFT(C10241,3),Ref!$S$2:$T$4,2,FALSE)</f>
        <v>Wet</v>
      </c>
      <c r="E10241" t="str">
        <f t="shared" si="159"/>
        <v>By W and D</v>
      </c>
      <c r="F10241" t="str">
        <f>VLOOKUP(MID(C10241,4,10),Ref!$B$2:$E$19,4,FALSE)</f>
        <v>Nitrogen</v>
      </c>
      <c r="G10241" s="1">
        <v>87.455299999999994</v>
      </c>
      <c r="H10241" s="1">
        <f>VLOOKUP(MID(C10241,4,10),Ref!$B$2:$D$19,3,FALSE)*G10241</f>
        <v>10.288858823529411</v>
      </c>
    </row>
    <row r="10242" spans="1:8" x14ac:dyDescent="0.25">
      <c r="A10242" t="s">
        <v>524</v>
      </c>
      <c r="B10242" t="str">
        <f>VLOOKUP(A10242,Ref!$L$2:$O$194,4,FALSE)</f>
        <v>Yellowstone National Park 2</v>
      </c>
      <c r="C10242" t="s">
        <v>589</v>
      </c>
      <c r="D10242" t="str">
        <f>VLOOKUP(LEFT(C10242,3),Ref!$S$2:$T$4,2,FALSE)</f>
        <v>Wet</v>
      </c>
      <c r="E10242" t="str">
        <f t="shared" si="159"/>
        <v>By W and D</v>
      </c>
      <c r="F10242" t="str">
        <f>VLOOKUP(MID(C10242,4,10),Ref!$B$2:$E$19,4,FALSE)</f>
        <v>Nitrogen</v>
      </c>
      <c r="G10242" s="1">
        <v>1.5038</v>
      </c>
      <c r="H10242" s="1">
        <f>VLOOKUP(MID(C10242,4,10),Ref!$B$2:$D$19,3,FALSE)*G10242</f>
        <v>0.26649620253164558</v>
      </c>
    </row>
    <row r="10243" spans="1:8" x14ac:dyDescent="0.25">
      <c r="A10243" t="s">
        <v>524</v>
      </c>
      <c r="B10243" t="str">
        <f>VLOOKUP(A10243,Ref!$L$2:$O$194,4,FALSE)</f>
        <v>Yellowstone National Park 2</v>
      </c>
      <c r="C10243" t="s">
        <v>590</v>
      </c>
      <c r="D10243" t="str">
        <f>VLOOKUP(LEFT(C10243,3),Ref!$S$2:$T$4,2,FALSE)</f>
        <v>Wet</v>
      </c>
      <c r="E10243" t="str">
        <f t="shared" ref="E10243:E10306" si="160">IF(OR(D10243="Dry",D10243="Wet"),"By W and D","Total")</f>
        <v>By W and D</v>
      </c>
      <c r="F10243" t="str">
        <f>VLOOKUP(MID(C10243,4,10),Ref!$B$2:$E$19,4,FALSE)</f>
        <v>Nitrogen</v>
      </c>
      <c r="G10243" s="1">
        <v>276.649</v>
      </c>
      <c r="H10243" s="1">
        <f>VLOOKUP(MID(C10243,4,10),Ref!$B$2:$D$19,3,FALSE)*G10243</f>
        <v>227.82858823529412</v>
      </c>
    </row>
    <row r="10244" spans="1:8" x14ac:dyDescent="0.25">
      <c r="A10244" t="s">
        <v>524</v>
      </c>
      <c r="B10244" t="str">
        <f>VLOOKUP(A10244,Ref!$L$2:$O$194,4,FALSE)</f>
        <v>Yellowstone National Park 2</v>
      </c>
      <c r="C10244" t="s">
        <v>591</v>
      </c>
      <c r="D10244" t="str">
        <f>VLOOKUP(LEFT(C10244,3),Ref!$S$2:$T$4,2,FALSE)</f>
        <v>Wet</v>
      </c>
      <c r="E10244" t="str">
        <f t="shared" si="160"/>
        <v>By W and D</v>
      </c>
      <c r="F10244" t="str">
        <f>VLOOKUP(MID(C10244,4,10),Ref!$B$2:$E$19,4,FALSE)</f>
        <v>Nitrogen</v>
      </c>
      <c r="G10244" s="1">
        <v>1563.39</v>
      </c>
      <c r="H10244" s="1">
        <f>VLOOKUP(MID(C10244,4,10),Ref!$B$2:$D$19,3,FALSE)*G10244</f>
        <v>353.02354838709681</v>
      </c>
    </row>
    <row r="10245" spans="1:8" x14ac:dyDescent="0.25">
      <c r="A10245" t="s">
        <v>524</v>
      </c>
      <c r="B10245" t="str">
        <f>VLOOKUP(A10245,Ref!$L$2:$O$194,4,FALSE)</f>
        <v>Yellowstone National Park 2</v>
      </c>
      <c r="C10245" t="s">
        <v>592</v>
      </c>
      <c r="D10245" t="str">
        <f>VLOOKUP(LEFT(C10245,3),Ref!$S$2:$T$4,2,FALSE)</f>
        <v>Wet</v>
      </c>
      <c r="E10245" t="str">
        <f t="shared" si="160"/>
        <v>By W and D</v>
      </c>
      <c r="F10245" t="str">
        <f>VLOOKUP(MID(C10245,4,10),Ref!$B$2:$E$19,4,FALSE)</f>
        <v>Nitrogen</v>
      </c>
      <c r="G10245" s="1">
        <v>1099.3399999999999</v>
      </c>
      <c r="H10245" s="1">
        <f>VLOOKUP(MID(C10245,4,10),Ref!$B$2:$D$19,3,FALSE)*G10245</f>
        <v>855.04222222222222</v>
      </c>
    </row>
    <row r="10246" spans="1:8" x14ac:dyDescent="0.25">
      <c r="A10246" t="s">
        <v>524</v>
      </c>
      <c r="B10246" t="str">
        <f>VLOOKUP(A10246,Ref!$L$2:$O$194,4,FALSE)</f>
        <v>Yellowstone National Park 2</v>
      </c>
      <c r="C10246" t="s">
        <v>593</v>
      </c>
      <c r="D10246" t="str">
        <f>VLOOKUP(LEFT(C10246,3),Ref!$S$2:$T$4,2,FALSE)</f>
        <v>Total (Dry+Wet)</v>
      </c>
      <c r="E10246" t="str">
        <f t="shared" si="160"/>
        <v>Total</v>
      </c>
      <c r="F10246" t="str">
        <f>VLOOKUP(MID(C10246,4,10),Ref!$B$2:$E$19,4,FALSE)</f>
        <v>Nitrogen</v>
      </c>
      <c r="G10246" s="1">
        <v>6.2068899999999996</v>
      </c>
      <c r="H10246" s="1">
        <f>VLOOKUP(MID(C10246,4,10),Ref!$B$2:$D$19,3,FALSE)*G10246</f>
        <v>2.8965486666666664</v>
      </c>
    </row>
    <row r="10247" spans="1:8" x14ac:dyDescent="0.25">
      <c r="A10247" t="s">
        <v>524</v>
      </c>
      <c r="B10247" t="str">
        <f>VLOOKUP(A10247,Ref!$L$2:$O$194,4,FALSE)</f>
        <v>Yellowstone National Park 2</v>
      </c>
      <c r="C10247" t="s">
        <v>594</v>
      </c>
      <c r="D10247" t="str">
        <f>VLOOKUP(LEFT(C10247,3),Ref!$S$2:$T$4,2,FALSE)</f>
        <v>Total (Dry+Wet)</v>
      </c>
      <c r="E10247" t="str">
        <f t="shared" si="160"/>
        <v>Total</v>
      </c>
      <c r="F10247" t="str">
        <f>VLOOKUP(MID(C10247,4,10),Ref!$B$2:$E$19,4,FALSE)</f>
        <v>Nitrogen</v>
      </c>
      <c r="G10247" s="1">
        <v>195.30199999999999</v>
      </c>
      <c r="H10247" s="1">
        <f>VLOOKUP(MID(C10247,4,10),Ref!$B$2:$D$19,3,FALSE)*G10247</f>
        <v>59.439739130434781</v>
      </c>
    </row>
    <row r="10248" spans="1:8" x14ac:dyDescent="0.25">
      <c r="A10248" t="s">
        <v>524</v>
      </c>
      <c r="B10248" t="str">
        <f>VLOOKUP(A10248,Ref!$L$2:$O$194,4,FALSE)</f>
        <v>Yellowstone National Park 2</v>
      </c>
      <c r="C10248" t="s">
        <v>595</v>
      </c>
      <c r="D10248" t="str">
        <f>VLOOKUP(LEFT(C10248,3),Ref!$S$2:$T$4,2,FALSE)</f>
        <v>Total (Dry+Wet)</v>
      </c>
      <c r="E10248" t="str">
        <f t="shared" si="160"/>
        <v>Total</v>
      </c>
      <c r="F10248" t="str">
        <f>VLOOKUP(MID(C10248,4,10),Ref!$B$2:$E$19,4,FALSE)</f>
        <v>Nitrogen</v>
      </c>
      <c r="G10248" s="1">
        <v>3.7503299999999999</v>
      </c>
      <c r="H10248" s="1">
        <f>VLOOKUP(MID(C10248,4,10),Ref!$B$2:$D$19,3,FALSE)*G10248</f>
        <v>0.84684870967741932</v>
      </c>
    </row>
    <row r="10249" spans="1:8" x14ac:dyDescent="0.25">
      <c r="A10249" t="s">
        <v>524</v>
      </c>
      <c r="B10249" t="str">
        <f>VLOOKUP(A10249,Ref!$L$2:$O$194,4,FALSE)</f>
        <v>Yellowstone National Park 2</v>
      </c>
      <c r="C10249" t="s">
        <v>596</v>
      </c>
      <c r="D10249" t="str">
        <f>VLOOKUP(LEFT(C10249,3),Ref!$S$2:$T$4,2,FALSE)</f>
        <v>Total (Dry+Wet)</v>
      </c>
      <c r="E10249" t="str">
        <f t="shared" si="160"/>
        <v>Total</v>
      </c>
      <c r="F10249" t="str">
        <f>VLOOKUP(MID(C10249,4,10),Ref!$B$2:$E$19,4,FALSE)</f>
        <v>Nitrogen</v>
      </c>
      <c r="G10249" s="1">
        <v>38.129300000000001</v>
      </c>
      <c r="H10249" s="1">
        <f>VLOOKUP(MID(C10249,4,10),Ref!$B$2:$D$19,3,FALSE)*G10249</f>
        <v>9.8853740740740736</v>
      </c>
    </row>
    <row r="10250" spans="1:8" x14ac:dyDescent="0.25">
      <c r="A10250" t="s">
        <v>524</v>
      </c>
      <c r="B10250" t="str">
        <f>VLOOKUP(A10250,Ref!$L$2:$O$194,4,FALSE)</f>
        <v>Yellowstone National Park 2</v>
      </c>
      <c r="C10250" t="s">
        <v>597</v>
      </c>
      <c r="D10250" t="str">
        <f>VLOOKUP(LEFT(C10250,3),Ref!$S$2:$T$4,2,FALSE)</f>
        <v>Total (Dry+Wet)</v>
      </c>
      <c r="E10250" t="str">
        <f t="shared" si="160"/>
        <v>Total</v>
      </c>
      <c r="F10250" t="str">
        <f>VLOOKUP(MID(C10250,4,10),Ref!$B$2:$E$19,4,FALSE)</f>
        <v>Nitrogen</v>
      </c>
      <c r="G10250" s="1">
        <v>3952.59</v>
      </c>
      <c r="H10250" s="1">
        <f>VLOOKUP(MID(C10250,4,10),Ref!$B$2:$D$19,3,FALSE)*G10250</f>
        <v>878.35333333333335</v>
      </c>
    </row>
    <row r="10251" spans="1:8" x14ac:dyDescent="0.25">
      <c r="A10251" t="s">
        <v>524</v>
      </c>
      <c r="B10251" t="str">
        <f>VLOOKUP(A10251,Ref!$L$2:$O$194,4,FALSE)</f>
        <v>Yellowstone National Park 2</v>
      </c>
      <c r="C10251" t="s">
        <v>598</v>
      </c>
      <c r="D10251" t="str">
        <f>VLOOKUP(LEFT(C10251,3),Ref!$S$2:$T$4,2,FALSE)</f>
        <v>Total (Dry+Wet)</v>
      </c>
      <c r="E10251" t="str">
        <f t="shared" si="160"/>
        <v>Total</v>
      </c>
      <c r="F10251" t="str">
        <f>VLOOKUP(MID(C10251,4,10),Ref!$B$2:$E$19,4,FALSE)</f>
        <v>Nitrogen</v>
      </c>
      <c r="G10251" s="1">
        <v>0.806836</v>
      </c>
      <c r="H10251" s="1">
        <f>VLOOKUP(MID(C10251,4,10),Ref!$B$2:$D$19,3,FALSE)*G10251</f>
        <v>0.24033412765957446</v>
      </c>
    </row>
    <row r="10252" spans="1:8" x14ac:dyDescent="0.25">
      <c r="A10252" t="s">
        <v>524</v>
      </c>
      <c r="B10252" t="str">
        <f>VLOOKUP(A10252,Ref!$L$2:$O$194,4,FALSE)</f>
        <v>Yellowstone National Park 2</v>
      </c>
      <c r="C10252" t="s">
        <v>599</v>
      </c>
      <c r="D10252" t="str">
        <f>VLOOKUP(LEFT(C10252,3),Ref!$S$2:$T$4,2,FALSE)</f>
        <v>Total (Dry+Wet)</v>
      </c>
      <c r="E10252" t="str">
        <f t="shared" si="160"/>
        <v>Total</v>
      </c>
      <c r="F10252" t="str">
        <f>VLOOKUP(MID(C10252,4,10),Ref!$B$2:$E$19,4,FALSE)</f>
        <v>Nitrogen</v>
      </c>
      <c r="G10252" s="1">
        <v>261.86799999999999</v>
      </c>
      <c r="H10252" s="1">
        <f>VLOOKUP(MID(C10252,4,10),Ref!$B$2:$D$19,3,FALSE)*G10252</f>
        <v>30.298776859504134</v>
      </c>
    </row>
    <row r="10253" spans="1:8" x14ac:dyDescent="0.25">
      <c r="A10253" t="s">
        <v>524</v>
      </c>
      <c r="B10253" t="str">
        <f>VLOOKUP(A10253,Ref!$L$2:$O$194,4,FALSE)</f>
        <v>Yellowstone National Park 2</v>
      </c>
      <c r="C10253" t="s">
        <v>600</v>
      </c>
      <c r="D10253" t="str">
        <f>VLOOKUP(LEFT(C10253,3),Ref!$S$2:$T$4,2,FALSE)</f>
        <v>Total (Dry+Wet)</v>
      </c>
      <c r="E10253" t="str">
        <f t="shared" si="160"/>
        <v>Total</v>
      </c>
      <c r="F10253" t="str">
        <f>VLOOKUP(MID(C10253,4,10),Ref!$B$2:$E$19,4,FALSE)</f>
        <v>Nitrogen</v>
      </c>
      <c r="G10253" s="1">
        <v>101.83</v>
      </c>
      <c r="H10253" s="1">
        <f>VLOOKUP(MID(C10253,4,10),Ref!$B$2:$D$19,3,FALSE)*G10253</f>
        <v>10.560148148148148</v>
      </c>
    </row>
    <row r="10254" spans="1:8" x14ac:dyDescent="0.25">
      <c r="A10254" t="s">
        <v>524</v>
      </c>
      <c r="B10254" t="str">
        <f>VLOOKUP(A10254,Ref!$L$2:$O$194,4,FALSE)</f>
        <v>Yellowstone National Park 2</v>
      </c>
      <c r="C10254" t="s">
        <v>601</v>
      </c>
      <c r="D10254" t="str">
        <f>VLOOKUP(LEFT(C10254,3),Ref!$S$2:$T$4,2,FALSE)</f>
        <v>Total (Dry+Wet)</v>
      </c>
      <c r="E10254" t="str">
        <f t="shared" si="160"/>
        <v>Total</v>
      </c>
      <c r="F10254" t="str">
        <f>VLOOKUP(MID(C10254,4,10),Ref!$B$2:$E$19,4,FALSE)</f>
        <v>Nitrogen</v>
      </c>
      <c r="G10254" s="1">
        <v>412.09199999999998</v>
      </c>
      <c r="H10254" s="1">
        <f>VLOOKUP(MID(C10254,4,10),Ref!$B$2:$D$19,3,FALSE)*G10254</f>
        <v>48.481411764705882</v>
      </c>
    </row>
    <row r="10255" spans="1:8" x14ac:dyDescent="0.25">
      <c r="A10255" t="s">
        <v>524</v>
      </c>
      <c r="B10255" t="str">
        <f>VLOOKUP(A10255,Ref!$L$2:$O$194,4,FALSE)</f>
        <v>Yellowstone National Park 2</v>
      </c>
      <c r="C10255" t="s">
        <v>602</v>
      </c>
      <c r="D10255" t="str">
        <f>VLOOKUP(LEFT(C10255,3),Ref!$S$2:$T$4,2,FALSE)</f>
        <v>Total (Dry+Wet)</v>
      </c>
      <c r="E10255" t="str">
        <f t="shared" si="160"/>
        <v>Total</v>
      </c>
      <c r="F10255" t="str">
        <f>VLOOKUP(MID(C10255,4,10),Ref!$B$2:$E$19,4,FALSE)</f>
        <v>Nitrogen</v>
      </c>
      <c r="G10255" s="1">
        <v>6.0625999999999998</v>
      </c>
      <c r="H10255" s="1">
        <f>VLOOKUP(MID(C10255,4,10),Ref!$B$2:$D$19,3,FALSE)*G10255</f>
        <v>1.0743848101265823</v>
      </c>
    </row>
    <row r="10256" spans="1:8" x14ac:dyDescent="0.25">
      <c r="A10256" t="s">
        <v>524</v>
      </c>
      <c r="B10256" t="str">
        <f>VLOOKUP(A10256,Ref!$L$2:$O$194,4,FALSE)</f>
        <v>Yellowstone National Park 2</v>
      </c>
      <c r="C10256" t="s">
        <v>603</v>
      </c>
      <c r="D10256" t="str">
        <f>VLOOKUP(LEFT(C10256,3),Ref!$S$2:$T$4,2,FALSE)</f>
        <v>Total (Dry+Wet)</v>
      </c>
      <c r="E10256" t="str">
        <f t="shared" si="160"/>
        <v>Total</v>
      </c>
      <c r="F10256" t="str">
        <f>VLOOKUP(MID(C10256,4,10),Ref!$B$2:$E$19,4,FALSE)</f>
        <v>Nitrogen</v>
      </c>
      <c r="G10256" s="1">
        <v>1241.9100000000001</v>
      </c>
      <c r="H10256" s="1">
        <f>VLOOKUP(MID(C10256,4,10),Ref!$B$2:$D$19,3,FALSE)*G10256</f>
        <v>1022.7494117647059</v>
      </c>
    </row>
    <row r="10257" spans="1:8" x14ac:dyDescent="0.25">
      <c r="A10257" t="s">
        <v>524</v>
      </c>
      <c r="B10257" t="str">
        <f>VLOOKUP(A10257,Ref!$L$2:$O$194,4,FALSE)</f>
        <v>Yellowstone National Park 2</v>
      </c>
      <c r="C10257" t="s">
        <v>604</v>
      </c>
      <c r="D10257" t="str">
        <f>VLOOKUP(LEFT(C10257,3),Ref!$S$2:$T$4,2,FALSE)</f>
        <v>Total (Dry+Wet)</v>
      </c>
      <c r="E10257" t="str">
        <f t="shared" si="160"/>
        <v>Total</v>
      </c>
      <c r="F10257" t="str">
        <f>VLOOKUP(MID(C10257,4,10),Ref!$B$2:$E$19,4,FALSE)</f>
        <v>Nitrogen</v>
      </c>
      <c r="G10257" s="1">
        <v>1671.59</v>
      </c>
      <c r="H10257" s="1">
        <f>VLOOKUP(MID(C10257,4,10),Ref!$B$2:$D$19,3,FALSE)*G10257</f>
        <v>377.45580645161289</v>
      </c>
    </row>
    <row r="10258" spans="1:8" x14ac:dyDescent="0.25">
      <c r="A10258" t="s">
        <v>524</v>
      </c>
      <c r="B10258" t="str">
        <f>VLOOKUP(A10258,Ref!$L$2:$O$194,4,FALSE)</f>
        <v>Yellowstone National Park 2</v>
      </c>
      <c r="C10258" t="s">
        <v>605</v>
      </c>
      <c r="D10258" t="str">
        <f>VLOOKUP(LEFT(C10258,3),Ref!$S$2:$T$4,2,FALSE)</f>
        <v>Total (Dry+Wet)</v>
      </c>
      <c r="E10258" t="str">
        <f t="shared" si="160"/>
        <v>Total</v>
      </c>
      <c r="F10258" t="str">
        <f>VLOOKUP(MID(C10258,4,10),Ref!$B$2:$E$19,4,FALSE)</f>
        <v>Nitrogen</v>
      </c>
      <c r="G10258" s="1">
        <v>1167.3499999999999</v>
      </c>
      <c r="H10258" s="1">
        <f>VLOOKUP(MID(C10258,4,10),Ref!$B$2:$D$19,3,FALSE)*G10258</f>
        <v>907.93888888888887</v>
      </c>
    </row>
    <row r="10259" spans="1:8" x14ac:dyDescent="0.25">
      <c r="A10259" t="s">
        <v>524</v>
      </c>
      <c r="B10259" t="str">
        <f>VLOOKUP(A10259,Ref!$L$2:$O$194,4,FALSE)</f>
        <v>Yellowstone National Park 2</v>
      </c>
      <c r="C10259" t="s">
        <v>606</v>
      </c>
      <c r="D10259" t="str">
        <f>VLOOKUP(LEFT(C10259,3),Ref!$S$2:$T$4,2,FALSE)</f>
        <v>Dry</v>
      </c>
      <c r="E10259" t="str">
        <f t="shared" si="160"/>
        <v>By W and D</v>
      </c>
      <c r="F10259" t="str">
        <f>VLOOKUP(MID(C10259,4,10),Ref!$B$2:$E$19,4,FALSE)</f>
        <v>Total Nitrogen</v>
      </c>
      <c r="G10259" s="1">
        <v>1580.23</v>
      </c>
      <c r="H10259" s="1">
        <f>VLOOKUP(MID(C10259,4,10),Ref!$B$2:$D$19,3,FALSE)*G10259</f>
        <v>1580.23</v>
      </c>
    </row>
    <row r="10260" spans="1:8" x14ac:dyDescent="0.25">
      <c r="A10260" t="s">
        <v>524</v>
      </c>
      <c r="B10260" t="str">
        <f>VLOOKUP(A10260,Ref!$L$2:$O$194,4,FALSE)</f>
        <v>Yellowstone National Park 2</v>
      </c>
      <c r="C10260" t="s">
        <v>607</v>
      </c>
      <c r="D10260" t="str">
        <f>VLOOKUP(LEFT(C10260,3),Ref!$S$2:$T$4,2,FALSE)</f>
        <v>Wet</v>
      </c>
      <c r="E10260" t="str">
        <f t="shared" si="160"/>
        <v>By W and D</v>
      </c>
      <c r="F10260" t="str">
        <f>VLOOKUP(MID(C10260,4,10),Ref!$B$2:$E$19,4,FALSE)</f>
        <v>Total Nitrogen</v>
      </c>
      <c r="G10260" s="1">
        <v>1770.01</v>
      </c>
      <c r="H10260" s="1">
        <f>VLOOKUP(MID(C10260,4,10),Ref!$B$2:$D$19,3,FALSE)*G10260</f>
        <v>1770.01</v>
      </c>
    </row>
    <row r="10261" spans="1:8" x14ac:dyDescent="0.25">
      <c r="A10261" t="s">
        <v>524</v>
      </c>
      <c r="B10261" t="str">
        <f>VLOOKUP(A10261,Ref!$L$2:$O$194,4,FALSE)</f>
        <v>Yellowstone National Park 2</v>
      </c>
      <c r="C10261" t="s">
        <v>608</v>
      </c>
      <c r="D10261" t="str">
        <f>VLOOKUP(LEFT(C10261,3),Ref!$S$2:$T$4,2,FALSE)</f>
        <v>Total (Dry+Wet)</v>
      </c>
      <c r="E10261" t="str">
        <f t="shared" si="160"/>
        <v>Total</v>
      </c>
      <c r="F10261" t="str">
        <f>VLOOKUP(MID(C10261,4,10),Ref!$B$2:$E$19,4,FALSE)</f>
        <v>Total Nitrogen</v>
      </c>
      <c r="G10261" s="1">
        <v>3350.24</v>
      </c>
      <c r="H10261" s="1">
        <f>VLOOKUP(MID(C10261,4,10),Ref!$B$2:$D$19,3,FALSE)*G10261</f>
        <v>3350.24</v>
      </c>
    </row>
    <row r="10262" spans="1:8" x14ac:dyDescent="0.25">
      <c r="A10262" t="s">
        <v>526</v>
      </c>
      <c r="B10262" t="str">
        <f>VLOOKUP(A10262,Ref!$L$2:$O$194,4,FALSE)</f>
        <v>Yosemite National Park</v>
      </c>
      <c r="C10262" t="s">
        <v>555</v>
      </c>
      <c r="D10262" t="str">
        <f>VLOOKUP(LEFT(C10262,3),Ref!$S$2:$T$4,2,FALSE)</f>
        <v>Dry</v>
      </c>
      <c r="E10262" t="str">
        <f t="shared" si="160"/>
        <v>By W and D</v>
      </c>
      <c r="F10262" t="str">
        <f>VLOOKUP(MID(C10262,4,10),Ref!$B$2:$E$19,4,FALSE)</f>
        <v>Sulfur</v>
      </c>
      <c r="G10262" s="1">
        <v>105.015</v>
      </c>
      <c r="H10262" s="1">
        <f>VLOOKUP(MID(C10262,4,10),Ref!$B$2:$D$19,3,FALSE)*G10262</f>
        <v>52.5075</v>
      </c>
    </row>
    <row r="10263" spans="1:8" x14ac:dyDescent="0.25">
      <c r="A10263" t="s">
        <v>526</v>
      </c>
      <c r="B10263" t="str">
        <f>VLOOKUP(A10263,Ref!$L$2:$O$194,4,FALSE)</f>
        <v>Yosemite National Park</v>
      </c>
      <c r="C10263" t="s">
        <v>556</v>
      </c>
      <c r="D10263" t="str">
        <f>VLOOKUP(LEFT(C10263,3),Ref!$S$2:$T$4,2,FALSE)</f>
        <v>Dry</v>
      </c>
      <c r="E10263" t="str">
        <f t="shared" si="160"/>
        <v>By W and D</v>
      </c>
      <c r="F10263" t="str">
        <f>VLOOKUP(MID(C10263,4,10),Ref!$B$2:$E$19,4,FALSE)</f>
        <v>Sulfur</v>
      </c>
      <c r="G10263" s="1">
        <v>1.1397600000000001</v>
      </c>
      <c r="H10263" s="1">
        <f>VLOOKUP(MID(C10263,4,10),Ref!$B$2:$D$19,3,FALSE)*G10263</f>
        <v>0.37216653061224492</v>
      </c>
    </row>
    <row r="10264" spans="1:8" x14ac:dyDescent="0.25">
      <c r="A10264" t="s">
        <v>526</v>
      </c>
      <c r="B10264" t="str">
        <f>VLOOKUP(A10264,Ref!$L$2:$O$194,4,FALSE)</f>
        <v>Yosemite National Park</v>
      </c>
      <c r="C10264" t="s">
        <v>557</v>
      </c>
      <c r="D10264" t="str">
        <f>VLOOKUP(LEFT(C10264,3),Ref!$S$2:$T$4,2,FALSE)</f>
        <v>Dry</v>
      </c>
      <c r="E10264" t="str">
        <f t="shared" si="160"/>
        <v>By W and D</v>
      </c>
      <c r="F10264" t="str">
        <f>VLOOKUP(MID(C10264,4,10),Ref!$B$2:$E$19,4,FALSE)</f>
        <v>Sulfur</v>
      </c>
      <c r="G10264" s="1">
        <v>266.69499999999999</v>
      </c>
      <c r="H10264" s="1">
        <f>VLOOKUP(MID(C10264,4,10),Ref!$B$2:$D$19,3,FALSE)*G10264</f>
        <v>88.898333333333326</v>
      </c>
    </row>
    <row r="10265" spans="1:8" x14ac:dyDescent="0.25">
      <c r="A10265" t="s">
        <v>526</v>
      </c>
      <c r="B10265" t="str">
        <f>VLOOKUP(A10265,Ref!$L$2:$O$194,4,FALSE)</f>
        <v>Yosemite National Park</v>
      </c>
      <c r="C10265" t="s">
        <v>558</v>
      </c>
      <c r="D10265" t="str">
        <f>VLOOKUP(LEFT(C10265,3),Ref!$S$2:$T$4,2,FALSE)</f>
        <v>Wet</v>
      </c>
      <c r="E10265" t="str">
        <f t="shared" si="160"/>
        <v>By W and D</v>
      </c>
      <c r="F10265" t="str">
        <f>VLOOKUP(MID(C10265,4,10),Ref!$B$2:$E$19,4,FALSE)</f>
        <v>Sulfur</v>
      </c>
      <c r="G10265" s="1">
        <v>0.31733600000000001</v>
      </c>
      <c r="H10265" s="1">
        <f>VLOOKUP(MID(C10265,4,10),Ref!$B$2:$D$19,3,FALSE)*G10265</f>
        <v>0.158668</v>
      </c>
    </row>
    <row r="10266" spans="1:8" x14ac:dyDescent="0.25">
      <c r="A10266" t="s">
        <v>526</v>
      </c>
      <c r="B10266" t="str">
        <f>VLOOKUP(A10266,Ref!$L$2:$O$194,4,FALSE)</f>
        <v>Yosemite National Park</v>
      </c>
      <c r="C10266" t="s">
        <v>559</v>
      </c>
      <c r="D10266" t="str">
        <f>VLOOKUP(LEFT(C10266,3),Ref!$S$2:$T$4,2,FALSE)</f>
        <v>Wet</v>
      </c>
      <c r="E10266" t="str">
        <f t="shared" si="160"/>
        <v>By W and D</v>
      </c>
      <c r="F10266" t="str">
        <f>VLOOKUP(MID(C10266,4,10),Ref!$B$2:$E$19,4,FALSE)</f>
        <v>Sulfur</v>
      </c>
      <c r="G10266" s="1">
        <v>2.6549E-3</v>
      </c>
      <c r="H10266" s="1">
        <f>VLOOKUP(MID(C10266,4,10),Ref!$B$2:$D$19,3,FALSE)*G10266</f>
        <v>8.6690612244897953E-4</v>
      </c>
    </row>
    <row r="10267" spans="1:8" x14ac:dyDescent="0.25">
      <c r="A10267" t="s">
        <v>526</v>
      </c>
      <c r="B10267" t="str">
        <f>VLOOKUP(A10267,Ref!$L$2:$O$194,4,FALSE)</f>
        <v>Yosemite National Park</v>
      </c>
      <c r="C10267" t="s">
        <v>560</v>
      </c>
      <c r="D10267" t="str">
        <f>VLOOKUP(LEFT(C10267,3),Ref!$S$2:$T$4,2,FALSE)</f>
        <v>Wet</v>
      </c>
      <c r="E10267" t="str">
        <f t="shared" si="160"/>
        <v>By W and D</v>
      </c>
      <c r="F10267" t="str">
        <f>VLOOKUP(MID(C10267,4,10),Ref!$B$2:$E$19,4,FALSE)</f>
        <v>Sulfur</v>
      </c>
      <c r="G10267" s="1">
        <v>1726.48</v>
      </c>
      <c r="H10267" s="1">
        <f>VLOOKUP(MID(C10267,4,10),Ref!$B$2:$D$19,3,FALSE)*G10267</f>
        <v>575.49333333333334</v>
      </c>
    </row>
    <row r="10268" spans="1:8" x14ac:dyDescent="0.25">
      <c r="A10268" t="s">
        <v>526</v>
      </c>
      <c r="B10268" t="str">
        <f>VLOOKUP(A10268,Ref!$L$2:$O$194,4,FALSE)</f>
        <v>Yosemite National Park</v>
      </c>
      <c r="C10268" t="s">
        <v>561</v>
      </c>
      <c r="D10268" t="str">
        <f>VLOOKUP(LEFT(C10268,3),Ref!$S$2:$T$4,2,FALSE)</f>
        <v>Total (Dry+Wet)</v>
      </c>
      <c r="E10268" t="str">
        <f t="shared" si="160"/>
        <v>Total</v>
      </c>
      <c r="F10268" t="str">
        <f>VLOOKUP(MID(C10268,4,10),Ref!$B$2:$E$19,4,FALSE)</f>
        <v>Sulfur</v>
      </c>
      <c r="G10268" s="1">
        <v>105.33199999999999</v>
      </c>
      <c r="H10268" s="1">
        <f>VLOOKUP(MID(C10268,4,10),Ref!$B$2:$D$19,3,FALSE)*G10268</f>
        <v>52.665999999999997</v>
      </c>
    </row>
    <row r="10269" spans="1:8" x14ac:dyDescent="0.25">
      <c r="A10269" t="s">
        <v>526</v>
      </c>
      <c r="B10269" t="str">
        <f>VLOOKUP(A10269,Ref!$L$2:$O$194,4,FALSE)</f>
        <v>Yosemite National Park</v>
      </c>
      <c r="C10269" t="s">
        <v>562</v>
      </c>
      <c r="D10269" t="str">
        <f>VLOOKUP(LEFT(C10269,3),Ref!$S$2:$T$4,2,FALSE)</f>
        <v>Total (Dry+Wet)</v>
      </c>
      <c r="E10269" t="str">
        <f t="shared" si="160"/>
        <v>Total</v>
      </c>
      <c r="F10269" t="str">
        <f>VLOOKUP(MID(C10269,4,10),Ref!$B$2:$E$19,4,FALSE)</f>
        <v>Sulfur</v>
      </c>
      <c r="G10269" s="1">
        <v>1.1424099999999999</v>
      </c>
      <c r="H10269" s="1">
        <f>VLOOKUP(MID(C10269,4,10),Ref!$B$2:$D$19,3,FALSE)*G10269</f>
        <v>0.37303183673469381</v>
      </c>
    </row>
    <row r="10270" spans="1:8" x14ac:dyDescent="0.25">
      <c r="A10270" t="s">
        <v>526</v>
      </c>
      <c r="B10270" t="str">
        <f>VLOOKUP(A10270,Ref!$L$2:$O$194,4,FALSE)</f>
        <v>Yosemite National Park</v>
      </c>
      <c r="C10270" t="s">
        <v>563</v>
      </c>
      <c r="D10270" t="str">
        <f>VLOOKUP(LEFT(C10270,3),Ref!$S$2:$T$4,2,FALSE)</f>
        <v>Total (Dry+Wet)</v>
      </c>
      <c r="E10270" t="str">
        <f t="shared" si="160"/>
        <v>Total</v>
      </c>
      <c r="F10270" t="str">
        <f>VLOOKUP(MID(C10270,4,10),Ref!$B$2:$E$19,4,FALSE)</f>
        <v>Sulfur</v>
      </c>
      <c r="G10270" s="1">
        <v>1993.17</v>
      </c>
      <c r="H10270" s="1">
        <f>VLOOKUP(MID(C10270,4,10),Ref!$B$2:$D$19,3,FALSE)*G10270</f>
        <v>664.39</v>
      </c>
    </row>
    <row r="10271" spans="1:8" x14ac:dyDescent="0.25">
      <c r="A10271" t="s">
        <v>526</v>
      </c>
      <c r="B10271" t="str">
        <f>VLOOKUP(A10271,Ref!$L$2:$O$194,4,FALSE)</f>
        <v>Yosemite National Park</v>
      </c>
      <c r="C10271" t="s">
        <v>564</v>
      </c>
      <c r="D10271" t="str">
        <f>VLOOKUP(LEFT(C10271,3),Ref!$S$2:$T$4,2,FALSE)</f>
        <v>Dry</v>
      </c>
      <c r="E10271" t="str">
        <f t="shared" si="160"/>
        <v>By W and D</v>
      </c>
      <c r="F10271" t="str">
        <f>VLOOKUP(MID(C10271,4,10),Ref!$B$2:$E$19,4,FALSE)</f>
        <v>Total Sulfur</v>
      </c>
      <c r="G10271" s="1">
        <v>141.77699999999999</v>
      </c>
      <c r="H10271" s="1">
        <f>VLOOKUP(MID(C10271,4,10),Ref!$B$2:$D$19,3,FALSE)*G10271</f>
        <v>141.77699999999999</v>
      </c>
    </row>
    <row r="10272" spans="1:8" x14ac:dyDescent="0.25">
      <c r="A10272" t="s">
        <v>526</v>
      </c>
      <c r="B10272" t="str">
        <f>VLOOKUP(A10272,Ref!$L$2:$O$194,4,FALSE)</f>
        <v>Yosemite National Park</v>
      </c>
      <c r="C10272" t="s">
        <v>565</v>
      </c>
      <c r="D10272" t="str">
        <f>VLOOKUP(LEFT(C10272,3),Ref!$S$2:$T$4,2,FALSE)</f>
        <v>Wet</v>
      </c>
      <c r="E10272" t="str">
        <f t="shared" si="160"/>
        <v>By W and D</v>
      </c>
      <c r="F10272" t="str">
        <f>VLOOKUP(MID(C10272,4,10),Ref!$B$2:$E$19,4,FALSE)</f>
        <v>Total Sulfur</v>
      </c>
      <c r="G10272" s="1">
        <v>575.64800000000002</v>
      </c>
      <c r="H10272" s="1">
        <f>VLOOKUP(MID(C10272,4,10),Ref!$B$2:$D$19,3,FALSE)*G10272</f>
        <v>575.64800000000002</v>
      </c>
    </row>
    <row r="10273" spans="1:8" x14ac:dyDescent="0.25">
      <c r="A10273" t="s">
        <v>526</v>
      </c>
      <c r="B10273" t="str">
        <f>VLOOKUP(A10273,Ref!$L$2:$O$194,4,FALSE)</f>
        <v>Yosemite National Park</v>
      </c>
      <c r="C10273" t="s">
        <v>566</v>
      </c>
      <c r="D10273" t="str">
        <f>VLOOKUP(LEFT(C10273,3),Ref!$S$2:$T$4,2,FALSE)</f>
        <v>Total (Dry+Wet)</v>
      </c>
      <c r="E10273" t="str">
        <f t="shared" si="160"/>
        <v>Total</v>
      </c>
      <c r="F10273" t="str">
        <f>VLOOKUP(MID(C10273,4,10),Ref!$B$2:$E$19,4,FALSE)</f>
        <v>Total Sulfur</v>
      </c>
      <c r="G10273" s="1">
        <v>717.42499999999995</v>
      </c>
      <c r="H10273" s="1">
        <f>VLOOKUP(MID(C10273,4,10),Ref!$B$2:$D$19,3,FALSE)*G10273</f>
        <v>717.42499999999995</v>
      </c>
    </row>
    <row r="10274" spans="1:8" x14ac:dyDescent="0.25">
      <c r="A10274" t="s">
        <v>526</v>
      </c>
      <c r="B10274" t="str">
        <f>VLOOKUP(A10274,Ref!$L$2:$O$194,4,FALSE)</f>
        <v>Yosemite National Park</v>
      </c>
      <c r="C10274" t="s">
        <v>567</v>
      </c>
      <c r="D10274" t="str">
        <f>VLOOKUP(LEFT(C10274,3),Ref!$S$2:$T$4,2,FALSE)</f>
        <v>Dry</v>
      </c>
      <c r="E10274" t="str">
        <f t="shared" si="160"/>
        <v>By W and D</v>
      </c>
      <c r="F10274" t="str">
        <f>VLOOKUP(MID(C10274,4,10),Ref!$B$2:$E$19,4,FALSE)</f>
        <v>Nitrogen</v>
      </c>
      <c r="G10274" s="1">
        <v>9.5435400000000001</v>
      </c>
      <c r="H10274" s="1">
        <f>VLOOKUP(MID(C10274,4,10),Ref!$B$2:$D$19,3,FALSE)*G10274</f>
        <v>4.4536519999999999</v>
      </c>
    </row>
    <row r="10275" spans="1:8" x14ac:dyDescent="0.25">
      <c r="A10275" t="s">
        <v>526</v>
      </c>
      <c r="B10275" t="str">
        <f>VLOOKUP(A10275,Ref!$L$2:$O$194,4,FALSE)</f>
        <v>Yosemite National Park</v>
      </c>
      <c r="C10275" t="s">
        <v>568</v>
      </c>
      <c r="D10275" t="str">
        <f>VLOOKUP(LEFT(C10275,3),Ref!$S$2:$T$4,2,FALSE)</f>
        <v>Dry</v>
      </c>
      <c r="E10275" t="str">
        <f t="shared" si="160"/>
        <v>By W and D</v>
      </c>
      <c r="F10275" t="str">
        <f>VLOOKUP(MID(C10275,4,10),Ref!$B$2:$E$19,4,FALSE)</f>
        <v>Nitrogen</v>
      </c>
      <c r="G10275" s="1">
        <v>210.79400000000001</v>
      </c>
      <c r="H10275" s="1">
        <f>VLOOKUP(MID(C10275,4,10),Ref!$B$2:$D$19,3,FALSE)*G10275</f>
        <v>64.154695652173928</v>
      </c>
    </row>
    <row r="10276" spans="1:8" x14ac:dyDescent="0.25">
      <c r="A10276" t="s">
        <v>526</v>
      </c>
      <c r="B10276" t="str">
        <f>VLOOKUP(A10276,Ref!$L$2:$O$194,4,FALSE)</f>
        <v>Yosemite National Park</v>
      </c>
      <c r="C10276" t="s">
        <v>569</v>
      </c>
      <c r="D10276" t="str">
        <f>VLOOKUP(LEFT(C10276,3),Ref!$S$2:$T$4,2,FALSE)</f>
        <v>Dry</v>
      </c>
      <c r="E10276" t="str">
        <f t="shared" si="160"/>
        <v>By W and D</v>
      </c>
      <c r="F10276" t="str">
        <f>VLOOKUP(MID(C10276,4,10),Ref!$B$2:$E$19,4,FALSE)</f>
        <v>Nitrogen</v>
      </c>
      <c r="G10276" s="1">
        <v>1.70946</v>
      </c>
      <c r="H10276" s="1">
        <f>VLOOKUP(MID(C10276,4,10),Ref!$B$2:$D$19,3,FALSE)*G10276</f>
        <v>0.38600709677419354</v>
      </c>
    </row>
    <row r="10277" spans="1:8" x14ac:dyDescent="0.25">
      <c r="A10277" t="s">
        <v>526</v>
      </c>
      <c r="B10277" t="str">
        <f>VLOOKUP(A10277,Ref!$L$2:$O$194,4,FALSE)</f>
        <v>Yosemite National Park</v>
      </c>
      <c r="C10277" t="s">
        <v>570</v>
      </c>
      <c r="D10277" t="str">
        <f>VLOOKUP(LEFT(C10277,3),Ref!$S$2:$T$4,2,FALSE)</f>
        <v>Dry</v>
      </c>
      <c r="E10277" t="str">
        <f t="shared" si="160"/>
        <v>By W and D</v>
      </c>
      <c r="F10277" t="str">
        <f>VLOOKUP(MID(C10277,4,10),Ref!$B$2:$E$19,4,FALSE)</f>
        <v>Nitrogen</v>
      </c>
      <c r="G10277" s="1">
        <v>10.9781</v>
      </c>
      <c r="H10277" s="1">
        <f>VLOOKUP(MID(C10277,4,10),Ref!$B$2:$D$19,3,FALSE)*G10277</f>
        <v>2.846174074074074</v>
      </c>
    </row>
    <row r="10278" spans="1:8" x14ac:dyDescent="0.25">
      <c r="A10278" t="s">
        <v>526</v>
      </c>
      <c r="B10278" t="str">
        <f>VLOOKUP(A10278,Ref!$L$2:$O$194,4,FALSE)</f>
        <v>Yosemite National Park</v>
      </c>
      <c r="C10278" t="s">
        <v>571</v>
      </c>
      <c r="D10278" t="str">
        <f>VLOOKUP(LEFT(C10278,3),Ref!$S$2:$T$4,2,FALSE)</f>
        <v>Dry</v>
      </c>
      <c r="E10278" t="str">
        <f t="shared" si="160"/>
        <v>By W and D</v>
      </c>
      <c r="F10278" t="str">
        <f>VLOOKUP(MID(C10278,4,10),Ref!$B$2:$E$19,4,FALSE)</f>
        <v>Nitrogen</v>
      </c>
      <c r="G10278" s="1">
        <v>5234.3900000000003</v>
      </c>
      <c r="H10278" s="1">
        <f>VLOOKUP(MID(C10278,4,10),Ref!$B$2:$D$19,3,FALSE)*G10278</f>
        <v>1163.1977777777777</v>
      </c>
    </row>
    <row r="10279" spans="1:8" x14ac:dyDescent="0.25">
      <c r="A10279" t="s">
        <v>526</v>
      </c>
      <c r="B10279" t="str">
        <f>VLOOKUP(A10279,Ref!$L$2:$O$194,4,FALSE)</f>
        <v>Yosemite National Park</v>
      </c>
      <c r="C10279" t="s">
        <v>572</v>
      </c>
      <c r="D10279" t="str">
        <f>VLOOKUP(LEFT(C10279,3),Ref!$S$2:$T$4,2,FALSE)</f>
        <v>Dry</v>
      </c>
      <c r="E10279" t="str">
        <f t="shared" si="160"/>
        <v>By W and D</v>
      </c>
      <c r="F10279" t="str">
        <f>VLOOKUP(MID(C10279,4,10),Ref!$B$2:$E$19,4,FALSE)</f>
        <v>Nitrogen</v>
      </c>
      <c r="G10279" s="1">
        <v>1.08843</v>
      </c>
      <c r="H10279" s="1">
        <f>VLOOKUP(MID(C10279,4,10),Ref!$B$2:$D$19,3,FALSE)*G10279</f>
        <v>0.32421319148936167</v>
      </c>
    </row>
    <row r="10280" spans="1:8" x14ac:dyDescent="0.25">
      <c r="A10280" t="s">
        <v>526</v>
      </c>
      <c r="B10280" t="str">
        <f>VLOOKUP(A10280,Ref!$L$2:$O$194,4,FALSE)</f>
        <v>Yosemite National Park</v>
      </c>
      <c r="C10280" t="s">
        <v>573</v>
      </c>
      <c r="D10280" t="str">
        <f>VLOOKUP(LEFT(C10280,3),Ref!$S$2:$T$4,2,FALSE)</f>
        <v>Dry</v>
      </c>
      <c r="E10280" t="str">
        <f t="shared" si="160"/>
        <v>By W and D</v>
      </c>
      <c r="F10280" t="str">
        <f>VLOOKUP(MID(C10280,4,10),Ref!$B$2:$E$19,4,FALSE)</f>
        <v>Nitrogen</v>
      </c>
      <c r="G10280" s="1">
        <v>368.29199999999997</v>
      </c>
      <c r="H10280" s="1">
        <f>VLOOKUP(MID(C10280,4,10),Ref!$B$2:$D$19,3,FALSE)*G10280</f>
        <v>42.612297520661159</v>
      </c>
    </row>
    <row r="10281" spans="1:8" x14ac:dyDescent="0.25">
      <c r="A10281" t="s">
        <v>526</v>
      </c>
      <c r="B10281" t="str">
        <f>VLOOKUP(A10281,Ref!$L$2:$O$194,4,FALSE)</f>
        <v>Yosemite National Park</v>
      </c>
      <c r="C10281" t="s">
        <v>574</v>
      </c>
      <c r="D10281" t="str">
        <f>VLOOKUP(LEFT(C10281,3),Ref!$S$2:$T$4,2,FALSE)</f>
        <v>Dry</v>
      </c>
      <c r="E10281" t="str">
        <f t="shared" si="160"/>
        <v>By W and D</v>
      </c>
      <c r="F10281" t="str">
        <f>VLOOKUP(MID(C10281,4,10),Ref!$B$2:$E$19,4,FALSE)</f>
        <v>Nitrogen</v>
      </c>
      <c r="G10281" s="1">
        <v>181.66200000000001</v>
      </c>
      <c r="H10281" s="1">
        <f>VLOOKUP(MID(C10281,4,10),Ref!$B$2:$D$19,3,FALSE)*G10281</f>
        <v>18.839022222222223</v>
      </c>
    </row>
    <row r="10282" spans="1:8" x14ac:dyDescent="0.25">
      <c r="A10282" t="s">
        <v>526</v>
      </c>
      <c r="B10282" t="str">
        <f>VLOOKUP(A10282,Ref!$L$2:$O$194,4,FALSE)</f>
        <v>Yosemite National Park</v>
      </c>
      <c r="C10282" t="s">
        <v>575</v>
      </c>
      <c r="D10282" t="str">
        <f>VLOOKUP(LEFT(C10282,3),Ref!$S$2:$T$4,2,FALSE)</f>
        <v>Dry</v>
      </c>
      <c r="E10282" t="str">
        <f t="shared" si="160"/>
        <v>By W and D</v>
      </c>
      <c r="F10282" t="str">
        <f>VLOOKUP(MID(C10282,4,10),Ref!$B$2:$E$19,4,FALSE)</f>
        <v>Nitrogen</v>
      </c>
      <c r="G10282" s="1">
        <v>317.42099999999999</v>
      </c>
      <c r="H10282" s="1">
        <f>VLOOKUP(MID(C10282,4,10),Ref!$B$2:$D$19,3,FALSE)*G10282</f>
        <v>37.343647058823528</v>
      </c>
    </row>
    <row r="10283" spans="1:8" x14ac:dyDescent="0.25">
      <c r="A10283" t="s">
        <v>526</v>
      </c>
      <c r="B10283" t="str">
        <f>VLOOKUP(A10283,Ref!$L$2:$O$194,4,FALSE)</f>
        <v>Yosemite National Park</v>
      </c>
      <c r="C10283" t="s">
        <v>576</v>
      </c>
      <c r="D10283" t="str">
        <f>VLOOKUP(LEFT(C10283,3),Ref!$S$2:$T$4,2,FALSE)</f>
        <v>Dry</v>
      </c>
      <c r="E10283" t="str">
        <f t="shared" si="160"/>
        <v>By W and D</v>
      </c>
      <c r="F10283" t="str">
        <f>VLOOKUP(MID(C10283,4,10),Ref!$B$2:$E$19,4,FALSE)</f>
        <v>Nitrogen</v>
      </c>
      <c r="G10283" s="1">
        <v>3.3075600000000001</v>
      </c>
      <c r="H10283" s="1">
        <f>VLOOKUP(MID(C10283,4,10),Ref!$B$2:$D$19,3,FALSE)*G10283</f>
        <v>0.58614987341772151</v>
      </c>
    </row>
    <row r="10284" spans="1:8" x14ac:dyDescent="0.25">
      <c r="A10284" t="s">
        <v>526</v>
      </c>
      <c r="B10284" t="str">
        <f>VLOOKUP(A10284,Ref!$L$2:$O$194,4,FALSE)</f>
        <v>Yosemite National Park</v>
      </c>
      <c r="C10284" t="s">
        <v>577</v>
      </c>
      <c r="D10284" t="str">
        <f>VLOOKUP(LEFT(C10284,3),Ref!$S$2:$T$4,2,FALSE)</f>
        <v>Dry</v>
      </c>
      <c r="E10284" t="str">
        <f t="shared" si="160"/>
        <v>By W and D</v>
      </c>
      <c r="F10284" t="str">
        <f>VLOOKUP(MID(C10284,4,10),Ref!$B$2:$E$19,4,FALSE)</f>
        <v>Nitrogen</v>
      </c>
      <c r="G10284" s="1">
        <v>2620.17</v>
      </c>
      <c r="H10284" s="1">
        <f>VLOOKUP(MID(C10284,4,10),Ref!$B$2:$D$19,3,FALSE)*G10284</f>
        <v>2157.7870588235292</v>
      </c>
    </row>
    <row r="10285" spans="1:8" x14ac:dyDescent="0.25">
      <c r="A10285" t="s">
        <v>526</v>
      </c>
      <c r="B10285" t="str">
        <f>VLOOKUP(A10285,Ref!$L$2:$O$194,4,FALSE)</f>
        <v>Yosemite National Park</v>
      </c>
      <c r="C10285" t="s">
        <v>578</v>
      </c>
      <c r="D10285" t="str">
        <f>VLOOKUP(LEFT(C10285,3),Ref!$S$2:$T$4,2,FALSE)</f>
        <v>Dry</v>
      </c>
      <c r="E10285" t="str">
        <f t="shared" si="160"/>
        <v>By W and D</v>
      </c>
      <c r="F10285" t="str">
        <f>VLOOKUP(MID(C10285,4,10),Ref!$B$2:$E$19,4,FALSE)</f>
        <v>Nitrogen</v>
      </c>
      <c r="G10285" s="1">
        <v>122.527</v>
      </c>
      <c r="H10285" s="1">
        <f>VLOOKUP(MID(C10285,4,10),Ref!$B$2:$D$19,3,FALSE)*G10285</f>
        <v>27.667387096774192</v>
      </c>
    </row>
    <row r="10286" spans="1:8" x14ac:dyDescent="0.25">
      <c r="A10286" t="s">
        <v>526</v>
      </c>
      <c r="B10286" t="str">
        <f>VLOOKUP(A10286,Ref!$L$2:$O$194,4,FALSE)</f>
        <v>Yosemite National Park</v>
      </c>
      <c r="C10286" t="s">
        <v>579</v>
      </c>
      <c r="D10286" t="str">
        <f>VLOOKUP(LEFT(C10286,3),Ref!$S$2:$T$4,2,FALSE)</f>
        <v>Dry</v>
      </c>
      <c r="E10286" t="str">
        <f t="shared" si="160"/>
        <v>By W and D</v>
      </c>
      <c r="F10286" t="str">
        <f>VLOOKUP(MID(C10286,4,10),Ref!$B$2:$E$19,4,FALSE)</f>
        <v>Nitrogen</v>
      </c>
      <c r="G10286" s="1">
        <v>94.918000000000006</v>
      </c>
      <c r="H10286" s="1">
        <f>VLOOKUP(MID(C10286,4,10),Ref!$B$2:$D$19,3,FALSE)*G10286</f>
        <v>73.825111111111113</v>
      </c>
    </row>
    <row r="10287" spans="1:8" x14ac:dyDescent="0.25">
      <c r="A10287" t="s">
        <v>526</v>
      </c>
      <c r="B10287" t="str">
        <f>VLOOKUP(A10287,Ref!$L$2:$O$194,4,FALSE)</f>
        <v>Yosemite National Park</v>
      </c>
      <c r="C10287" t="s">
        <v>580</v>
      </c>
      <c r="D10287" t="str">
        <f>VLOOKUP(LEFT(C10287,3),Ref!$S$2:$T$4,2,FALSE)</f>
        <v>Wet</v>
      </c>
      <c r="E10287" t="str">
        <f t="shared" si="160"/>
        <v>By W and D</v>
      </c>
      <c r="F10287" t="str">
        <f>VLOOKUP(MID(C10287,4,10),Ref!$B$2:$E$19,4,FALSE)</f>
        <v>Nitrogen</v>
      </c>
      <c r="G10287" s="1">
        <v>1.4277300000000001E-8</v>
      </c>
      <c r="H10287" s="1">
        <f>VLOOKUP(MID(C10287,4,10),Ref!$B$2:$D$19,3,FALSE)*G10287</f>
        <v>6.6627400000000005E-9</v>
      </c>
    </row>
    <row r="10288" spans="1:8" x14ac:dyDescent="0.25">
      <c r="A10288" t="s">
        <v>526</v>
      </c>
      <c r="B10288" t="str">
        <f>VLOOKUP(A10288,Ref!$L$2:$O$194,4,FALSE)</f>
        <v>Yosemite National Park</v>
      </c>
      <c r="C10288" t="s">
        <v>581</v>
      </c>
      <c r="D10288" t="str">
        <f>VLOOKUP(LEFT(C10288,3),Ref!$S$2:$T$4,2,FALSE)</f>
        <v>Wet</v>
      </c>
      <c r="E10288" t="str">
        <f t="shared" si="160"/>
        <v>By W and D</v>
      </c>
      <c r="F10288" t="str">
        <f>VLOOKUP(MID(C10288,4,10),Ref!$B$2:$E$19,4,FALSE)</f>
        <v>Nitrogen</v>
      </c>
      <c r="G10288" s="1">
        <v>2.34066E-5</v>
      </c>
      <c r="H10288" s="1">
        <f>VLOOKUP(MID(C10288,4,10),Ref!$B$2:$D$19,3,FALSE)*G10288</f>
        <v>7.123747826086957E-6</v>
      </c>
    </row>
    <row r="10289" spans="1:8" x14ac:dyDescent="0.25">
      <c r="A10289" t="s">
        <v>526</v>
      </c>
      <c r="B10289" t="str">
        <f>VLOOKUP(A10289,Ref!$L$2:$O$194,4,FALSE)</f>
        <v>Yosemite National Park</v>
      </c>
      <c r="C10289" t="s">
        <v>582</v>
      </c>
      <c r="D10289" t="str">
        <f>VLOOKUP(LEFT(C10289,3),Ref!$S$2:$T$4,2,FALSE)</f>
        <v>Wet</v>
      </c>
      <c r="E10289" t="str">
        <f t="shared" si="160"/>
        <v>By W and D</v>
      </c>
      <c r="F10289" t="str">
        <f>VLOOKUP(MID(C10289,4,10),Ref!$B$2:$E$19,4,FALSE)</f>
        <v>Nitrogen</v>
      </c>
      <c r="G10289" s="1">
        <v>1.2905199999999999</v>
      </c>
      <c r="H10289" s="1">
        <f>VLOOKUP(MID(C10289,4,10),Ref!$B$2:$D$19,3,FALSE)*G10289</f>
        <v>0.29140774193548385</v>
      </c>
    </row>
    <row r="10290" spans="1:8" x14ac:dyDescent="0.25">
      <c r="A10290" t="s">
        <v>526</v>
      </c>
      <c r="B10290" t="str">
        <f>VLOOKUP(A10290,Ref!$L$2:$O$194,4,FALSE)</f>
        <v>Yosemite National Park</v>
      </c>
      <c r="C10290" t="s">
        <v>583</v>
      </c>
      <c r="D10290" t="str">
        <f>VLOOKUP(LEFT(C10290,3),Ref!$S$2:$T$4,2,FALSE)</f>
        <v>Wet</v>
      </c>
      <c r="E10290" t="str">
        <f t="shared" si="160"/>
        <v>By W and D</v>
      </c>
      <c r="F10290" t="str">
        <f>VLOOKUP(MID(C10290,4,10),Ref!$B$2:$E$19,4,FALSE)</f>
        <v>Nitrogen</v>
      </c>
      <c r="G10290" s="1">
        <v>2.0410900000000001</v>
      </c>
      <c r="H10290" s="1">
        <f>VLOOKUP(MID(C10290,4,10),Ref!$B$2:$D$19,3,FALSE)*G10290</f>
        <v>0.52917148148148152</v>
      </c>
    </row>
    <row r="10291" spans="1:8" x14ac:dyDescent="0.25">
      <c r="A10291" t="s">
        <v>526</v>
      </c>
      <c r="B10291" t="str">
        <f>VLOOKUP(A10291,Ref!$L$2:$O$194,4,FALSE)</f>
        <v>Yosemite National Park</v>
      </c>
      <c r="C10291" t="s">
        <v>584</v>
      </c>
      <c r="D10291" t="str">
        <f>VLOOKUP(LEFT(C10291,3),Ref!$S$2:$T$4,2,FALSE)</f>
        <v>Wet</v>
      </c>
      <c r="E10291" t="str">
        <f t="shared" si="160"/>
        <v>By W and D</v>
      </c>
      <c r="F10291" t="str">
        <f>VLOOKUP(MID(C10291,4,10),Ref!$B$2:$E$19,4,FALSE)</f>
        <v>Nitrogen</v>
      </c>
      <c r="G10291" s="1">
        <v>752.37199999999996</v>
      </c>
      <c r="H10291" s="1">
        <f>VLOOKUP(MID(C10291,4,10),Ref!$B$2:$D$19,3,FALSE)*G10291</f>
        <v>167.19377777777777</v>
      </c>
    </row>
    <row r="10292" spans="1:8" x14ac:dyDescent="0.25">
      <c r="A10292" t="s">
        <v>526</v>
      </c>
      <c r="B10292" t="str">
        <f>VLOOKUP(A10292,Ref!$L$2:$O$194,4,FALSE)</f>
        <v>Yosemite National Park</v>
      </c>
      <c r="C10292" t="s">
        <v>585</v>
      </c>
      <c r="D10292" t="str">
        <f>VLOOKUP(LEFT(C10292,3),Ref!$S$2:$T$4,2,FALSE)</f>
        <v>Wet</v>
      </c>
      <c r="E10292" t="str">
        <f t="shared" si="160"/>
        <v>By W and D</v>
      </c>
      <c r="F10292" t="str">
        <f>VLOOKUP(MID(C10292,4,10),Ref!$B$2:$E$19,4,FALSE)</f>
        <v>Nitrogen</v>
      </c>
      <c r="G10292" s="1">
        <v>1.3540900000000001E-3</v>
      </c>
      <c r="H10292" s="1">
        <f>VLOOKUP(MID(C10292,4,10),Ref!$B$2:$D$19,3,FALSE)*G10292</f>
        <v>4.0334595744680852E-4</v>
      </c>
    </row>
    <row r="10293" spans="1:8" x14ac:dyDescent="0.25">
      <c r="A10293" t="s">
        <v>526</v>
      </c>
      <c r="B10293" t="str">
        <f>VLOOKUP(A10293,Ref!$L$2:$O$194,4,FALSE)</f>
        <v>Yosemite National Park</v>
      </c>
      <c r="C10293" t="s">
        <v>586</v>
      </c>
      <c r="D10293" t="str">
        <f>VLOOKUP(LEFT(C10293,3),Ref!$S$2:$T$4,2,FALSE)</f>
        <v>Wet</v>
      </c>
      <c r="E10293" t="str">
        <f t="shared" si="160"/>
        <v>By W and D</v>
      </c>
      <c r="F10293" t="str">
        <f>VLOOKUP(MID(C10293,4,10),Ref!$B$2:$E$19,4,FALSE)</f>
        <v>Nitrogen</v>
      </c>
      <c r="G10293" s="1">
        <v>1.04323E-2</v>
      </c>
      <c r="H10293" s="1">
        <f>VLOOKUP(MID(C10293,4,10),Ref!$B$2:$D$19,3,FALSE)*G10293</f>
        <v>1.2070429752066116E-3</v>
      </c>
    </row>
    <row r="10294" spans="1:8" x14ac:dyDescent="0.25">
      <c r="A10294" t="s">
        <v>526</v>
      </c>
      <c r="B10294" t="str">
        <f>VLOOKUP(A10294,Ref!$L$2:$O$194,4,FALSE)</f>
        <v>Yosemite National Park</v>
      </c>
      <c r="C10294" t="s">
        <v>587</v>
      </c>
      <c r="D10294" t="str">
        <f>VLOOKUP(LEFT(C10294,3),Ref!$S$2:$T$4,2,FALSE)</f>
        <v>Wet</v>
      </c>
      <c r="E10294" t="str">
        <f t="shared" si="160"/>
        <v>By W and D</v>
      </c>
      <c r="F10294" t="str">
        <f>VLOOKUP(MID(C10294,4,10),Ref!$B$2:$E$19,4,FALSE)</f>
        <v>Nitrogen</v>
      </c>
      <c r="G10294" s="1">
        <v>4.2490000000000002E-3</v>
      </c>
      <c r="H10294" s="1">
        <f>VLOOKUP(MID(C10294,4,10),Ref!$B$2:$D$19,3,FALSE)*G10294</f>
        <v>4.4063703703703703E-4</v>
      </c>
    </row>
    <row r="10295" spans="1:8" x14ac:dyDescent="0.25">
      <c r="A10295" t="s">
        <v>526</v>
      </c>
      <c r="B10295" t="str">
        <f>VLOOKUP(A10295,Ref!$L$2:$O$194,4,FALSE)</f>
        <v>Yosemite National Park</v>
      </c>
      <c r="C10295" t="s">
        <v>588</v>
      </c>
      <c r="D10295" t="str">
        <f>VLOOKUP(LEFT(C10295,3),Ref!$S$2:$T$4,2,FALSE)</f>
        <v>Wet</v>
      </c>
      <c r="E10295" t="str">
        <f t="shared" si="160"/>
        <v>By W and D</v>
      </c>
      <c r="F10295" t="str">
        <f>VLOOKUP(MID(C10295,4,10),Ref!$B$2:$E$19,4,FALSE)</f>
        <v>Nitrogen</v>
      </c>
      <c r="G10295" s="1">
        <v>39.305500000000002</v>
      </c>
      <c r="H10295" s="1">
        <f>VLOOKUP(MID(C10295,4,10),Ref!$B$2:$D$19,3,FALSE)*G10295</f>
        <v>4.6241764705882353</v>
      </c>
    </row>
    <row r="10296" spans="1:8" x14ac:dyDescent="0.25">
      <c r="A10296" t="s">
        <v>526</v>
      </c>
      <c r="B10296" t="str">
        <f>VLOOKUP(A10296,Ref!$L$2:$O$194,4,FALSE)</f>
        <v>Yosemite National Park</v>
      </c>
      <c r="C10296" t="s">
        <v>589</v>
      </c>
      <c r="D10296" t="str">
        <f>VLOOKUP(LEFT(C10296,3),Ref!$S$2:$T$4,2,FALSE)</f>
        <v>Wet</v>
      </c>
      <c r="E10296" t="str">
        <f t="shared" si="160"/>
        <v>By W and D</v>
      </c>
      <c r="F10296" t="str">
        <f>VLOOKUP(MID(C10296,4,10),Ref!$B$2:$E$19,4,FALSE)</f>
        <v>Nitrogen</v>
      </c>
      <c r="G10296" s="1">
        <v>0.223028</v>
      </c>
      <c r="H10296" s="1">
        <f>VLOOKUP(MID(C10296,4,10),Ref!$B$2:$D$19,3,FALSE)*G10296</f>
        <v>3.9523949367088605E-2</v>
      </c>
    </row>
    <row r="10297" spans="1:8" x14ac:dyDescent="0.25">
      <c r="A10297" t="s">
        <v>526</v>
      </c>
      <c r="B10297" t="str">
        <f>VLOOKUP(A10297,Ref!$L$2:$O$194,4,FALSE)</f>
        <v>Yosemite National Park</v>
      </c>
      <c r="C10297" t="s">
        <v>590</v>
      </c>
      <c r="D10297" t="str">
        <f>VLOOKUP(LEFT(C10297,3),Ref!$S$2:$T$4,2,FALSE)</f>
        <v>Wet</v>
      </c>
      <c r="E10297" t="str">
        <f t="shared" si="160"/>
        <v>By W and D</v>
      </c>
      <c r="F10297" t="str">
        <f>VLOOKUP(MID(C10297,4,10),Ref!$B$2:$E$19,4,FALSE)</f>
        <v>Nitrogen</v>
      </c>
      <c r="G10297" s="1">
        <v>83.706199999999995</v>
      </c>
      <c r="H10297" s="1">
        <f>VLOOKUP(MID(C10297,4,10),Ref!$B$2:$D$19,3,FALSE)*G10297</f>
        <v>68.934517647058811</v>
      </c>
    </row>
    <row r="10298" spans="1:8" x14ac:dyDescent="0.25">
      <c r="A10298" t="s">
        <v>526</v>
      </c>
      <c r="B10298" t="str">
        <f>VLOOKUP(A10298,Ref!$L$2:$O$194,4,FALSE)</f>
        <v>Yosemite National Park</v>
      </c>
      <c r="C10298" t="s">
        <v>591</v>
      </c>
      <c r="D10298" t="str">
        <f>VLOOKUP(LEFT(C10298,3),Ref!$S$2:$T$4,2,FALSE)</f>
        <v>Wet</v>
      </c>
      <c r="E10298" t="str">
        <f t="shared" si="160"/>
        <v>By W and D</v>
      </c>
      <c r="F10298" t="str">
        <f>VLOOKUP(MID(C10298,4,10),Ref!$B$2:$E$19,4,FALSE)</f>
        <v>Nitrogen</v>
      </c>
      <c r="G10298" s="1">
        <v>1342.69</v>
      </c>
      <c r="H10298" s="1">
        <f>VLOOKUP(MID(C10298,4,10),Ref!$B$2:$D$19,3,FALSE)*G10298</f>
        <v>303.18806451612903</v>
      </c>
    </row>
    <row r="10299" spans="1:8" x14ac:dyDescent="0.25">
      <c r="A10299" t="s">
        <v>526</v>
      </c>
      <c r="B10299" t="str">
        <f>VLOOKUP(A10299,Ref!$L$2:$O$194,4,FALSE)</f>
        <v>Yosemite National Park</v>
      </c>
      <c r="C10299" t="s">
        <v>592</v>
      </c>
      <c r="D10299" t="str">
        <f>VLOOKUP(LEFT(C10299,3),Ref!$S$2:$T$4,2,FALSE)</f>
        <v>Wet</v>
      </c>
      <c r="E10299" t="str">
        <f t="shared" si="160"/>
        <v>By W and D</v>
      </c>
      <c r="F10299" t="str">
        <f>VLOOKUP(MID(C10299,4,10),Ref!$B$2:$E$19,4,FALSE)</f>
        <v>Nitrogen</v>
      </c>
      <c r="G10299" s="1">
        <v>701.851</v>
      </c>
      <c r="H10299" s="1">
        <f>VLOOKUP(MID(C10299,4,10),Ref!$B$2:$D$19,3,FALSE)*G10299</f>
        <v>545.88411111111111</v>
      </c>
    </row>
    <row r="10300" spans="1:8" x14ac:dyDescent="0.25">
      <c r="A10300" t="s">
        <v>526</v>
      </c>
      <c r="B10300" t="str">
        <f>VLOOKUP(A10300,Ref!$L$2:$O$194,4,FALSE)</f>
        <v>Yosemite National Park</v>
      </c>
      <c r="C10300" t="s">
        <v>593</v>
      </c>
      <c r="D10300" t="str">
        <f>VLOOKUP(LEFT(C10300,3),Ref!$S$2:$T$4,2,FALSE)</f>
        <v>Total (Dry+Wet)</v>
      </c>
      <c r="E10300" t="str">
        <f t="shared" si="160"/>
        <v>Total</v>
      </c>
      <c r="F10300" t="str">
        <f>VLOOKUP(MID(C10300,4,10),Ref!$B$2:$E$19,4,FALSE)</f>
        <v>Nitrogen</v>
      </c>
      <c r="G10300" s="1">
        <v>9.5435400000000001</v>
      </c>
      <c r="H10300" s="1">
        <f>VLOOKUP(MID(C10300,4,10),Ref!$B$2:$D$19,3,FALSE)*G10300</f>
        <v>4.4536519999999999</v>
      </c>
    </row>
    <row r="10301" spans="1:8" x14ac:dyDescent="0.25">
      <c r="A10301" t="s">
        <v>526</v>
      </c>
      <c r="B10301" t="str">
        <f>VLOOKUP(A10301,Ref!$L$2:$O$194,4,FALSE)</f>
        <v>Yosemite National Park</v>
      </c>
      <c r="C10301" t="s">
        <v>594</v>
      </c>
      <c r="D10301" t="str">
        <f>VLOOKUP(LEFT(C10301,3),Ref!$S$2:$T$4,2,FALSE)</f>
        <v>Total (Dry+Wet)</v>
      </c>
      <c r="E10301" t="str">
        <f t="shared" si="160"/>
        <v>Total</v>
      </c>
      <c r="F10301" t="str">
        <f>VLOOKUP(MID(C10301,4,10),Ref!$B$2:$E$19,4,FALSE)</f>
        <v>Nitrogen</v>
      </c>
      <c r="G10301" s="1">
        <v>210.79400000000001</v>
      </c>
      <c r="H10301" s="1">
        <f>VLOOKUP(MID(C10301,4,10),Ref!$B$2:$D$19,3,FALSE)*G10301</f>
        <v>64.154695652173928</v>
      </c>
    </row>
    <row r="10302" spans="1:8" x14ac:dyDescent="0.25">
      <c r="A10302" t="s">
        <v>526</v>
      </c>
      <c r="B10302" t="str">
        <f>VLOOKUP(A10302,Ref!$L$2:$O$194,4,FALSE)</f>
        <v>Yosemite National Park</v>
      </c>
      <c r="C10302" t="s">
        <v>595</v>
      </c>
      <c r="D10302" t="str">
        <f>VLOOKUP(LEFT(C10302,3),Ref!$S$2:$T$4,2,FALSE)</f>
        <v>Total (Dry+Wet)</v>
      </c>
      <c r="E10302" t="str">
        <f t="shared" si="160"/>
        <v>Total</v>
      </c>
      <c r="F10302" t="str">
        <f>VLOOKUP(MID(C10302,4,10),Ref!$B$2:$E$19,4,FALSE)</f>
        <v>Nitrogen</v>
      </c>
      <c r="G10302" s="1">
        <v>2.9999799999999999</v>
      </c>
      <c r="H10302" s="1">
        <f>VLOOKUP(MID(C10302,4,10),Ref!$B$2:$D$19,3,FALSE)*G10302</f>
        <v>0.67741483870967734</v>
      </c>
    </row>
    <row r="10303" spans="1:8" x14ac:dyDescent="0.25">
      <c r="A10303" t="s">
        <v>526</v>
      </c>
      <c r="B10303" t="str">
        <f>VLOOKUP(A10303,Ref!$L$2:$O$194,4,FALSE)</f>
        <v>Yosemite National Park</v>
      </c>
      <c r="C10303" t="s">
        <v>596</v>
      </c>
      <c r="D10303" t="str">
        <f>VLOOKUP(LEFT(C10303,3),Ref!$S$2:$T$4,2,FALSE)</f>
        <v>Total (Dry+Wet)</v>
      </c>
      <c r="E10303" t="str">
        <f t="shared" si="160"/>
        <v>Total</v>
      </c>
      <c r="F10303" t="str">
        <f>VLOOKUP(MID(C10303,4,10),Ref!$B$2:$E$19,4,FALSE)</f>
        <v>Nitrogen</v>
      </c>
      <c r="G10303" s="1">
        <v>13.0192</v>
      </c>
      <c r="H10303" s="1">
        <f>VLOOKUP(MID(C10303,4,10),Ref!$B$2:$D$19,3,FALSE)*G10303</f>
        <v>3.3753481481481478</v>
      </c>
    </row>
    <row r="10304" spans="1:8" x14ac:dyDescent="0.25">
      <c r="A10304" t="s">
        <v>526</v>
      </c>
      <c r="B10304" t="str">
        <f>VLOOKUP(A10304,Ref!$L$2:$O$194,4,FALSE)</f>
        <v>Yosemite National Park</v>
      </c>
      <c r="C10304" t="s">
        <v>597</v>
      </c>
      <c r="D10304" t="str">
        <f>VLOOKUP(LEFT(C10304,3),Ref!$S$2:$T$4,2,FALSE)</f>
        <v>Total (Dry+Wet)</v>
      </c>
      <c r="E10304" t="str">
        <f t="shared" si="160"/>
        <v>Total</v>
      </c>
      <c r="F10304" t="str">
        <f>VLOOKUP(MID(C10304,4,10),Ref!$B$2:$E$19,4,FALSE)</f>
        <v>Nitrogen</v>
      </c>
      <c r="G10304" s="1">
        <v>5986.75</v>
      </c>
      <c r="H10304" s="1">
        <f>VLOOKUP(MID(C10304,4,10),Ref!$B$2:$D$19,3,FALSE)*G10304</f>
        <v>1330.3888888888889</v>
      </c>
    </row>
    <row r="10305" spans="1:8" x14ac:dyDescent="0.25">
      <c r="A10305" t="s">
        <v>526</v>
      </c>
      <c r="B10305" t="str">
        <f>VLOOKUP(A10305,Ref!$L$2:$O$194,4,FALSE)</f>
        <v>Yosemite National Park</v>
      </c>
      <c r="C10305" t="s">
        <v>598</v>
      </c>
      <c r="D10305" t="str">
        <f>VLOOKUP(LEFT(C10305,3),Ref!$S$2:$T$4,2,FALSE)</f>
        <v>Total (Dry+Wet)</v>
      </c>
      <c r="E10305" t="str">
        <f t="shared" si="160"/>
        <v>Total</v>
      </c>
      <c r="F10305" t="str">
        <f>VLOOKUP(MID(C10305,4,10),Ref!$B$2:$E$19,4,FALSE)</f>
        <v>Nitrogen</v>
      </c>
      <c r="G10305" s="1">
        <v>1.08979</v>
      </c>
      <c r="H10305" s="1">
        <f>VLOOKUP(MID(C10305,4,10),Ref!$B$2:$D$19,3,FALSE)*G10305</f>
        <v>0.32461829787234042</v>
      </c>
    </row>
    <row r="10306" spans="1:8" x14ac:dyDescent="0.25">
      <c r="A10306" t="s">
        <v>526</v>
      </c>
      <c r="B10306" t="str">
        <f>VLOOKUP(A10306,Ref!$L$2:$O$194,4,FALSE)</f>
        <v>Yosemite National Park</v>
      </c>
      <c r="C10306" t="s">
        <v>599</v>
      </c>
      <c r="D10306" t="str">
        <f>VLOOKUP(LEFT(C10306,3),Ref!$S$2:$T$4,2,FALSE)</f>
        <v>Total (Dry+Wet)</v>
      </c>
      <c r="E10306" t="str">
        <f t="shared" si="160"/>
        <v>Total</v>
      </c>
      <c r="F10306" t="str">
        <f>VLOOKUP(MID(C10306,4,10),Ref!$B$2:$E$19,4,FALSE)</f>
        <v>Nitrogen</v>
      </c>
      <c r="G10306" s="1">
        <v>368.303</v>
      </c>
      <c r="H10306" s="1">
        <f>VLOOKUP(MID(C10306,4,10),Ref!$B$2:$D$19,3,FALSE)*G10306</f>
        <v>42.613570247933886</v>
      </c>
    </row>
    <row r="10307" spans="1:8" x14ac:dyDescent="0.25">
      <c r="A10307" t="s">
        <v>526</v>
      </c>
      <c r="B10307" t="str">
        <f>VLOOKUP(A10307,Ref!$L$2:$O$194,4,FALSE)</f>
        <v>Yosemite National Park</v>
      </c>
      <c r="C10307" t="s">
        <v>600</v>
      </c>
      <c r="D10307" t="str">
        <f>VLOOKUP(LEFT(C10307,3),Ref!$S$2:$T$4,2,FALSE)</f>
        <v>Total (Dry+Wet)</v>
      </c>
      <c r="E10307" t="str">
        <f t="shared" ref="E10307:E10370" si="161">IF(OR(D10307="Dry",D10307="Wet"),"By W and D","Total")</f>
        <v>Total</v>
      </c>
      <c r="F10307" t="str">
        <f>VLOOKUP(MID(C10307,4,10),Ref!$B$2:$E$19,4,FALSE)</f>
        <v>Nitrogen</v>
      </c>
      <c r="G10307" s="1">
        <v>181.666</v>
      </c>
      <c r="H10307" s="1">
        <f>VLOOKUP(MID(C10307,4,10),Ref!$B$2:$D$19,3,FALSE)*G10307</f>
        <v>18.839437037037037</v>
      </c>
    </row>
    <row r="10308" spans="1:8" x14ac:dyDescent="0.25">
      <c r="A10308" t="s">
        <v>526</v>
      </c>
      <c r="B10308" t="str">
        <f>VLOOKUP(A10308,Ref!$L$2:$O$194,4,FALSE)</f>
        <v>Yosemite National Park</v>
      </c>
      <c r="C10308" t="s">
        <v>601</v>
      </c>
      <c r="D10308" t="str">
        <f>VLOOKUP(LEFT(C10308,3),Ref!$S$2:$T$4,2,FALSE)</f>
        <v>Total (Dry+Wet)</v>
      </c>
      <c r="E10308" t="str">
        <f t="shared" si="161"/>
        <v>Total</v>
      </c>
      <c r="F10308" t="str">
        <f>VLOOKUP(MID(C10308,4,10),Ref!$B$2:$E$19,4,FALSE)</f>
        <v>Nitrogen</v>
      </c>
      <c r="G10308" s="1">
        <v>356.72699999999998</v>
      </c>
      <c r="H10308" s="1">
        <f>VLOOKUP(MID(C10308,4,10),Ref!$B$2:$D$19,3,FALSE)*G10308</f>
        <v>41.967882352941174</v>
      </c>
    </row>
    <row r="10309" spans="1:8" x14ac:dyDescent="0.25">
      <c r="A10309" t="s">
        <v>526</v>
      </c>
      <c r="B10309" t="str">
        <f>VLOOKUP(A10309,Ref!$L$2:$O$194,4,FALSE)</f>
        <v>Yosemite National Park</v>
      </c>
      <c r="C10309" t="s">
        <v>602</v>
      </c>
      <c r="D10309" t="str">
        <f>VLOOKUP(LEFT(C10309,3),Ref!$S$2:$T$4,2,FALSE)</f>
        <v>Total (Dry+Wet)</v>
      </c>
      <c r="E10309" t="str">
        <f t="shared" si="161"/>
        <v>Total</v>
      </c>
      <c r="F10309" t="str">
        <f>VLOOKUP(MID(C10309,4,10),Ref!$B$2:$E$19,4,FALSE)</f>
        <v>Nitrogen</v>
      </c>
      <c r="G10309" s="1">
        <v>3.5305900000000001</v>
      </c>
      <c r="H10309" s="1">
        <f>VLOOKUP(MID(C10309,4,10),Ref!$B$2:$D$19,3,FALSE)*G10309</f>
        <v>0.62567417721518992</v>
      </c>
    </row>
    <row r="10310" spans="1:8" x14ac:dyDescent="0.25">
      <c r="A10310" t="s">
        <v>526</v>
      </c>
      <c r="B10310" t="str">
        <f>VLOOKUP(A10310,Ref!$L$2:$O$194,4,FALSE)</f>
        <v>Yosemite National Park</v>
      </c>
      <c r="C10310" t="s">
        <v>603</v>
      </c>
      <c r="D10310" t="str">
        <f>VLOOKUP(LEFT(C10310,3),Ref!$S$2:$T$4,2,FALSE)</f>
        <v>Total (Dry+Wet)</v>
      </c>
      <c r="E10310" t="str">
        <f t="shared" si="161"/>
        <v>Total</v>
      </c>
      <c r="F10310" t="str">
        <f>VLOOKUP(MID(C10310,4,10),Ref!$B$2:$E$19,4,FALSE)</f>
        <v>Nitrogen</v>
      </c>
      <c r="G10310" s="1">
        <v>2703.88</v>
      </c>
      <c r="H10310" s="1">
        <f>VLOOKUP(MID(C10310,4,10),Ref!$B$2:$D$19,3,FALSE)*G10310</f>
        <v>2226.7247058823527</v>
      </c>
    </row>
    <row r="10311" spans="1:8" x14ac:dyDescent="0.25">
      <c r="A10311" t="s">
        <v>526</v>
      </c>
      <c r="B10311" t="str">
        <f>VLOOKUP(A10311,Ref!$L$2:$O$194,4,FALSE)</f>
        <v>Yosemite National Park</v>
      </c>
      <c r="C10311" t="s">
        <v>604</v>
      </c>
      <c r="D10311" t="str">
        <f>VLOOKUP(LEFT(C10311,3),Ref!$S$2:$T$4,2,FALSE)</f>
        <v>Total (Dry+Wet)</v>
      </c>
      <c r="E10311" t="str">
        <f t="shared" si="161"/>
        <v>Total</v>
      </c>
      <c r="F10311" t="str">
        <f>VLOOKUP(MID(C10311,4,10),Ref!$B$2:$E$19,4,FALSE)</f>
        <v>Nitrogen</v>
      </c>
      <c r="G10311" s="1">
        <v>1465.22</v>
      </c>
      <c r="H10311" s="1">
        <f>VLOOKUP(MID(C10311,4,10),Ref!$B$2:$D$19,3,FALSE)*G10311</f>
        <v>330.85612903225808</v>
      </c>
    </row>
    <row r="10312" spans="1:8" x14ac:dyDescent="0.25">
      <c r="A10312" t="s">
        <v>526</v>
      </c>
      <c r="B10312" t="str">
        <f>VLOOKUP(A10312,Ref!$L$2:$O$194,4,FALSE)</f>
        <v>Yosemite National Park</v>
      </c>
      <c r="C10312" t="s">
        <v>605</v>
      </c>
      <c r="D10312" t="str">
        <f>VLOOKUP(LEFT(C10312,3),Ref!$S$2:$T$4,2,FALSE)</f>
        <v>Total (Dry+Wet)</v>
      </c>
      <c r="E10312" t="str">
        <f t="shared" si="161"/>
        <v>Total</v>
      </c>
      <c r="F10312" t="str">
        <f>VLOOKUP(MID(C10312,4,10),Ref!$B$2:$E$19,4,FALSE)</f>
        <v>Nitrogen</v>
      </c>
      <c r="G10312" s="1">
        <v>796.77</v>
      </c>
      <c r="H10312" s="1">
        <f>VLOOKUP(MID(C10312,4,10),Ref!$B$2:$D$19,3,FALSE)*G10312</f>
        <v>619.71</v>
      </c>
    </row>
    <row r="10313" spans="1:8" x14ac:dyDescent="0.25">
      <c r="A10313" t="s">
        <v>526</v>
      </c>
      <c r="B10313" t="str">
        <f>VLOOKUP(A10313,Ref!$L$2:$O$194,4,FALSE)</f>
        <v>Yosemite National Park</v>
      </c>
      <c r="C10313" t="s">
        <v>606</v>
      </c>
      <c r="D10313" t="str">
        <f>VLOOKUP(LEFT(C10313,3),Ref!$S$2:$T$4,2,FALSE)</f>
        <v>Dry</v>
      </c>
      <c r="E10313" t="str">
        <f t="shared" si="161"/>
        <v>By W and D</v>
      </c>
      <c r="F10313" t="str">
        <f>VLOOKUP(MID(C10313,4,10),Ref!$B$2:$E$19,4,FALSE)</f>
        <v>Total Nitrogen</v>
      </c>
      <c r="G10313" s="1">
        <v>3594.02</v>
      </c>
      <c r="H10313" s="1">
        <f>VLOOKUP(MID(C10313,4,10),Ref!$B$2:$D$19,3,FALSE)*G10313</f>
        <v>3594.02</v>
      </c>
    </row>
    <row r="10314" spans="1:8" x14ac:dyDescent="0.25">
      <c r="A10314" t="s">
        <v>526</v>
      </c>
      <c r="B10314" t="str">
        <f>VLOOKUP(A10314,Ref!$L$2:$O$194,4,FALSE)</f>
        <v>Yosemite National Park</v>
      </c>
      <c r="C10314" t="s">
        <v>607</v>
      </c>
      <c r="D10314" t="str">
        <f>VLOOKUP(LEFT(C10314,3),Ref!$S$2:$T$4,2,FALSE)</f>
        <v>Wet</v>
      </c>
      <c r="E10314" t="str">
        <f t="shared" si="161"/>
        <v>By W and D</v>
      </c>
      <c r="F10314" t="str">
        <f>VLOOKUP(MID(C10314,4,10),Ref!$B$2:$E$19,4,FALSE)</f>
        <v>Total Nitrogen</v>
      </c>
      <c r="G10314" s="1">
        <v>1090.7</v>
      </c>
      <c r="H10314" s="1">
        <f>VLOOKUP(MID(C10314,4,10),Ref!$B$2:$D$19,3,FALSE)*G10314</f>
        <v>1090.7</v>
      </c>
    </row>
    <row r="10315" spans="1:8" x14ac:dyDescent="0.25">
      <c r="A10315" t="s">
        <v>526</v>
      </c>
      <c r="B10315" t="str">
        <f>VLOOKUP(A10315,Ref!$L$2:$O$194,4,FALSE)</f>
        <v>Yosemite National Park</v>
      </c>
      <c r="C10315" t="s">
        <v>608</v>
      </c>
      <c r="D10315" t="str">
        <f>VLOOKUP(LEFT(C10315,3),Ref!$S$2:$T$4,2,FALSE)</f>
        <v>Total (Dry+Wet)</v>
      </c>
      <c r="E10315" t="str">
        <f t="shared" si="161"/>
        <v>Total</v>
      </c>
      <c r="F10315" t="str">
        <f>VLOOKUP(MID(C10315,4,10),Ref!$B$2:$E$19,4,FALSE)</f>
        <v>Total Nitrogen</v>
      </c>
      <c r="G10315" s="1">
        <v>4684.7299999999996</v>
      </c>
      <c r="H10315" s="1">
        <f>VLOOKUP(MID(C10315,4,10),Ref!$B$2:$D$19,3,FALSE)*G10315</f>
        <v>4684.7299999999996</v>
      </c>
    </row>
    <row r="10316" spans="1:8" x14ac:dyDescent="0.25">
      <c r="A10316" t="s">
        <v>528</v>
      </c>
      <c r="B10316" t="str">
        <f>VLOOKUP(A10316,Ref!$L$2:$O$194,4,FALSE)</f>
        <v>Zion Canyon</v>
      </c>
      <c r="C10316" t="s">
        <v>555</v>
      </c>
      <c r="D10316" t="str">
        <f>VLOOKUP(LEFT(C10316,3),Ref!$S$2:$T$4,2,FALSE)</f>
        <v>Dry</v>
      </c>
      <c r="E10316" t="str">
        <f t="shared" si="161"/>
        <v>By W and D</v>
      </c>
      <c r="F10316" t="str">
        <f>VLOOKUP(MID(C10316,4,10),Ref!$B$2:$E$19,4,FALSE)</f>
        <v>Sulfur</v>
      </c>
      <c r="G10316" s="1">
        <v>96.578999999999994</v>
      </c>
      <c r="H10316" s="1">
        <f>VLOOKUP(MID(C10316,4,10),Ref!$B$2:$D$19,3,FALSE)*G10316</f>
        <v>48.289499999999997</v>
      </c>
    </row>
    <row r="10317" spans="1:8" x14ac:dyDescent="0.25">
      <c r="A10317" t="s">
        <v>528</v>
      </c>
      <c r="B10317" t="str">
        <f>VLOOKUP(A10317,Ref!$L$2:$O$194,4,FALSE)</f>
        <v>Zion Canyon</v>
      </c>
      <c r="C10317" t="s">
        <v>556</v>
      </c>
      <c r="D10317" t="str">
        <f>VLOOKUP(LEFT(C10317,3),Ref!$S$2:$T$4,2,FALSE)</f>
        <v>Dry</v>
      </c>
      <c r="E10317" t="str">
        <f t="shared" si="161"/>
        <v>By W and D</v>
      </c>
      <c r="F10317" t="str">
        <f>VLOOKUP(MID(C10317,4,10),Ref!$B$2:$E$19,4,FALSE)</f>
        <v>Sulfur</v>
      </c>
      <c r="G10317" s="1">
        <v>0.97273600000000005</v>
      </c>
      <c r="H10317" s="1">
        <f>VLOOKUP(MID(C10317,4,10),Ref!$B$2:$D$19,3,FALSE)*G10317</f>
        <v>0.31762808163265305</v>
      </c>
    </row>
    <row r="10318" spans="1:8" x14ac:dyDescent="0.25">
      <c r="A10318" t="s">
        <v>528</v>
      </c>
      <c r="B10318" t="str">
        <f>VLOOKUP(A10318,Ref!$L$2:$O$194,4,FALSE)</f>
        <v>Zion Canyon</v>
      </c>
      <c r="C10318" t="s">
        <v>557</v>
      </c>
      <c r="D10318" t="str">
        <f>VLOOKUP(LEFT(C10318,3),Ref!$S$2:$T$4,2,FALSE)</f>
        <v>Dry</v>
      </c>
      <c r="E10318" t="str">
        <f t="shared" si="161"/>
        <v>By W and D</v>
      </c>
      <c r="F10318" t="str">
        <f>VLOOKUP(MID(C10318,4,10),Ref!$B$2:$E$19,4,FALSE)</f>
        <v>Sulfur</v>
      </c>
      <c r="G10318" s="1">
        <v>204.79</v>
      </c>
      <c r="H10318" s="1">
        <f>VLOOKUP(MID(C10318,4,10),Ref!$B$2:$D$19,3,FALSE)*G10318</f>
        <v>68.263333333333321</v>
      </c>
    </row>
    <row r="10319" spans="1:8" x14ac:dyDescent="0.25">
      <c r="A10319" t="s">
        <v>528</v>
      </c>
      <c r="B10319" t="str">
        <f>VLOOKUP(A10319,Ref!$L$2:$O$194,4,FALSE)</f>
        <v>Zion Canyon</v>
      </c>
      <c r="C10319" t="s">
        <v>558</v>
      </c>
      <c r="D10319" t="str">
        <f>VLOOKUP(LEFT(C10319,3),Ref!$S$2:$T$4,2,FALSE)</f>
        <v>Wet</v>
      </c>
      <c r="E10319" t="str">
        <f t="shared" si="161"/>
        <v>By W and D</v>
      </c>
      <c r="F10319" t="str">
        <f>VLOOKUP(MID(C10319,4,10),Ref!$B$2:$E$19,4,FALSE)</f>
        <v>Sulfur</v>
      </c>
      <c r="G10319" s="1">
        <v>1.8774299999999999</v>
      </c>
      <c r="H10319" s="1">
        <f>VLOOKUP(MID(C10319,4,10),Ref!$B$2:$D$19,3,FALSE)*G10319</f>
        <v>0.93871499999999997</v>
      </c>
    </row>
    <row r="10320" spans="1:8" x14ac:dyDescent="0.25">
      <c r="A10320" t="s">
        <v>528</v>
      </c>
      <c r="B10320" t="str">
        <f>VLOOKUP(A10320,Ref!$L$2:$O$194,4,FALSE)</f>
        <v>Zion Canyon</v>
      </c>
      <c r="C10320" t="s">
        <v>559</v>
      </c>
      <c r="D10320" t="str">
        <f>VLOOKUP(LEFT(C10320,3),Ref!$S$2:$T$4,2,FALSE)</f>
        <v>Wet</v>
      </c>
      <c r="E10320" t="str">
        <f t="shared" si="161"/>
        <v>By W and D</v>
      </c>
      <c r="F10320" t="str">
        <f>VLOOKUP(MID(C10320,4,10),Ref!$B$2:$E$19,4,FALSE)</f>
        <v>Sulfur</v>
      </c>
      <c r="G10320" s="1">
        <v>2.0500399999999998E-2</v>
      </c>
      <c r="H10320" s="1">
        <f>VLOOKUP(MID(C10320,4,10),Ref!$B$2:$D$19,3,FALSE)*G10320</f>
        <v>6.6940081632653053E-3</v>
      </c>
    </row>
    <row r="10321" spans="1:8" x14ac:dyDescent="0.25">
      <c r="A10321" t="s">
        <v>528</v>
      </c>
      <c r="B10321" t="str">
        <f>VLOOKUP(A10321,Ref!$L$2:$O$194,4,FALSE)</f>
        <v>Zion Canyon</v>
      </c>
      <c r="C10321" t="s">
        <v>560</v>
      </c>
      <c r="D10321" t="str">
        <f>VLOOKUP(LEFT(C10321,3),Ref!$S$2:$T$4,2,FALSE)</f>
        <v>Wet</v>
      </c>
      <c r="E10321" t="str">
        <f t="shared" si="161"/>
        <v>By W and D</v>
      </c>
      <c r="F10321" t="str">
        <f>VLOOKUP(MID(C10321,4,10),Ref!$B$2:$E$19,4,FALSE)</f>
        <v>Sulfur</v>
      </c>
      <c r="G10321" s="1">
        <v>1528.08</v>
      </c>
      <c r="H10321" s="1">
        <f>VLOOKUP(MID(C10321,4,10),Ref!$B$2:$D$19,3,FALSE)*G10321</f>
        <v>509.35999999999996</v>
      </c>
    </row>
    <row r="10322" spans="1:8" x14ac:dyDescent="0.25">
      <c r="A10322" t="s">
        <v>528</v>
      </c>
      <c r="B10322" t="str">
        <f>VLOOKUP(A10322,Ref!$L$2:$O$194,4,FALSE)</f>
        <v>Zion Canyon</v>
      </c>
      <c r="C10322" t="s">
        <v>561</v>
      </c>
      <c r="D10322" t="str">
        <f>VLOOKUP(LEFT(C10322,3),Ref!$S$2:$T$4,2,FALSE)</f>
        <v>Total (Dry+Wet)</v>
      </c>
      <c r="E10322" t="str">
        <f t="shared" si="161"/>
        <v>Total</v>
      </c>
      <c r="F10322" t="str">
        <f>VLOOKUP(MID(C10322,4,10),Ref!$B$2:$E$19,4,FALSE)</f>
        <v>Sulfur</v>
      </c>
      <c r="G10322" s="1">
        <v>98.456400000000002</v>
      </c>
      <c r="H10322" s="1">
        <f>VLOOKUP(MID(C10322,4,10),Ref!$B$2:$D$19,3,FALSE)*G10322</f>
        <v>49.228200000000001</v>
      </c>
    </row>
    <row r="10323" spans="1:8" x14ac:dyDescent="0.25">
      <c r="A10323" t="s">
        <v>528</v>
      </c>
      <c r="B10323" t="str">
        <f>VLOOKUP(A10323,Ref!$L$2:$O$194,4,FALSE)</f>
        <v>Zion Canyon</v>
      </c>
      <c r="C10323" t="s">
        <v>562</v>
      </c>
      <c r="D10323" t="str">
        <f>VLOOKUP(LEFT(C10323,3),Ref!$S$2:$T$4,2,FALSE)</f>
        <v>Total (Dry+Wet)</v>
      </c>
      <c r="E10323" t="str">
        <f t="shared" si="161"/>
        <v>Total</v>
      </c>
      <c r="F10323" t="str">
        <f>VLOOKUP(MID(C10323,4,10),Ref!$B$2:$E$19,4,FALSE)</f>
        <v>Sulfur</v>
      </c>
      <c r="G10323" s="1">
        <v>0.99323700000000004</v>
      </c>
      <c r="H10323" s="1">
        <f>VLOOKUP(MID(C10323,4,10),Ref!$B$2:$D$19,3,FALSE)*G10323</f>
        <v>0.32432228571428567</v>
      </c>
    </row>
    <row r="10324" spans="1:8" x14ac:dyDescent="0.25">
      <c r="A10324" t="s">
        <v>528</v>
      </c>
      <c r="B10324" t="str">
        <f>VLOOKUP(A10324,Ref!$L$2:$O$194,4,FALSE)</f>
        <v>Zion Canyon</v>
      </c>
      <c r="C10324" t="s">
        <v>563</v>
      </c>
      <c r="D10324" t="str">
        <f>VLOOKUP(LEFT(C10324,3),Ref!$S$2:$T$4,2,FALSE)</f>
        <v>Total (Dry+Wet)</v>
      </c>
      <c r="E10324" t="str">
        <f t="shared" si="161"/>
        <v>Total</v>
      </c>
      <c r="F10324" t="str">
        <f>VLOOKUP(MID(C10324,4,10),Ref!$B$2:$E$19,4,FALSE)</f>
        <v>Sulfur</v>
      </c>
      <c r="G10324" s="1">
        <v>1732.87</v>
      </c>
      <c r="H10324" s="1">
        <f>VLOOKUP(MID(C10324,4,10),Ref!$B$2:$D$19,3,FALSE)*G10324</f>
        <v>577.62333333333322</v>
      </c>
    </row>
    <row r="10325" spans="1:8" x14ac:dyDescent="0.25">
      <c r="A10325" t="s">
        <v>528</v>
      </c>
      <c r="B10325" t="str">
        <f>VLOOKUP(A10325,Ref!$L$2:$O$194,4,FALSE)</f>
        <v>Zion Canyon</v>
      </c>
      <c r="C10325" t="s">
        <v>564</v>
      </c>
      <c r="D10325" t="str">
        <f>VLOOKUP(LEFT(C10325,3),Ref!$S$2:$T$4,2,FALSE)</f>
        <v>Dry</v>
      </c>
      <c r="E10325" t="str">
        <f t="shared" si="161"/>
        <v>By W and D</v>
      </c>
      <c r="F10325" t="str">
        <f>VLOOKUP(MID(C10325,4,10),Ref!$B$2:$E$19,4,FALSE)</f>
        <v>Total Sulfur</v>
      </c>
      <c r="G10325" s="1">
        <v>116.87</v>
      </c>
      <c r="H10325" s="1">
        <f>VLOOKUP(MID(C10325,4,10),Ref!$B$2:$D$19,3,FALSE)*G10325</f>
        <v>116.87</v>
      </c>
    </row>
    <row r="10326" spans="1:8" x14ac:dyDescent="0.25">
      <c r="A10326" t="s">
        <v>528</v>
      </c>
      <c r="B10326" t="str">
        <f>VLOOKUP(A10326,Ref!$L$2:$O$194,4,FALSE)</f>
        <v>Zion Canyon</v>
      </c>
      <c r="C10326" t="s">
        <v>565</v>
      </c>
      <c r="D10326" t="str">
        <f>VLOOKUP(LEFT(C10326,3),Ref!$S$2:$T$4,2,FALSE)</f>
        <v>Wet</v>
      </c>
      <c r="E10326" t="str">
        <f t="shared" si="161"/>
        <v>By W and D</v>
      </c>
      <c r="F10326" t="str">
        <f>VLOOKUP(MID(C10326,4,10),Ref!$B$2:$E$19,4,FALSE)</f>
        <v>Total Sulfur</v>
      </c>
      <c r="G10326" s="1">
        <v>510.30200000000002</v>
      </c>
      <c r="H10326" s="1">
        <f>VLOOKUP(MID(C10326,4,10),Ref!$B$2:$D$19,3,FALSE)*G10326</f>
        <v>510.30200000000002</v>
      </c>
    </row>
    <row r="10327" spans="1:8" x14ac:dyDescent="0.25">
      <c r="A10327" t="s">
        <v>528</v>
      </c>
      <c r="B10327" t="str">
        <f>VLOOKUP(A10327,Ref!$L$2:$O$194,4,FALSE)</f>
        <v>Zion Canyon</v>
      </c>
      <c r="C10327" t="s">
        <v>566</v>
      </c>
      <c r="D10327" t="str">
        <f>VLOOKUP(LEFT(C10327,3),Ref!$S$2:$T$4,2,FALSE)</f>
        <v>Total (Dry+Wet)</v>
      </c>
      <c r="E10327" t="str">
        <f t="shared" si="161"/>
        <v>Total</v>
      </c>
      <c r="F10327" t="str">
        <f>VLOOKUP(MID(C10327,4,10),Ref!$B$2:$E$19,4,FALSE)</f>
        <v>Total Sulfur</v>
      </c>
      <c r="G10327" s="1">
        <v>627.17100000000005</v>
      </c>
      <c r="H10327" s="1">
        <f>VLOOKUP(MID(C10327,4,10),Ref!$B$2:$D$19,3,FALSE)*G10327</f>
        <v>627.17100000000005</v>
      </c>
    </row>
    <row r="10328" spans="1:8" x14ac:dyDescent="0.25">
      <c r="A10328" t="s">
        <v>528</v>
      </c>
      <c r="B10328" t="str">
        <f>VLOOKUP(A10328,Ref!$L$2:$O$194,4,FALSE)</f>
        <v>Zion Canyon</v>
      </c>
      <c r="C10328" t="s">
        <v>567</v>
      </c>
      <c r="D10328" t="str">
        <f>VLOOKUP(LEFT(C10328,3),Ref!$S$2:$T$4,2,FALSE)</f>
        <v>Dry</v>
      </c>
      <c r="E10328" t="str">
        <f t="shared" si="161"/>
        <v>By W and D</v>
      </c>
      <c r="F10328" t="str">
        <f>VLOOKUP(MID(C10328,4,10),Ref!$B$2:$E$19,4,FALSE)</f>
        <v>Nitrogen</v>
      </c>
      <c r="G10328" s="1">
        <v>13.3315</v>
      </c>
      <c r="H10328" s="1">
        <f>VLOOKUP(MID(C10328,4,10),Ref!$B$2:$D$19,3,FALSE)*G10328</f>
        <v>6.2213666666666665</v>
      </c>
    </row>
    <row r="10329" spans="1:8" x14ac:dyDescent="0.25">
      <c r="A10329" t="s">
        <v>528</v>
      </c>
      <c r="B10329" t="str">
        <f>VLOOKUP(A10329,Ref!$L$2:$O$194,4,FALSE)</f>
        <v>Zion Canyon</v>
      </c>
      <c r="C10329" t="s">
        <v>568</v>
      </c>
      <c r="D10329" t="str">
        <f>VLOOKUP(LEFT(C10329,3),Ref!$S$2:$T$4,2,FALSE)</f>
        <v>Dry</v>
      </c>
      <c r="E10329" t="str">
        <f t="shared" si="161"/>
        <v>By W and D</v>
      </c>
      <c r="F10329" t="str">
        <f>VLOOKUP(MID(C10329,4,10),Ref!$B$2:$E$19,4,FALSE)</f>
        <v>Nitrogen</v>
      </c>
      <c r="G10329" s="1">
        <v>253.16800000000001</v>
      </c>
      <c r="H10329" s="1">
        <f>VLOOKUP(MID(C10329,4,10),Ref!$B$2:$D$19,3,FALSE)*G10329</f>
        <v>77.051130434782621</v>
      </c>
    </row>
    <row r="10330" spans="1:8" x14ac:dyDescent="0.25">
      <c r="A10330" t="s">
        <v>528</v>
      </c>
      <c r="B10330" t="str">
        <f>VLOOKUP(A10330,Ref!$L$2:$O$194,4,FALSE)</f>
        <v>Zion Canyon</v>
      </c>
      <c r="C10330" t="s">
        <v>569</v>
      </c>
      <c r="D10330" t="str">
        <f>VLOOKUP(LEFT(C10330,3),Ref!$S$2:$T$4,2,FALSE)</f>
        <v>Dry</v>
      </c>
      <c r="E10330" t="str">
        <f t="shared" si="161"/>
        <v>By W and D</v>
      </c>
      <c r="F10330" t="str">
        <f>VLOOKUP(MID(C10330,4,10),Ref!$B$2:$E$19,4,FALSE)</f>
        <v>Nitrogen</v>
      </c>
      <c r="G10330" s="1">
        <v>3.9847899999999998</v>
      </c>
      <c r="H10330" s="1">
        <f>VLOOKUP(MID(C10330,4,10),Ref!$B$2:$D$19,3,FALSE)*G10330</f>
        <v>0.89979129032258054</v>
      </c>
    </row>
    <row r="10331" spans="1:8" x14ac:dyDescent="0.25">
      <c r="A10331" t="s">
        <v>528</v>
      </c>
      <c r="B10331" t="str">
        <f>VLOOKUP(A10331,Ref!$L$2:$O$194,4,FALSE)</f>
        <v>Zion Canyon</v>
      </c>
      <c r="C10331" t="s">
        <v>570</v>
      </c>
      <c r="D10331" t="str">
        <f>VLOOKUP(LEFT(C10331,3),Ref!$S$2:$T$4,2,FALSE)</f>
        <v>Dry</v>
      </c>
      <c r="E10331" t="str">
        <f t="shared" si="161"/>
        <v>By W and D</v>
      </c>
      <c r="F10331" t="str">
        <f>VLOOKUP(MID(C10331,4,10),Ref!$B$2:$E$19,4,FALSE)</f>
        <v>Nitrogen</v>
      </c>
      <c r="G10331" s="1">
        <v>27.9252</v>
      </c>
      <c r="H10331" s="1">
        <f>VLOOKUP(MID(C10331,4,10),Ref!$B$2:$D$19,3,FALSE)*G10331</f>
        <v>7.239866666666666</v>
      </c>
    </row>
    <row r="10332" spans="1:8" x14ac:dyDescent="0.25">
      <c r="A10332" t="s">
        <v>528</v>
      </c>
      <c r="B10332" t="str">
        <f>VLOOKUP(A10332,Ref!$L$2:$O$194,4,FALSE)</f>
        <v>Zion Canyon</v>
      </c>
      <c r="C10332" t="s">
        <v>571</v>
      </c>
      <c r="D10332" t="str">
        <f>VLOOKUP(LEFT(C10332,3),Ref!$S$2:$T$4,2,FALSE)</f>
        <v>Dry</v>
      </c>
      <c r="E10332" t="str">
        <f t="shared" si="161"/>
        <v>By W and D</v>
      </c>
      <c r="F10332" t="str">
        <f>VLOOKUP(MID(C10332,4,10),Ref!$B$2:$E$19,4,FALSE)</f>
        <v>Nitrogen</v>
      </c>
      <c r="G10332" s="1">
        <v>4335.51</v>
      </c>
      <c r="H10332" s="1">
        <f>VLOOKUP(MID(C10332,4,10),Ref!$B$2:$D$19,3,FALSE)*G10332</f>
        <v>963.44666666666672</v>
      </c>
    </row>
    <row r="10333" spans="1:8" x14ac:dyDescent="0.25">
      <c r="A10333" t="s">
        <v>528</v>
      </c>
      <c r="B10333" t="str">
        <f>VLOOKUP(A10333,Ref!$L$2:$O$194,4,FALSE)</f>
        <v>Zion Canyon</v>
      </c>
      <c r="C10333" t="s">
        <v>572</v>
      </c>
      <c r="D10333" t="str">
        <f>VLOOKUP(LEFT(C10333,3),Ref!$S$2:$T$4,2,FALSE)</f>
        <v>Dry</v>
      </c>
      <c r="E10333" t="str">
        <f t="shared" si="161"/>
        <v>By W and D</v>
      </c>
      <c r="F10333" t="str">
        <f>VLOOKUP(MID(C10333,4,10),Ref!$B$2:$E$19,4,FALSE)</f>
        <v>Nitrogen</v>
      </c>
      <c r="G10333" s="1">
        <v>1.76105</v>
      </c>
      <c r="H10333" s="1">
        <f>VLOOKUP(MID(C10333,4,10),Ref!$B$2:$D$19,3,FALSE)*G10333</f>
        <v>0.52456808510638298</v>
      </c>
    </row>
    <row r="10334" spans="1:8" x14ac:dyDescent="0.25">
      <c r="A10334" t="s">
        <v>528</v>
      </c>
      <c r="B10334" t="str">
        <f>VLOOKUP(A10334,Ref!$L$2:$O$194,4,FALSE)</f>
        <v>Zion Canyon</v>
      </c>
      <c r="C10334" t="s">
        <v>573</v>
      </c>
      <c r="D10334" t="str">
        <f>VLOOKUP(LEFT(C10334,3),Ref!$S$2:$T$4,2,FALSE)</f>
        <v>Dry</v>
      </c>
      <c r="E10334" t="str">
        <f t="shared" si="161"/>
        <v>By W and D</v>
      </c>
      <c r="F10334" t="str">
        <f>VLOOKUP(MID(C10334,4,10),Ref!$B$2:$E$19,4,FALSE)</f>
        <v>Nitrogen</v>
      </c>
      <c r="G10334" s="1">
        <v>292.03199999999998</v>
      </c>
      <c r="H10334" s="1">
        <f>VLOOKUP(MID(C10334,4,10),Ref!$B$2:$D$19,3,FALSE)*G10334</f>
        <v>33.788826446280993</v>
      </c>
    </row>
    <row r="10335" spans="1:8" x14ac:dyDescent="0.25">
      <c r="A10335" t="s">
        <v>528</v>
      </c>
      <c r="B10335" t="str">
        <f>VLOOKUP(A10335,Ref!$L$2:$O$194,4,FALSE)</f>
        <v>Zion Canyon</v>
      </c>
      <c r="C10335" t="s">
        <v>574</v>
      </c>
      <c r="D10335" t="str">
        <f>VLOOKUP(LEFT(C10335,3),Ref!$S$2:$T$4,2,FALSE)</f>
        <v>Dry</v>
      </c>
      <c r="E10335" t="str">
        <f t="shared" si="161"/>
        <v>By W and D</v>
      </c>
      <c r="F10335" t="str">
        <f>VLOOKUP(MID(C10335,4,10),Ref!$B$2:$E$19,4,FALSE)</f>
        <v>Nitrogen</v>
      </c>
      <c r="G10335" s="1">
        <v>110.059</v>
      </c>
      <c r="H10335" s="1">
        <f>VLOOKUP(MID(C10335,4,10),Ref!$B$2:$D$19,3,FALSE)*G10335</f>
        <v>11.413525925925926</v>
      </c>
    </row>
    <row r="10336" spans="1:8" x14ac:dyDescent="0.25">
      <c r="A10336" t="s">
        <v>528</v>
      </c>
      <c r="B10336" t="str">
        <f>VLOOKUP(A10336,Ref!$L$2:$O$194,4,FALSE)</f>
        <v>Zion Canyon</v>
      </c>
      <c r="C10336" t="s">
        <v>575</v>
      </c>
      <c r="D10336" t="str">
        <f>VLOOKUP(LEFT(C10336,3),Ref!$S$2:$T$4,2,FALSE)</f>
        <v>Dry</v>
      </c>
      <c r="E10336" t="str">
        <f t="shared" si="161"/>
        <v>By W and D</v>
      </c>
      <c r="F10336" t="str">
        <f>VLOOKUP(MID(C10336,4,10),Ref!$B$2:$E$19,4,FALSE)</f>
        <v>Nitrogen</v>
      </c>
      <c r="G10336" s="1">
        <v>207.75200000000001</v>
      </c>
      <c r="H10336" s="1">
        <f>VLOOKUP(MID(C10336,4,10),Ref!$B$2:$D$19,3,FALSE)*G10336</f>
        <v>24.441411764705883</v>
      </c>
    </row>
    <row r="10337" spans="1:8" x14ac:dyDescent="0.25">
      <c r="A10337" t="s">
        <v>528</v>
      </c>
      <c r="B10337" t="str">
        <f>VLOOKUP(A10337,Ref!$L$2:$O$194,4,FALSE)</f>
        <v>Zion Canyon</v>
      </c>
      <c r="C10337" t="s">
        <v>576</v>
      </c>
      <c r="D10337" t="str">
        <f>VLOOKUP(LEFT(C10337,3),Ref!$S$2:$T$4,2,FALSE)</f>
        <v>Dry</v>
      </c>
      <c r="E10337" t="str">
        <f t="shared" si="161"/>
        <v>By W and D</v>
      </c>
      <c r="F10337" t="str">
        <f>VLOOKUP(MID(C10337,4,10),Ref!$B$2:$E$19,4,FALSE)</f>
        <v>Nitrogen</v>
      </c>
      <c r="G10337" s="1">
        <v>3.0447899999999999</v>
      </c>
      <c r="H10337" s="1">
        <f>VLOOKUP(MID(C10337,4,10),Ref!$B$2:$D$19,3,FALSE)*G10337</f>
        <v>0.53958303797468354</v>
      </c>
    </row>
    <row r="10338" spans="1:8" x14ac:dyDescent="0.25">
      <c r="A10338" t="s">
        <v>528</v>
      </c>
      <c r="B10338" t="str">
        <f>VLOOKUP(A10338,Ref!$L$2:$O$194,4,FALSE)</f>
        <v>Zion Canyon</v>
      </c>
      <c r="C10338" t="s">
        <v>577</v>
      </c>
      <c r="D10338" t="str">
        <f>VLOOKUP(LEFT(C10338,3),Ref!$S$2:$T$4,2,FALSE)</f>
        <v>Dry</v>
      </c>
      <c r="E10338" t="str">
        <f t="shared" si="161"/>
        <v>By W and D</v>
      </c>
      <c r="F10338" t="str">
        <f>VLOOKUP(MID(C10338,4,10),Ref!$B$2:$E$19,4,FALSE)</f>
        <v>Nitrogen</v>
      </c>
      <c r="G10338" s="1">
        <v>962.47199999999998</v>
      </c>
      <c r="H10338" s="1">
        <f>VLOOKUP(MID(C10338,4,10),Ref!$B$2:$D$19,3,FALSE)*G10338</f>
        <v>792.62399999999991</v>
      </c>
    </row>
    <row r="10339" spans="1:8" x14ac:dyDescent="0.25">
      <c r="A10339" t="s">
        <v>528</v>
      </c>
      <c r="B10339" t="str">
        <f>VLOOKUP(A10339,Ref!$L$2:$O$194,4,FALSE)</f>
        <v>Zion Canyon</v>
      </c>
      <c r="C10339" t="s">
        <v>578</v>
      </c>
      <c r="D10339" t="str">
        <f>VLOOKUP(LEFT(C10339,3),Ref!$S$2:$T$4,2,FALSE)</f>
        <v>Dry</v>
      </c>
      <c r="E10339" t="str">
        <f t="shared" si="161"/>
        <v>By W and D</v>
      </c>
      <c r="F10339" t="str">
        <f>VLOOKUP(MID(C10339,4,10),Ref!$B$2:$E$19,4,FALSE)</f>
        <v>Nitrogen</v>
      </c>
      <c r="G10339" s="1">
        <v>70.621099999999998</v>
      </c>
      <c r="H10339" s="1">
        <f>VLOOKUP(MID(C10339,4,10),Ref!$B$2:$D$19,3,FALSE)*G10339</f>
        <v>15.9467</v>
      </c>
    </row>
    <row r="10340" spans="1:8" x14ac:dyDescent="0.25">
      <c r="A10340" t="s">
        <v>528</v>
      </c>
      <c r="B10340" t="str">
        <f>VLOOKUP(A10340,Ref!$L$2:$O$194,4,FALSE)</f>
        <v>Zion Canyon</v>
      </c>
      <c r="C10340" t="s">
        <v>579</v>
      </c>
      <c r="D10340" t="str">
        <f>VLOOKUP(LEFT(C10340,3),Ref!$S$2:$T$4,2,FALSE)</f>
        <v>Dry</v>
      </c>
      <c r="E10340" t="str">
        <f t="shared" si="161"/>
        <v>By W and D</v>
      </c>
      <c r="F10340" t="str">
        <f>VLOOKUP(MID(C10340,4,10),Ref!$B$2:$E$19,4,FALSE)</f>
        <v>Nitrogen</v>
      </c>
      <c r="G10340" s="1">
        <v>66.714799999999997</v>
      </c>
      <c r="H10340" s="1">
        <f>VLOOKUP(MID(C10340,4,10),Ref!$B$2:$D$19,3,FALSE)*G10340</f>
        <v>51.889288888888885</v>
      </c>
    </row>
    <row r="10341" spans="1:8" x14ac:dyDescent="0.25">
      <c r="A10341" t="s">
        <v>528</v>
      </c>
      <c r="B10341" t="str">
        <f>VLOOKUP(A10341,Ref!$L$2:$O$194,4,FALSE)</f>
        <v>Zion Canyon</v>
      </c>
      <c r="C10341" t="s">
        <v>580</v>
      </c>
      <c r="D10341" t="str">
        <f>VLOOKUP(LEFT(C10341,3),Ref!$S$2:$T$4,2,FALSE)</f>
        <v>Wet</v>
      </c>
      <c r="E10341" t="str">
        <f t="shared" si="161"/>
        <v>By W and D</v>
      </c>
      <c r="F10341" t="str">
        <f>VLOOKUP(MID(C10341,4,10),Ref!$B$2:$E$19,4,FALSE)</f>
        <v>Nitrogen</v>
      </c>
      <c r="G10341" s="1">
        <v>1.80199E-10</v>
      </c>
      <c r="H10341" s="1">
        <f>VLOOKUP(MID(C10341,4,10),Ref!$B$2:$D$19,3,FALSE)*G10341</f>
        <v>8.4092866666666671E-11</v>
      </c>
    </row>
    <row r="10342" spans="1:8" x14ac:dyDescent="0.25">
      <c r="A10342" t="s">
        <v>528</v>
      </c>
      <c r="B10342" t="str">
        <f>VLOOKUP(A10342,Ref!$L$2:$O$194,4,FALSE)</f>
        <v>Zion Canyon</v>
      </c>
      <c r="C10342" t="s">
        <v>581</v>
      </c>
      <c r="D10342" t="str">
        <f>VLOOKUP(LEFT(C10342,3),Ref!$S$2:$T$4,2,FALSE)</f>
        <v>Wet</v>
      </c>
      <c r="E10342" t="str">
        <f t="shared" si="161"/>
        <v>By W and D</v>
      </c>
      <c r="F10342" t="str">
        <f>VLOOKUP(MID(C10342,4,10),Ref!$B$2:$E$19,4,FALSE)</f>
        <v>Nitrogen</v>
      </c>
      <c r="G10342" s="1">
        <v>1.6598600000000001E-5</v>
      </c>
      <c r="H10342" s="1">
        <f>VLOOKUP(MID(C10342,4,10),Ref!$B$2:$D$19,3,FALSE)*G10342</f>
        <v>5.0517478260869572E-6</v>
      </c>
    </row>
    <row r="10343" spans="1:8" x14ac:dyDescent="0.25">
      <c r="A10343" t="s">
        <v>528</v>
      </c>
      <c r="B10343" t="str">
        <f>VLOOKUP(A10343,Ref!$L$2:$O$194,4,FALSE)</f>
        <v>Zion Canyon</v>
      </c>
      <c r="C10343" t="s">
        <v>582</v>
      </c>
      <c r="D10343" t="str">
        <f>VLOOKUP(LEFT(C10343,3),Ref!$S$2:$T$4,2,FALSE)</f>
        <v>Wet</v>
      </c>
      <c r="E10343" t="str">
        <f t="shared" si="161"/>
        <v>By W and D</v>
      </c>
      <c r="F10343" t="str">
        <f>VLOOKUP(MID(C10343,4,10),Ref!$B$2:$E$19,4,FALSE)</f>
        <v>Nitrogen</v>
      </c>
      <c r="G10343" s="1">
        <v>3.25528</v>
      </c>
      <c r="H10343" s="1">
        <f>VLOOKUP(MID(C10343,4,10),Ref!$B$2:$D$19,3,FALSE)*G10343</f>
        <v>0.73506322580645156</v>
      </c>
    </row>
    <row r="10344" spans="1:8" x14ac:dyDescent="0.25">
      <c r="A10344" t="s">
        <v>528</v>
      </c>
      <c r="B10344" t="str">
        <f>VLOOKUP(A10344,Ref!$L$2:$O$194,4,FALSE)</f>
        <v>Zion Canyon</v>
      </c>
      <c r="C10344" t="s">
        <v>583</v>
      </c>
      <c r="D10344" t="str">
        <f>VLOOKUP(LEFT(C10344,3),Ref!$S$2:$T$4,2,FALSE)</f>
        <v>Wet</v>
      </c>
      <c r="E10344" t="str">
        <f t="shared" si="161"/>
        <v>By W and D</v>
      </c>
      <c r="F10344" t="str">
        <f>VLOOKUP(MID(C10344,4,10),Ref!$B$2:$E$19,4,FALSE)</f>
        <v>Nitrogen</v>
      </c>
      <c r="G10344" s="1">
        <v>4.67753</v>
      </c>
      <c r="H10344" s="1">
        <f>VLOOKUP(MID(C10344,4,10),Ref!$B$2:$D$19,3,FALSE)*G10344</f>
        <v>1.2126929629629628</v>
      </c>
    </row>
    <row r="10345" spans="1:8" x14ac:dyDescent="0.25">
      <c r="A10345" t="s">
        <v>528</v>
      </c>
      <c r="B10345" t="str">
        <f>VLOOKUP(A10345,Ref!$L$2:$O$194,4,FALSE)</f>
        <v>Zion Canyon</v>
      </c>
      <c r="C10345" t="s">
        <v>584</v>
      </c>
      <c r="D10345" t="str">
        <f>VLOOKUP(LEFT(C10345,3),Ref!$S$2:$T$4,2,FALSE)</f>
        <v>Wet</v>
      </c>
      <c r="E10345" t="str">
        <f t="shared" si="161"/>
        <v>By W and D</v>
      </c>
      <c r="F10345" t="str">
        <f>VLOOKUP(MID(C10345,4,10),Ref!$B$2:$E$19,4,FALSE)</f>
        <v>Nitrogen</v>
      </c>
      <c r="G10345" s="1">
        <v>1377.24</v>
      </c>
      <c r="H10345" s="1">
        <f>VLOOKUP(MID(C10345,4,10),Ref!$B$2:$D$19,3,FALSE)*G10345</f>
        <v>306.05333333333334</v>
      </c>
    </row>
    <row r="10346" spans="1:8" x14ac:dyDescent="0.25">
      <c r="A10346" t="s">
        <v>528</v>
      </c>
      <c r="B10346" t="str">
        <f>VLOOKUP(A10346,Ref!$L$2:$O$194,4,FALSE)</f>
        <v>Zion Canyon</v>
      </c>
      <c r="C10346" t="s">
        <v>585</v>
      </c>
      <c r="D10346" t="str">
        <f>VLOOKUP(LEFT(C10346,3),Ref!$S$2:$T$4,2,FALSE)</f>
        <v>Wet</v>
      </c>
      <c r="E10346" t="str">
        <f t="shared" si="161"/>
        <v>By W and D</v>
      </c>
      <c r="F10346" t="str">
        <f>VLOOKUP(MID(C10346,4,10),Ref!$B$2:$E$19,4,FALSE)</f>
        <v>Nitrogen</v>
      </c>
      <c r="G10346" s="1">
        <v>1.16475E-3</v>
      </c>
      <c r="H10346" s="1">
        <f>VLOOKUP(MID(C10346,4,10),Ref!$B$2:$D$19,3,FALSE)*G10346</f>
        <v>3.4694680851063826E-4</v>
      </c>
    </row>
    <row r="10347" spans="1:8" x14ac:dyDescent="0.25">
      <c r="A10347" t="s">
        <v>528</v>
      </c>
      <c r="B10347" t="str">
        <f>VLOOKUP(A10347,Ref!$L$2:$O$194,4,FALSE)</f>
        <v>Zion Canyon</v>
      </c>
      <c r="C10347" t="s">
        <v>586</v>
      </c>
      <c r="D10347" t="str">
        <f>VLOOKUP(LEFT(C10347,3),Ref!$S$2:$T$4,2,FALSE)</f>
        <v>Wet</v>
      </c>
      <c r="E10347" t="str">
        <f t="shared" si="161"/>
        <v>By W and D</v>
      </c>
      <c r="F10347" t="str">
        <f>VLOOKUP(MID(C10347,4,10),Ref!$B$2:$E$19,4,FALSE)</f>
        <v>Nitrogen</v>
      </c>
      <c r="G10347" s="1">
        <v>1.8251199999999999E-2</v>
      </c>
      <c r="H10347" s="1">
        <f>VLOOKUP(MID(C10347,4,10),Ref!$B$2:$D$19,3,FALSE)*G10347</f>
        <v>2.1117090909090908E-3</v>
      </c>
    </row>
    <row r="10348" spans="1:8" x14ac:dyDescent="0.25">
      <c r="A10348" t="s">
        <v>528</v>
      </c>
      <c r="B10348" t="str">
        <f>VLOOKUP(A10348,Ref!$L$2:$O$194,4,FALSE)</f>
        <v>Zion Canyon</v>
      </c>
      <c r="C10348" t="s">
        <v>587</v>
      </c>
      <c r="D10348" t="str">
        <f>VLOOKUP(LEFT(C10348,3),Ref!$S$2:$T$4,2,FALSE)</f>
        <v>Wet</v>
      </c>
      <c r="E10348" t="str">
        <f t="shared" si="161"/>
        <v>By W and D</v>
      </c>
      <c r="F10348" t="str">
        <f>VLOOKUP(MID(C10348,4,10),Ref!$B$2:$E$19,4,FALSE)</f>
        <v>Nitrogen</v>
      </c>
      <c r="G10348" s="1">
        <v>7.4402299999999999E-3</v>
      </c>
      <c r="H10348" s="1">
        <f>VLOOKUP(MID(C10348,4,10),Ref!$B$2:$D$19,3,FALSE)*G10348</f>
        <v>7.7157940740740739E-4</v>
      </c>
    </row>
    <row r="10349" spans="1:8" x14ac:dyDescent="0.25">
      <c r="A10349" t="s">
        <v>528</v>
      </c>
      <c r="B10349" t="str">
        <f>VLOOKUP(A10349,Ref!$L$2:$O$194,4,FALSE)</f>
        <v>Zion Canyon</v>
      </c>
      <c r="C10349" t="s">
        <v>588</v>
      </c>
      <c r="D10349" t="str">
        <f>VLOOKUP(LEFT(C10349,3),Ref!$S$2:$T$4,2,FALSE)</f>
        <v>Wet</v>
      </c>
      <c r="E10349" t="str">
        <f t="shared" si="161"/>
        <v>By W and D</v>
      </c>
      <c r="F10349" t="str">
        <f>VLOOKUP(MID(C10349,4,10),Ref!$B$2:$E$19,4,FALSE)</f>
        <v>Nitrogen</v>
      </c>
      <c r="G10349" s="1">
        <v>87.843400000000003</v>
      </c>
      <c r="H10349" s="1">
        <f>VLOOKUP(MID(C10349,4,10),Ref!$B$2:$D$19,3,FALSE)*G10349</f>
        <v>10.334517647058824</v>
      </c>
    </row>
    <row r="10350" spans="1:8" x14ac:dyDescent="0.25">
      <c r="A10350" t="s">
        <v>528</v>
      </c>
      <c r="B10350" t="str">
        <f>VLOOKUP(A10350,Ref!$L$2:$O$194,4,FALSE)</f>
        <v>Zion Canyon</v>
      </c>
      <c r="C10350" t="s">
        <v>589</v>
      </c>
      <c r="D10350" t="str">
        <f>VLOOKUP(LEFT(C10350,3),Ref!$S$2:$T$4,2,FALSE)</f>
        <v>Wet</v>
      </c>
      <c r="E10350" t="str">
        <f t="shared" si="161"/>
        <v>By W and D</v>
      </c>
      <c r="F10350" t="str">
        <f>VLOOKUP(MID(C10350,4,10),Ref!$B$2:$E$19,4,FALSE)</f>
        <v>Nitrogen</v>
      </c>
      <c r="G10350" s="1">
        <v>0.56833599999999995</v>
      </c>
      <c r="H10350" s="1">
        <f>VLOOKUP(MID(C10350,4,10),Ref!$B$2:$D$19,3,FALSE)*G10350</f>
        <v>0.10071777215189873</v>
      </c>
    </row>
    <row r="10351" spans="1:8" x14ac:dyDescent="0.25">
      <c r="A10351" t="s">
        <v>528</v>
      </c>
      <c r="B10351" t="str">
        <f>VLOOKUP(A10351,Ref!$L$2:$O$194,4,FALSE)</f>
        <v>Zion Canyon</v>
      </c>
      <c r="C10351" t="s">
        <v>590</v>
      </c>
      <c r="D10351" t="str">
        <f>VLOOKUP(LEFT(C10351,3),Ref!$S$2:$T$4,2,FALSE)</f>
        <v>Wet</v>
      </c>
      <c r="E10351" t="str">
        <f t="shared" si="161"/>
        <v>By W and D</v>
      </c>
      <c r="F10351" t="str">
        <f>VLOOKUP(MID(C10351,4,10),Ref!$B$2:$E$19,4,FALSE)</f>
        <v>Nitrogen</v>
      </c>
      <c r="G10351" s="1">
        <v>55.345199999999998</v>
      </c>
      <c r="H10351" s="1">
        <f>VLOOKUP(MID(C10351,4,10),Ref!$B$2:$D$19,3,FALSE)*G10351</f>
        <v>45.578399999999995</v>
      </c>
    </row>
    <row r="10352" spans="1:8" x14ac:dyDescent="0.25">
      <c r="A10352" t="s">
        <v>528</v>
      </c>
      <c r="B10352" t="str">
        <f>VLOOKUP(A10352,Ref!$L$2:$O$194,4,FALSE)</f>
        <v>Zion Canyon</v>
      </c>
      <c r="C10352" t="s">
        <v>591</v>
      </c>
      <c r="D10352" t="str">
        <f>VLOOKUP(LEFT(C10352,3),Ref!$S$2:$T$4,2,FALSE)</f>
        <v>Wet</v>
      </c>
      <c r="E10352" t="str">
        <f t="shared" si="161"/>
        <v>By W and D</v>
      </c>
      <c r="F10352" t="str">
        <f>VLOOKUP(MID(C10352,4,10),Ref!$B$2:$E$19,4,FALSE)</f>
        <v>Nitrogen</v>
      </c>
      <c r="G10352" s="1">
        <v>623.59500000000003</v>
      </c>
      <c r="H10352" s="1">
        <f>VLOOKUP(MID(C10352,4,10),Ref!$B$2:$D$19,3,FALSE)*G10352</f>
        <v>140.81177419354839</v>
      </c>
    </row>
    <row r="10353" spans="1:8" x14ac:dyDescent="0.25">
      <c r="A10353" t="s">
        <v>528</v>
      </c>
      <c r="B10353" t="str">
        <f>VLOOKUP(A10353,Ref!$L$2:$O$194,4,FALSE)</f>
        <v>Zion Canyon</v>
      </c>
      <c r="C10353" t="s">
        <v>592</v>
      </c>
      <c r="D10353" t="str">
        <f>VLOOKUP(LEFT(C10353,3),Ref!$S$2:$T$4,2,FALSE)</f>
        <v>Wet</v>
      </c>
      <c r="E10353" t="str">
        <f t="shared" si="161"/>
        <v>By W and D</v>
      </c>
      <c r="F10353" t="str">
        <f>VLOOKUP(MID(C10353,4,10),Ref!$B$2:$E$19,4,FALSE)</f>
        <v>Nitrogen</v>
      </c>
      <c r="G10353" s="1">
        <v>439.94900000000001</v>
      </c>
      <c r="H10353" s="1">
        <f>VLOOKUP(MID(C10353,4,10),Ref!$B$2:$D$19,3,FALSE)*G10353</f>
        <v>342.18255555555555</v>
      </c>
    </row>
    <row r="10354" spans="1:8" x14ac:dyDescent="0.25">
      <c r="A10354" t="s">
        <v>528</v>
      </c>
      <c r="B10354" t="str">
        <f>VLOOKUP(A10354,Ref!$L$2:$O$194,4,FALSE)</f>
        <v>Zion Canyon</v>
      </c>
      <c r="C10354" t="s">
        <v>593</v>
      </c>
      <c r="D10354" t="str">
        <f>VLOOKUP(LEFT(C10354,3),Ref!$S$2:$T$4,2,FALSE)</f>
        <v>Total (Dry+Wet)</v>
      </c>
      <c r="E10354" t="str">
        <f t="shared" si="161"/>
        <v>Total</v>
      </c>
      <c r="F10354" t="str">
        <f>VLOOKUP(MID(C10354,4,10),Ref!$B$2:$E$19,4,FALSE)</f>
        <v>Nitrogen</v>
      </c>
      <c r="G10354" s="1">
        <v>13.3315</v>
      </c>
      <c r="H10354" s="1">
        <f>VLOOKUP(MID(C10354,4,10),Ref!$B$2:$D$19,3,FALSE)*G10354</f>
        <v>6.2213666666666665</v>
      </c>
    </row>
    <row r="10355" spans="1:8" x14ac:dyDescent="0.25">
      <c r="A10355" t="s">
        <v>528</v>
      </c>
      <c r="B10355" t="str">
        <f>VLOOKUP(A10355,Ref!$L$2:$O$194,4,FALSE)</f>
        <v>Zion Canyon</v>
      </c>
      <c r="C10355" t="s">
        <v>594</v>
      </c>
      <c r="D10355" t="str">
        <f>VLOOKUP(LEFT(C10355,3),Ref!$S$2:$T$4,2,FALSE)</f>
        <v>Total (Dry+Wet)</v>
      </c>
      <c r="E10355" t="str">
        <f t="shared" si="161"/>
        <v>Total</v>
      </c>
      <c r="F10355" t="str">
        <f>VLOOKUP(MID(C10355,4,10),Ref!$B$2:$E$19,4,FALSE)</f>
        <v>Nitrogen</v>
      </c>
      <c r="G10355" s="1">
        <v>253.16800000000001</v>
      </c>
      <c r="H10355" s="1">
        <f>VLOOKUP(MID(C10355,4,10),Ref!$B$2:$D$19,3,FALSE)*G10355</f>
        <v>77.051130434782621</v>
      </c>
    </row>
    <row r="10356" spans="1:8" x14ac:dyDescent="0.25">
      <c r="A10356" t="s">
        <v>528</v>
      </c>
      <c r="B10356" t="str">
        <f>VLOOKUP(A10356,Ref!$L$2:$O$194,4,FALSE)</f>
        <v>Zion Canyon</v>
      </c>
      <c r="C10356" t="s">
        <v>595</v>
      </c>
      <c r="D10356" t="str">
        <f>VLOOKUP(LEFT(C10356,3),Ref!$S$2:$T$4,2,FALSE)</f>
        <v>Total (Dry+Wet)</v>
      </c>
      <c r="E10356" t="str">
        <f t="shared" si="161"/>
        <v>Total</v>
      </c>
      <c r="F10356" t="str">
        <f>VLOOKUP(MID(C10356,4,10),Ref!$B$2:$E$19,4,FALSE)</f>
        <v>Nitrogen</v>
      </c>
      <c r="G10356" s="1">
        <v>7.2401</v>
      </c>
      <c r="H10356" s="1">
        <f>VLOOKUP(MID(C10356,4,10),Ref!$B$2:$D$19,3,FALSE)*G10356</f>
        <v>1.6348612903225805</v>
      </c>
    </row>
    <row r="10357" spans="1:8" x14ac:dyDescent="0.25">
      <c r="A10357" t="s">
        <v>528</v>
      </c>
      <c r="B10357" t="str">
        <f>VLOOKUP(A10357,Ref!$L$2:$O$194,4,FALSE)</f>
        <v>Zion Canyon</v>
      </c>
      <c r="C10357" t="s">
        <v>596</v>
      </c>
      <c r="D10357" t="str">
        <f>VLOOKUP(LEFT(C10357,3),Ref!$S$2:$T$4,2,FALSE)</f>
        <v>Total (Dry+Wet)</v>
      </c>
      <c r="E10357" t="str">
        <f t="shared" si="161"/>
        <v>Total</v>
      </c>
      <c r="F10357" t="str">
        <f>VLOOKUP(MID(C10357,4,10),Ref!$B$2:$E$19,4,FALSE)</f>
        <v>Nitrogen</v>
      </c>
      <c r="G10357" s="1">
        <v>32.602800000000002</v>
      </c>
      <c r="H10357" s="1">
        <f>VLOOKUP(MID(C10357,4,10),Ref!$B$2:$D$19,3,FALSE)*G10357</f>
        <v>8.452577777777778</v>
      </c>
    </row>
    <row r="10358" spans="1:8" x14ac:dyDescent="0.25">
      <c r="A10358" t="s">
        <v>528</v>
      </c>
      <c r="B10358" t="str">
        <f>VLOOKUP(A10358,Ref!$L$2:$O$194,4,FALSE)</f>
        <v>Zion Canyon</v>
      </c>
      <c r="C10358" t="s">
        <v>597</v>
      </c>
      <c r="D10358" t="str">
        <f>VLOOKUP(LEFT(C10358,3),Ref!$S$2:$T$4,2,FALSE)</f>
        <v>Total (Dry+Wet)</v>
      </c>
      <c r="E10358" t="str">
        <f t="shared" si="161"/>
        <v>Total</v>
      </c>
      <c r="F10358" t="str">
        <f>VLOOKUP(MID(C10358,4,10),Ref!$B$2:$E$19,4,FALSE)</f>
        <v>Nitrogen</v>
      </c>
      <c r="G10358" s="1">
        <v>5712.75</v>
      </c>
      <c r="H10358" s="1">
        <f>VLOOKUP(MID(C10358,4,10),Ref!$B$2:$D$19,3,FALSE)*G10358</f>
        <v>1269.5</v>
      </c>
    </row>
    <row r="10359" spans="1:8" x14ac:dyDescent="0.25">
      <c r="A10359" t="s">
        <v>528</v>
      </c>
      <c r="B10359" t="str">
        <f>VLOOKUP(A10359,Ref!$L$2:$O$194,4,FALSE)</f>
        <v>Zion Canyon</v>
      </c>
      <c r="C10359" t="s">
        <v>598</v>
      </c>
      <c r="D10359" t="str">
        <f>VLOOKUP(LEFT(C10359,3),Ref!$S$2:$T$4,2,FALSE)</f>
        <v>Total (Dry+Wet)</v>
      </c>
      <c r="E10359" t="str">
        <f t="shared" si="161"/>
        <v>Total</v>
      </c>
      <c r="F10359" t="str">
        <f>VLOOKUP(MID(C10359,4,10),Ref!$B$2:$E$19,4,FALSE)</f>
        <v>Nitrogen</v>
      </c>
      <c r="G10359" s="1">
        <v>1.7622100000000001</v>
      </c>
      <c r="H10359" s="1">
        <f>VLOOKUP(MID(C10359,4,10),Ref!$B$2:$D$19,3,FALSE)*G10359</f>
        <v>0.52491361702127659</v>
      </c>
    </row>
    <row r="10360" spans="1:8" x14ac:dyDescent="0.25">
      <c r="A10360" t="s">
        <v>528</v>
      </c>
      <c r="B10360" t="str">
        <f>VLOOKUP(A10360,Ref!$L$2:$O$194,4,FALSE)</f>
        <v>Zion Canyon</v>
      </c>
      <c r="C10360" t="s">
        <v>599</v>
      </c>
      <c r="D10360" t="str">
        <f>VLOOKUP(LEFT(C10360,3),Ref!$S$2:$T$4,2,FALSE)</f>
        <v>Total (Dry+Wet)</v>
      </c>
      <c r="E10360" t="str">
        <f t="shared" si="161"/>
        <v>Total</v>
      </c>
      <c r="F10360" t="str">
        <f>VLOOKUP(MID(C10360,4,10),Ref!$B$2:$E$19,4,FALSE)</f>
        <v>Nitrogen</v>
      </c>
      <c r="G10360" s="1">
        <v>292.05</v>
      </c>
      <c r="H10360" s="1">
        <f>VLOOKUP(MID(C10360,4,10),Ref!$B$2:$D$19,3,FALSE)*G10360</f>
        <v>33.790909090909096</v>
      </c>
    </row>
    <row r="10361" spans="1:8" x14ac:dyDescent="0.25">
      <c r="A10361" t="s">
        <v>528</v>
      </c>
      <c r="B10361" t="str">
        <f>VLOOKUP(A10361,Ref!$L$2:$O$194,4,FALSE)</f>
        <v>Zion Canyon</v>
      </c>
      <c r="C10361" t="s">
        <v>600</v>
      </c>
      <c r="D10361" t="str">
        <f>VLOOKUP(LEFT(C10361,3),Ref!$S$2:$T$4,2,FALSE)</f>
        <v>Total (Dry+Wet)</v>
      </c>
      <c r="E10361" t="str">
        <f t="shared" si="161"/>
        <v>Total</v>
      </c>
      <c r="F10361" t="str">
        <f>VLOOKUP(MID(C10361,4,10),Ref!$B$2:$E$19,4,FALSE)</f>
        <v>Nitrogen</v>
      </c>
      <c r="G10361" s="1">
        <v>110.066</v>
      </c>
      <c r="H10361" s="1">
        <f>VLOOKUP(MID(C10361,4,10),Ref!$B$2:$D$19,3,FALSE)*G10361</f>
        <v>11.414251851851851</v>
      </c>
    </row>
    <row r="10362" spans="1:8" x14ac:dyDescent="0.25">
      <c r="A10362" t="s">
        <v>528</v>
      </c>
      <c r="B10362" t="str">
        <f>VLOOKUP(A10362,Ref!$L$2:$O$194,4,FALSE)</f>
        <v>Zion Canyon</v>
      </c>
      <c r="C10362" t="s">
        <v>601</v>
      </c>
      <c r="D10362" t="str">
        <f>VLOOKUP(LEFT(C10362,3),Ref!$S$2:$T$4,2,FALSE)</f>
        <v>Total (Dry+Wet)</v>
      </c>
      <c r="E10362" t="str">
        <f t="shared" si="161"/>
        <v>Total</v>
      </c>
      <c r="F10362" t="str">
        <f>VLOOKUP(MID(C10362,4,10),Ref!$B$2:$E$19,4,FALSE)</f>
        <v>Nitrogen</v>
      </c>
      <c r="G10362" s="1">
        <v>295.59500000000003</v>
      </c>
      <c r="H10362" s="1">
        <f>VLOOKUP(MID(C10362,4,10),Ref!$B$2:$D$19,3,FALSE)*G10362</f>
        <v>34.775882352941181</v>
      </c>
    </row>
    <row r="10363" spans="1:8" x14ac:dyDescent="0.25">
      <c r="A10363" t="s">
        <v>528</v>
      </c>
      <c r="B10363" t="str">
        <f>VLOOKUP(A10363,Ref!$L$2:$O$194,4,FALSE)</f>
        <v>Zion Canyon</v>
      </c>
      <c r="C10363" t="s">
        <v>602</v>
      </c>
      <c r="D10363" t="str">
        <f>VLOOKUP(LEFT(C10363,3),Ref!$S$2:$T$4,2,FALSE)</f>
        <v>Total (Dry+Wet)</v>
      </c>
      <c r="E10363" t="str">
        <f t="shared" si="161"/>
        <v>Total</v>
      </c>
      <c r="F10363" t="str">
        <f>VLOOKUP(MID(C10363,4,10),Ref!$B$2:$E$19,4,FALSE)</f>
        <v>Nitrogen</v>
      </c>
      <c r="G10363" s="1">
        <v>3.61313</v>
      </c>
      <c r="H10363" s="1">
        <f>VLOOKUP(MID(C10363,4,10),Ref!$B$2:$D$19,3,FALSE)*G10363</f>
        <v>0.64030151898734178</v>
      </c>
    </row>
    <row r="10364" spans="1:8" x14ac:dyDescent="0.25">
      <c r="A10364" t="s">
        <v>528</v>
      </c>
      <c r="B10364" t="str">
        <f>VLOOKUP(A10364,Ref!$L$2:$O$194,4,FALSE)</f>
        <v>Zion Canyon</v>
      </c>
      <c r="C10364" t="s">
        <v>603</v>
      </c>
      <c r="D10364" t="str">
        <f>VLOOKUP(LEFT(C10364,3),Ref!$S$2:$T$4,2,FALSE)</f>
        <v>Total (Dry+Wet)</v>
      </c>
      <c r="E10364" t="str">
        <f t="shared" si="161"/>
        <v>Total</v>
      </c>
      <c r="F10364" t="str">
        <f>VLOOKUP(MID(C10364,4,10),Ref!$B$2:$E$19,4,FALSE)</f>
        <v>Nitrogen</v>
      </c>
      <c r="G10364" s="1">
        <v>1017.82</v>
      </c>
      <c r="H10364" s="1">
        <f>VLOOKUP(MID(C10364,4,10),Ref!$B$2:$D$19,3,FALSE)*G10364</f>
        <v>838.20470588235298</v>
      </c>
    </row>
    <row r="10365" spans="1:8" x14ac:dyDescent="0.25">
      <c r="A10365" t="s">
        <v>528</v>
      </c>
      <c r="B10365" t="str">
        <f>VLOOKUP(A10365,Ref!$L$2:$O$194,4,FALSE)</f>
        <v>Zion Canyon</v>
      </c>
      <c r="C10365" t="s">
        <v>604</v>
      </c>
      <c r="D10365" t="str">
        <f>VLOOKUP(LEFT(C10365,3),Ref!$S$2:$T$4,2,FALSE)</f>
        <v>Total (Dry+Wet)</v>
      </c>
      <c r="E10365" t="str">
        <f t="shared" si="161"/>
        <v>Total</v>
      </c>
      <c r="F10365" t="str">
        <f>VLOOKUP(MID(C10365,4,10),Ref!$B$2:$E$19,4,FALSE)</f>
        <v>Nitrogen</v>
      </c>
      <c r="G10365" s="1">
        <v>694.21799999999996</v>
      </c>
      <c r="H10365" s="1">
        <f>VLOOKUP(MID(C10365,4,10),Ref!$B$2:$D$19,3,FALSE)*G10365</f>
        <v>156.75890322580645</v>
      </c>
    </row>
    <row r="10366" spans="1:8" x14ac:dyDescent="0.25">
      <c r="A10366" t="s">
        <v>528</v>
      </c>
      <c r="B10366" t="str">
        <f>VLOOKUP(A10366,Ref!$L$2:$O$194,4,FALSE)</f>
        <v>Zion Canyon</v>
      </c>
      <c r="C10366" t="s">
        <v>605</v>
      </c>
      <c r="D10366" t="str">
        <f>VLOOKUP(LEFT(C10366,3),Ref!$S$2:$T$4,2,FALSE)</f>
        <v>Total (Dry+Wet)</v>
      </c>
      <c r="E10366" t="str">
        <f t="shared" si="161"/>
        <v>Total</v>
      </c>
      <c r="F10366" t="str">
        <f>VLOOKUP(MID(C10366,4,10),Ref!$B$2:$E$19,4,FALSE)</f>
        <v>Nitrogen</v>
      </c>
      <c r="G10366" s="1">
        <v>506.66399999999999</v>
      </c>
      <c r="H10366" s="1">
        <f>VLOOKUP(MID(C10366,4,10),Ref!$B$2:$D$19,3,FALSE)*G10366</f>
        <v>394.072</v>
      </c>
    </row>
    <row r="10367" spans="1:8" x14ac:dyDescent="0.25">
      <c r="A10367" t="s">
        <v>528</v>
      </c>
      <c r="B10367" t="str">
        <f>VLOOKUP(A10367,Ref!$L$2:$O$194,4,FALSE)</f>
        <v>Zion Canyon</v>
      </c>
      <c r="C10367" t="s">
        <v>606</v>
      </c>
      <c r="D10367" t="str">
        <f>VLOOKUP(LEFT(C10367,3),Ref!$S$2:$T$4,2,FALSE)</f>
        <v>Dry</v>
      </c>
      <c r="E10367" t="str">
        <f t="shared" si="161"/>
        <v>By W and D</v>
      </c>
      <c r="F10367" t="str">
        <f>VLOOKUP(MID(C10367,4,10),Ref!$B$2:$E$19,4,FALSE)</f>
        <v>Total Nitrogen</v>
      </c>
      <c r="G10367" s="1">
        <v>1986.03</v>
      </c>
      <c r="H10367" s="1">
        <f>VLOOKUP(MID(C10367,4,10),Ref!$B$2:$D$19,3,FALSE)*G10367</f>
        <v>1986.03</v>
      </c>
    </row>
    <row r="10368" spans="1:8" x14ac:dyDescent="0.25">
      <c r="A10368" t="s">
        <v>528</v>
      </c>
      <c r="B10368" t="str">
        <f>VLOOKUP(A10368,Ref!$L$2:$O$194,4,FALSE)</f>
        <v>Zion Canyon</v>
      </c>
      <c r="C10368" t="s">
        <v>607</v>
      </c>
      <c r="D10368" t="str">
        <f>VLOOKUP(LEFT(C10368,3),Ref!$S$2:$T$4,2,FALSE)</f>
        <v>Wet</v>
      </c>
      <c r="E10368" t="str">
        <f t="shared" si="161"/>
        <v>By W and D</v>
      </c>
      <c r="F10368" t="str">
        <f>VLOOKUP(MID(C10368,4,10),Ref!$B$2:$E$19,4,FALSE)</f>
        <v>Total Nitrogen</v>
      </c>
      <c r="G10368" s="1">
        <v>847.01499999999999</v>
      </c>
      <c r="H10368" s="1">
        <f>VLOOKUP(MID(C10368,4,10),Ref!$B$2:$D$19,3,FALSE)*G10368</f>
        <v>847.01499999999999</v>
      </c>
    </row>
    <row r="10369" spans="1:8" x14ac:dyDescent="0.25">
      <c r="A10369" t="s">
        <v>528</v>
      </c>
      <c r="B10369" t="str">
        <f>VLOOKUP(A10369,Ref!$L$2:$O$194,4,FALSE)</f>
        <v>Zion Canyon</v>
      </c>
      <c r="C10369" t="s">
        <v>608</v>
      </c>
      <c r="D10369" t="str">
        <f>VLOOKUP(LEFT(C10369,3),Ref!$S$2:$T$4,2,FALSE)</f>
        <v>Total (Dry+Wet)</v>
      </c>
      <c r="E10369" t="str">
        <f t="shared" si="161"/>
        <v>Total</v>
      </c>
      <c r="F10369" t="str">
        <f>VLOOKUP(MID(C10369,4,10),Ref!$B$2:$E$19,4,FALSE)</f>
        <v>Total Nitrogen</v>
      </c>
      <c r="G10369" s="1">
        <v>2833.04</v>
      </c>
      <c r="H10369" s="1">
        <f>VLOOKUP(MID(C10369,4,10),Ref!$B$2:$D$19,3,FALSE)*G10369</f>
        <v>2833.04</v>
      </c>
    </row>
    <row r="10370" spans="1:8" x14ac:dyDescent="0.25">
      <c r="A10370" t="s">
        <v>530</v>
      </c>
      <c r="B10370" t="str">
        <f>VLOOKUP(A10370,Ref!$L$2:$O$194,4,FALSE)</f>
        <v>Zion</v>
      </c>
      <c r="C10370" t="s">
        <v>555</v>
      </c>
      <c r="D10370" t="str">
        <f>VLOOKUP(LEFT(C10370,3),Ref!$S$2:$T$4,2,FALSE)</f>
        <v>Dry</v>
      </c>
      <c r="E10370" t="str">
        <f t="shared" si="161"/>
        <v>By W and D</v>
      </c>
      <c r="F10370" t="str">
        <f>VLOOKUP(MID(C10370,4,10),Ref!$B$2:$E$19,4,FALSE)</f>
        <v>Sulfur</v>
      </c>
      <c r="G10370" s="1">
        <v>152.905</v>
      </c>
      <c r="H10370" s="1">
        <f>VLOOKUP(MID(C10370,4,10),Ref!$B$2:$D$19,3,FALSE)*G10370</f>
        <v>76.452500000000001</v>
      </c>
    </row>
    <row r="10371" spans="1:8" x14ac:dyDescent="0.25">
      <c r="A10371" t="s">
        <v>530</v>
      </c>
      <c r="B10371" t="str">
        <f>VLOOKUP(A10371,Ref!$L$2:$O$194,4,FALSE)</f>
        <v>Zion</v>
      </c>
      <c r="C10371" t="s">
        <v>556</v>
      </c>
      <c r="D10371" t="str">
        <f>VLOOKUP(LEFT(C10371,3),Ref!$S$2:$T$4,2,FALSE)</f>
        <v>Dry</v>
      </c>
      <c r="E10371" t="str">
        <f t="shared" ref="E10371:E10423" si="162">IF(OR(D10371="Dry",D10371="Wet"),"By W and D","Total")</f>
        <v>By W and D</v>
      </c>
      <c r="F10371" t="str">
        <f>VLOOKUP(MID(C10371,4,10),Ref!$B$2:$E$19,4,FALSE)</f>
        <v>Sulfur</v>
      </c>
      <c r="G10371" s="1">
        <v>1.5316399999999999</v>
      </c>
      <c r="H10371" s="1">
        <f>VLOOKUP(MID(C10371,4,10),Ref!$B$2:$D$19,3,FALSE)*G10371</f>
        <v>0.50012734693877547</v>
      </c>
    </row>
    <row r="10372" spans="1:8" x14ac:dyDescent="0.25">
      <c r="A10372" t="s">
        <v>530</v>
      </c>
      <c r="B10372" t="str">
        <f>VLOOKUP(A10372,Ref!$L$2:$O$194,4,FALSE)</f>
        <v>Zion</v>
      </c>
      <c r="C10372" t="s">
        <v>557</v>
      </c>
      <c r="D10372" t="str">
        <f>VLOOKUP(LEFT(C10372,3),Ref!$S$2:$T$4,2,FALSE)</f>
        <v>Dry</v>
      </c>
      <c r="E10372" t="str">
        <f t="shared" si="162"/>
        <v>By W and D</v>
      </c>
      <c r="F10372" t="str">
        <f>VLOOKUP(MID(C10372,4,10),Ref!$B$2:$E$19,4,FALSE)</f>
        <v>Sulfur</v>
      </c>
      <c r="G10372" s="1">
        <v>224.535</v>
      </c>
      <c r="H10372" s="1">
        <f>VLOOKUP(MID(C10372,4,10),Ref!$B$2:$D$19,3,FALSE)*G10372</f>
        <v>74.844999999999999</v>
      </c>
    </row>
    <row r="10373" spans="1:8" x14ac:dyDescent="0.25">
      <c r="A10373" t="s">
        <v>530</v>
      </c>
      <c r="B10373" t="str">
        <f>VLOOKUP(A10373,Ref!$L$2:$O$194,4,FALSE)</f>
        <v>Zion</v>
      </c>
      <c r="C10373" t="s">
        <v>558</v>
      </c>
      <c r="D10373" t="str">
        <f>VLOOKUP(LEFT(C10373,3),Ref!$S$2:$T$4,2,FALSE)</f>
        <v>Wet</v>
      </c>
      <c r="E10373" t="str">
        <f t="shared" si="162"/>
        <v>By W and D</v>
      </c>
      <c r="F10373" t="str">
        <f>VLOOKUP(MID(C10373,4,10),Ref!$B$2:$E$19,4,FALSE)</f>
        <v>Sulfur</v>
      </c>
      <c r="G10373" s="1">
        <v>1.0519499999999999</v>
      </c>
      <c r="H10373" s="1">
        <f>VLOOKUP(MID(C10373,4,10),Ref!$B$2:$D$19,3,FALSE)*G10373</f>
        <v>0.52597499999999997</v>
      </c>
    </row>
    <row r="10374" spans="1:8" x14ac:dyDescent="0.25">
      <c r="A10374" t="s">
        <v>530</v>
      </c>
      <c r="B10374" t="str">
        <f>VLOOKUP(A10374,Ref!$L$2:$O$194,4,FALSE)</f>
        <v>Zion</v>
      </c>
      <c r="C10374" t="s">
        <v>559</v>
      </c>
      <c r="D10374" t="str">
        <f>VLOOKUP(LEFT(C10374,3),Ref!$S$2:$T$4,2,FALSE)</f>
        <v>Wet</v>
      </c>
      <c r="E10374" t="str">
        <f t="shared" si="162"/>
        <v>By W and D</v>
      </c>
      <c r="F10374" t="str">
        <f>VLOOKUP(MID(C10374,4,10),Ref!$B$2:$E$19,4,FALSE)</f>
        <v>Sulfur</v>
      </c>
      <c r="G10374" s="1">
        <v>3.1424800000000003E-2</v>
      </c>
      <c r="H10374" s="1">
        <f>VLOOKUP(MID(C10374,4,10),Ref!$B$2:$D$19,3,FALSE)*G10374</f>
        <v>1.0261159183673469E-2</v>
      </c>
    </row>
    <row r="10375" spans="1:8" x14ac:dyDescent="0.25">
      <c r="A10375" t="s">
        <v>530</v>
      </c>
      <c r="B10375" t="str">
        <f>VLOOKUP(A10375,Ref!$L$2:$O$194,4,FALSE)</f>
        <v>Zion</v>
      </c>
      <c r="C10375" t="s">
        <v>560</v>
      </c>
      <c r="D10375" t="str">
        <f>VLOOKUP(LEFT(C10375,3),Ref!$S$2:$T$4,2,FALSE)</f>
        <v>Wet</v>
      </c>
      <c r="E10375" t="str">
        <f t="shared" si="162"/>
        <v>By W and D</v>
      </c>
      <c r="F10375" t="str">
        <f>VLOOKUP(MID(C10375,4,10),Ref!$B$2:$E$19,4,FALSE)</f>
        <v>Sulfur</v>
      </c>
      <c r="G10375" s="1">
        <v>1996.99</v>
      </c>
      <c r="H10375" s="1">
        <f>VLOOKUP(MID(C10375,4,10),Ref!$B$2:$D$19,3,FALSE)*G10375</f>
        <v>665.6633333333333</v>
      </c>
    </row>
    <row r="10376" spans="1:8" x14ac:dyDescent="0.25">
      <c r="A10376" t="s">
        <v>530</v>
      </c>
      <c r="B10376" t="str">
        <f>VLOOKUP(A10376,Ref!$L$2:$O$194,4,FALSE)</f>
        <v>Zion</v>
      </c>
      <c r="C10376" t="s">
        <v>561</v>
      </c>
      <c r="D10376" t="str">
        <f>VLOOKUP(LEFT(C10376,3),Ref!$S$2:$T$4,2,FALSE)</f>
        <v>Total (Dry+Wet)</v>
      </c>
      <c r="E10376" t="str">
        <f t="shared" si="162"/>
        <v>Total</v>
      </c>
      <c r="F10376" t="str">
        <f>VLOOKUP(MID(C10376,4,10),Ref!$B$2:$E$19,4,FALSE)</f>
        <v>Sulfur</v>
      </c>
      <c r="G10376" s="1">
        <v>153.95599999999999</v>
      </c>
      <c r="H10376" s="1">
        <f>VLOOKUP(MID(C10376,4,10),Ref!$B$2:$D$19,3,FALSE)*G10376</f>
        <v>76.977999999999994</v>
      </c>
    </row>
    <row r="10377" spans="1:8" x14ac:dyDescent="0.25">
      <c r="A10377" t="s">
        <v>530</v>
      </c>
      <c r="B10377" t="str">
        <f>VLOOKUP(A10377,Ref!$L$2:$O$194,4,FALSE)</f>
        <v>Zion</v>
      </c>
      <c r="C10377" t="s">
        <v>562</v>
      </c>
      <c r="D10377" t="str">
        <f>VLOOKUP(LEFT(C10377,3),Ref!$S$2:$T$4,2,FALSE)</f>
        <v>Total (Dry+Wet)</v>
      </c>
      <c r="E10377" t="str">
        <f t="shared" si="162"/>
        <v>Total</v>
      </c>
      <c r="F10377" t="str">
        <f>VLOOKUP(MID(C10377,4,10),Ref!$B$2:$E$19,4,FALSE)</f>
        <v>Sulfur</v>
      </c>
      <c r="G10377" s="1">
        <v>1.5630599999999999</v>
      </c>
      <c r="H10377" s="1">
        <f>VLOOKUP(MID(C10377,4,10),Ref!$B$2:$D$19,3,FALSE)*G10377</f>
        <v>0.51038693877551011</v>
      </c>
    </row>
    <row r="10378" spans="1:8" x14ac:dyDescent="0.25">
      <c r="A10378" t="s">
        <v>530</v>
      </c>
      <c r="B10378" t="str">
        <f>VLOOKUP(A10378,Ref!$L$2:$O$194,4,FALSE)</f>
        <v>Zion</v>
      </c>
      <c r="C10378" t="s">
        <v>563</v>
      </c>
      <c r="D10378" t="str">
        <f>VLOOKUP(LEFT(C10378,3),Ref!$S$2:$T$4,2,FALSE)</f>
        <v>Total (Dry+Wet)</v>
      </c>
      <c r="E10378" t="str">
        <f t="shared" si="162"/>
        <v>Total</v>
      </c>
      <c r="F10378" t="str">
        <f>VLOOKUP(MID(C10378,4,10),Ref!$B$2:$E$19,4,FALSE)</f>
        <v>Sulfur</v>
      </c>
      <c r="G10378" s="1">
        <v>2221.5100000000002</v>
      </c>
      <c r="H10378" s="1">
        <f>VLOOKUP(MID(C10378,4,10),Ref!$B$2:$D$19,3,FALSE)*G10378</f>
        <v>740.50333333333333</v>
      </c>
    </row>
    <row r="10379" spans="1:8" x14ac:dyDescent="0.25">
      <c r="A10379" t="s">
        <v>530</v>
      </c>
      <c r="B10379" t="str">
        <f>VLOOKUP(A10379,Ref!$L$2:$O$194,4,FALSE)</f>
        <v>Zion</v>
      </c>
      <c r="C10379" t="s">
        <v>564</v>
      </c>
      <c r="D10379" t="str">
        <f>VLOOKUP(LEFT(C10379,3),Ref!$S$2:$T$4,2,FALSE)</f>
        <v>Dry</v>
      </c>
      <c r="E10379" t="str">
        <f t="shared" si="162"/>
        <v>By W and D</v>
      </c>
      <c r="F10379" t="str">
        <f>VLOOKUP(MID(C10379,4,10),Ref!$B$2:$E$19,4,FALSE)</f>
        <v>Total Sulfur</v>
      </c>
      <c r="G10379" s="1">
        <v>151.79599999999999</v>
      </c>
      <c r="H10379" s="1">
        <f>VLOOKUP(MID(C10379,4,10),Ref!$B$2:$D$19,3,FALSE)*G10379</f>
        <v>151.79599999999999</v>
      </c>
    </row>
    <row r="10380" spans="1:8" x14ac:dyDescent="0.25">
      <c r="A10380" t="s">
        <v>530</v>
      </c>
      <c r="B10380" t="str">
        <f>VLOOKUP(A10380,Ref!$L$2:$O$194,4,FALSE)</f>
        <v>Zion</v>
      </c>
      <c r="C10380" t="s">
        <v>565</v>
      </c>
      <c r="D10380" t="str">
        <f>VLOOKUP(LEFT(C10380,3),Ref!$S$2:$T$4,2,FALSE)</f>
        <v>Wet</v>
      </c>
      <c r="E10380" t="str">
        <f t="shared" si="162"/>
        <v>By W and D</v>
      </c>
      <c r="F10380" t="str">
        <f>VLOOKUP(MID(C10380,4,10),Ref!$B$2:$E$19,4,FALSE)</f>
        <v>Total Sulfur</v>
      </c>
      <c r="G10380" s="1">
        <v>666.19100000000003</v>
      </c>
      <c r="H10380" s="1">
        <f>VLOOKUP(MID(C10380,4,10),Ref!$B$2:$D$19,3,FALSE)*G10380</f>
        <v>666.19100000000003</v>
      </c>
    </row>
    <row r="10381" spans="1:8" x14ac:dyDescent="0.25">
      <c r="A10381" t="s">
        <v>530</v>
      </c>
      <c r="B10381" t="str">
        <f>VLOOKUP(A10381,Ref!$L$2:$O$194,4,FALSE)</f>
        <v>Zion</v>
      </c>
      <c r="C10381" t="s">
        <v>566</v>
      </c>
      <c r="D10381" t="str">
        <f>VLOOKUP(LEFT(C10381,3),Ref!$S$2:$T$4,2,FALSE)</f>
        <v>Total (Dry+Wet)</v>
      </c>
      <c r="E10381" t="str">
        <f t="shared" si="162"/>
        <v>Total</v>
      </c>
      <c r="F10381" t="str">
        <f>VLOOKUP(MID(C10381,4,10),Ref!$B$2:$E$19,4,FALSE)</f>
        <v>Total Sulfur</v>
      </c>
      <c r="G10381" s="1">
        <v>817.99</v>
      </c>
      <c r="H10381" s="1">
        <f>VLOOKUP(MID(C10381,4,10),Ref!$B$2:$D$19,3,FALSE)*G10381</f>
        <v>817.99</v>
      </c>
    </row>
    <row r="10382" spans="1:8" x14ac:dyDescent="0.25">
      <c r="A10382" t="s">
        <v>530</v>
      </c>
      <c r="B10382" t="str">
        <f>VLOOKUP(A10382,Ref!$L$2:$O$194,4,FALSE)</f>
        <v>Zion</v>
      </c>
      <c r="C10382" t="s">
        <v>567</v>
      </c>
      <c r="D10382" t="str">
        <f>VLOOKUP(LEFT(C10382,3),Ref!$S$2:$T$4,2,FALSE)</f>
        <v>Dry</v>
      </c>
      <c r="E10382" t="str">
        <f t="shared" si="162"/>
        <v>By W and D</v>
      </c>
      <c r="F10382" t="str">
        <f>VLOOKUP(MID(C10382,4,10),Ref!$B$2:$E$19,4,FALSE)</f>
        <v>Nitrogen</v>
      </c>
      <c r="G10382" s="1">
        <v>24.177900000000001</v>
      </c>
      <c r="H10382" s="1">
        <f>VLOOKUP(MID(C10382,4,10),Ref!$B$2:$D$19,3,FALSE)*G10382</f>
        <v>11.28302</v>
      </c>
    </row>
    <row r="10383" spans="1:8" x14ac:dyDescent="0.25">
      <c r="A10383" t="s">
        <v>530</v>
      </c>
      <c r="B10383" t="str">
        <f>VLOOKUP(A10383,Ref!$L$2:$O$194,4,FALSE)</f>
        <v>Zion</v>
      </c>
      <c r="C10383" t="s">
        <v>568</v>
      </c>
      <c r="D10383" t="str">
        <f>VLOOKUP(LEFT(C10383,3),Ref!$S$2:$T$4,2,FALSE)</f>
        <v>Dry</v>
      </c>
      <c r="E10383" t="str">
        <f t="shared" si="162"/>
        <v>By W and D</v>
      </c>
      <c r="F10383" t="str">
        <f>VLOOKUP(MID(C10383,4,10),Ref!$B$2:$E$19,4,FALSE)</f>
        <v>Nitrogen</v>
      </c>
      <c r="G10383" s="1">
        <v>366.69799999999998</v>
      </c>
      <c r="H10383" s="1">
        <f>VLOOKUP(MID(C10383,4,10),Ref!$B$2:$D$19,3,FALSE)*G10383</f>
        <v>111.60373913043479</v>
      </c>
    </row>
    <row r="10384" spans="1:8" x14ac:dyDescent="0.25">
      <c r="A10384" t="s">
        <v>530</v>
      </c>
      <c r="B10384" t="str">
        <f>VLOOKUP(A10384,Ref!$L$2:$O$194,4,FALSE)</f>
        <v>Zion</v>
      </c>
      <c r="C10384" t="s">
        <v>569</v>
      </c>
      <c r="D10384" t="str">
        <f>VLOOKUP(LEFT(C10384,3),Ref!$S$2:$T$4,2,FALSE)</f>
        <v>Dry</v>
      </c>
      <c r="E10384" t="str">
        <f t="shared" si="162"/>
        <v>By W and D</v>
      </c>
      <c r="F10384" t="str">
        <f>VLOOKUP(MID(C10384,4,10),Ref!$B$2:$E$19,4,FALSE)</f>
        <v>Nitrogen</v>
      </c>
      <c r="G10384" s="1">
        <v>4.7424400000000002</v>
      </c>
      <c r="H10384" s="1">
        <f>VLOOKUP(MID(C10384,4,10),Ref!$B$2:$D$19,3,FALSE)*G10384</f>
        <v>1.0708735483870968</v>
      </c>
    </row>
    <row r="10385" spans="1:8" x14ac:dyDescent="0.25">
      <c r="A10385" t="s">
        <v>530</v>
      </c>
      <c r="B10385" t="str">
        <f>VLOOKUP(A10385,Ref!$L$2:$O$194,4,FALSE)</f>
        <v>Zion</v>
      </c>
      <c r="C10385" t="s">
        <v>570</v>
      </c>
      <c r="D10385" t="str">
        <f>VLOOKUP(LEFT(C10385,3),Ref!$S$2:$T$4,2,FALSE)</f>
        <v>Dry</v>
      </c>
      <c r="E10385" t="str">
        <f t="shared" si="162"/>
        <v>By W and D</v>
      </c>
      <c r="F10385" t="str">
        <f>VLOOKUP(MID(C10385,4,10),Ref!$B$2:$E$19,4,FALSE)</f>
        <v>Nitrogen</v>
      </c>
      <c r="G10385" s="1">
        <v>77.231800000000007</v>
      </c>
      <c r="H10385" s="1">
        <f>VLOOKUP(MID(C10385,4,10),Ref!$B$2:$D$19,3,FALSE)*G10385</f>
        <v>20.023059259259259</v>
      </c>
    </row>
    <row r="10386" spans="1:8" x14ac:dyDescent="0.25">
      <c r="A10386" t="s">
        <v>530</v>
      </c>
      <c r="B10386" t="str">
        <f>VLOOKUP(A10386,Ref!$L$2:$O$194,4,FALSE)</f>
        <v>Zion</v>
      </c>
      <c r="C10386" t="s">
        <v>571</v>
      </c>
      <c r="D10386" t="str">
        <f>VLOOKUP(LEFT(C10386,3),Ref!$S$2:$T$4,2,FALSE)</f>
        <v>Dry</v>
      </c>
      <c r="E10386" t="str">
        <f t="shared" si="162"/>
        <v>By W and D</v>
      </c>
      <c r="F10386" t="str">
        <f>VLOOKUP(MID(C10386,4,10),Ref!$B$2:$E$19,4,FALSE)</f>
        <v>Nitrogen</v>
      </c>
      <c r="G10386" s="1">
        <v>4139.0600000000004</v>
      </c>
      <c r="H10386" s="1">
        <f>VLOOKUP(MID(C10386,4,10),Ref!$B$2:$D$19,3,FALSE)*G10386</f>
        <v>919.79111111111115</v>
      </c>
    </row>
    <row r="10387" spans="1:8" x14ac:dyDescent="0.25">
      <c r="A10387" t="s">
        <v>530</v>
      </c>
      <c r="B10387" t="str">
        <f>VLOOKUP(A10387,Ref!$L$2:$O$194,4,FALSE)</f>
        <v>Zion</v>
      </c>
      <c r="C10387" t="s">
        <v>572</v>
      </c>
      <c r="D10387" t="str">
        <f>VLOOKUP(LEFT(C10387,3),Ref!$S$2:$T$4,2,FALSE)</f>
        <v>Dry</v>
      </c>
      <c r="E10387" t="str">
        <f t="shared" si="162"/>
        <v>By W and D</v>
      </c>
      <c r="F10387" t="str">
        <f>VLOOKUP(MID(C10387,4,10),Ref!$B$2:$E$19,4,FALSE)</f>
        <v>Nitrogen</v>
      </c>
      <c r="G10387" s="1">
        <v>3.2122299999999999</v>
      </c>
      <c r="H10387" s="1">
        <f>VLOOKUP(MID(C10387,4,10),Ref!$B$2:$D$19,3,FALSE)*G10387</f>
        <v>0.9568344680851063</v>
      </c>
    </row>
    <row r="10388" spans="1:8" x14ac:dyDescent="0.25">
      <c r="A10388" t="s">
        <v>530</v>
      </c>
      <c r="B10388" t="str">
        <f>VLOOKUP(A10388,Ref!$L$2:$O$194,4,FALSE)</f>
        <v>Zion</v>
      </c>
      <c r="C10388" t="s">
        <v>573</v>
      </c>
      <c r="D10388" t="str">
        <f>VLOOKUP(LEFT(C10388,3),Ref!$S$2:$T$4,2,FALSE)</f>
        <v>Dry</v>
      </c>
      <c r="E10388" t="str">
        <f t="shared" si="162"/>
        <v>By W and D</v>
      </c>
      <c r="F10388" t="str">
        <f>VLOOKUP(MID(C10388,4,10),Ref!$B$2:$E$19,4,FALSE)</f>
        <v>Nitrogen</v>
      </c>
      <c r="G10388" s="1">
        <v>329.45600000000002</v>
      </c>
      <c r="H10388" s="1">
        <f>VLOOKUP(MID(C10388,4,10),Ref!$B$2:$D$19,3,FALSE)*G10388</f>
        <v>38.118876033057852</v>
      </c>
    </row>
    <row r="10389" spans="1:8" x14ac:dyDescent="0.25">
      <c r="A10389" t="s">
        <v>530</v>
      </c>
      <c r="B10389" t="str">
        <f>VLOOKUP(A10389,Ref!$L$2:$O$194,4,FALSE)</f>
        <v>Zion</v>
      </c>
      <c r="C10389" t="s">
        <v>574</v>
      </c>
      <c r="D10389" t="str">
        <f>VLOOKUP(LEFT(C10389,3),Ref!$S$2:$T$4,2,FALSE)</f>
        <v>Dry</v>
      </c>
      <c r="E10389" t="str">
        <f t="shared" si="162"/>
        <v>By W and D</v>
      </c>
      <c r="F10389" t="str">
        <f>VLOOKUP(MID(C10389,4,10),Ref!$B$2:$E$19,4,FALSE)</f>
        <v>Nitrogen</v>
      </c>
      <c r="G10389" s="1">
        <v>117.381</v>
      </c>
      <c r="H10389" s="1">
        <f>VLOOKUP(MID(C10389,4,10),Ref!$B$2:$D$19,3,FALSE)*G10389</f>
        <v>12.172844444444443</v>
      </c>
    </row>
    <row r="10390" spans="1:8" x14ac:dyDescent="0.25">
      <c r="A10390" t="s">
        <v>530</v>
      </c>
      <c r="B10390" t="str">
        <f>VLOOKUP(A10390,Ref!$L$2:$O$194,4,FALSE)</f>
        <v>Zion</v>
      </c>
      <c r="C10390" t="s">
        <v>575</v>
      </c>
      <c r="D10390" t="str">
        <f>VLOOKUP(LEFT(C10390,3),Ref!$S$2:$T$4,2,FALSE)</f>
        <v>Dry</v>
      </c>
      <c r="E10390" t="str">
        <f t="shared" si="162"/>
        <v>By W and D</v>
      </c>
      <c r="F10390" t="str">
        <f>VLOOKUP(MID(C10390,4,10),Ref!$B$2:$E$19,4,FALSE)</f>
        <v>Nitrogen</v>
      </c>
      <c r="G10390" s="1">
        <v>267.887</v>
      </c>
      <c r="H10390" s="1">
        <f>VLOOKUP(MID(C10390,4,10),Ref!$B$2:$D$19,3,FALSE)*G10390</f>
        <v>31.516117647058824</v>
      </c>
    </row>
    <row r="10391" spans="1:8" x14ac:dyDescent="0.25">
      <c r="A10391" t="s">
        <v>530</v>
      </c>
      <c r="B10391" t="str">
        <f>VLOOKUP(A10391,Ref!$L$2:$O$194,4,FALSE)</f>
        <v>Zion</v>
      </c>
      <c r="C10391" t="s">
        <v>576</v>
      </c>
      <c r="D10391" t="str">
        <f>VLOOKUP(LEFT(C10391,3),Ref!$S$2:$T$4,2,FALSE)</f>
        <v>Dry</v>
      </c>
      <c r="E10391" t="str">
        <f t="shared" si="162"/>
        <v>By W and D</v>
      </c>
      <c r="F10391" t="str">
        <f>VLOOKUP(MID(C10391,4,10),Ref!$B$2:$E$19,4,FALSE)</f>
        <v>Nitrogen</v>
      </c>
      <c r="G10391" s="1">
        <v>3.81311</v>
      </c>
      <c r="H10391" s="1">
        <f>VLOOKUP(MID(C10391,4,10),Ref!$B$2:$D$19,3,FALSE)*G10391</f>
        <v>0.67574101265822784</v>
      </c>
    </row>
    <row r="10392" spans="1:8" x14ac:dyDescent="0.25">
      <c r="A10392" t="s">
        <v>530</v>
      </c>
      <c r="B10392" t="str">
        <f>VLOOKUP(A10392,Ref!$L$2:$O$194,4,FALSE)</f>
        <v>Zion</v>
      </c>
      <c r="C10392" t="s">
        <v>577</v>
      </c>
      <c r="D10392" t="str">
        <f>VLOOKUP(LEFT(C10392,3),Ref!$S$2:$T$4,2,FALSE)</f>
        <v>Dry</v>
      </c>
      <c r="E10392" t="str">
        <f t="shared" si="162"/>
        <v>By W and D</v>
      </c>
      <c r="F10392" t="str">
        <f>VLOOKUP(MID(C10392,4,10),Ref!$B$2:$E$19,4,FALSE)</f>
        <v>Nitrogen</v>
      </c>
      <c r="G10392" s="1">
        <v>2098.9699999999998</v>
      </c>
      <c r="H10392" s="1">
        <f>VLOOKUP(MID(C10392,4,10),Ref!$B$2:$D$19,3,FALSE)*G10392</f>
        <v>1728.5635294117644</v>
      </c>
    </row>
    <row r="10393" spans="1:8" x14ac:dyDescent="0.25">
      <c r="A10393" t="s">
        <v>530</v>
      </c>
      <c r="B10393" t="str">
        <f>VLOOKUP(A10393,Ref!$L$2:$O$194,4,FALSE)</f>
        <v>Zion</v>
      </c>
      <c r="C10393" t="s">
        <v>578</v>
      </c>
      <c r="D10393" t="str">
        <f>VLOOKUP(LEFT(C10393,3),Ref!$S$2:$T$4,2,FALSE)</f>
        <v>Dry</v>
      </c>
      <c r="E10393" t="str">
        <f t="shared" si="162"/>
        <v>By W and D</v>
      </c>
      <c r="F10393" t="str">
        <f>VLOOKUP(MID(C10393,4,10),Ref!$B$2:$E$19,4,FALSE)</f>
        <v>Nitrogen</v>
      </c>
      <c r="G10393" s="1">
        <v>127.05</v>
      </c>
      <c r="H10393" s="1">
        <f>VLOOKUP(MID(C10393,4,10),Ref!$B$2:$D$19,3,FALSE)*G10393</f>
        <v>28.688709677419354</v>
      </c>
    </row>
    <row r="10394" spans="1:8" x14ac:dyDescent="0.25">
      <c r="A10394" t="s">
        <v>530</v>
      </c>
      <c r="B10394" t="str">
        <f>VLOOKUP(A10394,Ref!$L$2:$O$194,4,FALSE)</f>
        <v>Zion</v>
      </c>
      <c r="C10394" t="s">
        <v>579</v>
      </c>
      <c r="D10394" t="str">
        <f>VLOOKUP(LEFT(C10394,3),Ref!$S$2:$T$4,2,FALSE)</f>
        <v>Dry</v>
      </c>
      <c r="E10394" t="str">
        <f t="shared" si="162"/>
        <v>By W and D</v>
      </c>
      <c r="F10394" t="str">
        <f>VLOOKUP(MID(C10394,4,10),Ref!$B$2:$E$19,4,FALSE)</f>
        <v>Nitrogen</v>
      </c>
      <c r="G10394" s="1">
        <v>83.412999999999997</v>
      </c>
      <c r="H10394" s="1">
        <f>VLOOKUP(MID(C10394,4,10),Ref!$B$2:$D$19,3,FALSE)*G10394</f>
        <v>64.876777777777775</v>
      </c>
    </row>
    <row r="10395" spans="1:8" x14ac:dyDescent="0.25">
      <c r="A10395" t="s">
        <v>530</v>
      </c>
      <c r="B10395" t="str">
        <f>VLOOKUP(A10395,Ref!$L$2:$O$194,4,FALSE)</f>
        <v>Zion</v>
      </c>
      <c r="C10395" t="s">
        <v>580</v>
      </c>
      <c r="D10395" t="str">
        <f>VLOOKUP(LEFT(C10395,3),Ref!$S$2:$T$4,2,FALSE)</f>
        <v>Wet</v>
      </c>
      <c r="E10395" t="str">
        <f t="shared" si="162"/>
        <v>By W and D</v>
      </c>
      <c r="F10395" t="str">
        <f>VLOOKUP(MID(C10395,4,10),Ref!$B$2:$E$19,4,FALSE)</f>
        <v>Nitrogen</v>
      </c>
      <c r="G10395" s="1">
        <v>2.0352900000000001E-10</v>
      </c>
      <c r="H10395" s="1">
        <f>VLOOKUP(MID(C10395,4,10),Ref!$B$2:$D$19,3,FALSE)*G10395</f>
        <v>9.4980200000000004E-11</v>
      </c>
    </row>
    <row r="10396" spans="1:8" x14ac:dyDescent="0.25">
      <c r="A10396" t="s">
        <v>530</v>
      </c>
      <c r="B10396" t="str">
        <f>VLOOKUP(A10396,Ref!$L$2:$O$194,4,FALSE)</f>
        <v>Zion</v>
      </c>
      <c r="C10396" t="s">
        <v>581</v>
      </c>
      <c r="D10396" t="str">
        <f>VLOOKUP(LEFT(C10396,3),Ref!$S$2:$T$4,2,FALSE)</f>
        <v>Wet</v>
      </c>
      <c r="E10396" t="str">
        <f t="shared" si="162"/>
        <v>By W and D</v>
      </c>
      <c r="F10396" t="str">
        <f>VLOOKUP(MID(C10396,4,10),Ref!$B$2:$E$19,4,FALSE)</f>
        <v>Nitrogen</v>
      </c>
      <c r="G10396" s="1">
        <v>1.0694699999999999E-5</v>
      </c>
      <c r="H10396" s="1">
        <f>VLOOKUP(MID(C10396,4,10),Ref!$B$2:$D$19,3,FALSE)*G10396</f>
        <v>3.2549086956521741E-6</v>
      </c>
    </row>
    <row r="10397" spans="1:8" x14ac:dyDescent="0.25">
      <c r="A10397" t="s">
        <v>530</v>
      </c>
      <c r="B10397" t="str">
        <f>VLOOKUP(A10397,Ref!$L$2:$O$194,4,FALSE)</f>
        <v>Zion</v>
      </c>
      <c r="C10397" t="s">
        <v>582</v>
      </c>
      <c r="D10397" t="str">
        <f>VLOOKUP(LEFT(C10397,3),Ref!$S$2:$T$4,2,FALSE)</f>
        <v>Wet</v>
      </c>
      <c r="E10397" t="str">
        <f t="shared" si="162"/>
        <v>By W and D</v>
      </c>
      <c r="F10397" t="str">
        <f>VLOOKUP(MID(C10397,4,10),Ref!$B$2:$E$19,4,FALSE)</f>
        <v>Nitrogen</v>
      </c>
      <c r="G10397" s="1">
        <v>1.84249</v>
      </c>
      <c r="H10397" s="1">
        <f>VLOOKUP(MID(C10397,4,10),Ref!$B$2:$D$19,3,FALSE)*G10397</f>
        <v>0.41604612903225807</v>
      </c>
    </row>
    <row r="10398" spans="1:8" x14ac:dyDescent="0.25">
      <c r="A10398" t="s">
        <v>530</v>
      </c>
      <c r="B10398" t="str">
        <f>VLOOKUP(A10398,Ref!$L$2:$O$194,4,FALSE)</f>
        <v>Zion</v>
      </c>
      <c r="C10398" t="s">
        <v>583</v>
      </c>
      <c r="D10398" t="str">
        <f>VLOOKUP(LEFT(C10398,3),Ref!$S$2:$T$4,2,FALSE)</f>
        <v>Wet</v>
      </c>
      <c r="E10398" t="str">
        <f t="shared" si="162"/>
        <v>By W and D</v>
      </c>
      <c r="F10398" t="str">
        <f>VLOOKUP(MID(C10398,4,10),Ref!$B$2:$E$19,4,FALSE)</f>
        <v>Nitrogen</v>
      </c>
      <c r="G10398" s="1">
        <v>1.8760399999999999</v>
      </c>
      <c r="H10398" s="1">
        <f>VLOOKUP(MID(C10398,4,10),Ref!$B$2:$D$19,3,FALSE)*G10398</f>
        <v>0.48638074074074067</v>
      </c>
    </row>
    <row r="10399" spans="1:8" x14ac:dyDescent="0.25">
      <c r="A10399" t="s">
        <v>530</v>
      </c>
      <c r="B10399" t="str">
        <f>VLOOKUP(A10399,Ref!$L$2:$O$194,4,FALSE)</f>
        <v>Zion</v>
      </c>
      <c r="C10399" t="s">
        <v>584</v>
      </c>
      <c r="D10399" t="str">
        <f>VLOOKUP(LEFT(C10399,3),Ref!$S$2:$T$4,2,FALSE)</f>
        <v>Wet</v>
      </c>
      <c r="E10399" t="str">
        <f t="shared" si="162"/>
        <v>By W and D</v>
      </c>
      <c r="F10399" t="str">
        <f>VLOOKUP(MID(C10399,4,10),Ref!$B$2:$E$19,4,FALSE)</f>
        <v>Nitrogen</v>
      </c>
      <c r="G10399" s="1">
        <v>1733.8</v>
      </c>
      <c r="H10399" s="1">
        <f>VLOOKUP(MID(C10399,4,10),Ref!$B$2:$D$19,3,FALSE)*G10399</f>
        <v>385.28888888888883</v>
      </c>
    </row>
    <row r="10400" spans="1:8" x14ac:dyDescent="0.25">
      <c r="A10400" t="s">
        <v>530</v>
      </c>
      <c r="B10400" t="str">
        <f>VLOOKUP(A10400,Ref!$L$2:$O$194,4,FALSE)</f>
        <v>Zion</v>
      </c>
      <c r="C10400" t="s">
        <v>585</v>
      </c>
      <c r="D10400" t="str">
        <f>VLOOKUP(LEFT(C10400,3),Ref!$S$2:$T$4,2,FALSE)</f>
        <v>Wet</v>
      </c>
      <c r="E10400" t="str">
        <f t="shared" si="162"/>
        <v>By W and D</v>
      </c>
      <c r="F10400" t="str">
        <f>VLOOKUP(MID(C10400,4,10),Ref!$B$2:$E$19,4,FALSE)</f>
        <v>Nitrogen</v>
      </c>
      <c r="G10400" s="1">
        <v>9.4183699999999995E-4</v>
      </c>
      <c r="H10400" s="1">
        <f>VLOOKUP(MID(C10400,4,10),Ref!$B$2:$D$19,3,FALSE)*G10400</f>
        <v>2.8054719148936166E-4</v>
      </c>
    </row>
    <row r="10401" spans="1:8" x14ac:dyDescent="0.25">
      <c r="A10401" t="s">
        <v>530</v>
      </c>
      <c r="B10401" t="str">
        <f>VLOOKUP(A10401,Ref!$L$2:$O$194,4,FALSE)</f>
        <v>Zion</v>
      </c>
      <c r="C10401" t="s">
        <v>586</v>
      </c>
      <c r="D10401" t="str">
        <f>VLOOKUP(LEFT(C10401,3),Ref!$S$2:$T$4,2,FALSE)</f>
        <v>Wet</v>
      </c>
      <c r="E10401" t="str">
        <f t="shared" si="162"/>
        <v>By W and D</v>
      </c>
      <c r="F10401" t="str">
        <f>VLOOKUP(MID(C10401,4,10),Ref!$B$2:$E$19,4,FALSE)</f>
        <v>Nitrogen</v>
      </c>
      <c r="G10401" s="1">
        <v>2.3659400000000001E-2</v>
      </c>
      <c r="H10401" s="1">
        <f>VLOOKUP(MID(C10401,4,10),Ref!$B$2:$D$19,3,FALSE)*G10401</f>
        <v>2.7374512396694216E-3</v>
      </c>
    </row>
    <row r="10402" spans="1:8" x14ac:dyDescent="0.25">
      <c r="A10402" t="s">
        <v>530</v>
      </c>
      <c r="B10402" t="str">
        <f>VLOOKUP(A10402,Ref!$L$2:$O$194,4,FALSE)</f>
        <v>Zion</v>
      </c>
      <c r="C10402" t="s">
        <v>587</v>
      </c>
      <c r="D10402" t="str">
        <f>VLOOKUP(LEFT(C10402,3),Ref!$S$2:$T$4,2,FALSE)</f>
        <v>Wet</v>
      </c>
      <c r="E10402" t="str">
        <f t="shared" si="162"/>
        <v>By W and D</v>
      </c>
      <c r="F10402" t="str">
        <f>VLOOKUP(MID(C10402,4,10),Ref!$B$2:$E$19,4,FALSE)</f>
        <v>Nitrogen</v>
      </c>
      <c r="G10402" s="1">
        <v>1.0574699999999999E-2</v>
      </c>
      <c r="H10402" s="1">
        <f>VLOOKUP(MID(C10402,4,10),Ref!$B$2:$D$19,3,FALSE)*G10402</f>
        <v>1.0966355555555554E-3</v>
      </c>
    </row>
    <row r="10403" spans="1:8" x14ac:dyDescent="0.25">
      <c r="A10403" t="s">
        <v>530</v>
      </c>
      <c r="B10403" t="str">
        <f>VLOOKUP(A10403,Ref!$L$2:$O$194,4,FALSE)</f>
        <v>Zion</v>
      </c>
      <c r="C10403" t="s">
        <v>588</v>
      </c>
      <c r="D10403" t="str">
        <f>VLOOKUP(LEFT(C10403,3),Ref!$S$2:$T$4,2,FALSE)</f>
        <v>Wet</v>
      </c>
      <c r="E10403" t="str">
        <f t="shared" si="162"/>
        <v>By W and D</v>
      </c>
      <c r="F10403" t="str">
        <f>VLOOKUP(MID(C10403,4,10),Ref!$B$2:$E$19,4,FALSE)</f>
        <v>Nitrogen</v>
      </c>
      <c r="G10403" s="1">
        <v>122.80200000000001</v>
      </c>
      <c r="H10403" s="1">
        <f>VLOOKUP(MID(C10403,4,10),Ref!$B$2:$D$19,3,FALSE)*G10403</f>
        <v>14.44729411764706</v>
      </c>
    </row>
    <row r="10404" spans="1:8" x14ac:dyDescent="0.25">
      <c r="A10404" t="s">
        <v>530</v>
      </c>
      <c r="B10404" t="str">
        <f>VLOOKUP(A10404,Ref!$L$2:$O$194,4,FALSE)</f>
        <v>Zion</v>
      </c>
      <c r="C10404" t="s">
        <v>589</v>
      </c>
      <c r="D10404" t="str">
        <f>VLOOKUP(LEFT(C10404,3),Ref!$S$2:$T$4,2,FALSE)</f>
        <v>Wet</v>
      </c>
      <c r="E10404" t="str">
        <f t="shared" si="162"/>
        <v>By W and D</v>
      </c>
      <c r="F10404" t="str">
        <f>VLOOKUP(MID(C10404,4,10),Ref!$B$2:$E$19,4,FALSE)</f>
        <v>Nitrogen</v>
      </c>
      <c r="G10404" s="1">
        <v>0.91488800000000003</v>
      </c>
      <c r="H10404" s="1">
        <f>VLOOKUP(MID(C10404,4,10),Ref!$B$2:$D$19,3,FALSE)*G10404</f>
        <v>0.16213205063291139</v>
      </c>
    </row>
    <row r="10405" spans="1:8" x14ac:dyDescent="0.25">
      <c r="A10405" t="s">
        <v>530</v>
      </c>
      <c r="B10405" t="str">
        <f>VLOOKUP(A10405,Ref!$L$2:$O$194,4,FALSE)</f>
        <v>Zion</v>
      </c>
      <c r="C10405" t="s">
        <v>590</v>
      </c>
      <c r="D10405" t="str">
        <f>VLOOKUP(LEFT(C10405,3),Ref!$S$2:$T$4,2,FALSE)</f>
        <v>Wet</v>
      </c>
      <c r="E10405" t="str">
        <f t="shared" si="162"/>
        <v>By W and D</v>
      </c>
      <c r="F10405" t="str">
        <f>VLOOKUP(MID(C10405,4,10),Ref!$B$2:$E$19,4,FALSE)</f>
        <v>Nitrogen</v>
      </c>
      <c r="G10405" s="1">
        <v>170.209</v>
      </c>
      <c r="H10405" s="1">
        <f>VLOOKUP(MID(C10405,4,10),Ref!$B$2:$D$19,3,FALSE)*G10405</f>
        <v>140.17211764705883</v>
      </c>
    </row>
    <row r="10406" spans="1:8" x14ac:dyDescent="0.25">
      <c r="A10406" t="s">
        <v>530</v>
      </c>
      <c r="B10406" t="str">
        <f>VLOOKUP(A10406,Ref!$L$2:$O$194,4,FALSE)</f>
        <v>Zion</v>
      </c>
      <c r="C10406" t="s">
        <v>591</v>
      </c>
      <c r="D10406" t="str">
        <f>VLOOKUP(LEFT(C10406,3),Ref!$S$2:$T$4,2,FALSE)</f>
        <v>Wet</v>
      </c>
      <c r="E10406" t="str">
        <f t="shared" si="162"/>
        <v>By W and D</v>
      </c>
      <c r="F10406" t="str">
        <f>VLOOKUP(MID(C10406,4,10),Ref!$B$2:$E$19,4,FALSE)</f>
        <v>Nitrogen</v>
      </c>
      <c r="G10406" s="1">
        <v>844.55700000000002</v>
      </c>
      <c r="H10406" s="1">
        <f>VLOOKUP(MID(C10406,4,10),Ref!$B$2:$D$19,3,FALSE)*G10406</f>
        <v>190.70641935483872</v>
      </c>
    </row>
    <row r="10407" spans="1:8" x14ac:dyDescent="0.25">
      <c r="A10407" t="s">
        <v>530</v>
      </c>
      <c r="B10407" t="str">
        <f>VLOOKUP(A10407,Ref!$L$2:$O$194,4,FALSE)</f>
        <v>Zion</v>
      </c>
      <c r="C10407" t="s">
        <v>592</v>
      </c>
      <c r="D10407" t="str">
        <f>VLOOKUP(LEFT(C10407,3),Ref!$S$2:$T$4,2,FALSE)</f>
        <v>Wet</v>
      </c>
      <c r="E10407" t="str">
        <f t="shared" si="162"/>
        <v>By W and D</v>
      </c>
      <c r="F10407" t="str">
        <f>VLOOKUP(MID(C10407,4,10),Ref!$B$2:$E$19,4,FALSE)</f>
        <v>Nitrogen</v>
      </c>
      <c r="G10407" s="1">
        <v>668.49300000000005</v>
      </c>
      <c r="H10407" s="1">
        <f>VLOOKUP(MID(C10407,4,10),Ref!$B$2:$D$19,3,FALSE)*G10407</f>
        <v>519.93900000000008</v>
      </c>
    </row>
    <row r="10408" spans="1:8" x14ac:dyDescent="0.25">
      <c r="A10408" t="s">
        <v>530</v>
      </c>
      <c r="B10408" t="str">
        <f>VLOOKUP(A10408,Ref!$L$2:$O$194,4,FALSE)</f>
        <v>Zion</v>
      </c>
      <c r="C10408" t="s">
        <v>593</v>
      </c>
      <c r="D10408" t="str">
        <f>VLOOKUP(LEFT(C10408,3),Ref!$S$2:$T$4,2,FALSE)</f>
        <v>Total (Dry+Wet)</v>
      </c>
      <c r="E10408" t="str">
        <f t="shared" si="162"/>
        <v>Total</v>
      </c>
      <c r="F10408" t="str">
        <f>VLOOKUP(MID(C10408,4,10),Ref!$B$2:$E$19,4,FALSE)</f>
        <v>Nitrogen</v>
      </c>
      <c r="G10408" s="1">
        <v>24.177900000000001</v>
      </c>
      <c r="H10408" s="1">
        <f>VLOOKUP(MID(C10408,4,10),Ref!$B$2:$D$19,3,FALSE)*G10408</f>
        <v>11.28302</v>
      </c>
    </row>
    <row r="10409" spans="1:8" x14ac:dyDescent="0.25">
      <c r="A10409" t="s">
        <v>530</v>
      </c>
      <c r="B10409" t="str">
        <f>VLOOKUP(A10409,Ref!$L$2:$O$194,4,FALSE)</f>
        <v>Zion</v>
      </c>
      <c r="C10409" t="s">
        <v>594</v>
      </c>
      <c r="D10409" t="str">
        <f>VLOOKUP(LEFT(C10409,3),Ref!$S$2:$T$4,2,FALSE)</f>
        <v>Total (Dry+Wet)</v>
      </c>
      <c r="E10409" t="str">
        <f t="shared" si="162"/>
        <v>Total</v>
      </c>
      <c r="F10409" t="str">
        <f>VLOOKUP(MID(C10409,4,10),Ref!$B$2:$E$19,4,FALSE)</f>
        <v>Nitrogen</v>
      </c>
      <c r="G10409" s="1">
        <v>366.69799999999998</v>
      </c>
      <c r="H10409" s="1">
        <f>VLOOKUP(MID(C10409,4,10),Ref!$B$2:$D$19,3,FALSE)*G10409</f>
        <v>111.60373913043479</v>
      </c>
    </row>
    <row r="10410" spans="1:8" x14ac:dyDescent="0.25">
      <c r="A10410" t="s">
        <v>530</v>
      </c>
      <c r="B10410" t="str">
        <f>VLOOKUP(A10410,Ref!$L$2:$O$194,4,FALSE)</f>
        <v>Zion</v>
      </c>
      <c r="C10410" t="s">
        <v>595</v>
      </c>
      <c r="D10410" t="str">
        <f>VLOOKUP(LEFT(C10410,3),Ref!$S$2:$T$4,2,FALSE)</f>
        <v>Total (Dry+Wet)</v>
      </c>
      <c r="E10410" t="str">
        <f t="shared" si="162"/>
        <v>Total</v>
      </c>
      <c r="F10410" t="str">
        <f>VLOOKUP(MID(C10410,4,10),Ref!$B$2:$E$19,4,FALSE)</f>
        <v>Nitrogen</v>
      </c>
      <c r="G10410" s="1">
        <v>6.5849599999999997</v>
      </c>
      <c r="H10410" s="1">
        <f>VLOOKUP(MID(C10410,4,10),Ref!$B$2:$D$19,3,FALSE)*G10410</f>
        <v>1.486926451612903</v>
      </c>
    </row>
    <row r="10411" spans="1:8" x14ac:dyDescent="0.25">
      <c r="A10411" t="s">
        <v>530</v>
      </c>
      <c r="B10411" t="str">
        <f>VLOOKUP(A10411,Ref!$L$2:$O$194,4,FALSE)</f>
        <v>Zion</v>
      </c>
      <c r="C10411" t="s">
        <v>596</v>
      </c>
      <c r="D10411" t="str">
        <f>VLOOKUP(LEFT(C10411,3),Ref!$S$2:$T$4,2,FALSE)</f>
        <v>Total (Dry+Wet)</v>
      </c>
      <c r="E10411" t="str">
        <f t="shared" si="162"/>
        <v>Total</v>
      </c>
      <c r="F10411" t="str">
        <f>VLOOKUP(MID(C10411,4,10),Ref!$B$2:$E$19,4,FALSE)</f>
        <v>Nitrogen</v>
      </c>
      <c r="G10411" s="1">
        <v>79.107900000000001</v>
      </c>
      <c r="H10411" s="1">
        <f>VLOOKUP(MID(C10411,4,10),Ref!$B$2:$D$19,3,FALSE)*G10411</f>
        <v>20.509455555555554</v>
      </c>
    </row>
    <row r="10412" spans="1:8" x14ac:dyDescent="0.25">
      <c r="A10412" t="s">
        <v>530</v>
      </c>
      <c r="B10412" t="str">
        <f>VLOOKUP(A10412,Ref!$L$2:$O$194,4,FALSE)</f>
        <v>Zion</v>
      </c>
      <c r="C10412" t="s">
        <v>597</v>
      </c>
      <c r="D10412" t="str">
        <f>VLOOKUP(LEFT(C10412,3),Ref!$S$2:$T$4,2,FALSE)</f>
        <v>Total (Dry+Wet)</v>
      </c>
      <c r="E10412" t="str">
        <f t="shared" si="162"/>
        <v>Total</v>
      </c>
      <c r="F10412" t="str">
        <f>VLOOKUP(MID(C10412,4,10),Ref!$B$2:$E$19,4,FALSE)</f>
        <v>Nitrogen</v>
      </c>
      <c r="G10412" s="1">
        <v>5872.85</v>
      </c>
      <c r="H10412" s="1">
        <f>VLOOKUP(MID(C10412,4,10),Ref!$B$2:$D$19,3,FALSE)*G10412</f>
        <v>1305.0777777777778</v>
      </c>
    </row>
    <row r="10413" spans="1:8" x14ac:dyDescent="0.25">
      <c r="A10413" t="s">
        <v>530</v>
      </c>
      <c r="B10413" t="str">
        <f>VLOOKUP(A10413,Ref!$L$2:$O$194,4,FALSE)</f>
        <v>Zion</v>
      </c>
      <c r="C10413" t="s">
        <v>598</v>
      </c>
      <c r="D10413" t="str">
        <f>VLOOKUP(LEFT(C10413,3),Ref!$S$2:$T$4,2,FALSE)</f>
        <v>Total (Dry+Wet)</v>
      </c>
      <c r="E10413" t="str">
        <f t="shared" si="162"/>
        <v>Total</v>
      </c>
      <c r="F10413" t="str">
        <f>VLOOKUP(MID(C10413,4,10),Ref!$B$2:$E$19,4,FALSE)</f>
        <v>Nitrogen</v>
      </c>
      <c r="G10413" s="1">
        <v>3.2131699999999999</v>
      </c>
      <c r="H10413" s="1">
        <f>VLOOKUP(MID(C10413,4,10),Ref!$B$2:$D$19,3,FALSE)*G10413</f>
        <v>0.95711446808510625</v>
      </c>
    </row>
    <row r="10414" spans="1:8" x14ac:dyDescent="0.25">
      <c r="A10414" t="s">
        <v>530</v>
      </c>
      <c r="B10414" t="str">
        <f>VLOOKUP(A10414,Ref!$L$2:$O$194,4,FALSE)</f>
        <v>Zion</v>
      </c>
      <c r="C10414" t="s">
        <v>599</v>
      </c>
      <c r="D10414" t="str">
        <f>VLOOKUP(LEFT(C10414,3),Ref!$S$2:$T$4,2,FALSE)</f>
        <v>Total (Dry+Wet)</v>
      </c>
      <c r="E10414" t="str">
        <f t="shared" si="162"/>
        <v>Total</v>
      </c>
      <c r="F10414" t="str">
        <f>VLOOKUP(MID(C10414,4,10),Ref!$B$2:$E$19,4,FALSE)</f>
        <v>Nitrogen</v>
      </c>
      <c r="G10414" s="1">
        <v>329.48</v>
      </c>
      <c r="H10414" s="1">
        <f>VLOOKUP(MID(C10414,4,10),Ref!$B$2:$D$19,3,FALSE)*G10414</f>
        <v>38.12165289256199</v>
      </c>
    </row>
    <row r="10415" spans="1:8" x14ac:dyDescent="0.25">
      <c r="A10415" t="s">
        <v>530</v>
      </c>
      <c r="B10415" t="str">
        <f>VLOOKUP(A10415,Ref!$L$2:$O$194,4,FALSE)</f>
        <v>Zion</v>
      </c>
      <c r="C10415" t="s">
        <v>600</v>
      </c>
      <c r="D10415" t="str">
        <f>VLOOKUP(LEFT(C10415,3),Ref!$S$2:$T$4,2,FALSE)</f>
        <v>Total (Dry+Wet)</v>
      </c>
      <c r="E10415" t="str">
        <f t="shared" si="162"/>
        <v>Total</v>
      </c>
      <c r="F10415" t="str">
        <f>VLOOKUP(MID(C10415,4,10),Ref!$B$2:$E$19,4,FALSE)</f>
        <v>Nitrogen</v>
      </c>
      <c r="G10415" s="1">
        <v>117.39100000000001</v>
      </c>
      <c r="H10415" s="1">
        <f>VLOOKUP(MID(C10415,4,10),Ref!$B$2:$D$19,3,FALSE)*G10415</f>
        <v>12.173881481481482</v>
      </c>
    </row>
    <row r="10416" spans="1:8" x14ac:dyDescent="0.25">
      <c r="A10416" t="s">
        <v>530</v>
      </c>
      <c r="B10416" t="str">
        <f>VLOOKUP(A10416,Ref!$L$2:$O$194,4,FALSE)</f>
        <v>Zion</v>
      </c>
      <c r="C10416" t="s">
        <v>601</v>
      </c>
      <c r="D10416" t="str">
        <f>VLOOKUP(LEFT(C10416,3),Ref!$S$2:$T$4,2,FALSE)</f>
        <v>Total (Dry+Wet)</v>
      </c>
      <c r="E10416" t="str">
        <f t="shared" si="162"/>
        <v>Total</v>
      </c>
      <c r="F10416" t="str">
        <f>VLOOKUP(MID(C10416,4,10),Ref!$B$2:$E$19,4,FALSE)</f>
        <v>Nitrogen</v>
      </c>
      <c r="G10416" s="1">
        <v>390.68900000000002</v>
      </c>
      <c r="H10416" s="1">
        <f>VLOOKUP(MID(C10416,4,10),Ref!$B$2:$D$19,3,FALSE)*G10416</f>
        <v>45.963411764705882</v>
      </c>
    </row>
    <row r="10417" spans="1:8" x14ac:dyDescent="0.25">
      <c r="A10417" t="s">
        <v>530</v>
      </c>
      <c r="B10417" t="str">
        <f>VLOOKUP(A10417,Ref!$L$2:$O$194,4,FALSE)</f>
        <v>Zion</v>
      </c>
      <c r="C10417" t="s">
        <v>602</v>
      </c>
      <c r="D10417" t="str">
        <f>VLOOKUP(LEFT(C10417,3),Ref!$S$2:$T$4,2,FALSE)</f>
        <v>Total (Dry+Wet)</v>
      </c>
      <c r="E10417" t="str">
        <f t="shared" si="162"/>
        <v>Total</v>
      </c>
      <c r="F10417" t="str">
        <f>VLOOKUP(MID(C10417,4,10),Ref!$B$2:$E$19,4,FALSE)</f>
        <v>Nitrogen</v>
      </c>
      <c r="G10417" s="1">
        <v>4.7279999999999998</v>
      </c>
      <c r="H10417" s="1">
        <f>VLOOKUP(MID(C10417,4,10),Ref!$B$2:$D$19,3,FALSE)*G10417</f>
        <v>0.83787341772151891</v>
      </c>
    </row>
    <row r="10418" spans="1:8" x14ac:dyDescent="0.25">
      <c r="A10418" t="s">
        <v>530</v>
      </c>
      <c r="B10418" t="str">
        <f>VLOOKUP(A10418,Ref!$L$2:$O$194,4,FALSE)</f>
        <v>Zion</v>
      </c>
      <c r="C10418" t="s">
        <v>603</v>
      </c>
      <c r="D10418" t="str">
        <f>VLOOKUP(LEFT(C10418,3),Ref!$S$2:$T$4,2,FALSE)</f>
        <v>Total (Dry+Wet)</v>
      </c>
      <c r="E10418" t="str">
        <f t="shared" si="162"/>
        <v>Total</v>
      </c>
      <c r="F10418" t="str">
        <f>VLOOKUP(MID(C10418,4,10),Ref!$B$2:$E$19,4,FALSE)</f>
        <v>Nitrogen</v>
      </c>
      <c r="G10418" s="1">
        <v>2269.17</v>
      </c>
      <c r="H10418" s="1">
        <f>VLOOKUP(MID(C10418,4,10),Ref!$B$2:$D$19,3,FALSE)*G10418</f>
        <v>1868.7282352941177</v>
      </c>
    </row>
    <row r="10419" spans="1:8" x14ac:dyDescent="0.25">
      <c r="A10419" t="s">
        <v>530</v>
      </c>
      <c r="B10419" t="str">
        <f>VLOOKUP(A10419,Ref!$L$2:$O$194,4,FALSE)</f>
        <v>Zion</v>
      </c>
      <c r="C10419" t="s">
        <v>604</v>
      </c>
      <c r="D10419" t="str">
        <f>VLOOKUP(LEFT(C10419,3),Ref!$S$2:$T$4,2,FALSE)</f>
        <v>Total (Dry+Wet)</v>
      </c>
      <c r="E10419" t="str">
        <f t="shared" si="162"/>
        <v>Total</v>
      </c>
      <c r="F10419" t="str">
        <f>VLOOKUP(MID(C10419,4,10),Ref!$B$2:$E$19,4,FALSE)</f>
        <v>Nitrogen</v>
      </c>
      <c r="G10419" s="1">
        <v>971.60500000000002</v>
      </c>
      <c r="H10419" s="1">
        <f>VLOOKUP(MID(C10419,4,10),Ref!$B$2:$D$19,3,FALSE)*G10419</f>
        <v>219.39467741935485</v>
      </c>
    </row>
    <row r="10420" spans="1:8" x14ac:dyDescent="0.25">
      <c r="A10420" t="s">
        <v>530</v>
      </c>
      <c r="B10420" t="str">
        <f>VLOOKUP(A10420,Ref!$L$2:$O$194,4,FALSE)</f>
        <v>Zion</v>
      </c>
      <c r="C10420" t="s">
        <v>605</v>
      </c>
      <c r="D10420" t="str">
        <f>VLOOKUP(LEFT(C10420,3),Ref!$S$2:$T$4,2,FALSE)</f>
        <v>Total (Dry+Wet)</v>
      </c>
      <c r="E10420" t="str">
        <f t="shared" si="162"/>
        <v>Total</v>
      </c>
      <c r="F10420" t="str">
        <f>VLOOKUP(MID(C10420,4,10),Ref!$B$2:$E$19,4,FALSE)</f>
        <v>Nitrogen</v>
      </c>
      <c r="G10420" s="1">
        <v>751.90599999999995</v>
      </c>
      <c r="H10420" s="1">
        <f>VLOOKUP(MID(C10420,4,10),Ref!$B$2:$D$19,3,FALSE)*G10420</f>
        <v>584.81577777777773</v>
      </c>
    </row>
    <row r="10421" spans="1:8" x14ac:dyDescent="0.25">
      <c r="A10421" t="s">
        <v>530</v>
      </c>
      <c r="B10421" t="str">
        <f>VLOOKUP(A10421,Ref!$L$2:$O$194,4,FALSE)</f>
        <v>Zion</v>
      </c>
      <c r="C10421" t="s">
        <v>606</v>
      </c>
      <c r="D10421" t="str">
        <f>VLOOKUP(LEFT(C10421,3),Ref!$S$2:$T$4,2,FALSE)</f>
        <v>Dry</v>
      </c>
      <c r="E10421" t="str">
        <f t="shared" si="162"/>
        <v>By W and D</v>
      </c>
      <c r="F10421" t="str">
        <f>VLOOKUP(MID(C10421,4,10),Ref!$B$2:$E$19,4,FALSE)</f>
        <v>Total Nitrogen</v>
      </c>
      <c r="G10421" s="1">
        <v>2969.34</v>
      </c>
      <c r="H10421" s="1">
        <f>VLOOKUP(MID(C10421,4,10),Ref!$B$2:$D$19,3,FALSE)*G10421</f>
        <v>2969.34</v>
      </c>
    </row>
    <row r="10422" spans="1:8" x14ac:dyDescent="0.25">
      <c r="A10422" t="s">
        <v>530</v>
      </c>
      <c r="B10422" t="str">
        <f>VLOOKUP(A10422,Ref!$L$2:$O$194,4,FALSE)</f>
        <v>Zion</v>
      </c>
      <c r="C10422" t="s">
        <v>607</v>
      </c>
      <c r="D10422" t="str">
        <f>VLOOKUP(LEFT(C10422,3),Ref!$S$2:$T$4,2,FALSE)</f>
        <v>Wet</v>
      </c>
      <c r="E10422" t="str">
        <f t="shared" si="162"/>
        <v>By W and D</v>
      </c>
      <c r="F10422" t="str">
        <f>VLOOKUP(MID(C10422,4,10),Ref!$B$2:$E$19,4,FALSE)</f>
        <v>Total Nitrogen</v>
      </c>
      <c r="G10422" s="1">
        <v>1251.6300000000001</v>
      </c>
      <c r="H10422" s="1">
        <f>VLOOKUP(MID(C10422,4,10),Ref!$B$2:$D$19,3,FALSE)*G10422</f>
        <v>1251.6300000000001</v>
      </c>
    </row>
    <row r="10423" spans="1:8" x14ac:dyDescent="0.25">
      <c r="A10423" t="s">
        <v>530</v>
      </c>
      <c r="B10423" t="str">
        <f>VLOOKUP(A10423,Ref!$L$2:$O$194,4,FALSE)</f>
        <v>Zion</v>
      </c>
      <c r="C10423" t="s">
        <v>608</v>
      </c>
      <c r="D10423" t="str">
        <f>VLOOKUP(LEFT(C10423,3),Ref!$S$2:$T$4,2,FALSE)</f>
        <v>Total (Dry+Wet)</v>
      </c>
      <c r="E10423" t="str">
        <f t="shared" si="162"/>
        <v>Total</v>
      </c>
      <c r="F10423" t="str">
        <f>VLOOKUP(MID(C10423,4,10),Ref!$B$2:$E$19,4,FALSE)</f>
        <v>Total Nitrogen</v>
      </c>
      <c r="G10423" s="1">
        <v>4220.96</v>
      </c>
      <c r="H10423" s="1">
        <f>VLOOKUP(MID(C10423,4,10),Ref!$B$2:$D$19,3,FALSE)*G10423</f>
        <v>4220.96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194"/>
  <sheetViews>
    <sheetView workbookViewId="0"/>
  </sheetViews>
  <sheetFormatPr defaultRowHeight="15" x14ac:dyDescent="0.25"/>
  <cols>
    <col min="1" max="1" width="11.5703125" bestFit="1" customWidth="1"/>
    <col min="7" max="7" width="17.85546875" bestFit="1" customWidth="1"/>
    <col min="8" max="8" width="9.7109375" bestFit="1" customWidth="1"/>
    <col min="9" max="9" width="21.85546875" bestFit="1" customWidth="1"/>
    <col min="10" max="10" width="4.140625" bestFit="1" customWidth="1"/>
    <col min="15" max="15" width="42.42578125" bestFit="1" customWidth="1"/>
  </cols>
  <sheetData>
    <row r="1" spans="1:20" x14ac:dyDescent="0.25">
      <c r="C1" t="s">
        <v>1</v>
      </c>
      <c r="D1" t="s">
        <v>617</v>
      </c>
      <c r="G1" t="s">
        <v>15</v>
      </c>
      <c r="H1" t="s">
        <v>16</v>
      </c>
      <c r="I1" t="s">
        <v>17</v>
      </c>
      <c r="J1" t="s">
        <v>18</v>
      </c>
      <c r="L1" t="s">
        <v>49</v>
      </c>
      <c r="M1" t="s">
        <v>18</v>
      </c>
      <c r="N1" t="s">
        <v>130</v>
      </c>
      <c r="O1" t="s">
        <v>609</v>
      </c>
      <c r="P1" t="s">
        <v>49</v>
      </c>
      <c r="R1" t="s">
        <v>612</v>
      </c>
    </row>
    <row r="2" spans="1:20" x14ac:dyDescent="0.25">
      <c r="A2" t="s">
        <v>628</v>
      </c>
      <c r="B2" t="s">
        <v>615</v>
      </c>
      <c r="C2">
        <v>32</v>
      </c>
      <c r="D2">
        <f>32/C2</f>
        <v>1</v>
      </c>
      <c r="E2" t="s">
        <v>631</v>
      </c>
      <c r="G2" t="s">
        <v>19</v>
      </c>
      <c r="H2">
        <v>2</v>
      </c>
      <c r="I2" t="s">
        <v>20</v>
      </c>
      <c r="J2" t="s">
        <v>19</v>
      </c>
      <c r="L2" t="s">
        <v>135</v>
      </c>
      <c r="M2" t="str">
        <f>VLOOKUP($L2,IMPROVELocTable!$A$2:$E$210,2,FALSE)</f>
        <v>ME</v>
      </c>
      <c r="N2" t="str">
        <f>VLOOKUP(M2,$G$2:$I$56,3,FALSE)</f>
        <v>MAINE</v>
      </c>
      <c r="O2" t="str">
        <f>VLOOKUP($L2,IMPROVELocTable!$A$2:$E$210,5,FALSE)</f>
        <v>Acadia National Park</v>
      </c>
      <c r="P2" t="str">
        <f>L2</f>
        <v>ACAD1</v>
      </c>
      <c r="R2" t="s">
        <v>619</v>
      </c>
      <c r="S2" t="s">
        <v>622</v>
      </c>
      <c r="T2" t="str">
        <f>R2</f>
        <v>Dry</v>
      </c>
    </row>
    <row r="3" spans="1:20" x14ac:dyDescent="0.25">
      <c r="A3" t="s">
        <v>627</v>
      </c>
      <c r="B3" t="s">
        <v>613</v>
      </c>
      <c r="C3">
        <f>2+32+16*4</f>
        <v>98</v>
      </c>
      <c r="D3">
        <f>32/C3</f>
        <v>0.32653061224489793</v>
      </c>
      <c r="E3" t="s">
        <v>625</v>
      </c>
      <c r="G3" t="s">
        <v>21</v>
      </c>
      <c r="H3">
        <v>1</v>
      </c>
      <c r="I3" t="s">
        <v>22</v>
      </c>
      <c r="J3" t="s">
        <v>21</v>
      </c>
      <c r="L3" t="s">
        <v>138</v>
      </c>
      <c r="M3" t="str">
        <f>VLOOKUP($L3,IMPROVELocTable!$A$2:$E$210,2,FALSE)</f>
        <v>NY</v>
      </c>
      <c r="N3" t="str">
        <f t="shared" ref="N3:N66" si="0">VLOOKUP(M3,$G$2:$I$56,3,FALSE)</f>
        <v>NEW YORK</v>
      </c>
      <c r="O3" t="str">
        <f>VLOOKUP($L3,IMPROVELocTable!$A$2:$E$210,5,FALSE)</f>
        <v>Addison Pinnacle</v>
      </c>
      <c r="P3" t="str">
        <f t="shared" ref="P3:P66" si="1">L3</f>
        <v>ADPI1</v>
      </c>
      <c r="R3" t="s">
        <v>620</v>
      </c>
      <c r="S3" t="s">
        <v>623</v>
      </c>
      <c r="T3" t="str">
        <f t="shared" ref="T3:T4" si="2">R3</f>
        <v>Wet</v>
      </c>
    </row>
    <row r="4" spans="1:20" x14ac:dyDescent="0.25">
      <c r="A4" t="str">
        <f>B4&amp;" (g-S)"</f>
        <v>SO2 (g-S)</v>
      </c>
      <c r="B4" t="s">
        <v>0</v>
      </c>
      <c r="C4">
        <f>32+16*2</f>
        <v>64</v>
      </c>
      <c r="D4">
        <f>32/C4</f>
        <v>0.5</v>
      </c>
      <c r="E4" t="s">
        <v>625</v>
      </c>
      <c r="G4" t="s">
        <v>23</v>
      </c>
      <c r="H4">
        <v>5</v>
      </c>
      <c r="I4" t="s">
        <v>24</v>
      </c>
      <c r="J4" t="s">
        <v>23</v>
      </c>
      <c r="L4" t="s">
        <v>140</v>
      </c>
      <c r="M4" t="str">
        <f>VLOOKUP($L4,IMPROVELocTable!$A$2:$E$210,2,FALSE)</f>
        <v>CA</v>
      </c>
      <c r="N4" t="str">
        <f t="shared" si="0"/>
        <v>CALIFORNIA</v>
      </c>
      <c r="O4" t="str">
        <f>VLOOKUP($L4,IMPROVELocTable!$A$2:$E$210,5,FALSE)</f>
        <v>Agua Tibia</v>
      </c>
      <c r="P4" t="str">
        <f t="shared" si="1"/>
        <v>AGTI1</v>
      </c>
      <c r="R4" t="s">
        <v>621</v>
      </c>
      <c r="S4" t="s">
        <v>624</v>
      </c>
      <c r="T4" t="str">
        <f t="shared" si="2"/>
        <v>Total (Dry+Wet)</v>
      </c>
    </row>
    <row r="5" spans="1:20" x14ac:dyDescent="0.25">
      <c r="A5" t="str">
        <f>B5&amp;" (g-S)"</f>
        <v>PSO4 (g-S)</v>
      </c>
      <c r="B5" t="s">
        <v>614</v>
      </c>
      <c r="C5">
        <f>32+16*4</f>
        <v>96</v>
      </c>
      <c r="D5">
        <f>32/C5</f>
        <v>0.33333333333333331</v>
      </c>
      <c r="E5" t="s">
        <v>625</v>
      </c>
      <c r="G5" t="s">
        <v>25</v>
      </c>
      <c r="H5">
        <v>60</v>
      </c>
      <c r="I5" t="s">
        <v>26</v>
      </c>
      <c r="J5" t="s">
        <v>25</v>
      </c>
      <c r="L5" t="s">
        <v>145</v>
      </c>
      <c r="M5" t="str">
        <f>VLOOKUP($L5,IMPROVELocTable!$A$2:$E$210,2,FALSE)</f>
        <v>UT</v>
      </c>
      <c r="N5" t="str">
        <f t="shared" si="0"/>
        <v>UTAH</v>
      </c>
      <c r="O5" t="str">
        <f>VLOOKUP($L5,IMPROVELocTable!$A$2:$E$210,5,FALSE)</f>
        <v>Arches National Park</v>
      </c>
      <c r="P5" t="str">
        <f t="shared" si="1"/>
        <v>ARCH1</v>
      </c>
    </row>
    <row r="6" spans="1:20" x14ac:dyDescent="0.25">
      <c r="A6" t="s">
        <v>629</v>
      </c>
      <c r="B6" t="s">
        <v>616</v>
      </c>
      <c r="C6">
        <v>14</v>
      </c>
      <c r="D6">
        <f>14/C6</f>
        <v>1</v>
      </c>
      <c r="E6" t="s">
        <v>632</v>
      </c>
      <c r="G6" t="s">
        <v>27</v>
      </c>
      <c r="H6">
        <v>4</v>
      </c>
      <c r="I6" t="s">
        <v>28</v>
      </c>
      <c r="J6" t="s">
        <v>27</v>
      </c>
      <c r="L6" t="s">
        <v>148</v>
      </c>
      <c r="M6" t="str">
        <f>VLOOKUP($L6,IMPROVELocTable!$A$2:$E$210,2,FALSE)</f>
        <v>PA</v>
      </c>
      <c r="N6" t="str">
        <f t="shared" si="0"/>
        <v>PENNSYLVANIA</v>
      </c>
      <c r="O6" t="str">
        <f>VLOOKUP($L6,IMPROVELocTable!$A$2:$E$210,5,FALSE)</f>
        <v>Arendtsville</v>
      </c>
      <c r="P6" t="str">
        <f t="shared" si="1"/>
        <v>AREN1</v>
      </c>
    </row>
    <row r="7" spans="1:20" x14ac:dyDescent="0.25">
      <c r="A7" t="str">
        <f t="shared" ref="A7:A19" si="3">B7&amp;" (g-N)"</f>
        <v>NO (g-N)</v>
      </c>
      <c r="B7" t="s">
        <v>2</v>
      </c>
      <c r="C7">
        <f>14+16</f>
        <v>30</v>
      </c>
      <c r="D7">
        <f>14/C7</f>
        <v>0.46666666666666667</v>
      </c>
      <c r="E7" t="s">
        <v>626</v>
      </c>
      <c r="G7" t="s">
        <v>29</v>
      </c>
      <c r="H7">
        <v>6</v>
      </c>
      <c r="I7" t="s">
        <v>30</v>
      </c>
      <c r="J7" t="s">
        <v>29</v>
      </c>
      <c r="L7" t="s">
        <v>150</v>
      </c>
      <c r="M7" t="str">
        <f>VLOOKUP($L7,IMPROVELocTable!$A$2:$E$210,2,FALSE)</f>
        <v>GA</v>
      </c>
      <c r="N7" t="str">
        <f t="shared" si="0"/>
        <v>GEORGIA</v>
      </c>
      <c r="O7" t="str">
        <f>VLOOKUP($L7,IMPROVELocTable!$A$2:$E$210,5,FALSE)</f>
        <v>Atlanta</v>
      </c>
      <c r="P7" t="str">
        <f t="shared" si="1"/>
        <v>ATLA1</v>
      </c>
    </row>
    <row r="8" spans="1:20" x14ac:dyDescent="0.25">
      <c r="A8" t="str">
        <f t="shared" si="3"/>
        <v>NO2 (g-N)</v>
      </c>
      <c r="B8" t="s">
        <v>3</v>
      </c>
      <c r="C8">
        <f>14+16*2</f>
        <v>46</v>
      </c>
      <c r="D8">
        <f t="shared" ref="D8:D19" si="4">14/C8</f>
        <v>0.30434782608695654</v>
      </c>
      <c r="E8" t="s">
        <v>626</v>
      </c>
      <c r="G8" t="s">
        <v>31</v>
      </c>
      <c r="H8">
        <v>8</v>
      </c>
      <c r="I8" t="s">
        <v>32</v>
      </c>
      <c r="J8" t="s">
        <v>31</v>
      </c>
      <c r="L8" t="s">
        <v>152</v>
      </c>
      <c r="M8" t="str">
        <f>VLOOKUP($L8,IMPROVELocTable!$A$2:$E$210,2,FALSE)</f>
        <v>SD</v>
      </c>
      <c r="N8" t="str">
        <f t="shared" si="0"/>
        <v>SOUTH DAKOTA</v>
      </c>
      <c r="O8" t="str">
        <f>VLOOKUP($L8,IMPROVELocTable!$A$2:$E$210,5,FALSE)</f>
        <v>Badlands National Park</v>
      </c>
      <c r="P8" t="str">
        <f t="shared" si="1"/>
        <v>BADL1</v>
      </c>
    </row>
    <row r="9" spans="1:20" x14ac:dyDescent="0.25">
      <c r="A9" t="str">
        <f t="shared" si="3"/>
        <v>NO3 (g-N)</v>
      </c>
      <c r="B9" t="s">
        <v>4</v>
      </c>
      <c r="C9">
        <f>14+16*3</f>
        <v>62</v>
      </c>
      <c r="D9">
        <f t="shared" si="4"/>
        <v>0.22580645161290322</v>
      </c>
      <c r="E9" t="s">
        <v>626</v>
      </c>
      <c r="G9" t="s">
        <v>33</v>
      </c>
      <c r="H9">
        <v>9</v>
      </c>
      <c r="I9" t="s">
        <v>34</v>
      </c>
      <c r="J9" t="s">
        <v>33</v>
      </c>
      <c r="L9" t="s">
        <v>154</v>
      </c>
      <c r="M9" t="str">
        <f>VLOOKUP($L9,IMPROVELocTable!$A$2:$E$210,2,FALSE)</f>
        <v>AZ</v>
      </c>
      <c r="N9" t="str">
        <f t="shared" si="0"/>
        <v>ARIZONA</v>
      </c>
      <c r="O9" t="str">
        <f>VLOOKUP($L9,IMPROVELocTable!$A$2:$E$210,5,FALSE)</f>
        <v>Mount Baldy</v>
      </c>
      <c r="P9" t="str">
        <f t="shared" si="1"/>
        <v>BALD1</v>
      </c>
    </row>
    <row r="10" spans="1:20" x14ac:dyDescent="0.25">
      <c r="A10" t="str">
        <f t="shared" si="3"/>
        <v>N2O5 (g-N)</v>
      </c>
      <c r="B10" t="s">
        <v>5</v>
      </c>
      <c r="C10">
        <f>14*2+16*5</f>
        <v>108</v>
      </c>
      <c r="D10">
        <f>14*2/C10</f>
        <v>0.25925925925925924</v>
      </c>
      <c r="E10" t="s">
        <v>626</v>
      </c>
      <c r="G10" t="s">
        <v>35</v>
      </c>
      <c r="H10">
        <v>11</v>
      </c>
      <c r="I10" t="s">
        <v>36</v>
      </c>
      <c r="J10" t="s">
        <v>35</v>
      </c>
      <c r="L10" t="s">
        <v>156</v>
      </c>
      <c r="M10" t="str">
        <f>VLOOKUP($L10,IMPROVELocTable!$A$2:$E$210,2,FALSE)</f>
        <v>MD</v>
      </c>
      <c r="N10" t="str">
        <f t="shared" si="0"/>
        <v>MARYLAND</v>
      </c>
      <c r="O10" t="str">
        <f>VLOOKUP($L10,IMPROVELocTable!$A$2:$E$210,5,FALSE)</f>
        <v>Baltimore</v>
      </c>
      <c r="P10" t="str">
        <f t="shared" si="1"/>
        <v>BALT1</v>
      </c>
    </row>
    <row r="11" spans="1:20" x14ac:dyDescent="0.25">
      <c r="A11" t="str">
        <f t="shared" si="3"/>
        <v>HNO3 (g-N)</v>
      </c>
      <c r="B11" t="s">
        <v>6</v>
      </c>
      <c r="C11">
        <f>1+14+16*3</f>
        <v>63</v>
      </c>
      <c r="D11">
        <f t="shared" si="4"/>
        <v>0.22222222222222221</v>
      </c>
      <c r="E11" t="s">
        <v>626</v>
      </c>
      <c r="G11" t="s">
        <v>37</v>
      </c>
      <c r="H11">
        <v>10</v>
      </c>
      <c r="I11" t="s">
        <v>38</v>
      </c>
      <c r="J11" t="s">
        <v>37</v>
      </c>
      <c r="L11" t="s">
        <v>158</v>
      </c>
      <c r="M11" t="str">
        <f>VLOOKUP($L11,IMPROVELocTable!$A$2:$E$210,2,FALSE)</f>
        <v>NM</v>
      </c>
      <c r="N11" t="str">
        <f t="shared" si="0"/>
        <v>NEW MEXICO</v>
      </c>
      <c r="O11" t="str">
        <f>VLOOKUP($L11,IMPROVELocTable!$A$2:$E$210,5,FALSE)</f>
        <v>Bandelier National Monument</v>
      </c>
      <c r="P11" t="str">
        <f t="shared" si="1"/>
        <v>BAND1</v>
      </c>
    </row>
    <row r="12" spans="1:20" x14ac:dyDescent="0.25">
      <c r="A12" t="str">
        <f t="shared" si="3"/>
        <v>HONO (g-N)</v>
      </c>
      <c r="B12" t="s">
        <v>7</v>
      </c>
      <c r="C12">
        <f>1+16+14+16</f>
        <v>47</v>
      </c>
      <c r="D12">
        <f t="shared" si="4"/>
        <v>0.2978723404255319</v>
      </c>
      <c r="E12" t="s">
        <v>626</v>
      </c>
      <c r="G12" t="s">
        <v>39</v>
      </c>
      <c r="H12">
        <v>12</v>
      </c>
      <c r="I12" t="s">
        <v>40</v>
      </c>
      <c r="J12" t="s">
        <v>39</v>
      </c>
      <c r="L12" t="s">
        <v>160</v>
      </c>
      <c r="M12" t="str">
        <f>VLOOKUP($L12,IMPROVELocTable!$A$2:$E$210,2,FALSE)</f>
        <v>TX</v>
      </c>
      <c r="N12" t="str">
        <f t="shared" si="0"/>
        <v>TEXAS</v>
      </c>
      <c r="O12" t="str">
        <f>VLOOKUP($L12,IMPROVELocTable!$A$2:$E$210,5,FALSE)</f>
        <v>Big Bend National Park</v>
      </c>
      <c r="P12" t="str">
        <f t="shared" si="1"/>
        <v>BIBE1</v>
      </c>
    </row>
    <row r="13" spans="1:20" x14ac:dyDescent="0.25">
      <c r="A13" t="str">
        <f t="shared" si="3"/>
        <v>PAN (g-N)</v>
      </c>
      <c r="B13" t="s">
        <v>8</v>
      </c>
      <c r="C13">
        <v>121</v>
      </c>
      <c r="D13">
        <f t="shared" si="4"/>
        <v>0.11570247933884298</v>
      </c>
      <c r="E13" t="s">
        <v>626</v>
      </c>
      <c r="G13" t="s">
        <v>41</v>
      </c>
      <c r="H13">
        <v>13</v>
      </c>
      <c r="I13" t="s">
        <v>42</v>
      </c>
      <c r="J13" t="s">
        <v>41</v>
      </c>
      <c r="L13" t="s">
        <v>163</v>
      </c>
      <c r="M13" t="str">
        <f>VLOOKUP($L13,IMPROVELocTable!$A$2:$E$210,2,FALSE)</f>
        <v>AL</v>
      </c>
      <c r="N13" t="str">
        <f t="shared" si="0"/>
        <v>ALABAMA</v>
      </c>
      <c r="O13" t="str">
        <f>VLOOKUP($L13,IMPROVELocTable!$A$2:$E$210,5,FALSE)</f>
        <v>Birmingham</v>
      </c>
      <c r="P13" t="str">
        <f t="shared" si="1"/>
        <v>BIRM1</v>
      </c>
    </row>
    <row r="14" spans="1:20" x14ac:dyDescent="0.25">
      <c r="A14" t="str">
        <f t="shared" si="3"/>
        <v>PANX (g-N)</v>
      </c>
      <c r="B14" t="s">
        <v>9</v>
      </c>
      <c r="C14">
        <v>135</v>
      </c>
      <c r="D14">
        <f t="shared" si="4"/>
        <v>0.1037037037037037</v>
      </c>
      <c r="E14" t="s">
        <v>626</v>
      </c>
      <c r="G14" t="s">
        <v>43</v>
      </c>
      <c r="H14">
        <v>66</v>
      </c>
      <c r="I14" t="s">
        <v>44</v>
      </c>
      <c r="J14" t="s">
        <v>43</v>
      </c>
      <c r="L14" t="s">
        <v>165</v>
      </c>
      <c r="M14" t="str">
        <f>VLOOKUP($L14,IMPROVELocTable!$A$2:$E$210,2,FALSE)</f>
        <v>CA</v>
      </c>
      <c r="N14" t="str">
        <f t="shared" si="0"/>
        <v>CALIFORNIA</v>
      </c>
      <c r="O14" t="str">
        <f>VLOOKUP($L14,IMPROVELocTable!$A$2:$E$210,5,FALSE)</f>
        <v>Bliss State Park (TRPA)</v>
      </c>
      <c r="P14" t="str">
        <f t="shared" si="1"/>
        <v>BLIS1</v>
      </c>
    </row>
    <row r="15" spans="1:20" x14ac:dyDescent="0.25">
      <c r="A15" t="str">
        <f t="shared" si="3"/>
        <v>NTR (g-N)</v>
      </c>
      <c r="B15" t="s">
        <v>10</v>
      </c>
      <c r="C15">
        <v>119</v>
      </c>
      <c r="D15">
        <f t="shared" si="4"/>
        <v>0.11764705882352941</v>
      </c>
      <c r="E15" t="s">
        <v>626</v>
      </c>
      <c r="G15" t="s">
        <v>45</v>
      </c>
      <c r="H15">
        <v>15</v>
      </c>
      <c r="I15" t="s">
        <v>46</v>
      </c>
      <c r="J15" t="s">
        <v>45</v>
      </c>
      <c r="L15" t="s">
        <v>167</v>
      </c>
      <c r="M15" t="str">
        <f>VLOOKUP($L15,IMPROVELocTable!$A$2:$E$210,2,FALSE)</f>
        <v>MN</v>
      </c>
      <c r="N15" t="str">
        <f t="shared" si="0"/>
        <v>MINNESOTA</v>
      </c>
      <c r="O15" t="str">
        <f>VLOOKUP($L15,IMPROVELocTable!$A$2:$E$210,5,FALSE)</f>
        <v>Blue Mounds</v>
      </c>
      <c r="P15" t="str">
        <f t="shared" si="1"/>
        <v>BLMO1</v>
      </c>
    </row>
    <row r="16" spans="1:20" x14ac:dyDescent="0.25">
      <c r="A16" t="str">
        <f t="shared" si="3"/>
        <v>PNA (g-N)</v>
      </c>
      <c r="B16" t="s">
        <v>11</v>
      </c>
      <c r="C16">
        <v>79</v>
      </c>
      <c r="D16">
        <f t="shared" si="4"/>
        <v>0.17721518987341772</v>
      </c>
      <c r="E16" t="s">
        <v>626</v>
      </c>
      <c r="G16" t="s">
        <v>47</v>
      </c>
      <c r="H16">
        <v>19</v>
      </c>
      <c r="I16" t="s">
        <v>48</v>
      </c>
      <c r="J16" t="s">
        <v>47</v>
      </c>
      <c r="L16" t="s">
        <v>169</v>
      </c>
      <c r="M16" t="str">
        <f>VLOOKUP($L16,IMPROVELocTable!$A$2:$E$210,2,FALSE)</f>
        <v>NM</v>
      </c>
      <c r="N16" t="str">
        <f t="shared" si="0"/>
        <v>NEW MEXICO</v>
      </c>
      <c r="O16" t="str">
        <f>VLOOKUP($L16,IMPROVELocTable!$A$2:$E$210,5,FALSE)</f>
        <v>Bosque del Apache</v>
      </c>
      <c r="P16" t="str">
        <f t="shared" si="1"/>
        <v>BOAP1</v>
      </c>
    </row>
    <row r="17" spans="1:16" x14ac:dyDescent="0.25">
      <c r="A17" t="str">
        <f t="shared" si="3"/>
        <v>NH3 (g-N)</v>
      </c>
      <c r="B17" t="s">
        <v>12</v>
      </c>
      <c r="C17">
        <f>14+3</f>
        <v>17</v>
      </c>
      <c r="D17">
        <f t="shared" si="4"/>
        <v>0.82352941176470584</v>
      </c>
      <c r="E17" t="s">
        <v>626</v>
      </c>
      <c r="G17" t="s">
        <v>49</v>
      </c>
      <c r="H17">
        <v>16</v>
      </c>
      <c r="I17" t="s">
        <v>50</v>
      </c>
      <c r="J17" t="s">
        <v>49</v>
      </c>
      <c r="L17" t="s">
        <v>171</v>
      </c>
      <c r="M17" t="str">
        <f>VLOOKUP($L17,IMPROVELocTable!$A$2:$E$210,2,FALSE)</f>
        <v>IL</v>
      </c>
      <c r="N17" t="str">
        <f t="shared" si="0"/>
        <v>ILLINOIS</v>
      </c>
      <c r="O17" t="str">
        <f>VLOOKUP($L17,IMPROVELocTable!$A$2:$E$210,5,FALSE)</f>
        <v>Bondville</v>
      </c>
      <c r="P17" t="str">
        <f t="shared" si="1"/>
        <v>BOND1</v>
      </c>
    </row>
    <row r="18" spans="1:16" x14ac:dyDescent="0.25">
      <c r="A18" t="str">
        <f t="shared" si="3"/>
        <v>PNO3 (g-N)</v>
      </c>
      <c r="B18" t="s">
        <v>13</v>
      </c>
      <c r="C18">
        <f>14+16*3</f>
        <v>62</v>
      </c>
      <c r="D18">
        <f t="shared" si="4"/>
        <v>0.22580645161290322</v>
      </c>
      <c r="E18" t="s">
        <v>626</v>
      </c>
      <c r="G18" t="s">
        <v>51</v>
      </c>
      <c r="H18">
        <v>17</v>
      </c>
      <c r="I18" t="s">
        <v>52</v>
      </c>
      <c r="J18" t="s">
        <v>51</v>
      </c>
      <c r="L18" t="s">
        <v>173</v>
      </c>
      <c r="M18" t="str">
        <f>VLOOKUP($L18,IMPROVELocTable!$A$2:$E$210,2,FALSE)</f>
        <v>MN</v>
      </c>
      <c r="N18" t="str">
        <f t="shared" si="0"/>
        <v>MINNESOTA</v>
      </c>
      <c r="O18" t="str">
        <f>VLOOKUP($L18,IMPROVELocTable!$A$2:$E$210,5,FALSE)</f>
        <v>Boundary Waters Canoe Area</v>
      </c>
      <c r="P18" t="str">
        <f t="shared" si="1"/>
        <v>BOWA1</v>
      </c>
    </row>
    <row r="19" spans="1:16" x14ac:dyDescent="0.25">
      <c r="A19" t="str">
        <f t="shared" si="3"/>
        <v>PNH4 (g-N)</v>
      </c>
      <c r="B19" t="s">
        <v>14</v>
      </c>
      <c r="C19">
        <f>14+4</f>
        <v>18</v>
      </c>
      <c r="D19">
        <f t="shared" si="4"/>
        <v>0.77777777777777779</v>
      </c>
      <c r="E19" t="s">
        <v>626</v>
      </c>
      <c r="G19" t="s">
        <v>53</v>
      </c>
      <c r="H19">
        <v>18</v>
      </c>
      <c r="I19" t="s">
        <v>54</v>
      </c>
      <c r="J19" t="s">
        <v>53</v>
      </c>
      <c r="L19" t="s">
        <v>175</v>
      </c>
      <c r="M19" t="str">
        <f>VLOOKUP($L19,IMPROVELocTable!$A$2:$E$210,2,FALSE)</f>
        <v>UT</v>
      </c>
      <c r="N19" t="str">
        <f t="shared" si="0"/>
        <v>UTAH</v>
      </c>
      <c r="O19" t="str">
        <f>VLOOKUP($L19,IMPROVELocTable!$A$2:$E$210,5,FALSE)</f>
        <v>Bryce Canyon National Park</v>
      </c>
      <c r="P19" t="str">
        <f t="shared" si="1"/>
        <v>BRCA1</v>
      </c>
    </row>
    <row r="20" spans="1:16" x14ac:dyDescent="0.25">
      <c r="G20" t="s">
        <v>55</v>
      </c>
      <c r="H20">
        <v>20</v>
      </c>
      <c r="I20" t="s">
        <v>56</v>
      </c>
      <c r="J20" t="s">
        <v>55</v>
      </c>
      <c r="L20" t="s">
        <v>177</v>
      </c>
      <c r="M20" t="str">
        <f>VLOOKUP($L20,IMPROVELocTable!$A$2:$E$210,2,FALSE)</f>
        <v>LA</v>
      </c>
      <c r="N20" t="str">
        <f t="shared" si="0"/>
        <v>LOUISIANA</v>
      </c>
      <c r="O20" t="str">
        <f>VLOOKUP($L20,IMPROVELocTable!$A$2:$E$210,5,FALSE)</f>
        <v>Breton</v>
      </c>
      <c r="P20" t="str">
        <f t="shared" si="1"/>
        <v>BRET1</v>
      </c>
    </row>
    <row r="21" spans="1:16" x14ac:dyDescent="0.25">
      <c r="G21" t="s">
        <v>57</v>
      </c>
      <c r="H21">
        <v>21</v>
      </c>
      <c r="I21" t="s">
        <v>58</v>
      </c>
      <c r="J21" t="s">
        <v>57</v>
      </c>
      <c r="L21" t="s">
        <v>179</v>
      </c>
      <c r="M21" t="str">
        <f>VLOOKUP($L21,IMPROVELocTable!$A$2:$E$210,2,FALSE)</f>
        <v>WY</v>
      </c>
      <c r="N21" t="str">
        <f t="shared" si="0"/>
        <v>WYOMING</v>
      </c>
      <c r="O21" t="str">
        <f>VLOOKUP($L21,IMPROVELocTable!$A$2:$E$210,5,FALSE)</f>
        <v>Bridger Wilderness</v>
      </c>
      <c r="P21" t="str">
        <f t="shared" si="1"/>
        <v>BRID1</v>
      </c>
    </row>
    <row r="22" spans="1:16" x14ac:dyDescent="0.25">
      <c r="G22" t="s">
        <v>59</v>
      </c>
      <c r="H22">
        <v>22</v>
      </c>
      <c r="I22" t="s">
        <v>60</v>
      </c>
      <c r="J22" t="s">
        <v>59</v>
      </c>
      <c r="L22" t="s">
        <v>181</v>
      </c>
      <c r="M22" t="str">
        <f>VLOOKUP($L22,IMPROVELocTable!$A$2:$E$210,2,FALSE)</f>
        <v>NJ</v>
      </c>
      <c r="N22" t="str">
        <f t="shared" si="0"/>
        <v>NEW JERSEY</v>
      </c>
      <c r="O22" t="str">
        <f>VLOOKUP($L22,IMPROVELocTable!$A$2:$E$210,5,FALSE)</f>
        <v>Brigantine National Wildlife Refuge</v>
      </c>
      <c r="P22" t="str">
        <f t="shared" si="1"/>
        <v>BRIG1</v>
      </c>
    </row>
    <row r="23" spans="1:16" x14ac:dyDescent="0.25">
      <c r="G23" t="s">
        <v>61</v>
      </c>
      <c r="H23">
        <v>25</v>
      </c>
      <c r="I23" t="s">
        <v>62</v>
      </c>
      <c r="J23" t="s">
        <v>61</v>
      </c>
      <c r="L23" t="s">
        <v>532</v>
      </c>
      <c r="M23" t="str">
        <f>VLOOKUP($L23,IMPROVELocTable!$A$2:$E$210,2,FALSE)</f>
        <v>LA</v>
      </c>
      <c r="N23" t="str">
        <f t="shared" si="0"/>
        <v>LOUISIANA</v>
      </c>
      <c r="O23" t="str">
        <f>VLOOKUP($L23,IMPROVELocTable!$A$2:$E$210,5,FALSE)</f>
        <v>Breton Island</v>
      </c>
      <c r="P23" t="str">
        <f t="shared" si="1"/>
        <v>BRIS1</v>
      </c>
    </row>
    <row r="24" spans="1:16" x14ac:dyDescent="0.25">
      <c r="G24" t="s">
        <v>63</v>
      </c>
      <c r="H24">
        <v>24</v>
      </c>
      <c r="I24" t="s">
        <v>64</v>
      </c>
      <c r="J24" t="s">
        <v>63</v>
      </c>
      <c r="L24" t="s">
        <v>533</v>
      </c>
      <c r="M24" t="str">
        <f>VLOOKUP($L24,IMPROVELocTable!$A$2:$E$210,2,FALSE)</f>
        <v>LA</v>
      </c>
      <c r="N24" t="str">
        <f t="shared" si="0"/>
        <v>LOUISIANA</v>
      </c>
      <c r="O24" t="str">
        <f>VLOOKUP($L24,IMPROVELocTable!$A$2:$E$210,5,FALSE)</f>
        <v>BRISX</v>
      </c>
      <c r="P24" t="str">
        <f t="shared" si="1"/>
        <v>BRISX</v>
      </c>
    </row>
    <row r="25" spans="1:16" x14ac:dyDescent="0.25">
      <c r="G25" t="s">
        <v>65</v>
      </c>
      <c r="H25">
        <v>23</v>
      </c>
      <c r="I25" t="s">
        <v>66</v>
      </c>
      <c r="J25" t="s">
        <v>65</v>
      </c>
      <c r="L25" t="s">
        <v>183</v>
      </c>
      <c r="M25" t="str">
        <f>VLOOKUP($L25,IMPROVELocTable!$A$2:$E$210,2,FALSE)</f>
        <v>WY</v>
      </c>
      <c r="N25" t="str">
        <f t="shared" si="0"/>
        <v>WYOMING</v>
      </c>
      <c r="O25" t="str">
        <f>VLOOKUP($L25,IMPROVELocTable!$A$2:$E$210,5,FALSE)</f>
        <v>Brooklyn Lake</v>
      </c>
      <c r="P25" t="str">
        <f t="shared" si="1"/>
        <v>BRLA1</v>
      </c>
    </row>
    <row r="26" spans="1:16" x14ac:dyDescent="0.25">
      <c r="G26" t="s">
        <v>67</v>
      </c>
      <c r="H26">
        <v>26</v>
      </c>
      <c r="I26" t="s">
        <v>68</v>
      </c>
      <c r="J26" t="s">
        <v>67</v>
      </c>
      <c r="L26" t="s">
        <v>185</v>
      </c>
      <c r="M26" t="str">
        <f>VLOOKUP($L26,IMPROVELocTable!$A$2:$E$210,2,FALSE)</f>
        <v>ME</v>
      </c>
      <c r="N26" t="str">
        <f t="shared" si="0"/>
        <v>MAINE</v>
      </c>
      <c r="O26" t="str">
        <f>VLOOKUP($L26,IMPROVELocTable!$A$2:$E$210,5,FALSE)</f>
        <v>Bridgton</v>
      </c>
      <c r="P26" t="str">
        <f t="shared" si="1"/>
        <v>BRMA1</v>
      </c>
    </row>
    <row r="27" spans="1:16" x14ac:dyDescent="0.25">
      <c r="G27" t="s">
        <v>69</v>
      </c>
      <c r="H27">
        <v>27</v>
      </c>
      <c r="I27" t="s">
        <v>70</v>
      </c>
      <c r="J27" t="s">
        <v>69</v>
      </c>
      <c r="L27" t="s">
        <v>187</v>
      </c>
      <c r="M27" t="str">
        <f>VLOOKUP($L27,IMPROVELocTable!$A$2:$E$210,2,FALSE)</f>
        <v>ME</v>
      </c>
      <c r="N27" t="str">
        <f t="shared" si="0"/>
        <v>MAINE</v>
      </c>
      <c r="O27" t="str">
        <f>VLOOKUP($L27,IMPROVELocTable!$A$2:$E$210,5,FALSE)</f>
        <v>Casco Bay</v>
      </c>
      <c r="P27" t="str">
        <f t="shared" si="1"/>
        <v>CABA1</v>
      </c>
    </row>
    <row r="28" spans="1:16" x14ac:dyDescent="0.25">
      <c r="G28" t="s">
        <v>71</v>
      </c>
      <c r="H28">
        <v>29</v>
      </c>
      <c r="I28" t="s">
        <v>72</v>
      </c>
      <c r="J28" t="s">
        <v>71</v>
      </c>
      <c r="L28" t="s">
        <v>189</v>
      </c>
      <c r="M28" t="str">
        <f>VLOOKUP($L28,IMPROVELocTable!$A$2:$E$210,2,FALSE)</f>
        <v>MT</v>
      </c>
      <c r="N28" t="str">
        <f t="shared" si="0"/>
        <v>MONTANA</v>
      </c>
      <c r="O28" t="str">
        <f>VLOOKUP($L28,IMPROVELocTable!$A$2:$E$210,5,FALSE)</f>
        <v>Cabinet Mountains</v>
      </c>
      <c r="P28" t="str">
        <f t="shared" si="1"/>
        <v>CABI1</v>
      </c>
    </row>
    <row r="29" spans="1:16" x14ac:dyDescent="0.25">
      <c r="G29" t="s">
        <v>73</v>
      </c>
      <c r="H29">
        <v>28</v>
      </c>
      <c r="I29" t="s">
        <v>74</v>
      </c>
      <c r="J29" t="s">
        <v>73</v>
      </c>
      <c r="L29" t="s">
        <v>191</v>
      </c>
      <c r="M29" t="str">
        <f>VLOOKUP($L29,IMPROVELocTable!$A$2:$E$210,2,FALSE)</f>
        <v>MA</v>
      </c>
      <c r="N29" t="str">
        <f t="shared" si="0"/>
        <v>MASSACHUSETTS</v>
      </c>
      <c r="O29" t="str">
        <f>VLOOKUP($L29,IMPROVELocTable!$A$2:$E$210,5,FALSE)</f>
        <v>Cape Cod</v>
      </c>
      <c r="P29" t="str">
        <f t="shared" si="1"/>
        <v>CACO1</v>
      </c>
    </row>
    <row r="30" spans="1:16" x14ac:dyDescent="0.25">
      <c r="G30" t="s">
        <v>75</v>
      </c>
      <c r="H30">
        <v>30</v>
      </c>
      <c r="I30" t="s">
        <v>76</v>
      </c>
      <c r="J30" t="s">
        <v>75</v>
      </c>
      <c r="L30" t="s">
        <v>193</v>
      </c>
      <c r="M30" t="str">
        <f>VLOOKUP($L30,IMPROVELocTable!$A$2:$E$210,2,FALSE)</f>
        <v>AR</v>
      </c>
      <c r="N30" t="str">
        <f t="shared" si="0"/>
        <v>ARKANSAS</v>
      </c>
      <c r="O30" t="str">
        <f>VLOOKUP($L30,IMPROVELocTable!$A$2:$E$210,5,FALSE)</f>
        <v>Caney Creek</v>
      </c>
      <c r="P30" t="str">
        <f t="shared" si="1"/>
        <v>CACR1</v>
      </c>
    </row>
    <row r="31" spans="1:16" x14ac:dyDescent="0.25">
      <c r="G31" t="s">
        <v>77</v>
      </c>
      <c r="H31">
        <v>37</v>
      </c>
      <c r="I31" t="s">
        <v>78</v>
      </c>
      <c r="J31" t="s">
        <v>77</v>
      </c>
      <c r="L31" t="s">
        <v>195</v>
      </c>
      <c r="M31" t="str">
        <f>VLOOKUP($L31,IMPROVELocTable!$A$2:$E$210,2,FALSE)</f>
        <v>KY</v>
      </c>
      <c r="N31" t="str">
        <f t="shared" si="0"/>
        <v>KENTUCKY</v>
      </c>
      <c r="O31" t="str">
        <f>VLOOKUP($L31,IMPROVELocTable!$A$2:$E$210,5,FALSE)</f>
        <v>Cadiz</v>
      </c>
      <c r="P31" t="str">
        <f t="shared" si="1"/>
        <v>CADI1</v>
      </c>
    </row>
    <row r="32" spans="1:16" x14ac:dyDescent="0.25">
      <c r="G32" t="s">
        <v>79</v>
      </c>
      <c r="H32">
        <v>38</v>
      </c>
      <c r="I32" t="s">
        <v>80</v>
      </c>
      <c r="J32" t="s">
        <v>79</v>
      </c>
      <c r="L32" t="s">
        <v>197</v>
      </c>
      <c r="M32" t="str">
        <f>VLOOKUP($L32,IMPROVELocTable!$A$2:$E$210,2,FALSE)</f>
        <v>UT</v>
      </c>
      <c r="N32" t="str">
        <f t="shared" si="0"/>
        <v>UTAH</v>
      </c>
      <c r="O32" t="str">
        <f>VLOOKUP($L32,IMPROVELocTable!$A$2:$E$210,5,FALSE)</f>
        <v>Canyonlands National Park</v>
      </c>
      <c r="P32" t="str">
        <f t="shared" si="1"/>
        <v>CANY1</v>
      </c>
    </row>
    <row r="33" spans="7:16" x14ac:dyDescent="0.25">
      <c r="G33" t="s">
        <v>81</v>
      </c>
      <c r="H33">
        <v>31</v>
      </c>
      <c r="I33" t="s">
        <v>82</v>
      </c>
      <c r="J33" t="s">
        <v>81</v>
      </c>
      <c r="L33" t="s">
        <v>199</v>
      </c>
      <c r="M33" t="str">
        <f>VLOOKUP($L33,IMPROVELocTable!$A$2:$E$210,2,FALSE)</f>
        <v>UT</v>
      </c>
      <c r="N33" t="str">
        <f t="shared" si="0"/>
        <v>UTAH</v>
      </c>
      <c r="O33" t="str">
        <f>VLOOKUP($L33,IMPROVELocTable!$A$2:$E$210,5,FALSE)</f>
        <v>Capitol Reef (CAPI1)</v>
      </c>
      <c r="P33" t="str">
        <f t="shared" si="1"/>
        <v>CAPI1</v>
      </c>
    </row>
    <row r="34" spans="7:16" x14ac:dyDescent="0.25">
      <c r="G34" t="s">
        <v>83</v>
      </c>
      <c r="H34">
        <v>33</v>
      </c>
      <c r="I34" t="s">
        <v>84</v>
      </c>
      <c r="J34" t="s">
        <v>83</v>
      </c>
      <c r="L34" t="s">
        <v>201</v>
      </c>
      <c r="M34" t="str">
        <f>VLOOKUP($L34,IMPROVELocTable!$A$2:$E$210,2,FALSE)</f>
        <v>KS</v>
      </c>
      <c r="N34" t="str">
        <f t="shared" si="0"/>
        <v>KANSAS</v>
      </c>
      <c r="O34" t="str">
        <f>VLOOKUP($L34,IMPROVELocTable!$A$2:$E$210,5,FALSE)</f>
        <v>Cedar Bluff</v>
      </c>
      <c r="P34" t="str">
        <f t="shared" si="1"/>
        <v>CEBL1</v>
      </c>
    </row>
    <row r="35" spans="7:16" x14ac:dyDescent="0.25">
      <c r="G35" t="s">
        <v>85</v>
      </c>
      <c r="H35">
        <v>34</v>
      </c>
      <c r="I35" t="s">
        <v>86</v>
      </c>
      <c r="J35" t="s">
        <v>85</v>
      </c>
      <c r="L35" t="s">
        <v>203</v>
      </c>
      <c r="M35" t="str">
        <f>VLOOKUP($L35,IMPROVELocTable!$A$2:$E$210,2,FALSE)</f>
        <v>FL</v>
      </c>
      <c r="N35" t="str">
        <f t="shared" si="0"/>
        <v>FLORIDA</v>
      </c>
      <c r="O35" t="str">
        <f>VLOOKUP($L35,IMPROVELocTable!$A$2:$E$210,5,FALSE)</f>
        <v>Chassahowitzka National Wildlife</v>
      </c>
      <c r="P35" t="str">
        <f t="shared" si="1"/>
        <v>CHAS1</v>
      </c>
    </row>
    <row r="36" spans="7:16" x14ac:dyDescent="0.25">
      <c r="G36" t="s">
        <v>87</v>
      </c>
      <c r="H36">
        <v>35</v>
      </c>
      <c r="I36" t="s">
        <v>88</v>
      </c>
      <c r="J36" t="s">
        <v>87</v>
      </c>
      <c r="L36" t="s">
        <v>205</v>
      </c>
      <c r="M36" t="str">
        <f>VLOOKUP($L36,IMPROVELocTable!$A$2:$E$210,2,FALSE)</f>
        <v>OK</v>
      </c>
      <c r="N36" t="str">
        <f t="shared" si="0"/>
        <v>OKLAHOMA</v>
      </c>
      <c r="O36" t="str">
        <f>VLOOKUP($L36,IMPROVELocTable!$A$2:$E$210,5,FALSE)</f>
        <v>Cherokee Nation</v>
      </c>
      <c r="P36" t="str">
        <f t="shared" si="1"/>
        <v>CHER1</v>
      </c>
    </row>
    <row r="37" spans="7:16" x14ac:dyDescent="0.25">
      <c r="G37" t="s">
        <v>89</v>
      </c>
      <c r="H37">
        <v>32</v>
      </c>
      <c r="I37" t="s">
        <v>90</v>
      </c>
      <c r="J37" t="s">
        <v>89</v>
      </c>
      <c r="L37" t="s">
        <v>207</v>
      </c>
      <c r="M37" t="str">
        <f>VLOOKUP($L37,IMPROVELocTable!$A$2:$E$210,2,FALSE)</f>
        <v>IL</v>
      </c>
      <c r="N37" t="str">
        <f t="shared" si="0"/>
        <v>ILLINOIS</v>
      </c>
      <c r="O37" t="str">
        <f>VLOOKUP($L37,IMPROVELocTable!$A$2:$E$210,5,FALSE)</f>
        <v>Chicago</v>
      </c>
      <c r="P37" t="str">
        <f t="shared" si="1"/>
        <v>CHIC1</v>
      </c>
    </row>
    <row r="38" spans="7:16" x14ac:dyDescent="0.25">
      <c r="G38" t="s">
        <v>91</v>
      </c>
      <c r="H38">
        <v>36</v>
      </c>
      <c r="I38" t="s">
        <v>92</v>
      </c>
      <c r="J38" t="s">
        <v>91</v>
      </c>
      <c r="L38" t="s">
        <v>209</v>
      </c>
      <c r="M38" t="str">
        <f>VLOOKUP($L38,IMPROVELocTable!$A$2:$E$210,2,FALSE)</f>
        <v>AZ</v>
      </c>
      <c r="N38" t="str">
        <f t="shared" si="0"/>
        <v>ARIZONA</v>
      </c>
      <c r="O38" t="str">
        <f>VLOOKUP($L38,IMPROVELocTable!$A$2:$E$210,5,FALSE)</f>
        <v>Chiricahua National Monument</v>
      </c>
      <c r="P38" t="str">
        <f t="shared" si="1"/>
        <v>CHIR1</v>
      </c>
    </row>
    <row r="39" spans="7:16" x14ac:dyDescent="0.25">
      <c r="G39" t="s">
        <v>93</v>
      </c>
      <c r="H39">
        <v>39</v>
      </c>
      <c r="I39" t="s">
        <v>94</v>
      </c>
      <c r="J39" t="s">
        <v>93</v>
      </c>
      <c r="L39" t="s">
        <v>211</v>
      </c>
      <c r="M39" t="str">
        <f>VLOOKUP($L39,IMPROVELocTable!$A$2:$E$210,2,FALSE)</f>
        <v>WY</v>
      </c>
      <c r="N39" t="str">
        <f t="shared" si="0"/>
        <v>WYOMING</v>
      </c>
      <c r="O39" t="str">
        <f>VLOOKUP($L39,IMPROVELocTable!$A$2:$E$210,5,FALSE)</f>
        <v>Cloud Peak</v>
      </c>
      <c r="P39" t="str">
        <f t="shared" si="1"/>
        <v>CLPE1</v>
      </c>
    </row>
    <row r="40" spans="7:16" x14ac:dyDescent="0.25">
      <c r="G40" t="s">
        <v>95</v>
      </c>
      <c r="H40">
        <v>40</v>
      </c>
      <c r="I40" t="s">
        <v>96</v>
      </c>
      <c r="J40" t="s">
        <v>95</v>
      </c>
      <c r="L40" t="s">
        <v>213</v>
      </c>
      <c r="M40" t="str">
        <f>VLOOKUP($L40,IMPROVELocTable!$A$2:$E$210,2,FALSE)</f>
        <v>WA</v>
      </c>
      <c r="N40" t="str">
        <f t="shared" si="0"/>
        <v>WASHINGTON</v>
      </c>
      <c r="O40" t="str">
        <f>VLOOKUP($L40,IMPROVELocTable!$A$2:$E$210,5,FALSE)</f>
        <v>Columbia Gorge</v>
      </c>
      <c r="P40" t="str">
        <f t="shared" si="1"/>
        <v>COGO1</v>
      </c>
    </row>
    <row r="41" spans="7:16" x14ac:dyDescent="0.25">
      <c r="G41" t="s">
        <v>97</v>
      </c>
      <c r="H41">
        <v>41</v>
      </c>
      <c r="I41" t="s">
        <v>98</v>
      </c>
      <c r="J41" t="s">
        <v>97</v>
      </c>
      <c r="L41" t="s">
        <v>215</v>
      </c>
      <c r="M41" t="str">
        <f>VLOOKUP($L41,IMPROVELocTable!$A$2:$E$210,2,FALSE)</f>
        <v>NY</v>
      </c>
      <c r="N41" t="str">
        <f t="shared" si="0"/>
        <v>NEW YORK</v>
      </c>
      <c r="O41" t="str">
        <f>VLOOKUP($L41,IMPROVELocTable!$A$2:$E$210,5,FALSE)</f>
        <v>Connecticut Hill</v>
      </c>
      <c r="P41" t="str">
        <f t="shared" si="1"/>
        <v>COHI1</v>
      </c>
    </row>
    <row r="42" spans="7:16" x14ac:dyDescent="0.25">
      <c r="G42" t="s">
        <v>99</v>
      </c>
      <c r="H42">
        <v>42</v>
      </c>
      <c r="I42" t="s">
        <v>100</v>
      </c>
      <c r="J42" t="s">
        <v>99</v>
      </c>
      <c r="L42" t="s">
        <v>217</v>
      </c>
      <c r="M42" t="str">
        <f>VLOOKUP($L42,IMPROVELocTable!$A$2:$E$210,2,FALSE)</f>
        <v>GA</v>
      </c>
      <c r="N42" t="str">
        <f t="shared" si="0"/>
        <v>GEORGIA</v>
      </c>
      <c r="O42" t="str">
        <f>VLOOKUP($L42,IMPROVELocTable!$A$2:$E$210,5,FALSE)</f>
        <v>Cohutta</v>
      </c>
      <c r="P42" t="str">
        <f t="shared" si="1"/>
        <v>COHU1</v>
      </c>
    </row>
    <row r="43" spans="7:16" x14ac:dyDescent="0.25">
      <c r="G43" t="s">
        <v>101</v>
      </c>
      <c r="H43">
        <v>72</v>
      </c>
      <c r="I43" t="s">
        <v>102</v>
      </c>
      <c r="J43" t="s">
        <v>101</v>
      </c>
      <c r="L43" t="s">
        <v>219</v>
      </c>
      <c r="M43" t="str">
        <f>VLOOKUP($L43,IMPROVELocTable!$A$2:$E$210,2,FALSE)</f>
        <v>WA</v>
      </c>
      <c r="N43" t="str">
        <f t="shared" si="0"/>
        <v>WASHINGTON</v>
      </c>
      <c r="O43" t="str">
        <f>VLOOKUP($L43,IMPROVELocTable!$A$2:$E$210,5,FALSE)</f>
        <v>Columbia River Gorge</v>
      </c>
      <c r="P43" t="str">
        <f t="shared" si="1"/>
        <v>CORI1</v>
      </c>
    </row>
    <row r="44" spans="7:16" x14ac:dyDescent="0.25">
      <c r="G44" t="s">
        <v>103</v>
      </c>
      <c r="H44">
        <v>44</v>
      </c>
      <c r="I44" t="s">
        <v>104</v>
      </c>
      <c r="J44" t="s">
        <v>103</v>
      </c>
      <c r="L44" t="s">
        <v>221</v>
      </c>
      <c r="M44" t="str">
        <f>VLOOKUP($L44,IMPROVELocTable!$A$2:$E$210,2,FALSE)</f>
        <v>NE</v>
      </c>
      <c r="N44" t="str">
        <f t="shared" si="0"/>
        <v>NEBRASKA</v>
      </c>
      <c r="O44" t="str">
        <f>VLOOKUP($L44,IMPROVELocTable!$A$2:$E$210,5,FALSE)</f>
        <v>Crescent Lake</v>
      </c>
      <c r="P44" t="str">
        <f t="shared" si="1"/>
        <v>CRES1</v>
      </c>
    </row>
    <row r="45" spans="7:16" x14ac:dyDescent="0.25">
      <c r="G45" t="s">
        <v>105</v>
      </c>
      <c r="H45">
        <v>45</v>
      </c>
      <c r="I45" t="s">
        <v>106</v>
      </c>
      <c r="J45" t="s">
        <v>105</v>
      </c>
      <c r="L45" t="s">
        <v>223</v>
      </c>
      <c r="M45" t="str">
        <f>VLOOKUP($L45,IMPROVELocTable!$A$2:$E$210,2,FALSE)</f>
        <v>OR</v>
      </c>
      <c r="N45" t="str">
        <f t="shared" si="0"/>
        <v>OREGON</v>
      </c>
      <c r="O45" t="str">
        <f>VLOOKUP($L45,IMPROVELocTable!$A$2:$E$210,5,FALSE)</f>
        <v>Crater Lake National Park</v>
      </c>
      <c r="P45" t="str">
        <f t="shared" si="1"/>
        <v>CRLA1</v>
      </c>
    </row>
    <row r="46" spans="7:16" x14ac:dyDescent="0.25">
      <c r="G46" t="s">
        <v>107</v>
      </c>
      <c r="H46">
        <v>46</v>
      </c>
      <c r="I46" t="s">
        <v>108</v>
      </c>
      <c r="J46" t="s">
        <v>107</v>
      </c>
      <c r="L46" t="s">
        <v>225</v>
      </c>
      <c r="M46" t="str">
        <f>VLOOKUP($L46,IMPROVELocTable!$A$2:$E$210,2,FALSE)</f>
        <v>ID</v>
      </c>
      <c r="N46" t="str">
        <f t="shared" si="0"/>
        <v>IDAHO</v>
      </c>
      <c r="O46" t="str">
        <f>VLOOKUP($L46,IMPROVELocTable!$A$2:$E$210,5,FALSE)</f>
        <v>Craters of the Moon NM(US DOE)</v>
      </c>
      <c r="P46" t="str">
        <f t="shared" si="1"/>
        <v>CRMO1</v>
      </c>
    </row>
    <row r="47" spans="7:16" x14ac:dyDescent="0.25">
      <c r="G47" t="s">
        <v>109</v>
      </c>
      <c r="H47">
        <v>47</v>
      </c>
      <c r="I47" t="s">
        <v>110</v>
      </c>
      <c r="J47" t="s">
        <v>109</v>
      </c>
      <c r="L47" t="s">
        <v>229</v>
      </c>
      <c r="M47" t="str">
        <f>VLOOKUP($L47,IMPROVELocTable!$A$2:$E$210,2,FALSE)</f>
        <v>MI</v>
      </c>
      <c r="N47" t="str">
        <f t="shared" si="0"/>
        <v>MICHIGAN</v>
      </c>
      <c r="O47" t="str">
        <f>VLOOKUP($L47,IMPROVELocTable!$A$2:$E$210,5,FALSE)</f>
        <v>Detroit</v>
      </c>
      <c r="P47" t="str">
        <f t="shared" si="1"/>
        <v>DETR1</v>
      </c>
    </row>
    <row r="48" spans="7:16" x14ac:dyDescent="0.25">
      <c r="G48" t="s">
        <v>111</v>
      </c>
      <c r="H48">
        <v>48</v>
      </c>
      <c r="I48" t="s">
        <v>112</v>
      </c>
      <c r="J48" t="s">
        <v>111</v>
      </c>
      <c r="L48" t="s">
        <v>231</v>
      </c>
      <c r="M48" t="str">
        <f>VLOOKUP($L48,IMPROVELocTable!$A$2:$E$210,2,FALSE)</f>
        <v>CA</v>
      </c>
      <c r="N48" t="str">
        <f t="shared" si="0"/>
        <v>CALIFORNIA</v>
      </c>
      <c r="O48" t="str">
        <f>VLOOKUP($L48,IMPROVELocTable!$A$2:$E$210,5,FALSE)</f>
        <v>Death Valley Monument</v>
      </c>
      <c r="P48" t="str">
        <f t="shared" si="1"/>
        <v>DEVA1</v>
      </c>
    </row>
    <row r="49" spans="7:16" x14ac:dyDescent="0.25">
      <c r="G49" t="s">
        <v>113</v>
      </c>
      <c r="H49">
        <v>49</v>
      </c>
      <c r="I49" t="s">
        <v>114</v>
      </c>
      <c r="J49" t="s">
        <v>113</v>
      </c>
      <c r="L49" t="s">
        <v>233</v>
      </c>
      <c r="M49" t="str">
        <f>VLOOKUP($L49,IMPROVELocTable!$A$2:$E$210,2,FALSE)</f>
        <v>CA</v>
      </c>
      <c r="N49" t="str">
        <f t="shared" si="0"/>
        <v>CALIFORNIA</v>
      </c>
      <c r="O49" t="str">
        <f>VLOOKUP($L49,IMPROVELocTable!$A$2:$E$210,5,FALSE)</f>
        <v>Dome Lands Wilderness</v>
      </c>
      <c r="P49" t="str">
        <f t="shared" si="1"/>
        <v>DOLA1</v>
      </c>
    </row>
    <row r="50" spans="7:16" x14ac:dyDescent="0.25">
      <c r="G50" t="s">
        <v>115</v>
      </c>
      <c r="H50">
        <v>51</v>
      </c>
      <c r="I50" t="s">
        <v>116</v>
      </c>
      <c r="J50" t="s">
        <v>115</v>
      </c>
      <c r="L50" t="s">
        <v>235</v>
      </c>
      <c r="M50" t="str">
        <f>VLOOKUP($L50,IMPROVELocTable!$A$2:$E$210,2,FALSE)</f>
        <v>CA</v>
      </c>
      <c r="N50" t="str">
        <f t="shared" si="0"/>
        <v>CALIFORNIA</v>
      </c>
      <c r="O50" t="str">
        <f>VLOOKUP($L50,IMPROVELocTable!$A$2:$E$210,5,FALSE)</f>
        <v>Dome Lands Wilderness</v>
      </c>
      <c r="P50" t="str">
        <f t="shared" si="1"/>
        <v>DOME1</v>
      </c>
    </row>
    <row r="51" spans="7:16" x14ac:dyDescent="0.25">
      <c r="G51" t="s">
        <v>117</v>
      </c>
      <c r="H51">
        <v>78</v>
      </c>
      <c r="I51" t="s">
        <v>118</v>
      </c>
      <c r="J51" t="s">
        <v>117</v>
      </c>
      <c r="L51" t="s">
        <v>236</v>
      </c>
      <c r="M51" t="str">
        <f>VLOOKUP($L51,IMPROVELocTable!$A$2:$E$210,2,FALSE)</f>
        <v>WV</v>
      </c>
      <c r="N51" t="str">
        <f t="shared" si="0"/>
        <v>WEST VIRGINIA</v>
      </c>
      <c r="O51" t="str">
        <f>VLOOKUP($L51,IMPROVELocTable!$A$2:$E$210,5,FALSE)</f>
        <v>Dolly Sods /Otter Creek Wilderness</v>
      </c>
      <c r="P51" t="str">
        <f t="shared" si="1"/>
        <v>DOSO1</v>
      </c>
    </row>
    <row r="52" spans="7:16" x14ac:dyDescent="0.25">
      <c r="G52" t="s">
        <v>119</v>
      </c>
      <c r="H52">
        <v>50</v>
      </c>
      <c r="I52" t="s">
        <v>120</v>
      </c>
      <c r="J52" t="s">
        <v>119</v>
      </c>
      <c r="L52" t="s">
        <v>238</v>
      </c>
      <c r="M52" t="str">
        <f>VLOOKUP($L52,IMPROVELocTable!$A$2:$E$210,2,FALSE)</f>
        <v>AZ</v>
      </c>
      <c r="N52" t="str">
        <f t="shared" si="0"/>
        <v>ARIZONA</v>
      </c>
      <c r="O52" t="str">
        <f>VLOOKUP($L52,IMPROVELocTable!$A$2:$E$210,5,FALSE)</f>
        <v>Douglas</v>
      </c>
      <c r="P52" t="str">
        <f t="shared" si="1"/>
        <v>DOUG1</v>
      </c>
    </row>
    <row r="53" spans="7:16" x14ac:dyDescent="0.25">
      <c r="G53" t="s">
        <v>121</v>
      </c>
      <c r="H53">
        <v>53</v>
      </c>
      <c r="I53" t="s">
        <v>122</v>
      </c>
      <c r="J53" t="s">
        <v>121</v>
      </c>
      <c r="L53" t="s">
        <v>534</v>
      </c>
      <c r="M53" t="str">
        <f>VLOOKUP($L53,IMPROVELocTable!$A$2:$E$210,2,FALSE)</f>
        <v>ON</v>
      </c>
      <c r="N53" t="s">
        <v>611</v>
      </c>
      <c r="O53" t="str">
        <f>VLOOKUP($L53,IMPROVELocTable!$A$2:$E$210,5,FALSE)</f>
        <v>Ontario</v>
      </c>
      <c r="P53" t="str">
        <f t="shared" si="1"/>
        <v>EGBE1</v>
      </c>
    </row>
    <row r="54" spans="7:16" x14ac:dyDescent="0.25">
      <c r="G54" t="s">
        <v>123</v>
      </c>
      <c r="H54">
        <v>55</v>
      </c>
      <c r="I54" t="s">
        <v>124</v>
      </c>
      <c r="J54" t="s">
        <v>123</v>
      </c>
      <c r="L54" t="s">
        <v>240</v>
      </c>
      <c r="M54" t="str">
        <f>VLOOKUP($L54,IMPROVELocTable!$A$2:$E$210,2,FALSE)</f>
        <v>MO</v>
      </c>
      <c r="N54" t="str">
        <f t="shared" si="0"/>
        <v>MISSOURI</v>
      </c>
      <c r="O54" t="str">
        <f>VLOOKUP($L54,IMPROVELocTable!$A$2:$E$210,5,FALSE)</f>
        <v>El Dorado Springs</v>
      </c>
      <c r="P54" t="str">
        <f t="shared" si="1"/>
        <v>ELDO1</v>
      </c>
    </row>
    <row r="55" spans="7:16" x14ac:dyDescent="0.25">
      <c r="G55" t="s">
        <v>125</v>
      </c>
      <c r="H55">
        <v>54</v>
      </c>
      <c r="I55" t="s">
        <v>126</v>
      </c>
      <c r="J55" t="s">
        <v>125</v>
      </c>
      <c r="L55" t="s">
        <v>242</v>
      </c>
      <c r="M55" t="str">
        <f>VLOOKUP($L55,IMPROVELocTable!$A$2:$E$210,2,FALSE)</f>
        <v>OK</v>
      </c>
      <c r="N55" t="str">
        <f t="shared" si="0"/>
        <v>OKLAHOMA</v>
      </c>
      <c r="O55" t="str">
        <f>VLOOKUP($L55,IMPROVELocTable!$A$2:$E$210,5,FALSE)</f>
        <v>Ellis</v>
      </c>
      <c r="P55" t="str">
        <f t="shared" si="1"/>
        <v>ELLI1</v>
      </c>
    </row>
    <row r="56" spans="7:16" x14ac:dyDescent="0.25">
      <c r="G56" t="s">
        <v>127</v>
      </c>
      <c r="H56">
        <v>56</v>
      </c>
      <c r="I56" t="s">
        <v>128</v>
      </c>
      <c r="J56" t="s">
        <v>127</v>
      </c>
      <c r="L56" t="s">
        <v>244</v>
      </c>
      <c r="M56" t="str">
        <f>VLOOKUP($L56,IMPROVELocTable!$A$2:$E$210,2,FALSE)</f>
        <v>FL</v>
      </c>
      <c r="N56" t="str">
        <f t="shared" si="0"/>
        <v>FLORIDA</v>
      </c>
      <c r="O56" t="str">
        <f>VLOOKUP($L56,IMPROVELocTable!$A$2:$E$210,5,FALSE)</f>
        <v>Everglades National Park</v>
      </c>
      <c r="P56" t="str">
        <f t="shared" si="1"/>
        <v>EVER1</v>
      </c>
    </row>
    <row r="57" spans="7:16" x14ac:dyDescent="0.25">
      <c r="L57" t="s">
        <v>246</v>
      </c>
      <c r="M57" t="str">
        <f>VLOOKUP($L57,IMPROVELocTable!$A$2:$E$210,2,FALSE)</f>
        <v>MT</v>
      </c>
      <c r="N57" t="str">
        <f t="shared" si="0"/>
        <v>MONTANA</v>
      </c>
      <c r="O57" t="str">
        <f>VLOOKUP($L57,IMPROVELocTable!$A$2:$E$210,5,FALSE)</f>
        <v>Flathead</v>
      </c>
      <c r="P57" t="str">
        <f t="shared" si="1"/>
        <v>FLAT1</v>
      </c>
    </row>
    <row r="58" spans="7:16" x14ac:dyDescent="0.25">
      <c r="L58" t="s">
        <v>248</v>
      </c>
      <c r="M58" t="str">
        <f>VLOOKUP($L58,IMPROVELocTable!$A$2:$E$210,2,FALSE)</f>
        <v>MT</v>
      </c>
      <c r="N58" t="str">
        <f t="shared" si="0"/>
        <v>MONTANA</v>
      </c>
      <c r="O58" t="str">
        <f>VLOOKUP($L58,IMPROVELocTable!$A$2:$E$210,5,FALSE)</f>
        <v>Fort Peck</v>
      </c>
      <c r="P58" t="str">
        <f t="shared" si="1"/>
        <v>FOPE1</v>
      </c>
    </row>
    <row r="59" spans="7:16" x14ac:dyDescent="0.25">
      <c r="L59" t="s">
        <v>537</v>
      </c>
      <c r="M59" t="str">
        <f>VLOOKUP($L59,IMPROVELocTable!$A$2:$E$210,2,FALSE)</f>
        <v>CA</v>
      </c>
      <c r="N59" t="str">
        <f t="shared" si="0"/>
        <v>CALIFORNIA</v>
      </c>
      <c r="O59" t="str">
        <f>VLOOKUP($L59,IMPROVELocTable!$A$2:$E$210,5,FALSE)</f>
        <v>Fresno</v>
      </c>
      <c r="P59" t="str">
        <f t="shared" si="1"/>
        <v>FRES1</v>
      </c>
    </row>
    <row r="60" spans="7:16" x14ac:dyDescent="0.25">
      <c r="L60" t="s">
        <v>250</v>
      </c>
      <c r="M60" t="str">
        <f>VLOOKUP($L60,IMPROVELocTable!$A$2:$E$210,2,FALSE)</f>
        <v>MD</v>
      </c>
      <c r="N60" t="str">
        <f t="shared" si="0"/>
        <v>MARYLAND</v>
      </c>
      <c r="O60" t="str">
        <f>VLOOKUP($L60,IMPROVELocTable!$A$2:$E$210,5,FALSE)</f>
        <v>Frostburg</v>
      </c>
      <c r="P60" t="str">
        <f t="shared" si="1"/>
        <v>FRRE1</v>
      </c>
    </row>
    <row r="61" spans="7:16" x14ac:dyDescent="0.25">
      <c r="L61" t="s">
        <v>252</v>
      </c>
      <c r="M61" t="str">
        <f>VLOOKUP($L61,IMPROVELocTable!$A$2:$E$210,2,FALSE)</f>
        <v>MT</v>
      </c>
      <c r="N61" t="str">
        <f t="shared" si="0"/>
        <v>MONTANA</v>
      </c>
      <c r="O61" t="str">
        <f>VLOOKUP($L61,IMPROVELocTable!$A$2:$E$210,5,FALSE)</f>
        <v>Gates of the Mountains</v>
      </c>
      <c r="P61" t="str">
        <f t="shared" si="1"/>
        <v>GAMO1</v>
      </c>
    </row>
    <row r="62" spans="7:16" x14ac:dyDescent="0.25">
      <c r="L62" t="s">
        <v>254</v>
      </c>
      <c r="M62" t="str">
        <f>VLOOKUP($L62,IMPROVELocTable!$A$2:$E$210,2,FALSE)</f>
        <v>NM</v>
      </c>
      <c r="N62" t="str">
        <f t="shared" si="0"/>
        <v>NEW MEXICO</v>
      </c>
      <c r="O62" t="str">
        <f>VLOOKUP($L62,IMPROVELocTable!$A$2:$E$210,5,FALSE)</f>
        <v>Gila Wilderness</v>
      </c>
      <c r="P62" t="str">
        <f t="shared" si="1"/>
        <v>GICL1</v>
      </c>
    </row>
    <row r="63" spans="7:16" x14ac:dyDescent="0.25">
      <c r="L63" t="s">
        <v>256</v>
      </c>
      <c r="M63" t="str">
        <f>VLOOKUP($L63,IMPROVELocTable!$A$2:$E$210,2,FALSE)</f>
        <v>MT</v>
      </c>
      <c r="N63" t="str">
        <f t="shared" si="0"/>
        <v>MONTANA</v>
      </c>
      <c r="O63" t="str">
        <f>VLOOKUP($L63,IMPROVELocTable!$A$2:$E$210,5,FALSE)</f>
        <v>Glacier National Park</v>
      </c>
      <c r="P63" t="str">
        <f t="shared" si="1"/>
        <v>GLAC1</v>
      </c>
    </row>
    <row r="64" spans="7:16" x14ac:dyDescent="0.25">
      <c r="L64" t="s">
        <v>258</v>
      </c>
      <c r="M64" t="str">
        <f>VLOOKUP($L64,IMPROVELocTable!$A$2:$E$210,2,FALSE)</f>
        <v>NV</v>
      </c>
      <c r="N64" t="str">
        <f t="shared" si="0"/>
        <v>NEVADA</v>
      </c>
      <c r="O64" t="str">
        <f>VLOOKUP($L64,IMPROVELocTable!$A$2:$E$210,5,FALSE)</f>
        <v>Great Basin National Park</v>
      </c>
      <c r="P64" t="str">
        <f t="shared" si="1"/>
        <v>GRBA1</v>
      </c>
    </row>
    <row r="65" spans="12:16" x14ac:dyDescent="0.25">
      <c r="L65" t="s">
        <v>260</v>
      </c>
      <c r="M65" t="str">
        <f>VLOOKUP($L65,IMPROVELocTable!$A$2:$E$210,2,FALSE)</f>
        <v>AZ</v>
      </c>
      <c r="N65" t="str">
        <f t="shared" si="0"/>
        <v>ARIZONA</v>
      </c>
      <c r="O65" t="str">
        <f>VLOOKUP($L65,IMPROVELocTable!$A$2:$E$210,5,FALSE)</f>
        <v>Hopi Point #1</v>
      </c>
      <c r="P65" t="str">
        <f t="shared" si="1"/>
        <v>GRCA1</v>
      </c>
    </row>
    <row r="66" spans="12:16" x14ac:dyDescent="0.25">
      <c r="L66" t="s">
        <v>262</v>
      </c>
      <c r="M66" t="str">
        <f>VLOOKUP($L66,IMPROVELocTable!$A$2:$E$210,2,FALSE)</f>
        <v>AZ</v>
      </c>
      <c r="N66" t="str">
        <f t="shared" si="0"/>
        <v>ARIZONA</v>
      </c>
      <c r="O66" t="str">
        <f>VLOOKUP($L66,IMPROVELocTable!$A$2:$E$210,5,FALSE)</f>
        <v>Hance Camp at Grand Canyon NP</v>
      </c>
      <c r="P66" t="str">
        <f t="shared" si="1"/>
        <v>GRCA2</v>
      </c>
    </row>
    <row r="67" spans="12:16" x14ac:dyDescent="0.25">
      <c r="L67" t="s">
        <v>264</v>
      </c>
      <c r="M67" t="str">
        <f>VLOOKUP($L67,IMPROVELocTable!$A$2:$E$210,2,FALSE)</f>
        <v>NH</v>
      </c>
      <c r="N67" t="str">
        <f t="shared" ref="N67:N130" si="5">VLOOKUP(M67,$G$2:$I$56,3,FALSE)</f>
        <v>NEW HAMPSHIRE</v>
      </c>
      <c r="O67" t="str">
        <f>VLOOKUP($L67,IMPROVELocTable!$A$2:$E$210,5,FALSE)</f>
        <v>Great Gulf Wilderness</v>
      </c>
      <c r="P67" t="str">
        <f t="shared" ref="P67:P130" si="6">L67</f>
        <v>GRGU1</v>
      </c>
    </row>
    <row r="68" spans="12:16" x14ac:dyDescent="0.25">
      <c r="L68" t="s">
        <v>266</v>
      </c>
      <c r="M68" t="str">
        <f>VLOOKUP($L68,IMPROVELocTable!$A$2:$E$210,2,FALSE)</f>
        <v>MN</v>
      </c>
      <c r="N68" t="str">
        <f t="shared" si="5"/>
        <v>MINNESOTA</v>
      </c>
      <c r="O68" t="str">
        <f>VLOOKUP($L68,IMPROVELocTable!$A$2:$E$210,5,FALSE)</f>
        <v>Great River Bluffs</v>
      </c>
      <c r="P68" t="str">
        <f t="shared" si="6"/>
        <v>GRRI1</v>
      </c>
    </row>
    <row r="69" spans="12:16" x14ac:dyDescent="0.25">
      <c r="L69" t="s">
        <v>268</v>
      </c>
      <c r="M69" t="str">
        <f>VLOOKUP($L69,IMPROVELocTable!$A$2:$E$210,2,FALSE)</f>
        <v>CO</v>
      </c>
      <c r="N69" t="str">
        <f t="shared" si="5"/>
        <v>COLORADO</v>
      </c>
      <c r="O69" t="str">
        <f>VLOOKUP($L69,IMPROVELocTable!$A$2:$E$210,5,FALSE)</f>
        <v>Great Sand Dunes National Monument</v>
      </c>
      <c r="P69" t="str">
        <f t="shared" si="6"/>
        <v>GRSA1</v>
      </c>
    </row>
    <row r="70" spans="12:16" x14ac:dyDescent="0.25">
      <c r="L70" t="s">
        <v>270</v>
      </c>
      <c r="M70" t="str">
        <f>VLOOKUP($L70,IMPROVELocTable!$A$2:$E$210,2,FALSE)</f>
        <v>TN</v>
      </c>
      <c r="N70" t="str">
        <f t="shared" si="5"/>
        <v>TENNESSEE</v>
      </c>
      <c r="O70" t="str">
        <f>VLOOKUP($L70,IMPROVELocTable!$A$2:$E$210,5,FALSE)</f>
        <v>Great Smoky Mountains National Park</v>
      </c>
      <c r="P70" t="str">
        <f t="shared" si="6"/>
        <v>GRSM1</v>
      </c>
    </row>
    <row r="71" spans="12:16" x14ac:dyDescent="0.25">
      <c r="L71" t="s">
        <v>272</v>
      </c>
      <c r="M71" t="str">
        <f>VLOOKUP($L71,IMPROVELocTable!$A$2:$E$210,2,FALSE)</f>
        <v>TX</v>
      </c>
      <c r="N71" t="str">
        <f t="shared" si="5"/>
        <v>TEXAS</v>
      </c>
      <c r="O71" t="str">
        <f>VLOOKUP($L71,IMPROVELocTable!$A$2:$E$210,5,FALSE)</f>
        <v>Guadalupe Mountains National Park</v>
      </c>
      <c r="P71" t="str">
        <f t="shared" si="6"/>
        <v>GUMO1</v>
      </c>
    </row>
    <row r="72" spans="12:16" x14ac:dyDescent="0.25">
      <c r="L72" t="s">
        <v>278</v>
      </c>
      <c r="M72" t="str">
        <f>VLOOKUP($L72,IMPROVELocTable!$A$2:$E$210,2,FALSE)</f>
        <v>OR</v>
      </c>
      <c r="N72" t="str">
        <f t="shared" si="5"/>
        <v>OREGON</v>
      </c>
      <c r="O72" t="str">
        <f>VLOOKUP($L72,IMPROVELocTable!$A$2:$E$210,5,FALSE)</f>
        <v>Hells Canyon</v>
      </c>
      <c r="P72" t="str">
        <f t="shared" si="6"/>
        <v>HECA1</v>
      </c>
    </row>
    <row r="73" spans="12:16" x14ac:dyDescent="0.25">
      <c r="L73" t="s">
        <v>280</v>
      </c>
      <c r="M73" t="str">
        <f>VLOOKUP($L73,IMPROVELocTable!$A$2:$E$210,2,FALSE)</f>
        <v>MO</v>
      </c>
      <c r="N73" t="str">
        <f t="shared" si="5"/>
        <v>MISSOURI</v>
      </c>
      <c r="O73" t="str">
        <f>VLOOKUP($L73,IMPROVELocTable!$A$2:$E$210,5,FALSE)</f>
        <v>Hercules-Glades</v>
      </c>
      <c r="P73" t="str">
        <f t="shared" si="6"/>
        <v>HEGL1</v>
      </c>
    </row>
    <row r="74" spans="12:16" x14ac:dyDescent="0.25">
      <c r="L74" t="s">
        <v>282</v>
      </c>
      <c r="M74" t="str">
        <f>VLOOKUP($L74,IMPROVELocTable!$A$2:$E$210,2,FALSE)</f>
        <v>AZ</v>
      </c>
      <c r="N74" t="str">
        <f t="shared" si="5"/>
        <v>ARIZONA</v>
      </c>
      <c r="O74" t="str">
        <f>VLOOKUP($L74,IMPROVELocTable!$A$2:$E$210,5,FALSE)</f>
        <v>Hillside</v>
      </c>
      <c r="P74" t="str">
        <f t="shared" si="6"/>
        <v>HILL1</v>
      </c>
    </row>
    <row r="75" spans="12:16" x14ac:dyDescent="0.25">
      <c r="L75" t="s">
        <v>284</v>
      </c>
      <c r="M75" t="str">
        <f>VLOOKUP($L75,IMPROVELocTable!$A$2:$E$210,2,FALSE)</f>
        <v>CA</v>
      </c>
      <c r="N75" t="str">
        <f t="shared" si="5"/>
        <v>CALIFORNIA</v>
      </c>
      <c r="O75" t="str">
        <f>VLOOKUP($L75,IMPROVELocTable!$A$2:$E$210,5,FALSE)</f>
        <v>Hoover</v>
      </c>
      <c r="P75" t="str">
        <f t="shared" si="6"/>
        <v>HOOV1</v>
      </c>
    </row>
    <row r="76" spans="12:16" x14ac:dyDescent="0.25">
      <c r="L76" t="s">
        <v>286</v>
      </c>
      <c r="M76" t="str">
        <f>VLOOKUP($L76,IMPROVELocTable!$A$2:$E$210,2,FALSE)</f>
        <v>TX</v>
      </c>
      <c r="N76" t="str">
        <f t="shared" si="5"/>
        <v>TEXAS</v>
      </c>
      <c r="O76" t="str">
        <f>VLOOKUP($L76,IMPROVELocTable!$A$2:$E$210,5,FALSE)</f>
        <v>Houston</v>
      </c>
      <c r="P76" t="str">
        <f t="shared" si="6"/>
        <v>HOUS1</v>
      </c>
    </row>
    <row r="77" spans="12:16" x14ac:dyDescent="0.25">
      <c r="L77" t="s">
        <v>288</v>
      </c>
      <c r="M77" t="str">
        <f>VLOOKUP($L77,IMPROVELocTable!$A$2:$E$210,2,FALSE)</f>
        <v>AZ</v>
      </c>
      <c r="N77" t="str">
        <f t="shared" si="5"/>
        <v>ARIZONA</v>
      </c>
      <c r="O77" t="str">
        <f>VLOOKUP($L77,IMPROVELocTable!$A$2:$E$210,5,FALSE)</f>
        <v>Ike's Backbone</v>
      </c>
      <c r="P77" t="str">
        <f t="shared" si="6"/>
        <v>IKBA1</v>
      </c>
    </row>
    <row r="78" spans="12:16" x14ac:dyDescent="0.25">
      <c r="L78" t="s">
        <v>290</v>
      </c>
      <c r="M78" t="str">
        <f>VLOOKUP($L78,IMPROVELocTable!$A$2:$E$210,2,FALSE)</f>
        <v>AZ</v>
      </c>
      <c r="N78" t="str">
        <f t="shared" si="5"/>
        <v>ARIZONA</v>
      </c>
      <c r="O78" t="str">
        <f>VLOOKUP($L78,IMPROVELocTable!$A$2:$E$210,5,FALSE)</f>
        <v>Indian Gardens</v>
      </c>
      <c r="P78" t="str">
        <f t="shared" si="6"/>
        <v>INGA1</v>
      </c>
    </row>
    <row r="79" spans="12:16" x14ac:dyDescent="0.25">
      <c r="L79" t="s">
        <v>292</v>
      </c>
      <c r="M79" t="str">
        <f>VLOOKUP($L79,IMPROVELocTable!$A$2:$E$210,2,FALSE)</f>
        <v>MI</v>
      </c>
      <c r="N79" t="str">
        <f t="shared" si="5"/>
        <v>MICHIGAN</v>
      </c>
      <c r="O79" t="str">
        <f>VLOOKUP($L79,IMPROVELocTable!$A$2:$E$210,5,FALSE)</f>
        <v>Isle Royale National Park (New)</v>
      </c>
      <c r="P79" t="str">
        <f t="shared" si="6"/>
        <v>ISLE1</v>
      </c>
    </row>
    <row r="80" spans="12:16" x14ac:dyDescent="0.25">
      <c r="L80" t="s">
        <v>294</v>
      </c>
      <c r="M80" t="str">
        <f>VLOOKUP($L80,IMPROVELocTable!$A$2:$E$210,2,FALSE)</f>
        <v>MI</v>
      </c>
      <c r="N80" t="str">
        <f t="shared" si="5"/>
        <v>MICHIGAN</v>
      </c>
      <c r="O80" t="str">
        <f>VLOOKUP($L80,IMPROVELocTable!$A$2:$E$210,5,FALSE)</f>
        <v>Isle Royale National Park</v>
      </c>
      <c r="P80" t="str">
        <f t="shared" si="6"/>
        <v>ISRO1</v>
      </c>
    </row>
    <row r="81" spans="12:16" x14ac:dyDescent="0.25">
      <c r="L81" t="s">
        <v>296</v>
      </c>
      <c r="M81" t="str">
        <f>VLOOKUP($L81,IMPROVELocTable!$A$2:$E$210,2,FALSE)</f>
        <v>NV</v>
      </c>
      <c r="N81" t="str">
        <f t="shared" si="5"/>
        <v>NEVADA</v>
      </c>
      <c r="O81" t="str">
        <f>VLOOKUP($L81,IMPROVELocTable!$A$2:$E$210,5,FALSE)</f>
        <v>Jarbidge Wilderness</v>
      </c>
      <c r="P81" t="str">
        <f t="shared" si="6"/>
        <v>JARB1</v>
      </c>
    </row>
    <row r="82" spans="12:16" x14ac:dyDescent="0.25">
      <c r="L82" t="s">
        <v>298</v>
      </c>
      <c r="M82" t="str">
        <f>VLOOKUP($L82,IMPROVELocTable!$A$2:$E$210,2,FALSE)</f>
        <v>VA</v>
      </c>
      <c r="N82" t="str">
        <f t="shared" si="5"/>
        <v>VIRGINIA</v>
      </c>
      <c r="O82" t="str">
        <f>VLOOKUP($L82,IMPROVELocTable!$A$2:$E$210,5,FALSE)</f>
        <v>James River Face</v>
      </c>
      <c r="P82" t="str">
        <f t="shared" si="6"/>
        <v>JARI1</v>
      </c>
    </row>
    <row r="83" spans="12:16" x14ac:dyDescent="0.25">
      <c r="L83" t="s">
        <v>300</v>
      </c>
      <c r="M83" t="str">
        <f>VLOOKUP($L83,IMPROVELocTable!$A$2:$E$210,2,FALSE)</f>
        <v>VA</v>
      </c>
      <c r="N83" t="str">
        <f t="shared" si="5"/>
        <v>VIRGINIA</v>
      </c>
      <c r="O83" t="str">
        <f>VLOOKUP($L83,IMPROVELocTable!$A$2:$E$210,5,FALSE)</f>
        <v>Jefferson/James River Face Wilderness</v>
      </c>
      <c r="P83" t="str">
        <f t="shared" si="6"/>
        <v>JEFF1</v>
      </c>
    </row>
    <row r="84" spans="12:16" x14ac:dyDescent="0.25">
      <c r="L84" t="s">
        <v>302</v>
      </c>
      <c r="M84" t="str">
        <f>VLOOKUP($L84,IMPROVELocTable!$A$2:$E$210,2,FALSE)</f>
        <v>CA</v>
      </c>
      <c r="N84" t="str">
        <f t="shared" si="5"/>
        <v>CALIFORNIA</v>
      </c>
      <c r="O84" t="str">
        <f>VLOOKUP($L84,IMPROVELocTable!$A$2:$E$210,5,FALSE)</f>
        <v>Joshua Tree</v>
      </c>
      <c r="P84" t="str">
        <f t="shared" si="6"/>
        <v>JOSH1</v>
      </c>
    </row>
    <row r="85" spans="12:16" x14ac:dyDescent="0.25">
      <c r="L85" t="s">
        <v>304</v>
      </c>
      <c r="M85" t="str">
        <f>VLOOKUP($L85,IMPROVELocTable!$A$2:$E$210,2,FALSE)</f>
        <v>CA</v>
      </c>
      <c r="N85" t="str">
        <f t="shared" si="5"/>
        <v>CALIFORNIA</v>
      </c>
      <c r="O85" t="str">
        <f>VLOOKUP($L85,IMPROVELocTable!$A$2:$E$210,5,FALSE)</f>
        <v>Joshua Tree National Monument</v>
      </c>
      <c r="P85" t="str">
        <f t="shared" si="6"/>
        <v>JOTR1</v>
      </c>
    </row>
    <row r="86" spans="12:16" x14ac:dyDescent="0.25">
      <c r="L86" t="s">
        <v>306</v>
      </c>
      <c r="M86" t="str">
        <f>VLOOKUP($L86,IMPROVELocTable!$A$2:$E$210,2,FALSE)</f>
        <v>CA</v>
      </c>
      <c r="N86" t="str">
        <f t="shared" si="5"/>
        <v>CALIFORNIA</v>
      </c>
      <c r="O86" t="str">
        <f>VLOOKUP($L86,IMPROVELocTable!$A$2:$E$210,5,FALSE)</f>
        <v>Kaiser</v>
      </c>
      <c r="P86" t="str">
        <f t="shared" si="6"/>
        <v>KAIS1</v>
      </c>
    </row>
    <row r="87" spans="12:16" x14ac:dyDescent="0.25">
      <c r="L87" t="s">
        <v>308</v>
      </c>
      <c r="M87" t="str">
        <f>VLOOKUP($L87,IMPROVELocTable!$A$2:$E$210,2,FALSE)</f>
        <v>OR</v>
      </c>
      <c r="N87" t="str">
        <f t="shared" si="5"/>
        <v>OREGON</v>
      </c>
      <c r="O87" t="str">
        <f>VLOOKUP($L87,IMPROVELocTable!$A$2:$E$210,5,FALSE)</f>
        <v>Kalmiopsis</v>
      </c>
      <c r="P87" t="str">
        <f t="shared" si="6"/>
        <v>KALM1</v>
      </c>
    </row>
    <row r="88" spans="12:16" x14ac:dyDescent="0.25">
      <c r="L88" t="s">
        <v>310</v>
      </c>
      <c r="M88" t="str">
        <f>VLOOKUP($L88,IMPROVELocTable!$A$2:$E$210,2,FALSE)</f>
        <v>CA</v>
      </c>
      <c r="N88" t="str">
        <f t="shared" si="5"/>
        <v>CALIFORNIA</v>
      </c>
      <c r="O88" t="str">
        <f>VLOOKUP($L88,IMPROVELocTable!$A$2:$E$210,5,FALSE)</f>
        <v>Lava Beds</v>
      </c>
      <c r="P88" t="str">
        <f t="shared" si="6"/>
        <v>LABE1</v>
      </c>
    </row>
    <row r="89" spans="12:16" x14ac:dyDescent="0.25">
      <c r="L89" t="s">
        <v>312</v>
      </c>
      <c r="M89" t="str">
        <f>VLOOKUP($L89,IMPROVELocTable!$A$2:$E$210,2,FALSE)</f>
        <v>IA</v>
      </c>
      <c r="N89" t="str">
        <f t="shared" si="5"/>
        <v>IOWA</v>
      </c>
      <c r="O89" t="str">
        <f>VLOOKUP($L89,IMPROVELocTable!$A$2:$E$210,5,FALSE)</f>
        <v>Lake Sugema</v>
      </c>
      <c r="P89" t="str">
        <f t="shared" si="6"/>
        <v>LASU1</v>
      </c>
    </row>
    <row r="90" spans="12:16" x14ac:dyDescent="0.25">
      <c r="L90" t="s">
        <v>543</v>
      </c>
      <c r="M90" t="str">
        <f>VLOOKUP($L90,IMPROVELocTable!$A$2:$E$210,2,FALSE)</f>
        <v>IA</v>
      </c>
      <c r="N90" t="str">
        <f t="shared" si="5"/>
        <v>IOWA</v>
      </c>
      <c r="O90" t="str">
        <f>VLOOKUP($L90,IMPROVELocTable!$A$2:$E$210,5,FALSE)</f>
        <v>Lake Sugema</v>
      </c>
      <c r="P90" t="str">
        <f t="shared" si="6"/>
        <v>LASU2</v>
      </c>
    </row>
    <row r="91" spans="12:16" x14ac:dyDescent="0.25">
      <c r="L91" t="s">
        <v>314</v>
      </c>
      <c r="M91" t="str">
        <f>VLOOKUP($L91,IMPROVELocTable!$A$2:$E$210,2,FALSE)</f>
        <v>CA</v>
      </c>
      <c r="N91" t="str">
        <f t="shared" si="5"/>
        <v>CALIFORNIA</v>
      </c>
      <c r="O91" t="str">
        <f>VLOOKUP($L91,IMPROVELocTable!$A$2:$E$210,5,FALSE)</f>
        <v>Lassen Volcanic National Park</v>
      </c>
      <c r="P91" t="str">
        <f t="shared" si="6"/>
        <v>LAVO1</v>
      </c>
    </row>
    <row r="92" spans="12:16" x14ac:dyDescent="0.25">
      <c r="L92" t="s">
        <v>316</v>
      </c>
      <c r="M92" t="str">
        <f>VLOOKUP($L92,IMPROVELocTable!$A$2:$E$210,2,FALSE)</f>
        <v>NC</v>
      </c>
      <c r="N92" t="str">
        <f t="shared" si="5"/>
        <v>NORTH CAROLINA</v>
      </c>
      <c r="O92" t="str">
        <f>VLOOKUP($L92,IMPROVELocTable!$A$2:$E$210,5,FALSE)</f>
        <v>Linville Gorge</v>
      </c>
      <c r="P92" t="str">
        <f t="shared" si="6"/>
        <v>LIGO1</v>
      </c>
    </row>
    <row r="93" spans="12:16" x14ac:dyDescent="0.25">
      <c r="L93" t="s">
        <v>318</v>
      </c>
      <c r="M93" t="str">
        <f>VLOOKUP($L93,IMPROVELocTable!$A$2:$E$210,2,FALSE)</f>
        <v>IN</v>
      </c>
      <c r="N93" t="str">
        <f t="shared" si="5"/>
        <v>INDIANA</v>
      </c>
      <c r="O93" t="str">
        <f>VLOOKUP($L93,IMPROVELocTable!$A$2:$E$210,5,FALSE)</f>
        <v>Livonia</v>
      </c>
      <c r="P93" t="str">
        <f t="shared" si="6"/>
        <v>LIVO1</v>
      </c>
    </row>
    <row r="94" spans="12:16" x14ac:dyDescent="0.25">
      <c r="L94" t="s">
        <v>320</v>
      </c>
      <c r="M94" t="str">
        <f>VLOOKUP($L94,IMPROVELocTable!$A$2:$E$210,2,FALSE)</f>
        <v>UT</v>
      </c>
      <c r="N94" t="str">
        <f t="shared" si="5"/>
        <v>UTAH</v>
      </c>
      <c r="O94" t="str">
        <f>VLOOKUP($L94,IMPROVELocTable!$A$2:$E$210,5,FALSE)</f>
        <v>Lone Peak Wilderness</v>
      </c>
      <c r="P94" t="str">
        <f t="shared" si="6"/>
        <v>LOPE1</v>
      </c>
    </row>
    <row r="95" spans="12:16" x14ac:dyDescent="0.25">
      <c r="L95" t="s">
        <v>322</v>
      </c>
      <c r="M95" t="str">
        <f>VLOOKUP($L95,IMPROVELocTable!$A$2:$E$210,2,FALSE)</f>
        <v>ND</v>
      </c>
      <c r="N95" t="str">
        <f t="shared" si="5"/>
        <v>NORTH DAKOTA</v>
      </c>
      <c r="O95" t="str">
        <f>VLOOKUP($L95,IMPROVELocTable!$A$2:$E$210,5,FALSE)</f>
        <v>Lostwood</v>
      </c>
      <c r="P95" t="str">
        <f t="shared" si="6"/>
        <v>LOST1</v>
      </c>
    </row>
    <row r="96" spans="12:16" x14ac:dyDescent="0.25">
      <c r="L96" t="s">
        <v>324</v>
      </c>
      <c r="M96" t="str">
        <f>VLOOKUP($L96,IMPROVELocTable!$A$2:$E$210,2,FALSE)</f>
        <v>VT</v>
      </c>
      <c r="N96" t="str">
        <f t="shared" si="5"/>
        <v>VERMONT</v>
      </c>
      <c r="O96" t="str">
        <f>VLOOKUP($L96,IMPROVELocTable!$A$2:$E$210,5,FALSE)</f>
        <v>Lye Brook Wilderness</v>
      </c>
      <c r="P96" t="str">
        <f t="shared" si="6"/>
        <v>LYBR1</v>
      </c>
    </row>
    <row r="97" spans="12:16" x14ac:dyDescent="0.25">
      <c r="L97" t="s">
        <v>326</v>
      </c>
      <c r="M97" t="str">
        <f>VLOOKUP($L97,IMPROVELocTable!$A$2:$E$210,2,FALSE)</f>
        <v>WA</v>
      </c>
      <c r="N97" t="str">
        <f t="shared" si="5"/>
        <v>WASHINGTON</v>
      </c>
      <c r="O97" t="str">
        <f>VLOOKUP($L97,IMPROVELocTable!$A$2:$E$210,5,FALSE)</f>
        <v>Lynden</v>
      </c>
      <c r="P97" t="str">
        <f t="shared" si="6"/>
        <v>LYND1</v>
      </c>
    </row>
    <row r="98" spans="12:16" x14ac:dyDescent="0.25">
      <c r="L98" t="s">
        <v>328</v>
      </c>
      <c r="M98" t="str">
        <f>VLOOKUP($L98,IMPROVELocTable!$A$2:$E$210,2,FALSE)</f>
        <v>KY</v>
      </c>
      <c r="N98" t="str">
        <f t="shared" si="5"/>
        <v>KENTUCKY</v>
      </c>
      <c r="O98" t="str">
        <f>VLOOKUP($L98,IMPROVELocTable!$A$2:$E$210,5,FALSE)</f>
        <v>Mammoth Cave National Park</v>
      </c>
      <c r="P98" t="str">
        <f t="shared" si="6"/>
        <v>MACA1</v>
      </c>
    </row>
    <row r="99" spans="12:16" x14ac:dyDescent="0.25">
      <c r="L99" t="s">
        <v>544</v>
      </c>
      <c r="M99" t="str">
        <f>VLOOKUP($L99,IMPROVELocTable!$A$2:$E$210,2,FALSE)</f>
        <v>WA</v>
      </c>
      <c r="N99" t="str">
        <f t="shared" si="5"/>
        <v>WASHINGTON</v>
      </c>
      <c r="O99" t="str">
        <f>VLOOKUP($L99,IMPROVELocTable!$A$2:$E$210,5,FALSE)</f>
        <v>Makah Indian Reservation</v>
      </c>
      <c r="P99" t="str">
        <f t="shared" si="6"/>
        <v>MAKA1</v>
      </c>
    </row>
    <row r="100" spans="12:16" x14ac:dyDescent="0.25">
      <c r="L100" t="s">
        <v>338</v>
      </c>
      <c r="M100" t="str">
        <f>VLOOKUP($L100,IMPROVELocTable!$A$2:$E$210,2,FALSE)</f>
        <v>MA</v>
      </c>
      <c r="N100" t="str">
        <f t="shared" si="5"/>
        <v>MASSACHUSETTS</v>
      </c>
      <c r="O100" t="str">
        <f>VLOOKUP($L100,IMPROVELocTable!$A$2:$E$210,5,FALSE)</f>
        <v>Martha's Vineyard</v>
      </c>
      <c r="P100" t="str">
        <f t="shared" si="6"/>
        <v>MAVI1</v>
      </c>
    </row>
    <row r="101" spans="12:16" x14ac:dyDescent="0.25">
      <c r="L101" t="s">
        <v>340</v>
      </c>
      <c r="M101" t="str">
        <f>VLOOKUP($L101,IMPROVELocTable!$A$2:$E$210,2,FALSE)</f>
        <v>AZ</v>
      </c>
      <c r="N101" t="str">
        <f t="shared" si="5"/>
        <v>ARIZONA</v>
      </c>
      <c r="O101" t="str">
        <f>VLOOKUP($L101,IMPROVELocTable!$A$2:$E$210,5,FALSE)</f>
        <v>Meadview</v>
      </c>
      <c r="P101" t="str">
        <f t="shared" si="6"/>
        <v>MEAD1</v>
      </c>
    </row>
    <row r="102" spans="12:16" x14ac:dyDescent="0.25">
      <c r="L102" t="s">
        <v>342</v>
      </c>
      <c r="M102" t="str">
        <f>VLOOKUP($L102,IMPROVELocTable!$A$2:$E$210,2,FALSE)</f>
        <v>MT</v>
      </c>
      <c r="N102" t="str">
        <f t="shared" si="5"/>
        <v>MONTANA</v>
      </c>
      <c r="O102" t="str">
        <f>VLOOKUP($L102,IMPROVELocTable!$A$2:$E$210,5,FALSE)</f>
        <v>Medicine Lake</v>
      </c>
      <c r="P102" t="str">
        <f t="shared" si="6"/>
        <v>MELA1</v>
      </c>
    </row>
    <row r="103" spans="12:16" x14ac:dyDescent="0.25">
      <c r="L103" t="s">
        <v>344</v>
      </c>
      <c r="M103" t="str">
        <f>VLOOKUP($L103,IMPROVELocTable!$A$2:$E$210,2,FALSE)</f>
        <v>CO</v>
      </c>
      <c r="N103" t="str">
        <f t="shared" si="5"/>
        <v>COLORADO</v>
      </c>
      <c r="O103" t="str">
        <f>VLOOKUP($L103,IMPROVELocTable!$A$2:$E$210,5,FALSE)</f>
        <v>Mesa Verde National Park</v>
      </c>
      <c r="P103" t="str">
        <f t="shared" si="6"/>
        <v>MEVE1</v>
      </c>
    </row>
    <row r="104" spans="12:16" x14ac:dyDescent="0.25">
      <c r="L104" t="s">
        <v>346</v>
      </c>
      <c r="M104" t="str">
        <f>VLOOKUP($L104,IMPROVELocTable!$A$2:$E$210,2,FALSE)</f>
        <v>MO</v>
      </c>
      <c r="N104" t="str">
        <f t="shared" si="5"/>
        <v>MISSOURI</v>
      </c>
      <c r="O104" t="str">
        <f>VLOOKUP($L104,IMPROVELocTable!$A$2:$E$210,5,FALSE)</f>
        <v>Mingo</v>
      </c>
      <c r="P104" t="str">
        <f t="shared" si="6"/>
        <v>MING1</v>
      </c>
    </row>
    <row r="105" spans="12:16" x14ac:dyDescent="0.25">
      <c r="L105" t="s">
        <v>348</v>
      </c>
      <c r="M105" t="str">
        <f>VLOOKUP($L105,IMPROVELocTable!$A$2:$E$210,2,FALSE)</f>
        <v>PA</v>
      </c>
      <c r="N105" t="str">
        <f t="shared" si="5"/>
        <v>PENNSYLVANIA</v>
      </c>
      <c r="O105" t="str">
        <f>VLOOKUP($L105,IMPROVELocTable!$A$2:$E$210,5,FALSE)</f>
        <v>M.K. Goddard</v>
      </c>
      <c r="P105" t="str">
        <f t="shared" si="6"/>
        <v>MKGO1</v>
      </c>
    </row>
    <row r="106" spans="12:16" x14ac:dyDescent="0.25">
      <c r="L106" t="s">
        <v>350</v>
      </c>
      <c r="M106" t="str">
        <f>VLOOKUP($L106,IMPROVELocTable!$A$2:$E$210,2,FALSE)</f>
        <v>OR</v>
      </c>
      <c r="N106" t="str">
        <f t="shared" si="5"/>
        <v>OREGON</v>
      </c>
      <c r="O106" t="str">
        <f>VLOOKUP($L106,IMPROVELocTable!$A$2:$E$210,5,FALSE)</f>
        <v>Mount Hood</v>
      </c>
      <c r="P106" t="str">
        <f t="shared" si="6"/>
        <v>MOHO1</v>
      </c>
    </row>
    <row r="107" spans="12:16" x14ac:dyDescent="0.25">
      <c r="L107" t="s">
        <v>352</v>
      </c>
      <c r="M107" t="str">
        <f>VLOOKUP($L107,IMPROVELocTable!$A$2:$E$210,2,FALSE)</f>
        <v>CT</v>
      </c>
      <c r="N107" t="str">
        <f t="shared" si="5"/>
        <v>CONNECTICUT</v>
      </c>
      <c r="O107" t="str">
        <f>VLOOKUP($L107,IMPROVELocTable!$A$2:$E$210,5,FALSE)</f>
        <v>Mohawk Mt.</v>
      </c>
      <c r="P107" t="str">
        <f t="shared" si="6"/>
        <v>MOMO1</v>
      </c>
    </row>
    <row r="108" spans="12:16" x14ac:dyDescent="0.25">
      <c r="L108" t="s">
        <v>354</v>
      </c>
      <c r="M108" t="str">
        <f>VLOOKUP($L108,IMPROVELocTable!$A$2:$E$210,2,FALSE)</f>
        <v>MT</v>
      </c>
      <c r="N108" t="str">
        <f t="shared" si="5"/>
        <v>MONTANA</v>
      </c>
      <c r="O108" t="str">
        <f>VLOOKUP($L108,IMPROVELocTable!$A$2:$E$210,5,FALSE)</f>
        <v>Monture</v>
      </c>
      <c r="P108" t="str">
        <f t="shared" si="6"/>
        <v>MONT1</v>
      </c>
    </row>
    <row r="109" spans="12:16" x14ac:dyDescent="0.25">
      <c r="L109" t="s">
        <v>356</v>
      </c>
      <c r="M109" t="str">
        <f>VLOOKUP($L109,IMPROVELocTable!$A$2:$E$210,2,FALSE)</f>
        <v>ME</v>
      </c>
      <c r="N109" t="str">
        <f t="shared" si="5"/>
        <v>MAINE</v>
      </c>
      <c r="O109" t="str">
        <f>VLOOKUP($L109,IMPROVELocTable!$A$2:$E$210,5,FALSE)</f>
        <v>Moosehorn NWR</v>
      </c>
      <c r="P109" t="str">
        <f t="shared" si="6"/>
        <v>MOOS1</v>
      </c>
    </row>
    <row r="110" spans="12:16" x14ac:dyDescent="0.25">
      <c r="L110" t="s">
        <v>358</v>
      </c>
      <c r="M110" t="str">
        <f>VLOOKUP($L110,IMPROVELocTable!$A$2:$E$210,2,FALSE)</f>
        <v>WA</v>
      </c>
      <c r="N110" t="str">
        <f t="shared" si="5"/>
        <v>WASHINGTON</v>
      </c>
      <c r="O110" t="str">
        <f>VLOOKUP($L110,IMPROVELocTable!$A$2:$E$210,5,FALSE)</f>
        <v>Mount Rainier National Park</v>
      </c>
      <c r="P110" t="str">
        <f t="shared" si="6"/>
        <v>MORA1</v>
      </c>
    </row>
    <row r="111" spans="12:16" x14ac:dyDescent="0.25">
      <c r="L111" t="s">
        <v>360</v>
      </c>
      <c r="M111" t="str">
        <f>VLOOKUP($L111,IMPROVELocTable!$A$2:$E$210,2,FALSE)</f>
        <v>CO</v>
      </c>
      <c r="N111" t="str">
        <f t="shared" si="5"/>
        <v>COLORADO</v>
      </c>
      <c r="O111" t="str">
        <f>VLOOKUP($L111,IMPROVELocTable!$A$2:$E$210,5,FALSE)</f>
        <v>Mount Zirkel Wilderness</v>
      </c>
      <c r="P111" t="str">
        <f t="shared" si="6"/>
        <v>MOZI1</v>
      </c>
    </row>
    <row r="112" spans="12:16" x14ac:dyDescent="0.25">
      <c r="L112" t="s">
        <v>362</v>
      </c>
      <c r="M112" t="str">
        <f>VLOOKUP($L112,IMPROVELocTable!$A$2:$E$210,2,FALSE)</f>
        <v>NE</v>
      </c>
      <c r="N112" t="str">
        <f t="shared" si="5"/>
        <v>NEBRASKA</v>
      </c>
      <c r="O112" t="str">
        <f>VLOOKUP($L112,IMPROVELocTable!$A$2:$E$210,5,FALSE)</f>
        <v>Nebraska National Forest</v>
      </c>
      <c r="P112" t="str">
        <f t="shared" si="6"/>
        <v>NEBR1</v>
      </c>
    </row>
    <row r="113" spans="12:16" x14ac:dyDescent="0.25">
      <c r="L113" t="s">
        <v>364</v>
      </c>
      <c r="M113" t="str">
        <f>VLOOKUP($L113,IMPROVELocTable!$A$2:$E$210,2,FALSE)</f>
        <v>NY</v>
      </c>
      <c r="N113" t="str">
        <f t="shared" si="5"/>
        <v>NEW YORK</v>
      </c>
      <c r="O113" t="str">
        <f>VLOOKUP($L113,IMPROVELocTable!$A$2:$E$210,5,FALSE)</f>
        <v>New York City</v>
      </c>
      <c r="P113" t="str">
        <f t="shared" si="6"/>
        <v>NEYO1</v>
      </c>
    </row>
    <row r="114" spans="12:16" x14ac:dyDescent="0.25">
      <c r="L114" t="s">
        <v>366</v>
      </c>
      <c r="M114" t="str">
        <f>VLOOKUP($L114,IMPROVELocTable!$A$2:$E$210,2,FALSE)</f>
        <v>WY</v>
      </c>
      <c r="N114" t="str">
        <f t="shared" si="5"/>
        <v>WYOMING</v>
      </c>
      <c r="O114" t="str">
        <f>VLOOKUP($L114,IMPROVELocTable!$A$2:$E$210,5,FALSE)</f>
        <v>North Absaroka</v>
      </c>
      <c r="P114" t="str">
        <f t="shared" si="6"/>
        <v>NOAB1</v>
      </c>
    </row>
    <row r="115" spans="12:16" x14ac:dyDescent="0.25">
      <c r="L115" t="s">
        <v>368</v>
      </c>
      <c r="M115" t="str">
        <f>VLOOKUP($L115,IMPROVELocTable!$A$2:$E$210,2,FALSE)</f>
        <v>WA</v>
      </c>
      <c r="N115" t="str">
        <f t="shared" si="5"/>
        <v>WASHINGTON</v>
      </c>
      <c r="O115" t="str">
        <f>VLOOKUP($L115,IMPROVELocTable!$A$2:$E$210,5,FALSE)</f>
        <v>North Cascades</v>
      </c>
      <c r="P115" t="str">
        <f t="shared" si="6"/>
        <v>NOCA1</v>
      </c>
    </row>
    <row r="116" spans="12:16" x14ac:dyDescent="0.25">
      <c r="L116" t="s">
        <v>370</v>
      </c>
      <c r="M116" t="str">
        <f>VLOOKUP($L116,IMPROVELocTable!$A$2:$E$210,2,FALSE)</f>
        <v>MT</v>
      </c>
      <c r="N116" t="str">
        <f t="shared" si="5"/>
        <v>MONTANA</v>
      </c>
      <c r="O116" t="str">
        <f>VLOOKUP($L116,IMPROVELocTable!$A$2:$E$210,5,FALSE)</f>
        <v>Northern Cheyenne</v>
      </c>
      <c r="P116" t="str">
        <f t="shared" si="6"/>
        <v>NOCH1</v>
      </c>
    </row>
    <row r="117" spans="12:16" x14ac:dyDescent="0.25">
      <c r="L117" t="s">
        <v>372</v>
      </c>
      <c r="M117" t="str">
        <f>VLOOKUP($L117,IMPROVELocTable!$A$2:$E$210,2,FALSE)</f>
        <v>GA</v>
      </c>
      <c r="N117" t="str">
        <f t="shared" si="5"/>
        <v>GEORGIA</v>
      </c>
      <c r="O117" t="str">
        <f>VLOOKUP($L117,IMPROVELocTable!$A$2:$E$210,5,FALSE)</f>
        <v>Okefenokee National Wildlife Refuge</v>
      </c>
      <c r="P117" t="str">
        <f t="shared" si="6"/>
        <v>OKEF1</v>
      </c>
    </row>
    <row r="118" spans="12:16" x14ac:dyDescent="0.25">
      <c r="L118" t="s">
        <v>374</v>
      </c>
      <c r="M118" t="str">
        <f>VLOOKUP($L118,IMPROVELocTable!$A$2:$E$210,2,FALSE)</f>
        <v>ME</v>
      </c>
      <c r="N118" t="str">
        <f t="shared" si="5"/>
        <v>MAINE</v>
      </c>
      <c r="O118" t="str">
        <f>VLOOKUP($L118,IMPROVELocTable!$A$2:$E$210,5,FALSE)</f>
        <v>Old Town</v>
      </c>
      <c r="P118" t="str">
        <f t="shared" si="6"/>
        <v>OLTO1</v>
      </c>
    </row>
    <row r="119" spans="12:16" x14ac:dyDescent="0.25">
      <c r="L119" t="s">
        <v>376</v>
      </c>
      <c r="M119" t="str">
        <f>VLOOKUP($L119,IMPROVELocTable!$A$2:$E$210,2,FALSE)</f>
        <v>WA</v>
      </c>
      <c r="N119" t="str">
        <f t="shared" si="5"/>
        <v>WASHINGTON</v>
      </c>
      <c r="O119" t="str">
        <f>VLOOKUP($L119,IMPROVELocTable!$A$2:$E$210,5,FALSE)</f>
        <v>Olympic</v>
      </c>
      <c r="P119" t="str">
        <f t="shared" si="6"/>
        <v>OLYM1</v>
      </c>
    </row>
    <row r="120" spans="12:16" x14ac:dyDescent="0.25">
      <c r="L120" t="s">
        <v>378</v>
      </c>
      <c r="M120" t="str">
        <f>VLOOKUP($L120,IMPROVELocTable!$A$2:$E$210,2,FALSE)</f>
        <v>NE</v>
      </c>
      <c r="N120" t="str">
        <f t="shared" si="5"/>
        <v>NEBRASKA</v>
      </c>
      <c r="O120" t="str">
        <f>VLOOKUP($L120,IMPROVELocTable!$A$2:$E$210,5,FALSE)</f>
        <v>Omaha</v>
      </c>
      <c r="P120" t="str">
        <f t="shared" si="6"/>
        <v>OMAH1</v>
      </c>
    </row>
    <row r="121" spans="12:16" x14ac:dyDescent="0.25">
      <c r="L121" t="s">
        <v>380</v>
      </c>
      <c r="M121" t="str">
        <f>VLOOKUP($L121,IMPROVELocTable!$A$2:$E$210,2,FALSE)</f>
        <v>AZ</v>
      </c>
      <c r="N121" t="str">
        <f t="shared" si="5"/>
        <v>ARIZONA</v>
      </c>
      <c r="O121" t="str">
        <f>VLOOKUP($L121,IMPROVELocTable!$A$2:$E$210,5,FALSE)</f>
        <v>Organ Pipe</v>
      </c>
      <c r="P121" t="str">
        <f t="shared" si="6"/>
        <v>ORPI1</v>
      </c>
    </row>
    <row r="122" spans="12:16" x14ac:dyDescent="0.25">
      <c r="L122" t="s">
        <v>546</v>
      </c>
      <c r="M122" t="str">
        <f>VLOOKUP($L122,IMPROVELocTable!$A$2:$E$210,2,FALSE)</f>
        <v>NH</v>
      </c>
      <c r="N122" t="str">
        <f t="shared" si="5"/>
        <v>NEW HAMPSHIRE</v>
      </c>
      <c r="O122" t="str">
        <f>VLOOKUP($L122,IMPROVELocTable!$A$2:$E$210,5,FALSE)</f>
        <v>Pack Monadnock Summit</v>
      </c>
      <c r="P122" t="str">
        <f t="shared" si="6"/>
        <v>PACK1</v>
      </c>
    </row>
    <row r="123" spans="12:16" x14ac:dyDescent="0.25">
      <c r="L123" t="s">
        <v>382</v>
      </c>
      <c r="M123" t="str">
        <f>VLOOKUP($L123,IMPROVELocTable!$A$2:$E$210,2,FALSE)</f>
        <v>WA</v>
      </c>
      <c r="N123" t="str">
        <f t="shared" si="5"/>
        <v>WASHINGTON</v>
      </c>
      <c r="O123" t="str">
        <f>VLOOKUP($L123,IMPROVELocTable!$A$2:$E$210,5,FALSE)</f>
        <v>Pasayten</v>
      </c>
      <c r="P123" t="str">
        <f t="shared" si="6"/>
        <v>PASA1</v>
      </c>
    </row>
    <row r="124" spans="12:16" x14ac:dyDescent="0.25">
      <c r="L124" t="s">
        <v>384</v>
      </c>
      <c r="M124" t="str">
        <f>VLOOKUP($L124,IMPROVELocTable!$A$2:$E$210,2,FALSE)</f>
        <v>AZ</v>
      </c>
      <c r="N124" t="str">
        <f t="shared" si="5"/>
        <v>ARIZONA</v>
      </c>
      <c r="O124" t="str">
        <f>VLOOKUP($L124,IMPROVELocTable!$A$2:$E$210,5,FALSE)</f>
        <v>Petrified Forest National Park</v>
      </c>
      <c r="P124" t="str">
        <f t="shared" si="6"/>
        <v>PEFO1</v>
      </c>
    </row>
    <row r="125" spans="12:16" x14ac:dyDescent="0.25">
      <c r="L125" t="s">
        <v>548</v>
      </c>
      <c r="M125" t="str">
        <f>VLOOKUP($L125,IMPROVELocTable!$A$2:$E$210,2,FALSE)</f>
        <v>ME</v>
      </c>
      <c r="N125" t="str">
        <f t="shared" si="5"/>
        <v>MAINE</v>
      </c>
      <c r="O125" t="str">
        <f>VLOOKUP($L125,IMPROVELocTable!$A$2:$E$210,5,FALSE)</f>
        <v>Penobscot</v>
      </c>
      <c r="P125" t="str">
        <f t="shared" si="6"/>
        <v>PENO1</v>
      </c>
    </row>
    <row r="126" spans="12:16" x14ac:dyDescent="0.25">
      <c r="L126" t="s">
        <v>388</v>
      </c>
      <c r="M126" t="str">
        <f>VLOOKUP($L126,IMPROVELocTable!$A$2:$E$210,2,FALSE)</f>
        <v>AZ</v>
      </c>
      <c r="N126" t="str">
        <f t="shared" si="5"/>
        <v>ARIZONA</v>
      </c>
      <c r="O126" t="str">
        <f>VLOOKUP($L126,IMPROVELocTable!$A$2:$E$210,5,FALSE)</f>
        <v>Phoenix</v>
      </c>
      <c r="P126" t="str">
        <f t="shared" si="6"/>
        <v>PHOE1</v>
      </c>
    </row>
    <row r="127" spans="12:16" x14ac:dyDescent="0.25">
      <c r="L127" t="s">
        <v>550</v>
      </c>
      <c r="M127" t="str">
        <f>VLOOKUP($L127,IMPROVELocTable!$A$2:$E$210,2,FALSE)</f>
        <v>AZ</v>
      </c>
      <c r="N127" t="str">
        <f t="shared" si="5"/>
        <v>ARIZONA</v>
      </c>
      <c r="O127" t="str">
        <f>VLOOKUP($L127,IMPROVELocTable!$A$2:$E$210,5,FALSE)</f>
        <v>Phoenix</v>
      </c>
      <c r="P127" t="str">
        <f t="shared" si="6"/>
        <v>PHOE5</v>
      </c>
    </row>
    <row r="128" spans="12:16" x14ac:dyDescent="0.25">
      <c r="L128" t="s">
        <v>390</v>
      </c>
      <c r="M128" t="str">
        <f>VLOOKUP($L128,IMPROVELocTable!$A$2:$E$210,2,FALSE)</f>
        <v>CA</v>
      </c>
      <c r="N128" t="str">
        <f t="shared" si="5"/>
        <v>CALIFORNIA</v>
      </c>
      <c r="O128" t="str">
        <f>VLOOKUP($L128,IMPROVELocTable!$A$2:$E$210,5,FALSE)</f>
        <v>Pinnacles National Monument</v>
      </c>
      <c r="P128" t="str">
        <f t="shared" si="6"/>
        <v>PINN1</v>
      </c>
    </row>
    <row r="129" spans="12:16" x14ac:dyDescent="0.25">
      <c r="L129" t="s">
        <v>392</v>
      </c>
      <c r="M129" t="str">
        <f>VLOOKUP($L129,IMPROVELocTable!$A$2:$E$210,2,FALSE)</f>
        <v>PA</v>
      </c>
      <c r="N129" t="str">
        <f t="shared" si="5"/>
        <v>PENNSYLVANIA</v>
      </c>
      <c r="O129" t="str">
        <f>VLOOKUP($L129,IMPROVELocTable!$A$2:$E$210,5,FALSE)</f>
        <v>Pittsburgh</v>
      </c>
      <c r="P129" t="str">
        <f t="shared" si="6"/>
        <v>PITT1</v>
      </c>
    </row>
    <row r="130" spans="12:16" x14ac:dyDescent="0.25">
      <c r="L130" t="s">
        <v>394</v>
      </c>
      <c r="M130" t="str">
        <f>VLOOKUP($L130,IMPROVELocTable!$A$2:$E$210,2,FALSE)</f>
        <v>VT</v>
      </c>
      <c r="N130" t="str">
        <f t="shared" si="5"/>
        <v>VERMONT</v>
      </c>
      <c r="O130" t="str">
        <f>VLOOKUP($L130,IMPROVELocTable!$A$2:$E$210,5,FALSE)</f>
        <v>Proctor Maple R. F.</v>
      </c>
      <c r="P130" t="str">
        <f t="shared" si="6"/>
        <v>PMRF1</v>
      </c>
    </row>
    <row r="131" spans="12:16" x14ac:dyDescent="0.25">
      <c r="L131" t="s">
        <v>396</v>
      </c>
      <c r="M131" t="str">
        <f>VLOOKUP($L131,IMPROVELocTable!$A$2:$E$210,2,FALSE)</f>
        <v>CA</v>
      </c>
      <c r="N131" t="str">
        <f t="shared" ref="N131:N194" si="7">VLOOKUP(M131,$G$2:$I$56,3,FALSE)</f>
        <v>CALIFORNIA</v>
      </c>
      <c r="O131" t="str">
        <f>VLOOKUP($L131,IMPROVELocTable!$A$2:$E$210,5,FALSE)</f>
        <v>Point Reyes National Seashore</v>
      </c>
      <c r="P131" t="str">
        <f t="shared" ref="P131:P194" si="8">L131</f>
        <v>PORE1</v>
      </c>
    </row>
    <row r="132" spans="12:16" x14ac:dyDescent="0.25">
      <c r="L132" t="s">
        <v>398</v>
      </c>
      <c r="M132" t="str">
        <f>VLOOKUP($L132,IMPROVELocTable!$A$2:$E$210,2,FALSE)</f>
        <v>ME</v>
      </c>
      <c r="N132" t="str">
        <f t="shared" si="7"/>
        <v>MAINE</v>
      </c>
      <c r="O132" t="str">
        <f>VLOOKUP($L132,IMPROVELocTable!$A$2:$E$210,5,FALSE)</f>
        <v>Presque Isle</v>
      </c>
      <c r="P132" t="str">
        <f t="shared" si="8"/>
        <v>PRIS1</v>
      </c>
    </row>
    <row r="133" spans="12:16" x14ac:dyDescent="0.25">
      <c r="L133" t="s">
        <v>400</v>
      </c>
      <c r="M133" t="str">
        <f>VLOOKUP($L133,IMPROVELocTable!$A$2:$E$210,2,FALSE)</f>
        <v>WA</v>
      </c>
      <c r="N133" t="str">
        <f t="shared" si="7"/>
        <v>WASHINGTON</v>
      </c>
      <c r="O133" t="str">
        <f>VLOOKUP($L133,IMPROVELocTable!$A$2:$E$210,5,FALSE)</f>
        <v>Puget Sound</v>
      </c>
      <c r="P133" t="str">
        <f t="shared" si="8"/>
        <v>PUSO1</v>
      </c>
    </row>
    <row r="134" spans="12:16" x14ac:dyDescent="0.25">
      <c r="L134" t="s">
        <v>402</v>
      </c>
      <c r="M134" t="str">
        <f>VLOOKUP($L134,IMPROVELocTable!$A$2:$E$210,2,FALSE)</f>
        <v>OH</v>
      </c>
      <c r="N134" t="str">
        <f t="shared" si="7"/>
        <v>OHIO</v>
      </c>
      <c r="O134" t="str">
        <f>VLOOKUP($L134,IMPROVELocTable!$A$2:$E$210,5,FALSE)</f>
        <v>Quaker City</v>
      </c>
      <c r="P134" t="str">
        <f t="shared" si="8"/>
        <v>QUCI1</v>
      </c>
    </row>
    <row r="135" spans="12:16" x14ac:dyDescent="0.25">
      <c r="L135" t="s">
        <v>404</v>
      </c>
      <c r="M135" t="str">
        <f>VLOOKUP($L135,IMPROVELocTable!$A$2:$E$210,2,FALSE)</f>
        <v>MA</v>
      </c>
      <c r="N135" t="str">
        <f t="shared" si="7"/>
        <v>MASSACHUSETTS</v>
      </c>
      <c r="O135" t="str">
        <f>VLOOKUP($L135,IMPROVELocTable!$A$2:$E$210,5,FALSE)</f>
        <v>Quabbin Summit</v>
      </c>
      <c r="P135" t="str">
        <f t="shared" si="8"/>
        <v>QURE1</v>
      </c>
    </row>
    <row r="136" spans="12:16" x14ac:dyDescent="0.25">
      <c r="L136" t="s">
        <v>406</v>
      </c>
      <c r="M136" t="str">
        <f>VLOOKUP($L136,IMPROVELocTable!$A$2:$E$210,2,FALSE)</f>
        <v>AZ</v>
      </c>
      <c r="N136" t="str">
        <f t="shared" si="7"/>
        <v>ARIZONA</v>
      </c>
      <c r="O136" t="str">
        <f>VLOOKUP($L136,IMPROVELocTable!$A$2:$E$210,5,FALSE)</f>
        <v>Queen Valley</v>
      </c>
      <c r="P136" t="str">
        <f t="shared" si="8"/>
        <v>QUVA1</v>
      </c>
    </row>
    <row r="137" spans="12:16" x14ac:dyDescent="0.25">
      <c r="L137" t="s">
        <v>408</v>
      </c>
      <c r="M137" t="str">
        <f>VLOOKUP($L137,IMPROVELocTable!$A$2:$E$210,2,FALSE)</f>
        <v>CA</v>
      </c>
      <c r="N137" t="str">
        <f t="shared" si="7"/>
        <v>CALIFORNIA</v>
      </c>
      <c r="O137" t="str">
        <f>VLOOKUP($L137,IMPROVELocTable!$A$2:$E$210,5,FALSE)</f>
        <v>San Rafael</v>
      </c>
      <c r="P137" t="str">
        <f t="shared" si="8"/>
        <v>RAFA1</v>
      </c>
    </row>
    <row r="138" spans="12:16" x14ac:dyDescent="0.25">
      <c r="L138" t="s">
        <v>410</v>
      </c>
      <c r="M138" t="str">
        <f>VLOOKUP($L138,IMPROVELocTable!$A$2:$E$210,2,FALSE)</f>
        <v>CA</v>
      </c>
      <c r="N138" t="str">
        <f t="shared" si="7"/>
        <v>CALIFORNIA</v>
      </c>
      <c r="O138" t="str">
        <f>VLOOKUP($L138,IMPROVELocTable!$A$2:$E$210,5,FALSE)</f>
        <v>Redwood National Park</v>
      </c>
      <c r="P138" t="str">
        <f t="shared" si="8"/>
        <v>REDW1</v>
      </c>
    </row>
    <row r="139" spans="12:16" x14ac:dyDescent="0.25">
      <c r="L139" t="s">
        <v>412</v>
      </c>
      <c r="M139" t="str">
        <f>VLOOKUP($L139,IMPROVELocTable!$A$2:$E$210,2,FALSE)</f>
        <v>CO</v>
      </c>
      <c r="N139" t="str">
        <f t="shared" si="7"/>
        <v>COLORADO</v>
      </c>
      <c r="O139" t="str">
        <f>VLOOKUP($L139,IMPROVELocTable!$A$2:$E$210,5,FALSE)</f>
        <v>Rocky Mountain National Park (Headquarters)</v>
      </c>
      <c r="P139" t="str">
        <f t="shared" si="8"/>
        <v>RMHQ1</v>
      </c>
    </row>
    <row r="140" spans="12:16" x14ac:dyDescent="0.25">
      <c r="L140" t="s">
        <v>414</v>
      </c>
      <c r="M140" t="str">
        <f>VLOOKUP($L140,IMPROVELocTable!$A$2:$E$210,2,FALSE)</f>
        <v>SC</v>
      </c>
      <c r="N140" t="str">
        <f t="shared" si="7"/>
        <v>SOUTH CAROLINA</v>
      </c>
      <c r="O140" t="str">
        <f>VLOOKUP($L140,IMPROVELocTable!$A$2:$E$210,5,FALSE)</f>
        <v>Cape Romain National Wildlife Refuge</v>
      </c>
      <c r="P140" t="str">
        <f t="shared" si="8"/>
        <v>ROMA1</v>
      </c>
    </row>
    <row r="141" spans="12:16" x14ac:dyDescent="0.25">
      <c r="L141" t="s">
        <v>416</v>
      </c>
      <c r="M141" t="str">
        <f>VLOOKUP($L141,IMPROVELocTable!$A$2:$E$210,2,FALSE)</f>
        <v>CO</v>
      </c>
      <c r="N141" t="str">
        <f t="shared" si="7"/>
        <v>COLORADO</v>
      </c>
      <c r="O141" t="str">
        <f>VLOOKUP($L141,IMPROVELocTable!$A$2:$E$210,5,FALSE)</f>
        <v>Rocky Mountain National Park</v>
      </c>
      <c r="P141" t="str">
        <f t="shared" si="8"/>
        <v>ROMO1</v>
      </c>
    </row>
    <row r="142" spans="12:16" x14ac:dyDescent="0.25">
      <c r="L142" t="s">
        <v>418</v>
      </c>
      <c r="M142" t="str">
        <f>VLOOKUP($L142,IMPROVELocTable!$A$2:$E$210,2,FALSE)</f>
        <v>NM</v>
      </c>
      <c r="N142" t="str">
        <f t="shared" si="7"/>
        <v>NEW MEXICO</v>
      </c>
      <c r="O142" t="str">
        <f>VLOOKUP($L142,IMPROVELocTable!$A$2:$E$210,5,FALSE)</f>
        <v>San Andres</v>
      </c>
      <c r="P142" t="str">
        <f t="shared" si="8"/>
        <v>SAAN1</v>
      </c>
    </row>
    <row r="143" spans="12:16" x14ac:dyDescent="0.25">
      <c r="L143" t="s">
        <v>420</v>
      </c>
      <c r="M143" t="str">
        <f>VLOOKUP($L143,IMPROVELocTable!$A$2:$E$210,2,FALSE)</f>
        <v>NM</v>
      </c>
      <c r="N143" t="str">
        <f t="shared" si="7"/>
        <v>NEW MEXICO</v>
      </c>
      <c r="O143" t="str">
        <f>VLOOKUP($L143,IMPROVELocTable!$A$2:$E$210,5,FALSE)</f>
        <v>Salt Creek</v>
      </c>
      <c r="P143" t="str">
        <f t="shared" si="8"/>
        <v>SACR1</v>
      </c>
    </row>
    <row r="144" spans="12:16" x14ac:dyDescent="0.25">
      <c r="L144" t="s">
        <v>422</v>
      </c>
      <c r="M144" t="str">
        <f>VLOOKUP($L144,IMPROVELocTable!$A$2:$E$210,2,FALSE)</f>
        <v>KS</v>
      </c>
      <c r="N144" t="str">
        <f t="shared" si="7"/>
        <v>KANSAS</v>
      </c>
      <c r="O144" t="str">
        <f>VLOOKUP($L144,IMPROVELocTable!$A$2:$E$210,5,FALSE)</f>
        <v>Sac and Fox</v>
      </c>
      <c r="P144" t="str">
        <f t="shared" si="8"/>
        <v>SAFO1</v>
      </c>
    </row>
    <row r="145" spans="12:16" x14ac:dyDescent="0.25">
      <c r="L145" t="s">
        <v>424</v>
      </c>
      <c r="M145" t="str">
        <f>VLOOKUP($L145,IMPROVELocTable!$A$2:$E$210,2,FALSE)</f>
        <v>CA</v>
      </c>
      <c r="N145" t="str">
        <f t="shared" si="7"/>
        <v>CALIFORNIA</v>
      </c>
      <c r="O145" t="str">
        <f>VLOOKUP($L145,IMPROVELocTable!$A$2:$E$210,5,FALSE)</f>
        <v>San Gabriel</v>
      </c>
      <c r="P145" t="str">
        <f t="shared" si="8"/>
        <v>SAGA1</v>
      </c>
    </row>
    <row r="146" spans="12:16" x14ac:dyDescent="0.25">
      <c r="L146" t="s">
        <v>426</v>
      </c>
      <c r="M146" t="str">
        <f>VLOOKUP($L146,IMPROVELocTable!$A$2:$E$210,2,FALSE)</f>
        <v>CA</v>
      </c>
      <c r="N146" t="str">
        <f t="shared" si="7"/>
        <v>CALIFORNIA</v>
      </c>
      <c r="O146" t="str">
        <f>VLOOKUP($L146,IMPROVELocTable!$A$2:$E$210,5,FALSE)</f>
        <v>San Gorgonio Wilderness</v>
      </c>
      <c r="P146" t="str">
        <f t="shared" si="8"/>
        <v>SAGO1</v>
      </c>
    </row>
    <row r="147" spans="12:16" x14ac:dyDescent="0.25">
      <c r="L147" t="s">
        <v>430</v>
      </c>
      <c r="M147" t="str">
        <f>VLOOKUP($L147,IMPROVELocTable!$A$2:$E$210,2,FALSE)</f>
        <v>AZ</v>
      </c>
      <c r="N147" t="str">
        <f t="shared" si="7"/>
        <v>ARIZONA</v>
      </c>
      <c r="O147" t="str">
        <f>VLOOKUP($L147,IMPROVELocTable!$A$2:$E$210,5,FALSE)</f>
        <v>Saguaro National Monument</v>
      </c>
      <c r="P147" t="str">
        <f t="shared" si="8"/>
        <v>SAGU1</v>
      </c>
    </row>
    <row r="148" spans="12:16" x14ac:dyDescent="0.25">
      <c r="L148" t="s">
        <v>432</v>
      </c>
      <c r="M148" t="str">
        <f>VLOOKUP($L148,IMPROVELocTable!$A$2:$E$210,2,FALSE)</f>
        <v>ID</v>
      </c>
      <c r="N148" t="str">
        <f t="shared" si="7"/>
        <v>IDAHO</v>
      </c>
      <c r="O148" t="str">
        <f>VLOOKUP($L148,IMPROVELocTable!$A$2:$E$210,5,FALSE)</f>
        <v>Salmon National Forest</v>
      </c>
      <c r="P148" t="str">
        <f t="shared" si="8"/>
        <v>SALM1</v>
      </c>
    </row>
    <row r="149" spans="12:16" x14ac:dyDescent="0.25">
      <c r="L149" t="s">
        <v>434</v>
      </c>
      <c r="M149" t="str">
        <f>VLOOKUP($L149,IMPROVELocTable!$A$2:$E$210,2,FALSE)</f>
        <v>FL</v>
      </c>
      <c r="N149" t="str">
        <f t="shared" si="7"/>
        <v>FLORIDA</v>
      </c>
      <c r="O149" t="str">
        <f>VLOOKUP($L149,IMPROVELocTable!$A$2:$E$210,5,FALSE)</f>
        <v>St. Marks</v>
      </c>
      <c r="P149" t="str">
        <f t="shared" si="8"/>
        <v>SAMA1</v>
      </c>
    </row>
    <row r="150" spans="12:16" x14ac:dyDescent="0.25">
      <c r="L150" t="s">
        <v>436</v>
      </c>
      <c r="M150" t="str">
        <f>VLOOKUP($L150,IMPROVELocTable!$A$2:$E$210,2,FALSE)</f>
        <v>NM</v>
      </c>
      <c r="N150" t="str">
        <f t="shared" si="7"/>
        <v>NEW MEXICO</v>
      </c>
      <c r="O150" t="str">
        <f>VLOOKUP($L150,IMPROVELocTable!$A$2:$E$210,5,FALSE)</f>
        <v>San Pedro Parks</v>
      </c>
      <c r="P150" t="str">
        <f t="shared" si="8"/>
        <v>SAPE1</v>
      </c>
    </row>
    <row r="151" spans="12:16" x14ac:dyDescent="0.25">
      <c r="L151" t="s">
        <v>438</v>
      </c>
      <c r="M151" t="str">
        <f>VLOOKUP($L151,IMPROVELocTable!$A$2:$E$210,2,FALSE)</f>
        <v>AZ</v>
      </c>
      <c r="N151" t="str">
        <f t="shared" si="7"/>
        <v>ARIZONA</v>
      </c>
      <c r="O151" t="str">
        <f>VLOOKUP($L151,IMPROVELocTable!$A$2:$E$210,5,FALSE)</f>
        <v>Saguaro West</v>
      </c>
      <c r="P151" t="str">
        <f t="shared" si="8"/>
        <v>SAWE1</v>
      </c>
    </row>
    <row r="152" spans="12:16" x14ac:dyDescent="0.25">
      <c r="L152" t="s">
        <v>440</v>
      </c>
      <c r="M152" t="str">
        <f>VLOOKUP($L152,IMPROVELocTable!$A$2:$E$210,2,FALSE)</f>
        <v>ID</v>
      </c>
      <c r="N152" t="str">
        <f t="shared" si="7"/>
        <v>IDAHO</v>
      </c>
      <c r="O152" t="str">
        <f>VLOOKUP($L152,IMPROVELocTable!$A$2:$E$210,5,FALSE)</f>
        <v>Sawtooth National Forest</v>
      </c>
      <c r="P152" t="str">
        <f t="shared" si="8"/>
        <v>SAWT1</v>
      </c>
    </row>
    <row r="153" spans="12:16" x14ac:dyDescent="0.25">
      <c r="L153" t="s">
        <v>442</v>
      </c>
      <c r="M153" t="str">
        <f>VLOOKUP($L153,IMPROVELocTable!$A$2:$E$210,2,FALSE)</f>
        <v>ID</v>
      </c>
      <c r="N153" t="str">
        <f t="shared" si="7"/>
        <v>IDAHO</v>
      </c>
      <c r="O153" t="str">
        <f>VLOOKUP($L153,IMPROVELocTable!$A$2:$E$210,5,FALSE)</f>
        <v>Scoville</v>
      </c>
      <c r="P153" t="str">
        <f t="shared" si="8"/>
        <v>SCOV1</v>
      </c>
    </row>
    <row r="154" spans="12:16" x14ac:dyDescent="0.25">
      <c r="L154" t="s">
        <v>444</v>
      </c>
      <c r="M154" t="str">
        <f>VLOOKUP($L154,IMPROVELocTable!$A$2:$E$210,2,FALSE)</f>
        <v>MI</v>
      </c>
      <c r="N154" t="str">
        <f t="shared" si="7"/>
        <v>MICHIGAN</v>
      </c>
      <c r="O154" t="str">
        <f>VLOOKUP($L154,IMPROVELocTable!$A$2:$E$210,5,FALSE)</f>
        <v>Seney</v>
      </c>
      <c r="P154" t="str">
        <f t="shared" si="8"/>
        <v>SENE1</v>
      </c>
    </row>
    <row r="155" spans="12:16" x14ac:dyDescent="0.25">
      <c r="L155" t="s">
        <v>446</v>
      </c>
      <c r="M155" t="str">
        <f>VLOOKUP($L155,IMPROVELocTable!$A$2:$E$210,2,FALSE)</f>
        <v>CA</v>
      </c>
      <c r="N155" t="str">
        <f t="shared" si="7"/>
        <v>CALIFORNIA</v>
      </c>
      <c r="O155" t="str">
        <f>VLOOKUP($L155,IMPROVELocTable!$A$2:$E$210,5,FALSE)</f>
        <v>Sequoia National Park</v>
      </c>
      <c r="P155" t="str">
        <f t="shared" si="8"/>
        <v>SEQU1</v>
      </c>
    </row>
    <row r="156" spans="12:16" x14ac:dyDescent="0.25">
      <c r="L156" t="s">
        <v>448</v>
      </c>
      <c r="M156" t="str">
        <f>VLOOKUP($L156,IMPROVELocTable!$A$2:$E$210,2,FALSE)</f>
        <v>VA</v>
      </c>
      <c r="N156" t="str">
        <f t="shared" si="7"/>
        <v>VIRGINIA</v>
      </c>
      <c r="O156" t="str">
        <f>VLOOKUP($L156,IMPROVELocTable!$A$2:$E$210,5,FALSE)</f>
        <v>Shenandoah National Park</v>
      </c>
      <c r="P156" t="str">
        <f t="shared" si="8"/>
        <v>SHEN1</v>
      </c>
    </row>
    <row r="157" spans="12:16" x14ac:dyDescent="0.25">
      <c r="L157" t="s">
        <v>551</v>
      </c>
      <c r="M157" t="str">
        <f>VLOOKUP($L157,IMPROVELocTable!$A$2:$E$210,2,FALSE)</f>
        <v>CO</v>
      </c>
      <c r="N157" t="str">
        <f t="shared" si="7"/>
        <v>COLORADO</v>
      </c>
      <c r="O157" t="str">
        <f>VLOOKUP($L157,IMPROVELocTable!$A$2:$E$210,5,FALSE)</f>
        <v>Shamrock Mine</v>
      </c>
      <c r="P157" t="str">
        <f t="shared" si="8"/>
        <v>SHMI1</v>
      </c>
    </row>
    <row r="158" spans="12:16" x14ac:dyDescent="0.25">
      <c r="L158" t="s">
        <v>450</v>
      </c>
      <c r="M158" t="str">
        <f>VLOOKUP($L158,IMPROVELocTable!$A$2:$E$210,2,FALSE)</f>
        <v>NC</v>
      </c>
      <c r="N158" t="str">
        <f t="shared" si="7"/>
        <v>NORTH CAROLINA</v>
      </c>
      <c r="O158" t="str">
        <f>VLOOKUP($L158,IMPROVELocTable!$A$2:$E$210,5,FALSE)</f>
        <v>Shining Rock Wilderness</v>
      </c>
      <c r="P158" t="str">
        <f t="shared" si="8"/>
        <v>SHRO1</v>
      </c>
    </row>
    <row r="159" spans="12:16" x14ac:dyDescent="0.25">
      <c r="L159" t="s">
        <v>452</v>
      </c>
      <c r="M159" t="str">
        <f>VLOOKUP($L159,IMPROVELocTable!$A$2:$E$210,2,FALSE)</f>
        <v>AZ</v>
      </c>
      <c r="N159" t="str">
        <f t="shared" si="7"/>
        <v>ARIZONA</v>
      </c>
      <c r="O159" t="str">
        <f>VLOOKUP($L159,IMPROVELocTable!$A$2:$E$210,5,FALSE)</f>
        <v>Sierra Ancha</v>
      </c>
      <c r="P159" t="str">
        <f t="shared" si="8"/>
        <v>SIAN1</v>
      </c>
    </row>
    <row r="160" spans="12:16" x14ac:dyDescent="0.25">
      <c r="L160" t="s">
        <v>454</v>
      </c>
      <c r="M160" t="str">
        <f>VLOOKUP($L160,IMPROVELocTable!$A$2:$E$210,2,FALSE)</f>
        <v>LA</v>
      </c>
      <c r="N160" t="str">
        <f t="shared" si="7"/>
        <v>LOUISIANA</v>
      </c>
      <c r="O160" t="str">
        <f>VLOOKUP($L160,IMPROVELocTable!$A$2:$E$210,5,FALSE)</f>
        <v>Sikes</v>
      </c>
      <c r="P160" t="str">
        <f t="shared" si="8"/>
        <v>SIKE1</v>
      </c>
    </row>
    <row r="161" spans="12:16" x14ac:dyDescent="0.25">
      <c r="L161" t="s">
        <v>458</v>
      </c>
      <c r="M161" t="str">
        <f>VLOOKUP($L161,IMPROVELocTable!$A$2:$E$210,2,FALSE)</f>
        <v>AL</v>
      </c>
      <c r="N161" t="str">
        <f t="shared" si="7"/>
        <v>ALABAMA</v>
      </c>
      <c r="O161" t="str">
        <f>VLOOKUP($L161,IMPROVELocTable!$A$2:$E$210,5,FALSE)</f>
        <v>Sipsy Wilderness</v>
      </c>
      <c r="P161" t="str">
        <f t="shared" si="8"/>
        <v>SIPS1</v>
      </c>
    </row>
    <row r="162" spans="12:16" x14ac:dyDescent="0.25">
      <c r="L162" t="s">
        <v>460</v>
      </c>
      <c r="M162" t="str">
        <f>VLOOKUP($L162,IMPROVELocTable!$A$2:$E$210,2,FALSE)</f>
        <v>WA</v>
      </c>
      <c r="N162" t="str">
        <f t="shared" si="7"/>
        <v>WASHINGTON</v>
      </c>
      <c r="O162" t="str">
        <f>VLOOKUP($L162,IMPROVELocTable!$A$2:$E$210,5,FALSE)</f>
        <v>Snoqualmie Pass; Snoqualmie N.F</v>
      </c>
      <c r="P162" t="str">
        <f t="shared" si="8"/>
        <v>SNPA1</v>
      </c>
    </row>
    <row r="163" spans="12:16" x14ac:dyDescent="0.25">
      <c r="L163" t="s">
        <v>462</v>
      </c>
      <c r="M163" t="str">
        <f>VLOOKUP($L163,IMPROVELocTable!$A$2:$E$210,2,FALSE)</f>
        <v>CA</v>
      </c>
      <c r="N163" t="str">
        <f t="shared" si="7"/>
        <v>CALIFORNIA</v>
      </c>
      <c r="O163" t="str">
        <f>VLOOKUP($L163,IMPROVELocTable!$A$2:$E$210,5,FALSE)</f>
        <v>South Lake Tahoe</v>
      </c>
      <c r="P163" t="str">
        <f t="shared" si="8"/>
        <v>SOLA1</v>
      </c>
    </row>
    <row r="164" spans="12:16" x14ac:dyDescent="0.25">
      <c r="L164" t="s">
        <v>464</v>
      </c>
      <c r="M164" t="str">
        <f>VLOOKUP($L164,IMPROVELocTable!$A$2:$E$210,2,FALSE)</f>
        <v>WA</v>
      </c>
      <c r="N164" t="str">
        <f t="shared" si="7"/>
        <v>WASHINGTON</v>
      </c>
      <c r="O164" t="str">
        <f>VLOOKUP($L164,IMPROVELocTable!$A$2:$E$210,5,FALSE)</f>
        <v>Spokane Res.</v>
      </c>
      <c r="P164" t="str">
        <f t="shared" si="8"/>
        <v>SPOK1</v>
      </c>
    </row>
    <row r="165" spans="12:16" x14ac:dyDescent="0.25">
      <c r="L165" t="s">
        <v>466</v>
      </c>
      <c r="M165" t="str">
        <f>VLOOKUP($L165,IMPROVELocTable!$A$2:$E$210,2,FALSE)</f>
        <v>OR</v>
      </c>
      <c r="N165" t="str">
        <f t="shared" si="7"/>
        <v>OREGON</v>
      </c>
      <c r="O165" t="str">
        <f>VLOOKUP($L165,IMPROVELocTable!$A$2:$E$210,5,FALSE)</f>
        <v>Starkey</v>
      </c>
      <c r="P165" t="str">
        <f t="shared" si="8"/>
        <v>STAR1</v>
      </c>
    </row>
    <row r="166" spans="12:16" x14ac:dyDescent="0.25">
      <c r="L166" t="s">
        <v>468</v>
      </c>
      <c r="M166" t="str">
        <f>VLOOKUP($L166,IMPROVELocTable!$A$2:$E$210,2,FALSE)</f>
        <v>CO</v>
      </c>
      <c r="N166" t="str">
        <f t="shared" si="7"/>
        <v>COLORADO</v>
      </c>
      <c r="O166" t="str">
        <f>VLOOKUP($L166,IMPROVELocTable!$A$2:$E$210,5,FALSE)</f>
        <v>Mount Zirkel Wilderness (Storm Peak)</v>
      </c>
      <c r="P166" t="str">
        <f t="shared" si="8"/>
        <v>STPE1</v>
      </c>
    </row>
    <row r="167" spans="12:16" x14ac:dyDescent="0.25">
      <c r="L167" t="s">
        <v>470</v>
      </c>
      <c r="M167" t="str">
        <f>VLOOKUP($L167,IMPROVELocTable!$A$2:$E$210,2,FALSE)</f>
        <v>MT</v>
      </c>
      <c r="N167" t="str">
        <f t="shared" si="7"/>
        <v>MONTANA</v>
      </c>
      <c r="O167" t="str">
        <f>VLOOKUP($L167,IMPROVELocTable!$A$2:$E$210,5,FALSE)</f>
        <v>Sula (Selway Bitteroot Wilderness)</v>
      </c>
      <c r="P167" t="str">
        <f t="shared" si="8"/>
        <v>SULA1</v>
      </c>
    </row>
    <row r="168" spans="12:16" x14ac:dyDescent="0.25">
      <c r="L168" t="s">
        <v>472</v>
      </c>
      <c r="M168" t="str">
        <f>VLOOKUP($L168,IMPROVELocTable!$A$2:$E$210,2,FALSE)</f>
        <v>NC</v>
      </c>
      <c r="N168" t="str">
        <f t="shared" si="7"/>
        <v>NORTH CAROLINA</v>
      </c>
      <c r="O168" t="str">
        <f>VLOOKUP($L168,IMPROVELocTable!$A$2:$E$210,5,FALSE)</f>
        <v>Swanquarter</v>
      </c>
      <c r="P168" t="str">
        <f t="shared" si="8"/>
        <v>SWAN1</v>
      </c>
    </row>
    <row r="169" spans="12:16" x14ac:dyDescent="0.25">
      <c r="L169" t="s">
        <v>474</v>
      </c>
      <c r="M169" t="str">
        <f>VLOOKUP($L169,IMPROVELocTable!$A$2:$E$210,2,FALSE)</f>
        <v>AZ</v>
      </c>
      <c r="N169" t="str">
        <f t="shared" si="7"/>
        <v>ARIZONA</v>
      </c>
      <c r="O169" t="str">
        <f>VLOOKUP($L169,IMPROVELocTable!$A$2:$E$210,5,FALSE)</f>
        <v>Sycamore Canyon</v>
      </c>
      <c r="P169" t="str">
        <f t="shared" si="8"/>
        <v>SYCA1</v>
      </c>
    </row>
    <row r="170" spans="12:16" x14ac:dyDescent="0.25">
      <c r="L170" t="s">
        <v>476</v>
      </c>
      <c r="M170" t="str">
        <f>VLOOKUP($L170,IMPROVELocTable!$A$2:$E$210,2,FALSE)</f>
        <v>KS</v>
      </c>
      <c r="N170" t="str">
        <f t="shared" si="7"/>
        <v>KANSAS</v>
      </c>
      <c r="O170" t="str">
        <f>VLOOKUP($L170,IMPROVELocTable!$A$2:$E$210,5,FALSE)</f>
        <v>Tallgrass</v>
      </c>
      <c r="P170" t="str">
        <f t="shared" si="8"/>
        <v>TALL1</v>
      </c>
    </row>
    <row r="171" spans="12:16" x14ac:dyDescent="0.25">
      <c r="L171" t="s">
        <v>478</v>
      </c>
      <c r="M171" t="str">
        <f>VLOOKUP($L171,IMPROVELocTable!$A$2:$E$210,2,FALSE)</f>
        <v>WY</v>
      </c>
      <c r="N171" t="str">
        <f t="shared" si="7"/>
        <v>WYOMING</v>
      </c>
      <c r="O171" t="str">
        <f>VLOOKUP($L171,IMPROVELocTable!$A$2:$E$210,5,FALSE)</f>
        <v>Thunder Basin</v>
      </c>
      <c r="P171" t="str">
        <f t="shared" si="8"/>
        <v>THBA1</v>
      </c>
    </row>
    <row r="172" spans="12:16" x14ac:dyDescent="0.25">
      <c r="L172" t="s">
        <v>480</v>
      </c>
      <c r="M172" t="str">
        <f>VLOOKUP($L172,IMPROVELocTable!$A$2:$E$210,2,FALSE)</f>
        <v>ND</v>
      </c>
      <c r="N172" t="str">
        <f t="shared" si="7"/>
        <v>NORTH DAKOTA</v>
      </c>
      <c r="O172" t="str">
        <f>VLOOKUP($L172,IMPROVELocTable!$A$2:$E$210,5,FALSE)</f>
        <v>Theodore Roosevelt</v>
      </c>
      <c r="P172" t="str">
        <f t="shared" si="8"/>
        <v>THRO1</v>
      </c>
    </row>
    <row r="173" spans="12:16" x14ac:dyDescent="0.25">
      <c r="L173" t="s">
        <v>482</v>
      </c>
      <c r="M173" t="str">
        <f>VLOOKUP($L173,IMPROVELocTable!$A$2:$E$210,2,FALSE)</f>
        <v>OR</v>
      </c>
      <c r="N173" t="str">
        <f t="shared" si="7"/>
        <v>OREGON</v>
      </c>
      <c r="O173" t="str">
        <f>VLOOKUP($L173,IMPROVELocTable!$A$2:$E$210,5,FALSE)</f>
        <v>Three Sisters Wilderness</v>
      </c>
      <c r="P173" t="str">
        <f t="shared" si="8"/>
        <v>THSI1</v>
      </c>
    </row>
    <row r="174" spans="12:16" x14ac:dyDescent="0.25">
      <c r="L174" t="s">
        <v>484</v>
      </c>
      <c r="M174" t="str">
        <f>VLOOKUP($L174,IMPROVELocTable!$A$2:$E$210,2,FALSE)</f>
        <v>AZ</v>
      </c>
      <c r="N174" t="str">
        <f t="shared" si="7"/>
        <v>ARIZONA</v>
      </c>
      <c r="O174" t="str">
        <f>VLOOKUP($L174,IMPROVELocTable!$A$2:$E$210,5,FALSE)</f>
        <v>Tonto National Monument</v>
      </c>
      <c r="P174" t="str">
        <f t="shared" si="8"/>
        <v>TONT1</v>
      </c>
    </row>
    <row r="175" spans="12:16" x14ac:dyDescent="0.25">
      <c r="L175" t="s">
        <v>488</v>
      </c>
      <c r="M175" t="str">
        <f>VLOOKUP($L175,IMPROVELocTable!$A$2:$E$210,2,FALSE)</f>
        <v>CA</v>
      </c>
      <c r="N175" t="str">
        <f t="shared" si="7"/>
        <v>CALIFORNIA</v>
      </c>
      <c r="O175" t="str">
        <f>VLOOKUP($L175,IMPROVELocTable!$A$2:$E$210,5,FALSE)</f>
        <v>Trinity</v>
      </c>
      <c r="P175" t="str">
        <f t="shared" si="8"/>
        <v>TRIN1</v>
      </c>
    </row>
    <row r="176" spans="12:16" x14ac:dyDescent="0.25">
      <c r="L176" t="s">
        <v>492</v>
      </c>
      <c r="M176" t="str">
        <f>VLOOKUP($L176,IMPROVELocTable!$A$2:$E$210,2,FALSE)</f>
        <v>MT</v>
      </c>
      <c r="N176" t="str">
        <f t="shared" si="7"/>
        <v>MONTANA</v>
      </c>
      <c r="O176" t="str">
        <f>VLOOKUP($L176,IMPROVELocTable!$A$2:$E$210,5,FALSE)</f>
        <v>UL Bend</v>
      </c>
      <c r="P176" t="str">
        <f t="shared" si="8"/>
        <v>ULBE1</v>
      </c>
    </row>
    <row r="177" spans="12:16" x14ac:dyDescent="0.25">
      <c r="L177" t="s">
        <v>494</v>
      </c>
      <c r="M177" t="str">
        <f>VLOOKUP($L177,IMPROVELocTable!$A$2:$E$210,2,FALSE)</f>
        <v>AR</v>
      </c>
      <c r="N177" t="str">
        <f t="shared" si="7"/>
        <v>ARKANSAS</v>
      </c>
      <c r="O177" t="str">
        <f>VLOOKUP($L177,IMPROVELocTable!$A$2:$E$210,5,FALSE)</f>
        <v>Upper Buffalo Wilderness</v>
      </c>
      <c r="P177" t="str">
        <f t="shared" si="8"/>
        <v>UPBU1</v>
      </c>
    </row>
    <row r="178" spans="12:16" x14ac:dyDescent="0.25">
      <c r="L178" t="s">
        <v>498</v>
      </c>
      <c r="M178" t="str">
        <f>VLOOKUP($L178,IMPROVELocTable!$A$2:$E$210,2,FALSE)</f>
        <v>IA</v>
      </c>
      <c r="N178" t="str">
        <f t="shared" si="7"/>
        <v>IOWA</v>
      </c>
      <c r="O178" t="str">
        <f>VLOOKUP($L178,IMPROVELocTable!$A$2:$E$210,5,FALSE)</f>
        <v>Viking Lake</v>
      </c>
      <c r="P178" t="str">
        <f t="shared" si="8"/>
        <v>VILA1</v>
      </c>
    </row>
    <row r="179" spans="12:16" x14ac:dyDescent="0.25">
      <c r="L179" t="s">
        <v>500</v>
      </c>
      <c r="M179" t="str">
        <f>VLOOKUP($L179,IMPROVELocTable!$A$2:$E$210,2,FALSE)</f>
        <v>MN</v>
      </c>
      <c r="N179" t="str">
        <f t="shared" si="7"/>
        <v>MINNESOTA</v>
      </c>
      <c r="O179" t="str">
        <f>VLOOKUP($L179,IMPROVELocTable!$A$2:$E$210,5,FALSE)</f>
        <v>Voyageurs National Park 1</v>
      </c>
      <c r="P179" t="str">
        <f t="shared" si="8"/>
        <v>VOYA1</v>
      </c>
    </row>
    <row r="180" spans="12:16" x14ac:dyDescent="0.25">
      <c r="L180" t="s">
        <v>502</v>
      </c>
      <c r="M180" t="str">
        <f>VLOOKUP($L180,IMPROVELocTable!$A$2:$E$210,2,FALSE)</f>
        <v>MN</v>
      </c>
      <c r="N180" t="str">
        <f t="shared" si="7"/>
        <v>MINNESOTA</v>
      </c>
      <c r="O180" t="str">
        <f>VLOOKUP($L180,IMPROVELocTable!$A$2:$E$210,5,FALSE)</f>
        <v>Voyageurs National Park 2</v>
      </c>
      <c r="P180" t="str">
        <f t="shared" si="8"/>
        <v>VOYA2</v>
      </c>
    </row>
    <row r="181" spans="12:16" x14ac:dyDescent="0.25">
      <c r="L181" t="s">
        <v>504</v>
      </c>
      <c r="M181" t="str">
        <f>VLOOKUP($L181,IMPROVELocTable!$A$2:$E$210,2,FALSE)</f>
        <v>NV</v>
      </c>
      <c r="N181" t="str">
        <f t="shared" si="7"/>
        <v>NEVADA</v>
      </c>
      <c r="O181" t="str">
        <f>VLOOKUP($L181,IMPROVELocTable!$A$2:$E$210,5,FALSE)</f>
        <v>Walker River Paiute Tribe</v>
      </c>
      <c r="P181" t="str">
        <f t="shared" si="8"/>
        <v>WARI1</v>
      </c>
    </row>
    <row r="182" spans="12:16" x14ac:dyDescent="0.25">
      <c r="L182" t="s">
        <v>506</v>
      </c>
      <c r="M182" t="str">
        <f>VLOOKUP($L182,IMPROVELocTable!$A$2:$E$210,2,FALSE)</f>
        <v>DC</v>
      </c>
      <c r="N182" t="str">
        <f t="shared" si="7"/>
        <v>DISTRICT OF COLUMBIA</v>
      </c>
      <c r="O182" t="str">
        <f>VLOOKUP($L182,IMPROVELocTable!$A$2:$E$210,5,FALSE)</f>
        <v>Washington D.C.</v>
      </c>
      <c r="P182" t="str">
        <f t="shared" si="8"/>
        <v>WASH1</v>
      </c>
    </row>
    <row r="183" spans="12:16" x14ac:dyDescent="0.25">
      <c r="L183" t="s">
        <v>508</v>
      </c>
      <c r="M183" t="str">
        <f>VLOOKUP($L183,IMPROVELocTable!$A$2:$E$210,2,FALSE)</f>
        <v>CO</v>
      </c>
      <c r="N183" t="str">
        <f t="shared" si="7"/>
        <v>COLORADO</v>
      </c>
      <c r="O183" t="str">
        <f>VLOOKUP($L183,IMPROVELocTable!$A$2:$E$210,5,FALSE)</f>
        <v>Weminuche Wilderness</v>
      </c>
      <c r="P183" t="str">
        <f t="shared" si="8"/>
        <v>WEMI1</v>
      </c>
    </row>
    <row r="184" spans="12:16" x14ac:dyDescent="0.25">
      <c r="L184" t="s">
        <v>510</v>
      </c>
      <c r="M184" t="str">
        <f>VLOOKUP($L184,IMPROVELocTable!$A$2:$E$210,2,FALSE)</f>
        <v>NM</v>
      </c>
      <c r="N184" t="str">
        <f t="shared" si="7"/>
        <v>NEW MEXICO</v>
      </c>
      <c r="O184" t="str">
        <f>VLOOKUP($L184,IMPROVELocTable!$A$2:$E$210,5,FALSE)</f>
        <v>White Mountain</v>
      </c>
      <c r="P184" t="str">
        <f t="shared" si="8"/>
        <v>WHIT1</v>
      </c>
    </row>
    <row r="185" spans="12:16" x14ac:dyDescent="0.25">
      <c r="L185" t="s">
        <v>512</v>
      </c>
      <c r="M185" t="str">
        <f>VLOOKUP($L185,IMPROVELocTable!$A$2:$E$210,2,FALSE)</f>
        <v>WA</v>
      </c>
      <c r="N185" t="str">
        <f t="shared" si="7"/>
        <v>WASHINGTON</v>
      </c>
      <c r="O185" t="str">
        <f>VLOOKUP($L185,IMPROVELocTable!$A$2:$E$210,5,FALSE)</f>
        <v>White Pass</v>
      </c>
      <c r="P185" t="str">
        <f t="shared" si="8"/>
        <v>WHPA1</v>
      </c>
    </row>
    <row r="186" spans="12:16" x14ac:dyDescent="0.25">
      <c r="L186" t="s">
        <v>514</v>
      </c>
      <c r="M186" t="str">
        <f>VLOOKUP($L186,IMPROVELocTable!$A$2:$E$210,2,FALSE)</f>
        <v>NM</v>
      </c>
      <c r="N186" t="str">
        <f t="shared" si="7"/>
        <v>NEW MEXICO</v>
      </c>
      <c r="O186" t="str">
        <f>VLOOKUP($L186,IMPROVELocTable!$A$2:$E$210,5,FALSE)</f>
        <v>Wheeler Peak</v>
      </c>
      <c r="P186" t="str">
        <f t="shared" si="8"/>
        <v>WHPE1</v>
      </c>
    </row>
    <row r="187" spans="12:16" x14ac:dyDescent="0.25">
      <c r="L187" t="s">
        <v>516</v>
      </c>
      <c r="M187" t="str">
        <f>VLOOKUP($L187,IMPROVELocTable!$A$2:$E$210,2,FALSE)</f>
        <v>CO</v>
      </c>
      <c r="N187" t="str">
        <f t="shared" si="7"/>
        <v>COLORADO</v>
      </c>
      <c r="O187" t="str">
        <f>VLOOKUP($L187,IMPROVELocTable!$A$2:$E$210,5,FALSE)</f>
        <v>White River National Forest</v>
      </c>
      <c r="P187" t="str">
        <f t="shared" si="8"/>
        <v>WHRI1</v>
      </c>
    </row>
    <row r="188" spans="12:16" x14ac:dyDescent="0.25">
      <c r="L188" t="s">
        <v>518</v>
      </c>
      <c r="M188" t="str">
        <f>VLOOKUP($L188,IMPROVELocTable!$A$2:$E$210,2,FALSE)</f>
        <v>SD</v>
      </c>
      <c r="N188" t="str">
        <f t="shared" si="7"/>
        <v>SOUTH DAKOTA</v>
      </c>
      <c r="O188" t="str">
        <f>VLOOKUP($L188,IMPROVELocTable!$A$2:$E$210,5,FALSE)</f>
        <v>Wind Cave</v>
      </c>
      <c r="P188" t="str">
        <f t="shared" si="8"/>
        <v>WICA1</v>
      </c>
    </row>
    <row r="189" spans="12:16" x14ac:dyDescent="0.25">
      <c r="L189" t="s">
        <v>520</v>
      </c>
      <c r="M189" t="str">
        <f>VLOOKUP($L189,IMPROVELocTable!$A$2:$E$210,2,FALSE)</f>
        <v>OK</v>
      </c>
      <c r="N189" t="str">
        <f t="shared" si="7"/>
        <v>OKLAHOMA</v>
      </c>
      <c r="O189" t="str">
        <f>VLOOKUP($L189,IMPROVELocTable!$A$2:$E$210,5,FALSE)</f>
        <v>Wichita Mountains</v>
      </c>
      <c r="P189" t="str">
        <f t="shared" si="8"/>
        <v>WIMO1</v>
      </c>
    </row>
    <row r="190" spans="12:16" x14ac:dyDescent="0.25">
      <c r="L190" t="s">
        <v>522</v>
      </c>
      <c r="M190" t="str">
        <f>VLOOKUP($L190,IMPROVELocTable!$A$2:$E$210,2,FALSE)</f>
        <v>WY</v>
      </c>
      <c r="N190" t="str">
        <f t="shared" si="7"/>
        <v>WYOMING</v>
      </c>
      <c r="O190" t="str">
        <f>VLOOKUP($L190,IMPROVELocTable!$A$2:$E$210,5,FALSE)</f>
        <v>Yellowstone National Park 1</v>
      </c>
      <c r="P190" t="str">
        <f t="shared" si="8"/>
        <v>YELL1</v>
      </c>
    </row>
    <row r="191" spans="12:16" x14ac:dyDescent="0.25">
      <c r="L191" t="s">
        <v>524</v>
      </c>
      <c r="M191" t="str">
        <f>VLOOKUP($L191,IMPROVELocTable!$A$2:$E$210,2,FALSE)</f>
        <v>WY</v>
      </c>
      <c r="N191" t="str">
        <f t="shared" si="7"/>
        <v>WYOMING</v>
      </c>
      <c r="O191" t="str">
        <f>VLOOKUP($L191,IMPROVELocTable!$A$2:$E$210,5,FALSE)</f>
        <v>Yellowstone National Park 2</v>
      </c>
      <c r="P191" t="str">
        <f t="shared" si="8"/>
        <v>YELL2</v>
      </c>
    </row>
    <row r="192" spans="12:16" x14ac:dyDescent="0.25">
      <c r="L192" t="s">
        <v>526</v>
      </c>
      <c r="M192" t="str">
        <f>VLOOKUP($L192,IMPROVELocTable!$A$2:$E$210,2,FALSE)</f>
        <v>CA</v>
      </c>
      <c r="N192" t="str">
        <f t="shared" si="7"/>
        <v>CALIFORNIA</v>
      </c>
      <c r="O192" t="str">
        <f>VLOOKUP($L192,IMPROVELocTable!$A$2:$E$210,5,FALSE)</f>
        <v>Yosemite National Park</v>
      </c>
      <c r="P192" t="str">
        <f t="shared" si="8"/>
        <v>YOSE1</v>
      </c>
    </row>
    <row r="193" spans="12:16" x14ac:dyDescent="0.25">
      <c r="L193" t="s">
        <v>528</v>
      </c>
      <c r="M193" t="str">
        <f>VLOOKUP($L193,IMPROVELocTable!$A$2:$E$210,2,FALSE)</f>
        <v>UT</v>
      </c>
      <c r="N193" t="str">
        <f t="shared" si="7"/>
        <v>UTAH</v>
      </c>
      <c r="O193" t="str">
        <f>VLOOKUP($L193,IMPROVELocTable!$A$2:$E$210,5,FALSE)</f>
        <v>Zion Canyon</v>
      </c>
      <c r="P193" t="str">
        <f t="shared" si="8"/>
        <v>ZICA1</v>
      </c>
    </row>
    <row r="194" spans="12:16" x14ac:dyDescent="0.25">
      <c r="L194" t="s">
        <v>530</v>
      </c>
      <c r="M194" t="str">
        <f>VLOOKUP($L194,IMPROVELocTable!$A$2:$E$210,2,FALSE)</f>
        <v>UT</v>
      </c>
      <c r="N194" t="str">
        <f t="shared" si="7"/>
        <v>UTAH</v>
      </c>
      <c r="O194" t="str">
        <f>VLOOKUP($L194,IMPROVELocTable!$A$2:$E$210,5,FALSE)</f>
        <v>Zion</v>
      </c>
      <c r="P194" t="str">
        <f t="shared" si="8"/>
        <v>ZION1</v>
      </c>
    </row>
  </sheetData>
  <autoFilter ref="L1:P194" xr:uid="{00000000-0009-0000-0000-000002000000}"/>
  <pageMargins left="0.7" right="0.7" top="0.75" bottom="0.75" header="0.3" footer="0.3"/>
  <pageSetup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210"/>
  <sheetViews>
    <sheetView workbookViewId="0"/>
  </sheetViews>
  <sheetFormatPr defaultRowHeight="15" x14ac:dyDescent="0.25"/>
  <cols>
    <col min="1" max="1" width="8.28515625" bestFit="1" customWidth="1"/>
    <col min="2" max="2" width="7.85546875" bestFit="1" customWidth="1"/>
    <col min="3" max="3" width="10.5703125" bestFit="1" customWidth="1"/>
    <col min="4" max="4" width="12.140625" bestFit="1" customWidth="1"/>
    <col min="5" max="5" width="42.42578125" bestFit="1" customWidth="1"/>
    <col min="6" max="6" width="5.5703125" bestFit="1" customWidth="1"/>
    <col min="7" max="7" width="8.28515625" bestFit="1" customWidth="1"/>
    <col min="8" max="9" width="14.5703125" customWidth="1"/>
    <col min="10" max="10" width="11.140625" bestFit="1" customWidth="1"/>
  </cols>
  <sheetData>
    <row r="1" spans="1:10" x14ac:dyDescent="0.25">
      <c r="A1" t="s">
        <v>129</v>
      </c>
      <c r="B1" t="s">
        <v>130</v>
      </c>
      <c r="C1" t="s">
        <v>131</v>
      </c>
      <c r="D1" t="s">
        <v>132</v>
      </c>
      <c r="E1" t="s">
        <v>133</v>
      </c>
      <c r="F1" t="s">
        <v>134</v>
      </c>
      <c r="G1" t="s">
        <v>129</v>
      </c>
      <c r="H1" t="s">
        <v>131</v>
      </c>
      <c r="I1" t="s">
        <v>132</v>
      </c>
      <c r="J1" t="s">
        <v>134</v>
      </c>
    </row>
    <row r="2" spans="1:10" x14ac:dyDescent="0.25">
      <c r="A2" t="s">
        <v>135</v>
      </c>
      <c r="B2" t="s">
        <v>65</v>
      </c>
      <c r="C2">
        <v>44.377099999999999</v>
      </c>
      <c r="D2">
        <v>-68.261200000000002</v>
      </c>
      <c r="E2" t="s">
        <v>136</v>
      </c>
      <c r="F2">
        <v>5</v>
      </c>
      <c r="G2" t="s">
        <v>135</v>
      </c>
      <c r="H2" s="2">
        <v>44.377099999999999</v>
      </c>
      <c r="I2" s="2">
        <v>-68.261200000000002</v>
      </c>
      <c r="J2" t="s">
        <v>137</v>
      </c>
    </row>
    <row r="3" spans="1:10" x14ac:dyDescent="0.25">
      <c r="A3" t="s">
        <v>138</v>
      </c>
      <c r="B3" t="s">
        <v>91</v>
      </c>
      <c r="C3">
        <v>42.091099999999997</v>
      </c>
      <c r="D3">
        <v>-77.209800000000001</v>
      </c>
      <c r="E3" t="s">
        <v>139</v>
      </c>
      <c r="F3">
        <v>5</v>
      </c>
      <c r="G3" t="s">
        <v>138</v>
      </c>
      <c r="H3" s="2">
        <v>42.091099999999997</v>
      </c>
      <c r="I3" s="2">
        <v>-77.209800000000001</v>
      </c>
      <c r="J3" t="s">
        <v>137</v>
      </c>
    </row>
    <row r="4" spans="1:10" x14ac:dyDescent="0.25">
      <c r="A4" t="s">
        <v>140</v>
      </c>
      <c r="B4" t="s">
        <v>29</v>
      </c>
      <c r="C4">
        <v>33.463700000000003</v>
      </c>
      <c r="D4">
        <v>-116.9706</v>
      </c>
      <c r="E4" t="s">
        <v>141</v>
      </c>
      <c r="F4">
        <v>8</v>
      </c>
      <c r="G4" t="s">
        <v>140</v>
      </c>
      <c r="H4" s="2">
        <v>33.463700000000003</v>
      </c>
      <c r="I4" s="2">
        <v>-116.9706</v>
      </c>
      <c r="J4" t="s">
        <v>142</v>
      </c>
    </row>
    <row r="5" spans="1:10" x14ac:dyDescent="0.25">
      <c r="A5" t="s">
        <v>143</v>
      </c>
      <c r="B5" t="s">
        <v>19</v>
      </c>
      <c r="C5">
        <v>67.099299999999999</v>
      </c>
      <c r="D5">
        <v>-157.86279999999999</v>
      </c>
      <c r="E5" t="s">
        <v>144</v>
      </c>
      <c r="F5">
        <v>9</v>
      </c>
      <c r="G5" t="s">
        <v>143</v>
      </c>
      <c r="H5" s="2">
        <v>67.099299999999999</v>
      </c>
      <c r="I5" s="2">
        <v>-157.86279999999999</v>
      </c>
      <c r="J5" t="s">
        <v>20</v>
      </c>
    </row>
    <row r="6" spans="1:10" x14ac:dyDescent="0.25">
      <c r="A6" t="s">
        <v>145</v>
      </c>
      <c r="B6" t="s">
        <v>113</v>
      </c>
      <c r="C6">
        <v>38.783299999999997</v>
      </c>
      <c r="D6">
        <v>-109.58329999999999</v>
      </c>
      <c r="E6" t="s">
        <v>146</v>
      </c>
      <c r="F6">
        <v>7</v>
      </c>
      <c r="G6" t="s">
        <v>145</v>
      </c>
      <c r="H6" s="2">
        <v>38.783299999999997</v>
      </c>
      <c r="I6" s="2">
        <v>-109.58329999999999</v>
      </c>
      <c r="J6" t="s">
        <v>147</v>
      </c>
    </row>
    <row r="7" spans="1:10" x14ac:dyDescent="0.25">
      <c r="A7" t="s">
        <v>148</v>
      </c>
      <c r="B7" t="s">
        <v>99</v>
      </c>
      <c r="C7">
        <v>39.923099999999998</v>
      </c>
      <c r="D7">
        <v>-77.3078</v>
      </c>
      <c r="E7" t="s">
        <v>149</v>
      </c>
      <c r="F7">
        <v>5</v>
      </c>
      <c r="G7" t="s">
        <v>148</v>
      </c>
      <c r="H7" s="2">
        <v>39.923099999999998</v>
      </c>
      <c r="I7" s="2">
        <v>-77.3078</v>
      </c>
      <c r="J7" t="s">
        <v>137</v>
      </c>
    </row>
    <row r="8" spans="1:10" x14ac:dyDescent="0.25">
      <c r="A8" t="s">
        <v>150</v>
      </c>
      <c r="B8" t="s">
        <v>41</v>
      </c>
      <c r="C8">
        <v>33.686999999999998</v>
      </c>
      <c r="D8">
        <v>-84.290400000000005</v>
      </c>
      <c r="E8" t="s">
        <v>151</v>
      </c>
      <c r="F8">
        <v>5</v>
      </c>
      <c r="G8" t="s">
        <v>150</v>
      </c>
      <c r="H8" s="2">
        <v>33.686999999999998</v>
      </c>
      <c r="I8" s="2">
        <v>-84.290400000000005</v>
      </c>
      <c r="J8" t="s">
        <v>137</v>
      </c>
    </row>
    <row r="9" spans="1:10" x14ac:dyDescent="0.25">
      <c r="A9" t="s">
        <v>152</v>
      </c>
      <c r="B9" t="s">
        <v>107</v>
      </c>
      <c r="C9">
        <v>43.743499999999997</v>
      </c>
      <c r="D9">
        <v>-101.94119999999999</v>
      </c>
      <c r="E9" t="s">
        <v>153</v>
      </c>
      <c r="F9">
        <v>7</v>
      </c>
      <c r="G9" t="s">
        <v>152</v>
      </c>
      <c r="H9" s="2">
        <v>43.743499999999997</v>
      </c>
      <c r="I9" s="2">
        <v>-101.94119999999999</v>
      </c>
      <c r="J9" t="s">
        <v>147</v>
      </c>
    </row>
    <row r="10" spans="1:10" x14ac:dyDescent="0.25">
      <c r="A10" t="s">
        <v>154</v>
      </c>
      <c r="B10" t="s">
        <v>27</v>
      </c>
      <c r="C10">
        <v>34.058399999999999</v>
      </c>
      <c r="D10">
        <v>-109.4405</v>
      </c>
      <c r="E10" t="s">
        <v>155</v>
      </c>
      <c r="F10">
        <v>7</v>
      </c>
      <c r="G10" t="s">
        <v>154</v>
      </c>
      <c r="H10" s="2">
        <v>34.058399999999999</v>
      </c>
      <c r="I10" s="2">
        <v>-109.4405</v>
      </c>
      <c r="J10" t="s">
        <v>147</v>
      </c>
    </row>
    <row r="11" spans="1:10" x14ac:dyDescent="0.25">
      <c r="A11" t="s">
        <v>156</v>
      </c>
      <c r="B11" t="s">
        <v>63</v>
      </c>
      <c r="C11">
        <v>39.2438</v>
      </c>
      <c r="D11">
        <v>-76.709100000000007</v>
      </c>
      <c r="E11" t="s">
        <v>157</v>
      </c>
      <c r="F11">
        <v>5</v>
      </c>
      <c r="G11" t="s">
        <v>156</v>
      </c>
      <c r="H11" s="2">
        <v>39.2438</v>
      </c>
      <c r="I11" s="2">
        <v>-76.709100000000007</v>
      </c>
      <c r="J11" t="s">
        <v>137</v>
      </c>
    </row>
    <row r="12" spans="1:10" x14ac:dyDescent="0.25">
      <c r="A12" t="s">
        <v>158</v>
      </c>
      <c r="B12" t="s">
        <v>87</v>
      </c>
      <c r="C12">
        <v>35.779699999999998</v>
      </c>
      <c r="D12">
        <v>-106.2664</v>
      </c>
      <c r="E12" t="s">
        <v>159</v>
      </c>
      <c r="F12">
        <v>7</v>
      </c>
      <c r="G12" t="s">
        <v>158</v>
      </c>
      <c r="H12" s="2">
        <v>35.779699999999998</v>
      </c>
      <c r="I12" s="2">
        <v>-106.2664</v>
      </c>
      <c r="J12" t="s">
        <v>147</v>
      </c>
    </row>
    <row r="13" spans="1:10" x14ac:dyDescent="0.25">
      <c r="A13" t="s">
        <v>160</v>
      </c>
      <c r="B13" t="s">
        <v>111</v>
      </c>
      <c r="C13">
        <v>29.302800000000001</v>
      </c>
      <c r="D13">
        <v>-103.178</v>
      </c>
      <c r="E13" t="s">
        <v>161</v>
      </c>
      <c r="F13">
        <v>6</v>
      </c>
      <c r="G13" t="s">
        <v>160</v>
      </c>
      <c r="H13" s="2">
        <v>29.302800000000001</v>
      </c>
      <c r="I13" s="2">
        <v>-103.178</v>
      </c>
      <c r="J13" t="s">
        <v>162</v>
      </c>
    </row>
    <row r="14" spans="1:10" x14ac:dyDescent="0.25">
      <c r="A14" t="s">
        <v>163</v>
      </c>
      <c r="B14" t="s">
        <v>21</v>
      </c>
      <c r="C14">
        <v>33.553100000000001</v>
      </c>
      <c r="D14">
        <v>-86.814899999999994</v>
      </c>
      <c r="E14" t="s">
        <v>164</v>
      </c>
      <c r="F14">
        <v>6</v>
      </c>
      <c r="G14" t="s">
        <v>163</v>
      </c>
      <c r="H14" s="2">
        <v>33.553100000000001</v>
      </c>
      <c r="I14" s="2">
        <v>-86.814899999999994</v>
      </c>
      <c r="J14" t="s">
        <v>162</v>
      </c>
    </row>
    <row r="15" spans="1:10" x14ac:dyDescent="0.25">
      <c r="A15" t="s">
        <v>165</v>
      </c>
      <c r="B15" t="s">
        <v>29</v>
      </c>
      <c r="C15">
        <v>38.9756</v>
      </c>
      <c r="D15">
        <v>-120.1018</v>
      </c>
      <c r="E15" t="s">
        <v>166</v>
      </c>
      <c r="F15">
        <v>8</v>
      </c>
      <c r="G15" t="s">
        <v>165</v>
      </c>
      <c r="H15" s="2">
        <v>38.9756</v>
      </c>
      <c r="I15" s="2">
        <v>-120.1018</v>
      </c>
      <c r="J15" t="s">
        <v>142</v>
      </c>
    </row>
    <row r="16" spans="1:10" x14ac:dyDescent="0.25">
      <c r="A16" t="s">
        <v>167</v>
      </c>
      <c r="B16" t="s">
        <v>69</v>
      </c>
      <c r="C16">
        <v>43.715800000000002</v>
      </c>
      <c r="D16">
        <v>-96.191299999999998</v>
      </c>
      <c r="E16" t="s">
        <v>168</v>
      </c>
      <c r="F16">
        <v>6</v>
      </c>
      <c r="G16" t="s">
        <v>167</v>
      </c>
      <c r="H16" s="2">
        <v>43.715800000000002</v>
      </c>
      <c r="I16" s="2">
        <v>-96.191299999999998</v>
      </c>
      <c r="J16" t="s">
        <v>162</v>
      </c>
    </row>
    <row r="17" spans="1:10" x14ac:dyDescent="0.25">
      <c r="A17" t="s">
        <v>169</v>
      </c>
      <c r="B17" t="s">
        <v>87</v>
      </c>
      <c r="C17">
        <v>33.869500000000002</v>
      </c>
      <c r="D17">
        <v>-106.852</v>
      </c>
      <c r="E17" t="s">
        <v>170</v>
      </c>
      <c r="F17">
        <v>7</v>
      </c>
      <c r="G17" t="s">
        <v>169</v>
      </c>
      <c r="H17" s="2">
        <v>33.869500000000002</v>
      </c>
      <c r="I17" s="2">
        <v>-106.852</v>
      </c>
      <c r="J17" t="s">
        <v>147</v>
      </c>
    </row>
    <row r="18" spans="1:10" x14ac:dyDescent="0.25">
      <c r="A18" t="s">
        <v>171</v>
      </c>
      <c r="B18" t="s">
        <v>51</v>
      </c>
      <c r="C18">
        <v>40.051400000000001</v>
      </c>
      <c r="D18">
        <v>-88.371899999999997</v>
      </c>
      <c r="E18" t="s">
        <v>172</v>
      </c>
      <c r="F18">
        <v>6</v>
      </c>
      <c r="G18" t="s">
        <v>171</v>
      </c>
      <c r="H18" s="2">
        <v>40.051400000000001</v>
      </c>
      <c r="I18" s="2">
        <v>-88.371899999999997</v>
      </c>
      <c r="J18" t="s">
        <v>162</v>
      </c>
    </row>
    <row r="19" spans="1:10" x14ac:dyDescent="0.25">
      <c r="A19" t="s">
        <v>173</v>
      </c>
      <c r="B19" t="s">
        <v>69</v>
      </c>
      <c r="C19">
        <v>47.946399999999997</v>
      </c>
      <c r="D19">
        <v>-91.496099999999998</v>
      </c>
      <c r="E19" t="s">
        <v>174</v>
      </c>
      <c r="F19">
        <v>6</v>
      </c>
      <c r="G19" t="s">
        <v>173</v>
      </c>
      <c r="H19" s="2">
        <v>47.946399999999997</v>
      </c>
      <c r="I19" s="2">
        <v>-91.496099999999998</v>
      </c>
      <c r="J19" t="s">
        <v>162</v>
      </c>
    </row>
    <row r="20" spans="1:10" x14ac:dyDescent="0.25">
      <c r="A20" t="s">
        <v>175</v>
      </c>
      <c r="B20" t="s">
        <v>113</v>
      </c>
      <c r="C20">
        <v>37.618400000000001</v>
      </c>
      <c r="D20">
        <v>-112.17359999999999</v>
      </c>
      <c r="E20" t="s">
        <v>176</v>
      </c>
      <c r="F20">
        <v>7</v>
      </c>
      <c r="G20" t="s">
        <v>175</v>
      </c>
      <c r="H20" s="2">
        <v>37.618400000000001</v>
      </c>
      <c r="I20" s="2">
        <v>-112.17359999999999</v>
      </c>
      <c r="J20" t="s">
        <v>147</v>
      </c>
    </row>
    <row r="21" spans="1:10" x14ac:dyDescent="0.25">
      <c r="A21" t="s">
        <v>177</v>
      </c>
      <c r="B21" t="s">
        <v>59</v>
      </c>
      <c r="C21">
        <v>29.118600000000001</v>
      </c>
      <c r="D21">
        <v>-89.206500000000005</v>
      </c>
      <c r="E21" t="s">
        <v>178</v>
      </c>
      <c r="F21">
        <v>6</v>
      </c>
      <c r="G21" t="s">
        <v>177</v>
      </c>
      <c r="H21" s="2">
        <v>29.118600000000001</v>
      </c>
      <c r="I21" s="2">
        <v>-89.206500000000005</v>
      </c>
      <c r="J21" t="s">
        <v>162</v>
      </c>
    </row>
    <row r="22" spans="1:10" x14ac:dyDescent="0.25">
      <c r="A22" t="s">
        <v>179</v>
      </c>
      <c r="B22" t="s">
        <v>127</v>
      </c>
      <c r="C22">
        <v>42.974899999999998</v>
      </c>
      <c r="D22">
        <v>-109.75700000000001</v>
      </c>
      <c r="E22" t="s">
        <v>180</v>
      </c>
      <c r="F22">
        <v>7</v>
      </c>
      <c r="G22" t="s">
        <v>179</v>
      </c>
      <c r="H22" s="2">
        <v>42.974899999999998</v>
      </c>
      <c r="I22" s="2">
        <v>-109.75700000000001</v>
      </c>
      <c r="J22" t="s">
        <v>147</v>
      </c>
    </row>
    <row r="23" spans="1:10" x14ac:dyDescent="0.25">
      <c r="A23" t="s">
        <v>181</v>
      </c>
      <c r="B23" t="s">
        <v>85</v>
      </c>
      <c r="C23">
        <v>39.465000000000003</v>
      </c>
      <c r="D23">
        <v>-74.449200000000005</v>
      </c>
      <c r="E23" t="s">
        <v>182</v>
      </c>
      <c r="F23">
        <v>5</v>
      </c>
      <c r="G23" t="s">
        <v>181</v>
      </c>
      <c r="H23" s="2">
        <v>39.465000000000003</v>
      </c>
      <c r="I23" s="2">
        <v>-74.449200000000005</v>
      </c>
      <c r="J23" t="s">
        <v>137</v>
      </c>
    </row>
    <row r="24" spans="1:10" x14ac:dyDescent="0.25">
      <c r="A24" t="s">
        <v>183</v>
      </c>
      <c r="B24" t="s">
        <v>127</v>
      </c>
      <c r="C24">
        <v>41.366199999999999</v>
      </c>
      <c r="D24">
        <v>-106.2418</v>
      </c>
      <c r="E24" t="s">
        <v>184</v>
      </c>
      <c r="F24">
        <v>7</v>
      </c>
      <c r="G24" t="s">
        <v>183</v>
      </c>
      <c r="H24" s="2">
        <v>41.366199999999999</v>
      </c>
      <c r="I24" s="2">
        <v>-106.2418</v>
      </c>
      <c r="J24" t="s">
        <v>147</v>
      </c>
    </row>
    <row r="25" spans="1:10" x14ac:dyDescent="0.25">
      <c r="A25" t="s">
        <v>185</v>
      </c>
      <c r="B25" t="s">
        <v>65</v>
      </c>
      <c r="C25">
        <v>44.107399999999998</v>
      </c>
      <c r="D25">
        <v>-70.729299999999995</v>
      </c>
      <c r="E25" t="s">
        <v>186</v>
      </c>
      <c r="F25">
        <v>5</v>
      </c>
      <c r="G25" t="s">
        <v>185</v>
      </c>
      <c r="H25" s="2">
        <v>44.107399999999998</v>
      </c>
      <c r="I25" s="2">
        <v>-70.729299999999995</v>
      </c>
      <c r="J25" t="s">
        <v>137</v>
      </c>
    </row>
    <row r="26" spans="1:10" x14ac:dyDescent="0.25">
      <c r="A26" t="s">
        <v>187</v>
      </c>
      <c r="B26" t="s">
        <v>65</v>
      </c>
      <c r="C26">
        <v>43.832500000000003</v>
      </c>
      <c r="D26">
        <v>-70.064300000000003</v>
      </c>
      <c r="E26" t="s">
        <v>188</v>
      </c>
      <c r="F26">
        <v>5</v>
      </c>
      <c r="G26" t="s">
        <v>187</v>
      </c>
      <c r="H26" s="2">
        <v>43.832500000000003</v>
      </c>
      <c r="I26" s="2">
        <v>-70.064300000000003</v>
      </c>
      <c r="J26" t="s">
        <v>137</v>
      </c>
    </row>
    <row r="27" spans="1:10" x14ac:dyDescent="0.25">
      <c r="A27" t="s">
        <v>189</v>
      </c>
      <c r="B27" t="s">
        <v>75</v>
      </c>
      <c r="C27">
        <v>47.954999999999998</v>
      </c>
      <c r="D27">
        <v>-115.6709</v>
      </c>
      <c r="E27" t="s">
        <v>190</v>
      </c>
      <c r="F27">
        <v>7</v>
      </c>
      <c r="G27" t="s">
        <v>189</v>
      </c>
      <c r="H27" s="2">
        <v>47.954999999999998</v>
      </c>
      <c r="I27" s="2">
        <v>-115.6709</v>
      </c>
      <c r="J27" t="s">
        <v>147</v>
      </c>
    </row>
    <row r="28" spans="1:10" x14ac:dyDescent="0.25">
      <c r="A28" t="s">
        <v>191</v>
      </c>
      <c r="B28" t="s">
        <v>61</v>
      </c>
      <c r="C28">
        <v>41.9758</v>
      </c>
      <c r="D28">
        <v>-70.024699999999996</v>
      </c>
      <c r="E28" t="s">
        <v>192</v>
      </c>
      <c r="F28">
        <v>5</v>
      </c>
      <c r="G28" t="s">
        <v>191</v>
      </c>
      <c r="H28" s="2">
        <v>41.9758</v>
      </c>
      <c r="I28" s="2">
        <v>-70.024699999999996</v>
      </c>
      <c r="J28" t="s">
        <v>137</v>
      </c>
    </row>
    <row r="29" spans="1:10" x14ac:dyDescent="0.25">
      <c r="A29" t="s">
        <v>193</v>
      </c>
      <c r="B29" t="s">
        <v>23</v>
      </c>
      <c r="C29">
        <v>34.454300000000003</v>
      </c>
      <c r="D29">
        <v>-94.142899999999997</v>
      </c>
      <c r="E29" t="s">
        <v>194</v>
      </c>
      <c r="F29">
        <v>6</v>
      </c>
      <c r="G29" t="s">
        <v>193</v>
      </c>
      <c r="H29" s="2">
        <v>34.454300000000003</v>
      </c>
      <c r="I29" s="2">
        <v>-94.142899999999997</v>
      </c>
      <c r="J29" t="s">
        <v>162</v>
      </c>
    </row>
    <row r="30" spans="1:10" x14ac:dyDescent="0.25">
      <c r="A30" t="s">
        <v>195</v>
      </c>
      <c r="B30" t="s">
        <v>57</v>
      </c>
      <c r="C30">
        <v>36.785400000000003</v>
      </c>
      <c r="D30">
        <v>-87.850399999999993</v>
      </c>
      <c r="E30" t="s">
        <v>196</v>
      </c>
      <c r="F30">
        <v>5</v>
      </c>
      <c r="G30" t="s">
        <v>195</v>
      </c>
      <c r="H30" s="2">
        <v>36.785400000000003</v>
      </c>
      <c r="I30" s="2">
        <v>-87.850399999999993</v>
      </c>
      <c r="J30" t="s">
        <v>137</v>
      </c>
    </row>
    <row r="31" spans="1:10" x14ac:dyDescent="0.25">
      <c r="A31" t="s">
        <v>197</v>
      </c>
      <c r="B31" t="s">
        <v>113</v>
      </c>
      <c r="C31">
        <v>38.4587</v>
      </c>
      <c r="D31">
        <v>-109.82089999999999</v>
      </c>
      <c r="E31" t="s">
        <v>198</v>
      </c>
      <c r="F31">
        <v>7</v>
      </c>
      <c r="G31" t="s">
        <v>197</v>
      </c>
      <c r="H31" s="2">
        <v>38.4587</v>
      </c>
      <c r="I31" s="2">
        <v>-109.82089999999999</v>
      </c>
      <c r="J31" t="s">
        <v>147</v>
      </c>
    </row>
    <row r="32" spans="1:10" x14ac:dyDescent="0.25">
      <c r="A32" t="s">
        <v>199</v>
      </c>
      <c r="B32" t="s">
        <v>113</v>
      </c>
      <c r="C32">
        <v>38.302199999999999</v>
      </c>
      <c r="D32">
        <v>-111.29259999999999</v>
      </c>
      <c r="E32" t="s">
        <v>200</v>
      </c>
      <c r="F32">
        <v>7</v>
      </c>
      <c r="G32" t="s">
        <v>199</v>
      </c>
      <c r="H32" s="2">
        <v>38.302199999999999</v>
      </c>
      <c r="I32" s="2">
        <v>-111.29259999999999</v>
      </c>
      <c r="J32" t="s">
        <v>147</v>
      </c>
    </row>
    <row r="33" spans="1:10" x14ac:dyDescent="0.25">
      <c r="A33" t="s">
        <v>201</v>
      </c>
      <c r="B33" t="s">
        <v>55</v>
      </c>
      <c r="C33">
        <v>38.700000000000003</v>
      </c>
      <c r="D33">
        <v>-99.9</v>
      </c>
      <c r="E33" t="s">
        <v>202</v>
      </c>
      <c r="F33">
        <v>6</v>
      </c>
      <c r="G33" t="s">
        <v>201</v>
      </c>
      <c r="H33" s="2">
        <v>38.700000000000003</v>
      </c>
      <c r="I33" s="2">
        <v>-99.9</v>
      </c>
      <c r="J33" t="s">
        <v>162</v>
      </c>
    </row>
    <row r="34" spans="1:10" x14ac:dyDescent="0.25">
      <c r="A34" t="s">
        <v>203</v>
      </c>
      <c r="B34" t="s">
        <v>39</v>
      </c>
      <c r="C34">
        <v>28.7485</v>
      </c>
      <c r="D34">
        <v>-82.554900000000004</v>
      </c>
      <c r="E34" t="s">
        <v>204</v>
      </c>
      <c r="F34">
        <v>5</v>
      </c>
      <c r="G34" t="s">
        <v>203</v>
      </c>
      <c r="H34" s="2">
        <v>28.7485</v>
      </c>
      <c r="I34" s="2">
        <v>-82.554900000000004</v>
      </c>
      <c r="J34" t="s">
        <v>137</v>
      </c>
    </row>
    <row r="35" spans="1:10" x14ac:dyDescent="0.25">
      <c r="A35" t="s">
        <v>205</v>
      </c>
      <c r="B35" t="s">
        <v>95</v>
      </c>
      <c r="C35">
        <v>36.933300000000003</v>
      </c>
      <c r="D35">
        <v>-97.0167</v>
      </c>
      <c r="E35" t="s">
        <v>206</v>
      </c>
      <c r="F35">
        <v>6</v>
      </c>
      <c r="G35" t="s">
        <v>205</v>
      </c>
      <c r="H35" s="2">
        <v>36.933300000000003</v>
      </c>
      <c r="I35" s="2">
        <v>-97.0167</v>
      </c>
      <c r="J35" t="s">
        <v>162</v>
      </c>
    </row>
    <row r="36" spans="1:10" x14ac:dyDescent="0.25">
      <c r="A36" t="s">
        <v>207</v>
      </c>
      <c r="B36" t="s">
        <v>51</v>
      </c>
      <c r="C36">
        <v>41.7515</v>
      </c>
      <c r="D36">
        <v>-87.713499999999996</v>
      </c>
      <c r="E36" t="s">
        <v>208</v>
      </c>
      <c r="F36">
        <v>6</v>
      </c>
      <c r="G36" t="s">
        <v>207</v>
      </c>
      <c r="H36" s="2">
        <v>41.7515</v>
      </c>
      <c r="I36" s="2">
        <v>-87.713499999999996</v>
      </c>
      <c r="J36" t="s">
        <v>162</v>
      </c>
    </row>
    <row r="37" spans="1:10" x14ac:dyDescent="0.25">
      <c r="A37" t="s">
        <v>209</v>
      </c>
      <c r="B37" t="s">
        <v>27</v>
      </c>
      <c r="C37">
        <v>32.008899999999997</v>
      </c>
      <c r="D37">
        <v>-109.3891</v>
      </c>
      <c r="E37" t="s">
        <v>210</v>
      </c>
      <c r="F37">
        <v>7</v>
      </c>
      <c r="G37" t="s">
        <v>209</v>
      </c>
      <c r="H37" s="2">
        <v>32.008899999999997</v>
      </c>
      <c r="I37" s="2">
        <v>-109.3891</v>
      </c>
      <c r="J37" t="s">
        <v>147</v>
      </c>
    </row>
    <row r="38" spans="1:10" x14ac:dyDescent="0.25">
      <c r="A38" t="s">
        <v>211</v>
      </c>
      <c r="B38" t="s">
        <v>127</v>
      </c>
      <c r="C38">
        <v>44.333500000000001</v>
      </c>
      <c r="D38">
        <v>-106.95650000000001</v>
      </c>
      <c r="E38" t="s">
        <v>212</v>
      </c>
      <c r="F38">
        <v>7</v>
      </c>
      <c r="G38" t="s">
        <v>211</v>
      </c>
      <c r="H38" s="2">
        <v>44.333500000000001</v>
      </c>
      <c r="I38" s="2">
        <v>-106.95650000000001</v>
      </c>
      <c r="J38" t="s">
        <v>147</v>
      </c>
    </row>
    <row r="39" spans="1:10" x14ac:dyDescent="0.25">
      <c r="A39" t="s">
        <v>213</v>
      </c>
      <c r="B39" t="s">
        <v>121</v>
      </c>
      <c r="C39">
        <v>45.569499999999998</v>
      </c>
      <c r="D39">
        <v>-122.2115</v>
      </c>
      <c r="E39" t="s">
        <v>214</v>
      </c>
      <c r="F39">
        <v>8</v>
      </c>
      <c r="G39" t="s">
        <v>213</v>
      </c>
      <c r="H39" s="2">
        <v>45.569499999999998</v>
      </c>
      <c r="I39" s="2">
        <v>-122.2115</v>
      </c>
      <c r="J39" t="s">
        <v>142</v>
      </c>
    </row>
    <row r="40" spans="1:10" x14ac:dyDescent="0.25">
      <c r="A40" t="s">
        <v>215</v>
      </c>
      <c r="B40" t="s">
        <v>91</v>
      </c>
      <c r="C40">
        <v>42.4009</v>
      </c>
      <c r="D40">
        <v>-76.653499999999994</v>
      </c>
      <c r="E40" t="s">
        <v>216</v>
      </c>
      <c r="F40">
        <v>5</v>
      </c>
      <c r="G40" t="s">
        <v>215</v>
      </c>
      <c r="H40" s="2">
        <v>42.4009</v>
      </c>
      <c r="I40" s="2">
        <v>-76.653499999999994</v>
      </c>
      <c r="J40" t="s">
        <v>137</v>
      </c>
    </row>
    <row r="41" spans="1:10" x14ac:dyDescent="0.25">
      <c r="A41" t="s">
        <v>217</v>
      </c>
      <c r="B41" t="s">
        <v>41</v>
      </c>
      <c r="C41">
        <v>34.785200000000003</v>
      </c>
      <c r="D41">
        <v>-84.626300000000001</v>
      </c>
      <c r="E41" t="s">
        <v>218</v>
      </c>
      <c r="F41">
        <v>5</v>
      </c>
      <c r="G41" t="s">
        <v>217</v>
      </c>
      <c r="H41" s="2">
        <v>34.785200000000003</v>
      </c>
      <c r="I41" s="2">
        <v>-84.626300000000001</v>
      </c>
      <c r="J41" t="s">
        <v>137</v>
      </c>
    </row>
    <row r="42" spans="1:10" x14ac:dyDescent="0.25">
      <c r="A42" t="s">
        <v>219</v>
      </c>
      <c r="B42" t="s">
        <v>121</v>
      </c>
      <c r="C42">
        <v>45.6678</v>
      </c>
      <c r="D42">
        <v>-121.02330000000001</v>
      </c>
      <c r="E42" t="s">
        <v>220</v>
      </c>
      <c r="F42">
        <v>8</v>
      </c>
      <c r="G42" t="s">
        <v>219</v>
      </c>
      <c r="H42" s="2">
        <v>45.6678</v>
      </c>
      <c r="I42" s="2">
        <v>-121.02330000000001</v>
      </c>
      <c r="J42" t="s">
        <v>142</v>
      </c>
    </row>
    <row r="43" spans="1:10" x14ac:dyDescent="0.25">
      <c r="A43" t="s">
        <v>221</v>
      </c>
      <c r="B43" t="s">
        <v>81</v>
      </c>
      <c r="C43">
        <v>41.762700000000002</v>
      </c>
      <c r="D43">
        <v>-102.4336</v>
      </c>
      <c r="E43" t="s">
        <v>222</v>
      </c>
      <c r="F43">
        <v>6</v>
      </c>
      <c r="G43" t="s">
        <v>221</v>
      </c>
      <c r="H43" s="2">
        <v>41.762700000000002</v>
      </c>
      <c r="I43" s="2">
        <v>-102.4336</v>
      </c>
      <c r="J43" t="s">
        <v>162</v>
      </c>
    </row>
    <row r="44" spans="1:10" x14ac:dyDescent="0.25">
      <c r="A44" t="s">
        <v>223</v>
      </c>
      <c r="B44" t="s">
        <v>97</v>
      </c>
      <c r="C44">
        <v>42.8962</v>
      </c>
      <c r="D44">
        <v>-122.13590000000001</v>
      </c>
      <c r="E44" t="s">
        <v>224</v>
      </c>
      <c r="F44">
        <v>8</v>
      </c>
      <c r="G44" t="s">
        <v>223</v>
      </c>
      <c r="H44" s="2">
        <v>42.8962</v>
      </c>
      <c r="I44" s="2">
        <v>-122.13590000000001</v>
      </c>
      <c r="J44" t="s">
        <v>142</v>
      </c>
    </row>
    <row r="45" spans="1:10" x14ac:dyDescent="0.25">
      <c r="A45" t="s">
        <v>225</v>
      </c>
      <c r="B45" t="s">
        <v>49</v>
      </c>
      <c r="C45">
        <v>43.460599999999999</v>
      </c>
      <c r="D45">
        <v>-113.5551</v>
      </c>
      <c r="E45" t="s">
        <v>226</v>
      </c>
      <c r="F45">
        <v>7</v>
      </c>
      <c r="G45" t="s">
        <v>225</v>
      </c>
      <c r="H45" s="2">
        <v>43.460599999999999</v>
      </c>
      <c r="I45" s="2">
        <v>-113.5551</v>
      </c>
      <c r="J45" t="s">
        <v>147</v>
      </c>
    </row>
    <row r="46" spans="1:10" x14ac:dyDescent="0.25">
      <c r="A46" t="s">
        <v>227</v>
      </c>
      <c r="B46" t="s">
        <v>19</v>
      </c>
      <c r="C46">
        <v>63.723300000000002</v>
      </c>
      <c r="D46">
        <v>-148.9675</v>
      </c>
      <c r="E46" t="s">
        <v>228</v>
      </c>
      <c r="F46">
        <v>9</v>
      </c>
      <c r="G46" t="s">
        <v>227</v>
      </c>
      <c r="H46" s="2">
        <v>63.723300000000002</v>
      </c>
      <c r="I46" s="2">
        <v>-148.9675</v>
      </c>
      <c r="J46" t="s">
        <v>20</v>
      </c>
    </row>
    <row r="47" spans="1:10" x14ac:dyDescent="0.25">
      <c r="A47" t="s">
        <v>229</v>
      </c>
      <c r="B47" t="s">
        <v>67</v>
      </c>
      <c r="C47">
        <v>42.2286</v>
      </c>
      <c r="D47">
        <v>-83.208500000000001</v>
      </c>
      <c r="E47" t="s">
        <v>230</v>
      </c>
      <c r="F47">
        <v>5</v>
      </c>
      <c r="G47" t="s">
        <v>229</v>
      </c>
      <c r="H47" s="2">
        <v>42.2286</v>
      </c>
      <c r="I47" s="2">
        <v>-83.208500000000001</v>
      </c>
      <c r="J47" t="s">
        <v>137</v>
      </c>
    </row>
    <row r="48" spans="1:10" x14ac:dyDescent="0.25">
      <c r="A48" t="s">
        <v>231</v>
      </c>
      <c r="B48" t="s">
        <v>29</v>
      </c>
      <c r="C48">
        <v>36.508800000000001</v>
      </c>
      <c r="D48">
        <v>-116.84690000000001</v>
      </c>
      <c r="E48" t="s">
        <v>232</v>
      </c>
      <c r="F48">
        <v>8</v>
      </c>
      <c r="G48" t="s">
        <v>231</v>
      </c>
      <c r="H48" s="2">
        <v>36.508800000000001</v>
      </c>
      <c r="I48" s="2">
        <v>-116.84690000000001</v>
      </c>
      <c r="J48" t="s">
        <v>142</v>
      </c>
    </row>
    <row r="49" spans="1:10" x14ac:dyDescent="0.25">
      <c r="A49" t="s">
        <v>233</v>
      </c>
      <c r="B49" t="s">
        <v>29</v>
      </c>
      <c r="C49">
        <v>35.698700000000002</v>
      </c>
      <c r="D49">
        <v>-118.2021</v>
      </c>
      <c r="E49" t="s">
        <v>234</v>
      </c>
      <c r="F49">
        <v>8</v>
      </c>
      <c r="G49" t="s">
        <v>233</v>
      </c>
      <c r="H49" s="2">
        <v>35.698700000000002</v>
      </c>
      <c r="I49" s="2">
        <v>-118.2021</v>
      </c>
      <c r="J49" t="s">
        <v>142</v>
      </c>
    </row>
    <row r="50" spans="1:10" x14ac:dyDescent="0.25">
      <c r="A50" t="s">
        <v>235</v>
      </c>
      <c r="B50" t="s">
        <v>29</v>
      </c>
      <c r="C50">
        <v>35.727899999999998</v>
      </c>
      <c r="D50">
        <v>-118.1377</v>
      </c>
      <c r="E50" t="s">
        <v>234</v>
      </c>
      <c r="F50">
        <v>8</v>
      </c>
      <c r="G50" t="s">
        <v>235</v>
      </c>
      <c r="H50" s="2">
        <v>35.727899999999998</v>
      </c>
      <c r="I50" s="2">
        <v>-118.1377</v>
      </c>
      <c r="J50" t="s">
        <v>142</v>
      </c>
    </row>
    <row r="51" spans="1:10" x14ac:dyDescent="0.25">
      <c r="A51" t="s">
        <v>236</v>
      </c>
      <c r="B51" t="s">
        <v>125</v>
      </c>
      <c r="C51">
        <v>39.106999999999999</v>
      </c>
      <c r="D51">
        <v>-79.426299999999998</v>
      </c>
      <c r="E51" t="s">
        <v>237</v>
      </c>
      <c r="F51">
        <v>5</v>
      </c>
      <c r="G51" t="s">
        <v>236</v>
      </c>
      <c r="H51" s="2">
        <v>39.106999999999999</v>
      </c>
      <c r="I51" s="2">
        <v>-79.426299999999998</v>
      </c>
      <c r="J51" t="s">
        <v>137</v>
      </c>
    </row>
    <row r="52" spans="1:10" x14ac:dyDescent="0.25">
      <c r="A52" t="s">
        <v>238</v>
      </c>
      <c r="B52" t="s">
        <v>27</v>
      </c>
      <c r="C52">
        <v>31.3492</v>
      </c>
      <c r="D52">
        <v>-109.5397</v>
      </c>
      <c r="E52" t="s">
        <v>239</v>
      </c>
      <c r="F52">
        <v>7</v>
      </c>
      <c r="G52" t="s">
        <v>238</v>
      </c>
      <c r="H52" s="2">
        <v>31.3492</v>
      </c>
      <c r="I52" s="2">
        <v>-109.5397</v>
      </c>
      <c r="J52" t="s">
        <v>147</v>
      </c>
    </row>
    <row r="53" spans="1:10" x14ac:dyDescent="0.25">
      <c r="A53" t="s">
        <v>240</v>
      </c>
      <c r="B53" t="s">
        <v>71</v>
      </c>
      <c r="C53">
        <v>37.69</v>
      </c>
      <c r="D53">
        <v>-94.034999999999997</v>
      </c>
      <c r="E53" t="s">
        <v>241</v>
      </c>
      <c r="F53">
        <v>6</v>
      </c>
      <c r="G53" t="s">
        <v>240</v>
      </c>
      <c r="H53" s="2">
        <v>37.69</v>
      </c>
      <c r="I53" s="2">
        <v>-94.034999999999997</v>
      </c>
      <c r="J53" t="s">
        <v>162</v>
      </c>
    </row>
    <row r="54" spans="1:10" x14ac:dyDescent="0.25">
      <c r="A54" t="s">
        <v>242</v>
      </c>
      <c r="B54" t="s">
        <v>95</v>
      </c>
      <c r="C54">
        <v>36.0852</v>
      </c>
      <c r="D54">
        <v>-99.934899999999999</v>
      </c>
      <c r="E54" t="s">
        <v>243</v>
      </c>
      <c r="F54">
        <v>6</v>
      </c>
      <c r="G54" t="s">
        <v>242</v>
      </c>
      <c r="H54" s="2">
        <v>36.0852</v>
      </c>
      <c r="I54" s="2">
        <v>-99.934899999999999</v>
      </c>
      <c r="J54" t="s">
        <v>162</v>
      </c>
    </row>
    <row r="55" spans="1:10" x14ac:dyDescent="0.25">
      <c r="A55" t="s">
        <v>244</v>
      </c>
      <c r="B55" t="s">
        <v>39</v>
      </c>
      <c r="C55">
        <v>25.390999999999998</v>
      </c>
      <c r="D55">
        <v>-80.680700000000002</v>
      </c>
      <c r="E55" t="s">
        <v>245</v>
      </c>
      <c r="F55">
        <v>5</v>
      </c>
      <c r="G55" t="s">
        <v>244</v>
      </c>
      <c r="H55" s="2">
        <v>25.390999999999998</v>
      </c>
      <c r="I55" s="2">
        <v>-80.680700000000002</v>
      </c>
      <c r="J55" t="s">
        <v>137</v>
      </c>
    </row>
    <row r="56" spans="1:10" x14ac:dyDescent="0.25">
      <c r="A56" t="s">
        <v>246</v>
      </c>
      <c r="B56" t="s">
        <v>75</v>
      </c>
      <c r="C56">
        <v>47.773400000000002</v>
      </c>
      <c r="D56">
        <v>-114.26909999999999</v>
      </c>
      <c r="E56" t="s">
        <v>247</v>
      </c>
      <c r="F56">
        <v>7</v>
      </c>
      <c r="G56" t="s">
        <v>246</v>
      </c>
      <c r="H56" s="2">
        <v>47.773400000000002</v>
      </c>
      <c r="I56" s="2">
        <v>-114.26909999999999</v>
      </c>
      <c r="J56" t="s">
        <v>147</v>
      </c>
    </row>
    <row r="57" spans="1:10" x14ac:dyDescent="0.25">
      <c r="A57" t="s">
        <v>248</v>
      </c>
      <c r="B57" t="s">
        <v>75</v>
      </c>
      <c r="C57">
        <v>48.308</v>
      </c>
      <c r="D57">
        <v>-105.10209999999999</v>
      </c>
      <c r="E57" t="s">
        <v>249</v>
      </c>
      <c r="F57">
        <v>7</v>
      </c>
      <c r="G57" t="s">
        <v>248</v>
      </c>
      <c r="H57" s="2">
        <v>48.308</v>
      </c>
      <c r="I57" s="2">
        <v>-105.10209999999999</v>
      </c>
      <c r="J57" t="s">
        <v>147</v>
      </c>
    </row>
    <row r="58" spans="1:10" x14ac:dyDescent="0.25">
      <c r="A58" t="s">
        <v>250</v>
      </c>
      <c r="B58" t="s">
        <v>63</v>
      </c>
      <c r="C58">
        <v>39.7059</v>
      </c>
      <c r="D58">
        <v>-79.012100000000004</v>
      </c>
      <c r="E58" t="s">
        <v>251</v>
      </c>
      <c r="F58">
        <v>5</v>
      </c>
      <c r="G58" t="s">
        <v>250</v>
      </c>
      <c r="H58" s="2">
        <v>39.7059</v>
      </c>
      <c r="I58" s="2">
        <v>-79.012100000000004</v>
      </c>
      <c r="J58" t="s">
        <v>137</v>
      </c>
    </row>
    <row r="59" spans="1:10" x14ac:dyDescent="0.25">
      <c r="A59" t="s">
        <v>252</v>
      </c>
      <c r="B59" t="s">
        <v>75</v>
      </c>
      <c r="C59">
        <v>46.826300000000003</v>
      </c>
      <c r="D59">
        <v>-111.71080000000001</v>
      </c>
      <c r="E59" t="s">
        <v>253</v>
      </c>
      <c r="F59">
        <v>7</v>
      </c>
      <c r="G59" t="s">
        <v>252</v>
      </c>
      <c r="H59" s="2">
        <v>46.826300000000003</v>
      </c>
      <c r="I59" s="2">
        <v>-111.71080000000001</v>
      </c>
      <c r="J59" t="s">
        <v>147</v>
      </c>
    </row>
    <row r="60" spans="1:10" x14ac:dyDescent="0.25">
      <c r="A60" t="s">
        <v>254</v>
      </c>
      <c r="B60" t="s">
        <v>87</v>
      </c>
      <c r="C60">
        <v>33.220399999999998</v>
      </c>
      <c r="D60">
        <v>-108.2351</v>
      </c>
      <c r="E60" t="s">
        <v>255</v>
      </c>
      <c r="F60">
        <v>7</v>
      </c>
      <c r="G60" t="s">
        <v>254</v>
      </c>
      <c r="H60" s="2">
        <v>33.220399999999998</v>
      </c>
      <c r="I60" s="2">
        <v>-108.2351</v>
      </c>
      <c r="J60" t="s">
        <v>147</v>
      </c>
    </row>
    <row r="61" spans="1:10" x14ac:dyDescent="0.25">
      <c r="A61" t="s">
        <v>256</v>
      </c>
      <c r="B61" t="s">
        <v>75</v>
      </c>
      <c r="C61">
        <v>48.5105</v>
      </c>
      <c r="D61">
        <v>-113.9967</v>
      </c>
      <c r="E61" t="s">
        <v>257</v>
      </c>
      <c r="F61">
        <v>7</v>
      </c>
      <c r="G61" t="s">
        <v>256</v>
      </c>
      <c r="H61" s="2">
        <v>48.5105</v>
      </c>
      <c r="I61" s="2">
        <v>-113.9967</v>
      </c>
      <c r="J61" t="s">
        <v>147</v>
      </c>
    </row>
    <row r="62" spans="1:10" x14ac:dyDescent="0.25">
      <c r="A62" t="s">
        <v>258</v>
      </c>
      <c r="B62" t="s">
        <v>89</v>
      </c>
      <c r="C62">
        <v>39.005200000000002</v>
      </c>
      <c r="D62">
        <v>-114.2161</v>
      </c>
      <c r="E62" t="s">
        <v>259</v>
      </c>
      <c r="F62">
        <v>8</v>
      </c>
      <c r="G62" t="s">
        <v>258</v>
      </c>
      <c r="H62" s="2">
        <v>39.005200000000002</v>
      </c>
      <c r="I62" s="2">
        <v>-114.2161</v>
      </c>
      <c r="J62" t="s">
        <v>142</v>
      </c>
    </row>
    <row r="63" spans="1:10" x14ac:dyDescent="0.25">
      <c r="A63" t="s">
        <v>260</v>
      </c>
      <c r="B63" t="s">
        <v>27</v>
      </c>
      <c r="C63">
        <v>36.065800000000003</v>
      </c>
      <c r="D63">
        <v>-112.15389999999999</v>
      </c>
      <c r="E63" t="s">
        <v>261</v>
      </c>
      <c r="F63">
        <v>7</v>
      </c>
      <c r="G63" t="s">
        <v>260</v>
      </c>
      <c r="H63" s="2">
        <v>36.065800000000003</v>
      </c>
      <c r="I63" s="2">
        <v>-112.15389999999999</v>
      </c>
      <c r="J63" t="s">
        <v>147</v>
      </c>
    </row>
    <row r="64" spans="1:10" x14ac:dyDescent="0.25">
      <c r="A64" t="s">
        <v>262</v>
      </c>
      <c r="B64" t="s">
        <v>27</v>
      </c>
      <c r="C64">
        <v>35.973100000000002</v>
      </c>
      <c r="D64">
        <v>-111.9841</v>
      </c>
      <c r="E64" t="s">
        <v>263</v>
      </c>
      <c r="F64">
        <v>7</v>
      </c>
      <c r="G64" t="s">
        <v>262</v>
      </c>
      <c r="H64" s="2">
        <v>35.973100000000002</v>
      </c>
      <c r="I64" s="2">
        <v>-111.9841</v>
      </c>
      <c r="J64" t="s">
        <v>147</v>
      </c>
    </row>
    <row r="65" spans="1:10" x14ac:dyDescent="0.25">
      <c r="A65" t="s">
        <v>264</v>
      </c>
      <c r="B65" t="s">
        <v>83</v>
      </c>
      <c r="C65">
        <v>44.308199999999999</v>
      </c>
      <c r="D65">
        <v>-71.217699999999994</v>
      </c>
      <c r="E65" t="s">
        <v>265</v>
      </c>
      <c r="F65">
        <v>5</v>
      </c>
      <c r="G65" t="s">
        <v>264</v>
      </c>
      <c r="H65" s="2">
        <v>44.308199999999999</v>
      </c>
      <c r="I65" s="2">
        <v>-71.217699999999994</v>
      </c>
      <c r="J65" t="s">
        <v>137</v>
      </c>
    </row>
    <row r="66" spans="1:10" x14ac:dyDescent="0.25">
      <c r="A66" t="s">
        <v>266</v>
      </c>
      <c r="B66" t="s">
        <v>69</v>
      </c>
      <c r="C66">
        <v>43.937399999999997</v>
      </c>
      <c r="D66">
        <v>-91.405199999999994</v>
      </c>
      <c r="E66" t="s">
        <v>267</v>
      </c>
      <c r="F66">
        <v>6</v>
      </c>
      <c r="G66" t="s">
        <v>266</v>
      </c>
      <c r="H66" s="2">
        <v>43.937399999999997</v>
      </c>
      <c r="I66" s="2">
        <v>-91.405199999999994</v>
      </c>
      <c r="J66" t="s">
        <v>162</v>
      </c>
    </row>
    <row r="67" spans="1:10" x14ac:dyDescent="0.25">
      <c r="A67" t="s">
        <v>268</v>
      </c>
      <c r="B67" t="s">
        <v>31</v>
      </c>
      <c r="C67">
        <v>37.724899999999998</v>
      </c>
      <c r="D67">
        <v>-105.51860000000001</v>
      </c>
      <c r="E67" t="s">
        <v>269</v>
      </c>
      <c r="F67">
        <v>7</v>
      </c>
      <c r="G67" t="s">
        <v>268</v>
      </c>
      <c r="H67" s="2">
        <v>37.724899999999998</v>
      </c>
      <c r="I67" s="2">
        <v>-105.51860000000001</v>
      </c>
      <c r="J67" t="s">
        <v>147</v>
      </c>
    </row>
    <row r="68" spans="1:10" x14ac:dyDescent="0.25">
      <c r="A68" t="s">
        <v>270</v>
      </c>
      <c r="B68" t="s">
        <v>109</v>
      </c>
      <c r="C68">
        <v>35.633400000000002</v>
      </c>
      <c r="D68">
        <v>-83.941699999999997</v>
      </c>
      <c r="E68" t="s">
        <v>271</v>
      </c>
      <c r="F68">
        <v>6</v>
      </c>
      <c r="G68" t="s">
        <v>270</v>
      </c>
      <c r="H68" s="2">
        <v>35.633400000000002</v>
      </c>
      <c r="I68" s="2">
        <v>-83.941699999999997</v>
      </c>
      <c r="J68" t="s">
        <v>162</v>
      </c>
    </row>
    <row r="69" spans="1:10" x14ac:dyDescent="0.25">
      <c r="A69" t="s">
        <v>272</v>
      </c>
      <c r="B69" t="s">
        <v>111</v>
      </c>
      <c r="C69">
        <v>31.832999999999998</v>
      </c>
      <c r="D69">
        <v>-104.8094</v>
      </c>
      <c r="E69" t="s">
        <v>273</v>
      </c>
      <c r="F69">
        <v>6</v>
      </c>
      <c r="G69" t="s">
        <v>272</v>
      </c>
      <c r="H69" s="2">
        <v>31.832999999999998</v>
      </c>
      <c r="I69" s="2">
        <v>-104.8094</v>
      </c>
      <c r="J69" t="s">
        <v>162</v>
      </c>
    </row>
    <row r="70" spans="1:10" x14ac:dyDescent="0.25">
      <c r="A70" t="s">
        <v>274</v>
      </c>
      <c r="B70" t="s">
        <v>45</v>
      </c>
      <c r="C70">
        <v>20.808599999999998</v>
      </c>
      <c r="D70">
        <v>-156.28229999999999</v>
      </c>
      <c r="E70" t="s">
        <v>275</v>
      </c>
      <c r="F70">
        <v>10</v>
      </c>
      <c r="G70" t="s">
        <v>274</v>
      </c>
      <c r="H70" s="2">
        <v>20.808599999999998</v>
      </c>
      <c r="I70" s="2">
        <v>-156.28229999999999</v>
      </c>
      <c r="J70" t="s">
        <v>46</v>
      </c>
    </row>
    <row r="71" spans="1:10" x14ac:dyDescent="0.25">
      <c r="A71" t="s">
        <v>276</v>
      </c>
      <c r="B71" t="s">
        <v>45</v>
      </c>
      <c r="C71">
        <v>19.430900000000001</v>
      </c>
      <c r="D71">
        <v>-155.25800000000001</v>
      </c>
      <c r="E71" t="s">
        <v>277</v>
      </c>
      <c r="F71">
        <v>10</v>
      </c>
      <c r="G71" t="s">
        <v>276</v>
      </c>
      <c r="H71" s="2">
        <v>19.430900000000001</v>
      </c>
      <c r="I71" s="2">
        <v>-155.25800000000001</v>
      </c>
      <c r="J71" t="s">
        <v>46</v>
      </c>
    </row>
    <row r="72" spans="1:10" x14ac:dyDescent="0.25">
      <c r="A72" t="s">
        <v>278</v>
      </c>
      <c r="B72" t="s">
        <v>97</v>
      </c>
      <c r="C72">
        <v>44.993200000000002</v>
      </c>
      <c r="D72">
        <v>-116.8395</v>
      </c>
      <c r="E72" t="s">
        <v>279</v>
      </c>
      <c r="F72">
        <v>8</v>
      </c>
      <c r="G72" t="s">
        <v>278</v>
      </c>
      <c r="H72" s="2">
        <v>44.993200000000002</v>
      </c>
      <c r="I72" s="2">
        <v>-116.8395</v>
      </c>
      <c r="J72" t="s">
        <v>142</v>
      </c>
    </row>
    <row r="73" spans="1:10" x14ac:dyDescent="0.25">
      <c r="A73" t="s">
        <v>280</v>
      </c>
      <c r="B73" t="s">
        <v>71</v>
      </c>
      <c r="C73">
        <v>36.671300000000002</v>
      </c>
      <c r="D73">
        <v>-92.878100000000003</v>
      </c>
      <c r="E73" t="s">
        <v>281</v>
      </c>
      <c r="F73">
        <v>6</v>
      </c>
      <c r="G73" t="s">
        <v>280</v>
      </c>
      <c r="H73" s="2">
        <v>36.671300000000002</v>
      </c>
      <c r="I73" s="2">
        <v>-92.878100000000003</v>
      </c>
      <c r="J73" t="s">
        <v>162</v>
      </c>
    </row>
    <row r="74" spans="1:10" x14ac:dyDescent="0.25">
      <c r="A74" t="s">
        <v>282</v>
      </c>
      <c r="B74" t="s">
        <v>27</v>
      </c>
      <c r="C74">
        <v>34.428899999999999</v>
      </c>
      <c r="D74">
        <v>-112.9628</v>
      </c>
      <c r="E74" t="s">
        <v>283</v>
      </c>
      <c r="F74">
        <v>7</v>
      </c>
      <c r="G74" t="s">
        <v>282</v>
      </c>
      <c r="H74" s="2">
        <v>34.428899999999999</v>
      </c>
      <c r="I74" s="2">
        <v>-112.9628</v>
      </c>
      <c r="J74" t="s">
        <v>147</v>
      </c>
    </row>
    <row r="75" spans="1:10" x14ac:dyDescent="0.25">
      <c r="A75" t="s">
        <v>284</v>
      </c>
      <c r="B75" t="s">
        <v>29</v>
      </c>
      <c r="C75">
        <v>38.088700000000003</v>
      </c>
      <c r="D75">
        <v>-119.1759</v>
      </c>
      <c r="E75" t="s">
        <v>285</v>
      </c>
      <c r="F75">
        <v>8</v>
      </c>
      <c r="G75" t="s">
        <v>284</v>
      </c>
      <c r="H75" s="2">
        <v>38.088700000000003</v>
      </c>
      <c r="I75" s="2">
        <v>-119.1759</v>
      </c>
      <c r="J75" t="s">
        <v>142</v>
      </c>
    </row>
    <row r="76" spans="1:10" x14ac:dyDescent="0.25">
      <c r="A76" t="s">
        <v>286</v>
      </c>
      <c r="B76" t="s">
        <v>111</v>
      </c>
      <c r="C76">
        <v>29.669799999999999</v>
      </c>
      <c r="D76">
        <v>-95.128500000000003</v>
      </c>
      <c r="E76" t="s">
        <v>287</v>
      </c>
      <c r="F76">
        <v>6</v>
      </c>
      <c r="G76" t="s">
        <v>286</v>
      </c>
      <c r="H76" s="2">
        <v>29.669799999999999</v>
      </c>
      <c r="I76" s="2">
        <v>-95.128500000000003</v>
      </c>
      <c r="J76" t="s">
        <v>162</v>
      </c>
    </row>
    <row r="77" spans="1:10" x14ac:dyDescent="0.25">
      <c r="A77" t="s">
        <v>288</v>
      </c>
      <c r="B77" t="s">
        <v>27</v>
      </c>
      <c r="C77">
        <v>34.340299999999999</v>
      </c>
      <c r="D77">
        <v>-111.6824</v>
      </c>
      <c r="E77" t="s">
        <v>289</v>
      </c>
      <c r="F77">
        <v>7</v>
      </c>
      <c r="G77" t="s">
        <v>288</v>
      </c>
      <c r="H77" s="2">
        <v>34.340299999999999</v>
      </c>
      <c r="I77" s="2">
        <v>-111.6824</v>
      </c>
      <c r="J77" t="s">
        <v>147</v>
      </c>
    </row>
    <row r="78" spans="1:10" x14ac:dyDescent="0.25">
      <c r="A78" t="s">
        <v>290</v>
      </c>
      <c r="B78" t="s">
        <v>27</v>
      </c>
      <c r="C78">
        <v>36.077599999999997</v>
      </c>
      <c r="D78">
        <v>-112.129</v>
      </c>
      <c r="E78" t="s">
        <v>291</v>
      </c>
      <c r="F78">
        <v>7</v>
      </c>
      <c r="G78" t="s">
        <v>290</v>
      </c>
      <c r="H78" s="2">
        <v>36.077599999999997</v>
      </c>
      <c r="I78" s="2">
        <v>-112.129</v>
      </c>
      <c r="J78" t="s">
        <v>147</v>
      </c>
    </row>
    <row r="79" spans="1:10" x14ac:dyDescent="0.25">
      <c r="A79" t="s">
        <v>292</v>
      </c>
      <c r="B79" t="s">
        <v>67</v>
      </c>
      <c r="C79">
        <v>47.460700000000003</v>
      </c>
      <c r="D79">
        <v>-88.145799999999994</v>
      </c>
      <c r="E79" t="s">
        <v>293</v>
      </c>
      <c r="F79">
        <v>5</v>
      </c>
      <c r="G79" t="s">
        <v>292</v>
      </c>
      <c r="H79" s="2">
        <v>47.460700000000003</v>
      </c>
      <c r="I79" s="2">
        <v>-88.145799999999994</v>
      </c>
      <c r="J79" t="s">
        <v>137</v>
      </c>
    </row>
    <row r="80" spans="1:10" x14ac:dyDescent="0.25">
      <c r="A80" t="s">
        <v>294</v>
      </c>
      <c r="B80" t="s">
        <v>67</v>
      </c>
      <c r="C80">
        <v>47.916699999999999</v>
      </c>
      <c r="D80">
        <v>-89.15</v>
      </c>
      <c r="E80" t="s">
        <v>295</v>
      </c>
      <c r="F80">
        <v>5</v>
      </c>
      <c r="G80" t="s">
        <v>294</v>
      </c>
      <c r="H80" s="2">
        <v>47.916699999999999</v>
      </c>
      <c r="I80" s="2">
        <v>-89.15</v>
      </c>
      <c r="J80" t="s">
        <v>137</v>
      </c>
    </row>
    <row r="81" spans="1:10" x14ac:dyDescent="0.25">
      <c r="A81" t="s">
        <v>296</v>
      </c>
      <c r="B81" t="s">
        <v>89</v>
      </c>
      <c r="C81">
        <v>41.892600000000002</v>
      </c>
      <c r="D81">
        <v>-115.42610000000001</v>
      </c>
      <c r="E81" t="s">
        <v>297</v>
      </c>
      <c r="F81">
        <v>8</v>
      </c>
      <c r="G81" t="s">
        <v>296</v>
      </c>
      <c r="H81" s="2">
        <v>41.892600000000002</v>
      </c>
      <c r="I81" s="2">
        <v>-115.42610000000001</v>
      </c>
      <c r="J81" t="s">
        <v>142</v>
      </c>
    </row>
    <row r="82" spans="1:10" x14ac:dyDescent="0.25">
      <c r="A82" t="s">
        <v>298</v>
      </c>
      <c r="B82" t="s">
        <v>115</v>
      </c>
      <c r="C82">
        <v>37.626600000000003</v>
      </c>
      <c r="D82">
        <v>-79.512500000000003</v>
      </c>
      <c r="E82" t="s">
        <v>299</v>
      </c>
      <c r="F82">
        <v>5</v>
      </c>
      <c r="G82" t="s">
        <v>298</v>
      </c>
      <c r="H82" s="2">
        <v>37.626600000000003</v>
      </c>
      <c r="I82" s="2">
        <v>-79.512500000000003</v>
      </c>
      <c r="J82" t="s">
        <v>137</v>
      </c>
    </row>
    <row r="83" spans="1:10" x14ac:dyDescent="0.25">
      <c r="A83" t="s">
        <v>300</v>
      </c>
      <c r="B83" t="s">
        <v>115</v>
      </c>
      <c r="C83">
        <v>37.616700000000002</v>
      </c>
      <c r="D83">
        <v>-79.4833</v>
      </c>
      <c r="E83" t="s">
        <v>301</v>
      </c>
      <c r="F83">
        <v>5</v>
      </c>
      <c r="G83" t="s">
        <v>300</v>
      </c>
      <c r="H83" s="2">
        <v>37.616700000000002</v>
      </c>
      <c r="I83" s="2">
        <v>-79.4833</v>
      </c>
      <c r="J83" t="s">
        <v>137</v>
      </c>
    </row>
    <row r="84" spans="1:10" x14ac:dyDescent="0.25">
      <c r="A84" t="s">
        <v>302</v>
      </c>
      <c r="B84" t="s">
        <v>29</v>
      </c>
      <c r="C84">
        <v>34.069499999999998</v>
      </c>
      <c r="D84">
        <v>-116.38890000000001</v>
      </c>
      <c r="E84" t="s">
        <v>303</v>
      </c>
      <c r="F84">
        <v>8</v>
      </c>
      <c r="G84" t="s">
        <v>302</v>
      </c>
      <c r="H84" s="2">
        <v>34.069499999999998</v>
      </c>
      <c r="I84" s="2">
        <v>-116.38890000000001</v>
      </c>
      <c r="J84" t="s">
        <v>142</v>
      </c>
    </row>
    <row r="85" spans="1:10" x14ac:dyDescent="0.25">
      <c r="A85" t="s">
        <v>304</v>
      </c>
      <c r="B85" t="s">
        <v>29</v>
      </c>
      <c r="C85">
        <v>34.069499999999998</v>
      </c>
      <c r="D85">
        <v>-116.38890000000001</v>
      </c>
      <c r="E85" t="s">
        <v>305</v>
      </c>
      <c r="F85">
        <v>8</v>
      </c>
      <c r="G85" t="s">
        <v>304</v>
      </c>
      <c r="H85" s="2">
        <v>34.069499999999998</v>
      </c>
      <c r="I85" s="2">
        <v>-116.38890000000001</v>
      </c>
      <c r="J85" t="s">
        <v>142</v>
      </c>
    </row>
    <row r="86" spans="1:10" x14ac:dyDescent="0.25">
      <c r="A86" t="s">
        <v>306</v>
      </c>
      <c r="B86" t="s">
        <v>29</v>
      </c>
      <c r="C86">
        <v>37.2181</v>
      </c>
      <c r="D86">
        <v>-119.1558</v>
      </c>
      <c r="E86" t="s">
        <v>307</v>
      </c>
      <c r="F86">
        <v>8</v>
      </c>
      <c r="G86" t="s">
        <v>306</v>
      </c>
      <c r="H86" s="2">
        <v>37.2181</v>
      </c>
      <c r="I86" s="2">
        <v>-119.1558</v>
      </c>
      <c r="J86" t="s">
        <v>142</v>
      </c>
    </row>
    <row r="87" spans="1:10" x14ac:dyDescent="0.25">
      <c r="A87" t="s">
        <v>308</v>
      </c>
      <c r="B87" t="s">
        <v>97</v>
      </c>
      <c r="C87">
        <v>42.551900000000003</v>
      </c>
      <c r="D87">
        <v>-124.05880000000001</v>
      </c>
      <c r="E87" t="s">
        <v>309</v>
      </c>
      <c r="F87">
        <v>8</v>
      </c>
      <c r="G87" t="s">
        <v>308</v>
      </c>
      <c r="H87" s="2">
        <v>42.551900000000003</v>
      </c>
      <c r="I87" s="2">
        <v>-124.05880000000001</v>
      </c>
      <c r="J87" t="s">
        <v>142</v>
      </c>
    </row>
    <row r="88" spans="1:10" x14ac:dyDescent="0.25">
      <c r="A88" t="s">
        <v>310</v>
      </c>
      <c r="B88" t="s">
        <v>29</v>
      </c>
      <c r="C88">
        <v>41.7117</v>
      </c>
      <c r="D88">
        <v>-121.5068</v>
      </c>
      <c r="E88" t="s">
        <v>311</v>
      </c>
      <c r="F88">
        <v>8</v>
      </c>
      <c r="G88" t="s">
        <v>310</v>
      </c>
      <c r="H88" s="2">
        <v>41.7117</v>
      </c>
      <c r="I88" s="2">
        <v>-121.5068</v>
      </c>
      <c r="J88" t="s">
        <v>142</v>
      </c>
    </row>
    <row r="89" spans="1:10" x14ac:dyDescent="0.25">
      <c r="A89" t="s">
        <v>312</v>
      </c>
      <c r="B89" t="s">
        <v>47</v>
      </c>
      <c r="C89">
        <v>40.688299999999998</v>
      </c>
      <c r="D89">
        <v>-91.988299999999995</v>
      </c>
      <c r="E89" t="s">
        <v>313</v>
      </c>
      <c r="F89">
        <v>6</v>
      </c>
      <c r="G89" t="s">
        <v>312</v>
      </c>
      <c r="H89" s="2">
        <v>40.688299999999998</v>
      </c>
      <c r="I89" s="2">
        <v>-91.988299999999995</v>
      </c>
      <c r="J89" t="s">
        <v>162</v>
      </c>
    </row>
    <row r="90" spans="1:10" x14ac:dyDescent="0.25">
      <c r="A90" t="s">
        <v>314</v>
      </c>
      <c r="B90" t="s">
        <v>29</v>
      </c>
      <c r="C90">
        <v>40.540300000000002</v>
      </c>
      <c r="D90">
        <v>-121.5778</v>
      </c>
      <c r="E90" t="s">
        <v>315</v>
      </c>
      <c r="F90">
        <v>8</v>
      </c>
      <c r="G90" t="s">
        <v>314</v>
      </c>
      <c r="H90" s="2">
        <v>40.540300000000002</v>
      </c>
      <c r="I90" s="2">
        <v>-121.5778</v>
      </c>
      <c r="J90" t="s">
        <v>142</v>
      </c>
    </row>
    <row r="91" spans="1:10" x14ac:dyDescent="0.25">
      <c r="A91" t="s">
        <v>316</v>
      </c>
      <c r="B91" t="s">
        <v>77</v>
      </c>
      <c r="C91">
        <v>35.972200000000001</v>
      </c>
      <c r="D91">
        <v>-81.933099999999996</v>
      </c>
      <c r="E91" t="s">
        <v>317</v>
      </c>
      <c r="F91">
        <v>5</v>
      </c>
      <c r="G91" t="s">
        <v>316</v>
      </c>
      <c r="H91" s="2">
        <v>35.972200000000001</v>
      </c>
      <c r="I91" s="2">
        <v>-81.933099999999996</v>
      </c>
      <c r="J91" t="s">
        <v>137</v>
      </c>
    </row>
    <row r="92" spans="1:10" x14ac:dyDescent="0.25">
      <c r="A92" t="s">
        <v>318</v>
      </c>
      <c r="B92" t="s">
        <v>53</v>
      </c>
      <c r="C92">
        <v>38.534700000000001</v>
      </c>
      <c r="D92">
        <v>-86.260800000000003</v>
      </c>
      <c r="E92" t="s">
        <v>319</v>
      </c>
      <c r="F92">
        <v>5</v>
      </c>
      <c r="G92" t="s">
        <v>318</v>
      </c>
      <c r="H92" s="2">
        <v>38.534700000000001</v>
      </c>
      <c r="I92" s="2">
        <v>-86.260800000000003</v>
      </c>
      <c r="J92" t="s">
        <v>137</v>
      </c>
    </row>
    <row r="93" spans="1:10" x14ac:dyDescent="0.25">
      <c r="A93" t="s">
        <v>320</v>
      </c>
      <c r="B93" t="s">
        <v>113</v>
      </c>
      <c r="C93">
        <v>40.444899999999997</v>
      </c>
      <c r="D93">
        <v>-111.7081</v>
      </c>
      <c r="E93" t="s">
        <v>321</v>
      </c>
      <c r="F93">
        <v>7</v>
      </c>
      <c r="G93" t="s">
        <v>320</v>
      </c>
      <c r="H93" s="2">
        <v>40.444899999999997</v>
      </c>
      <c r="I93" s="2">
        <v>-111.7081</v>
      </c>
      <c r="J93" t="s">
        <v>147</v>
      </c>
    </row>
    <row r="94" spans="1:10" x14ac:dyDescent="0.25">
      <c r="A94" t="s">
        <v>322</v>
      </c>
      <c r="B94" t="s">
        <v>79</v>
      </c>
      <c r="C94">
        <v>48.642000000000003</v>
      </c>
      <c r="D94">
        <v>-102.40219999999999</v>
      </c>
      <c r="E94" t="s">
        <v>323</v>
      </c>
      <c r="F94">
        <v>7</v>
      </c>
      <c r="G94" t="s">
        <v>322</v>
      </c>
      <c r="H94" s="2">
        <v>48.642000000000003</v>
      </c>
      <c r="I94" s="2">
        <v>-102.40219999999999</v>
      </c>
      <c r="J94" t="s">
        <v>147</v>
      </c>
    </row>
    <row r="95" spans="1:10" x14ac:dyDescent="0.25">
      <c r="A95" t="s">
        <v>324</v>
      </c>
      <c r="B95" t="s">
        <v>119</v>
      </c>
      <c r="C95">
        <v>43.148099999999999</v>
      </c>
      <c r="D95">
        <v>-73.1267</v>
      </c>
      <c r="E95" t="s">
        <v>325</v>
      </c>
      <c r="F95">
        <v>5</v>
      </c>
      <c r="G95" t="s">
        <v>324</v>
      </c>
      <c r="H95" s="2">
        <v>43.148099999999999</v>
      </c>
      <c r="I95" s="2">
        <v>-73.1267</v>
      </c>
      <c r="J95" t="s">
        <v>137</v>
      </c>
    </row>
    <row r="96" spans="1:10" x14ac:dyDescent="0.25">
      <c r="A96" t="s">
        <v>326</v>
      </c>
      <c r="B96" t="s">
        <v>121</v>
      </c>
      <c r="C96">
        <v>48.953299999999999</v>
      </c>
      <c r="D96">
        <v>-122.5586</v>
      </c>
      <c r="E96" t="s">
        <v>327</v>
      </c>
      <c r="F96">
        <v>8</v>
      </c>
      <c r="G96" t="s">
        <v>326</v>
      </c>
      <c r="H96" s="2">
        <v>48.953299999999999</v>
      </c>
      <c r="I96" s="2">
        <v>-122.5586</v>
      </c>
      <c r="J96" t="s">
        <v>142</v>
      </c>
    </row>
    <row r="97" spans="1:10" x14ac:dyDescent="0.25">
      <c r="A97" t="s">
        <v>328</v>
      </c>
      <c r="B97" t="s">
        <v>57</v>
      </c>
      <c r="C97">
        <v>37.131500000000003</v>
      </c>
      <c r="D97">
        <v>-86.1477</v>
      </c>
      <c r="E97" t="s">
        <v>329</v>
      </c>
      <c r="F97">
        <v>5</v>
      </c>
      <c r="G97" t="s">
        <v>328</v>
      </c>
      <c r="H97" s="2">
        <v>37.131500000000003</v>
      </c>
      <c r="I97" s="2">
        <v>-86.1477</v>
      </c>
      <c r="J97" t="s">
        <v>137</v>
      </c>
    </row>
    <row r="98" spans="1:10" x14ac:dyDescent="0.25">
      <c r="A98" t="s">
        <v>330</v>
      </c>
      <c r="B98" t="s">
        <v>45</v>
      </c>
      <c r="C98">
        <v>19.538900000000002</v>
      </c>
      <c r="D98">
        <v>-155.578</v>
      </c>
      <c r="E98" t="s">
        <v>331</v>
      </c>
      <c r="F98">
        <v>10</v>
      </c>
      <c r="G98" t="s">
        <v>330</v>
      </c>
      <c r="H98" s="2">
        <v>19.538900000000002</v>
      </c>
      <c r="I98" s="2">
        <v>-155.578</v>
      </c>
      <c r="J98" t="s">
        <v>46</v>
      </c>
    </row>
    <row r="99" spans="1:10" x14ac:dyDescent="0.25">
      <c r="A99" t="s">
        <v>332</v>
      </c>
      <c r="B99" t="s">
        <v>45</v>
      </c>
      <c r="C99">
        <v>19.538900000000002</v>
      </c>
      <c r="D99">
        <v>-155.578</v>
      </c>
      <c r="E99" t="s">
        <v>333</v>
      </c>
      <c r="F99">
        <v>10</v>
      </c>
      <c r="G99" t="s">
        <v>332</v>
      </c>
      <c r="H99" s="2">
        <v>19.538900000000002</v>
      </c>
      <c r="I99" s="2">
        <v>-155.578</v>
      </c>
      <c r="J99" t="s">
        <v>46</v>
      </c>
    </row>
    <row r="100" spans="1:10" x14ac:dyDescent="0.25">
      <c r="A100" t="s">
        <v>334</v>
      </c>
      <c r="B100" t="s">
        <v>45</v>
      </c>
      <c r="C100">
        <v>19.538900000000002</v>
      </c>
      <c r="D100">
        <v>-155.578</v>
      </c>
      <c r="E100" t="s">
        <v>335</v>
      </c>
      <c r="F100">
        <v>10</v>
      </c>
      <c r="G100" t="s">
        <v>334</v>
      </c>
      <c r="H100" s="2">
        <v>19.538900000000002</v>
      </c>
      <c r="I100" s="2">
        <v>-155.578</v>
      </c>
      <c r="J100" t="s">
        <v>46</v>
      </c>
    </row>
    <row r="101" spans="1:10" x14ac:dyDescent="0.25">
      <c r="A101" t="s">
        <v>336</v>
      </c>
      <c r="B101" t="s">
        <v>45</v>
      </c>
      <c r="C101">
        <v>19.538900000000002</v>
      </c>
      <c r="D101">
        <v>-155.578</v>
      </c>
      <c r="E101" t="s">
        <v>337</v>
      </c>
      <c r="F101">
        <v>10</v>
      </c>
      <c r="G101" t="s">
        <v>336</v>
      </c>
      <c r="H101" s="2">
        <v>19.538900000000002</v>
      </c>
      <c r="I101" s="2">
        <v>-155.578</v>
      </c>
      <c r="J101" t="s">
        <v>46</v>
      </c>
    </row>
    <row r="102" spans="1:10" x14ac:dyDescent="0.25">
      <c r="A102" t="s">
        <v>338</v>
      </c>
      <c r="B102" t="s">
        <v>61</v>
      </c>
      <c r="C102">
        <v>41.333300000000001</v>
      </c>
      <c r="D102">
        <v>-70.816100000000006</v>
      </c>
      <c r="E102" t="s">
        <v>339</v>
      </c>
      <c r="F102">
        <v>5</v>
      </c>
      <c r="G102" t="s">
        <v>338</v>
      </c>
      <c r="H102" s="2">
        <v>41.333300000000001</v>
      </c>
      <c r="I102" s="2">
        <v>-70.816100000000006</v>
      </c>
      <c r="J102" t="s">
        <v>137</v>
      </c>
    </row>
    <row r="103" spans="1:10" x14ac:dyDescent="0.25">
      <c r="A103" t="s">
        <v>340</v>
      </c>
      <c r="B103" t="s">
        <v>27</v>
      </c>
      <c r="C103">
        <v>36.019399999999997</v>
      </c>
      <c r="D103">
        <v>-114.0684</v>
      </c>
      <c r="E103" t="s">
        <v>341</v>
      </c>
      <c r="F103">
        <v>7</v>
      </c>
      <c r="G103" t="s">
        <v>340</v>
      </c>
      <c r="H103" s="2">
        <v>36.019399999999997</v>
      </c>
      <c r="I103" s="2">
        <v>-114.0684</v>
      </c>
      <c r="J103" t="s">
        <v>147</v>
      </c>
    </row>
    <row r="104" spans="1:10" x14ac:dyDescent="0.25">
      <c r="A104" t="s">
        <v>342</v>
      </c>
      <c r="B104" t="s">
        <v>75</v>
      </c>
      <c r="C104">
        <v>48.487200000000001</v>
      </c>
      <c r="D104">
        <v>-104.4757</v>
      </c>
      <c r="E104" t="s">
        <v>343</v>
      </c>
      <c r="F104">
        <v>7</v>
      </c>
      <c r="G104" t="s">
        <v>342</v>
      </c>
      <c r="H104" s="2">
        <v>48.487200000000001</v>
      </c>
      <c r="I104" s="2">
        <v>-104.4757</v>
      </c>
      <c r="J104" t="s">
        <v>147</v>
      </c>
    </row>
    <row r="105" spans="1:10" x14ac:dyDescent="0.25">
      <c r="A105" t="s">
        <v>344</v>
      </c>
      <c r="B105" t="s">
        <v>31</v>
      </c>
      <c r="C105">
        <v>37.198399999999999</v>
      </c>
      <c r="D105">
        <v>-108.4907</v>
      </c>
      <c r="E105" t="s">
        <v>345</v>
      </c>
      <c r="F105">
        <v>7</v>
      </c>
      <c r="G105" t="s">
        <v>344</v>
      </c>
      <c r="H105" s="2">
        <v>37.198399999999999</v>
      </c>
      <c r="I105" s="2">
        <v>-108.4907</v>
      </c>
      <c r="J105" t="s">
        <v>147</v>
      </c>
    </row>
    <row r="106" spans="1:10" x14ac:dyDescent="0.25">
      <c r="A106" t="s">
        <v>346</v>
      </c>
      <c r="B106" t="s">
        <v>71</v>
      </c>
      <c r="C106">
        <v>36.971699999999998</v>
      </c>
      <c r="D106">
        <v>-90.143199999999993</v>
      </c>
      <c r="E106" t="s">
        <v>347</v>
      </c>
      <c r="F106">
        <v>6</v>
      </c>
      <c r="G106" t="s">
        <v>346</v>
      </c>
      <c r="H106" s="2">
        <v>36.971699999999998</v>
      </c>
      <c r="I106" s="2">
        <v>-90.143199999999993</v>
      </c>
      <c r="J106" t="s">
        <v>162</v>
      </c>
    </row>
    <row r="107" spans="1:10" x14ac:dyDescent="0.25">
      <c r="A107" t="s">
        <v>348</v>
      </c>
      <c r="B107" t="s">
        <v>99</v>
      </c>
      <c r="C107">
        <v>41.426900000000003</v>
      </c>
      <c r="D107">
        <v>-80.144499999999994</v>
      </c>
      <c r="E107" t="s">
        <v>349</v>
      </c>
      <c r="F107">
        <v>5</v>
      </c>
      <c r="G107" t="s">
        <v>348</v>
      </c>
      <c r="H107" s="2">
        <v>41.426900000000003</v>
      </c>
      <c r="I107" s="2">
        <v>-80.144499999999994</v>
      </c>
      <c r="J107" t="s">
        <v>137</v>
      </c>
    </row>
    <row r="108" spans="1:10" x14ac:dyDescent="0.25">
      <c r="A108" t="s">
        <v>350</v>
      </c>
      <c r="B108" t="s">
        <v>97</v>
      </c>
      <c r="C108">
        <v>45.292700000000004</v>
      </c>
      <c r="D108">
        <v>-121.7694</v>
      </c>
      <c r="E108" t="s">
        <v>351</v>
      </c>
      <c r="F108">
        <v>8</v>
      </c>
      <c r="G108" t="s">
        <v>350</v>
      </c>
      <c r="H108" s="2">
        <v>45.292700000000004</v>
      </c>
      <c r="I108" s="2">
        <v>-121.7694</v>
      </c>
      <c r="J108" t="s">
        <v>142</v>
      </c>
    </row>
    <row r="109" spans="1:10" x14ac:dyDescent="0.25">
      <c r="A109" t="s">
        <v>352</v>
      </c>
      <c r="B109" t="s">
        <v>33</v>
      </c>
      <c r="C109">
        <v>41.821399999999997</v>
      </c>
      <c r="D109">
        <v>-73.297300000000007</v>
      </c>
      <c r="E109" t="s">
        <v>353</v>
      </c>
      <c r="F109">
        <v>5</v>
      </c>
      <c r="G109" t="s">
        <v>352</v>
      </c>
      <c r="H109" s="2">
        <v>41.821399999999997</v>
      </c>
      <c r="I109" s="2">
        <v>-73.297300000000007</v>
      </c>
      <c r="J109" t="s">
        <v>137</v>
      </c>
    </row>
    <row r="110" spans="1:10" x14ac:dyDescent="0.25">
      <c r="A110" t="s">
        <v>354</v>
      </c>
      <c r="B110" t="s">
        <v>75</v>
      </c>
      <c r="C110">
        <v>47.122199999999999</v>
      </c>
      <c r="D110">
        <v>-113.1544</v>
      </c>
      <c r="E110" t="s">
        <v>355</v>
      </c>
      <c r="F110">
        <v>7</v>
      </c>
      <c r="G110" t="s">
        <v>354</v>
      </c>
      <c r="H110" s="2">
        <v>47.122199999999999</v>
      </c>
      <c r="I110" s="2">
        <v>-113.1544</v>
      </c>
      <c r="J110" t="s">
        <v>147</v>
      </c>
    </row>
    <row r="111" spans="1:10" x14ac:dyDescent="0.25">
      <c r="A111" t="s">
        <v>356</v>
      </c>
      <c r="B111" t="s">
        <v>65</v>
      </c>
      <c r="C111">
        <v>45.125900000000001</v>
      </c>
      <c r="D111">
        <v>-67.266099999999994</v>
      </c>
      <c r="E111" t="s">
        <v>357</v>
      </c>
      <c r="F111">
        <v>5</v>
      </c>
      <c r="G111" t="s">
        <v>356</v>
      </c>
      <c r="H111" s="2">
        <v>45.125900000000001</v>
      </c>
      <c r="I111" s="2">
        <v>-67.266099999999994</v>
      </c>
      <c r="J111" t="s">
        <v>137</v>
      </c>
    </row>
    <row r="112" spans="1:10" x14ac:dyDescent="0.25">
      <c r="A112" t="s">
        <v>358</v>
      </c>
      <c r="B112" t="s">
        <v>121</v>
      </c>
      <c r="C112">
        <v>46.757899999999999</v>
      </c>
      <c r="D112">
        <v>-122.1225</v>
      </c>
      <c r="E112" t="s">
        <v>359</v>
      </c>
      <c r="F112">
        <v>8</v>
      </c>
      <c r="G112" t="s">
        <v>358</v>
      </c>
      <c r="H112" s="2">
        <v>46.757899999999999</v>
      </c>
      <c r="I112" s="2">
        <v>-122.1225</v>
      </c>
      <c r="J112" t="s">
        <v>142</v>
      </c>
    </row>
    <row r="113" spans="1:10" x14ac:dyDescent="0.25">
      <c r="A113" t="s">
        <v>360</v>
      </c>
      <c r="B113" t="s">
        <v>31</v>
      </c>
      <c r="C113">
        <v>40.5383</v>
      </c>
      <c r="D113">
        <v>-106.6765</v>
      </c>
      <c r="E113" t="s">
        <v>361</v>
      </c>
      <c r="F113">
        <v>7</v>
      </c>
      <c r="G113" t="s">
        <v>360</v>
      </c>
      <c r="H113" s="2">
        <v>40.5383</v>
      </c>
      <c r="I113" s="2">
        <v>-106.6765</v>
      </c>
      <c r="J113" t="s">
        <v>147</v>
      </c>
    </row>
    <row r="114" spans="1:10" x14ac:dyDescent="0.25">
      <c r="A114" t="s">
        <v>362</v>
      </c>
      <c r="B114" t="s">
        <v>81</v>
      </c>
      <c r="C114">
        <v>41.8887</v>
      </c>
      <c r="D114">
        <v>-100.3386</v>
      </c>
      <c r="E114" t="s">
        <v>363</v>
      </c>
      <c r="F114">
        <v>6</v>
      </c>
      <c r="G114" t="s">
        <v>362</v>
      </c>
      <c r="H114" s="2">
        <v>41.8887</v>
      </c>
      <c r="I114" s="2">
        <v>-100.3386</v>
      </c>
      <c r="J114" t="s">
        <v>162</v>
      </c>
    </row>
    <row r="115" spans="1:10" x14ac:dyDescent="0.25">
      <c r="A115" t="s">
        <v>364</v>
      </c>
      <c r="B115" t="s">
        <v>91</v>
      </c>
      <c r="C115">
        <v>40.816099999999999</v>
      </c>
      <c r="D115">
        <v>-73.902000000000001</v>
      </c>
      <c r="E115" t="s">
        <v>365</v>
      </c>
      <c r="F115">
        <v>5</v>
      </c>
      <c r="G115" t="s">
        <v>364</v>
      </c>
      <c r="H115" s="2">
        <v>40.816099999999999</v>
      </c>
      <c r="I115" s="2">
        <v>-73.902000000000001</v>
      </c>
      <c r="J115" t="s">
        <v>137</v>
      </c>
    </row>
    <row r="116" spans="1:10" x14ac:dyDescent="0.25">
      <c r="A116" t="s">
        <v>366</v>
      </c>
      <c r="B116" t="s">
        <v>127</v>
      </c>
      <c r="C116">
        <v>44.744799999999998</v>
      </c>
      <c r="D116">
        <v>-109.3817</v>
      </c>
      <c r="E116" t="s">
        <v>367</v>
      </c>
      <c r="F116">
        <v>7</v>
      </c>
      <c r="G116" t="s">
        <v>366</v>
      </c>
      <c r="H116" s="2">
        <v>44.744799999999998</v>
      </c>
      <c r="I116" s="2">
        <v>-109.3817</v>
      </c>
      <c r="J116" t="s">
        <v>147</v>
      </c>
    </row>
    <row r="117" spans="1:10" x14ac:dyDescent="0.25">
      <c r="A117" t="s">
        <v>368</v>
      </c>
      <c r="B117" t="s">
        <v>121</v>
      </c>
      <c r="C117">
        <v>48.7316</v>
      </c>
      <c r="D117">
        <v>-121.0646</v>
      </c>
      <c r="E117" t="s">
        <v>369</v>
      </c>
      <c r="F117">
        <v>8</v>
      </c>
      <c r="G117" t="s">
        <v>368</v>
      </c>
      <c r="H117" s="2">
        <v>48.7316</v>
      </c>
      <c r="I117" s="2">
        <v>-121.0646</v>
      </c>
      <c r="J117" t="s">
        <v>142</v>
      </c>
    </row>
    <row r="118" spans="1:10" x14ac:dyDescent="0.25">
      <c r="A118" t="s">
        <v>370</v>
      </c>
      <c r="B118" t="s">
        <v>75</v>
      </c>
      <c r="C118">
        <v>45.649299999999997</v>
      </c>
      <c r="D118">
        <v>-106.5573</v>
      </c>
      <c r="E118" t="s">
        <v>371</v>
      </c>
      <c r="F118">
        <v>7</v>
      </c>
      <c r="G118" t="s">
        <v>370</v>
      </c>
      <c r="H118" s="2">
        <v>45.649299999999997</v>
      </c>
      <c r="I118" s="2">
        <v>-106.5573</v>
      </c>
      <c r="J118" t="s">
        <v>147</v>
      </c>
    </row>
    <row r="119" spans="1:10" x14ac:dyDescent="0.25">
      <c r="A119" t="s">
        <v>372</v>
      </c>
      <c r="B119" t="s">
        <v>41</v>
      </c>
      <c r="C119">
        <v>30.740400000000001</v>
      </c>
      <c r="D119">
        <v>-82.128399999999999</v>
      </c>
      <c r="E119" t="s">
        <v>373</v>
      </c>
      <c r="F119">
        <v>5</v>
      </c>
      <c r="G119" t="s">
        <v>372</v>
      </c>
      <c r="H119" s="2">
        <v>30.740400000000001</v>
      </c>
      <c r="I119" s="2">
        <v>-82.128399999999999</v>
      </c>
      <c r="J119" t="s">
        <v>137</v>
      </c>
    </row>
    <row r="120" spans="1:10" x14ac:dyDescent="0.25">
      <c r="A120" t="s">
        <v>374</v>
      </c>
      <c r="B120" t="s">
        <v>65</v>
      </c>
      <c r="C120">
        <v>44.933500000000002</v>
      </c>
      <c r="D120">
        <v>-68.645700000000005</v>
      </c>
      <c r="E120" t="s">
        <v>375</v>
      </c>
      <c r="F120">
        <v>5</v>
      </c>
      <c r="G120" t="s">
        <v>374</v>
      </c>
      <c r="H120" s="2">
        <v>44.933500000000002</v>
      </c>
      <c r="I120" s="2">
        <v>-68.645700000000005</v>
      </c>
      <c r="J120" t="s">
        <v>137</v>
      </c>
    </row>
    <row r="121" spans="1:10" x14ac:dyDescent="0.25">
      <c r="A121" t="s">
        <v>376</v>
      </c>
      <c r="B121" t="s">
        <v>121</v>
      </c>
      <c r="C121">
        <v>48.006500000000003</v>
      </c>
      <c r="D121">
        <v>-122.9726</v>
      </c>
      <c r="E121" t="s">
        <v>377</v>
      </c>
      <c r="F121">
        <v>8</v>
      </c>
      <c r="G121" t="s">
        <v>376</v>
      </c>
      <c r="H121" s="2">
        <v>48.006500000000003</v>
      </c>
      <c r="I121" s="2">
        <v>-122.9726</v>
      </c>
      <c r="J121" t="s">
        <v>142</v>
      </c>
    </row>
    <row r="122" spans="1:10" x14ac:dyDescent="0.25">
      <c r="A122" t="s">
        <v>378</v>
      </c>
      <c r="B122" t="s">
        <v>81</v>
      </c>
      <c r="C122">
        <v>42.148699999999998</v>
      </c>
      <c r="D122">
        <v>-96.431700000000006</v>
      </c>
      <c r="E122" t="s">
        <v>379</v>
      </c>
      <c r="F122">
        <v>6</v>
      </c>
      <c r="G122" t="s">
        <v>378</v>
      </c>
      <c r="H122" s="2">
        <v>42.148699999999998</v>
      </c>
      <c r="I122" s="2">
        <v>-96.431700000000006</v>
      </c>
      <c r="J122" t="s">
        <v>162</v>
      </c>
    </row>
    <row r="123" spans="1:10" x14ac:dyDescent="0.25">
      <c r="A123" t="s">
        <v>380</v>
      </c>
      <c r="B123" t="s">
        <v>27</v>
      </c>
      <c r="C123">
        <v>31.950600000000001</v>
      </c>
      <c r="D123">
        <v>-112.80159999999999</v>
      </c>
      <c r="E123" t="s">
        <v>381</v>
      </c>
      <c r="F123">
        <v>7</v>
      </c>
      <c r="G123" t="s">
        <v>380</v>
      </c>
      <c r="H123" s="2">
        <v>31.950600000000001</v>
      </c>
      <c r="I123" s="2">
        <v>-112.80159999999999</v>
      </c>
      <c r="J123" t="s">
        <v>147</v>
      </c>
    </row>
    <row r="124" spans="1:10" x14ac:dyDescent="0.25">
      <c r="A124" t="s">
        <v>382</v>
      </c>
      <c r="B124" t="s">
        <v>121</v>
      </c>
      <c r="C124">
        <v>48.387700000000002</v>
      </c>
      <c r="D124">
        <v>-119.92749999999999</v>
      </c>
      <c r="E124" t="s">
        <v>383</v>
      </c>
      <c r="F124">
        <v>8</v>
      </c>
      <c r="G124" t="s">
        <v>382</v>
      </c>
      <c r="H124" s="2">
        <v>48.387700000000002</v>
      </c>
      <c r="I124" s="2">
        <v>-119.92749999999999</v>
      </c>
      <c r="J124" t="s">
        <v>142</v>
      </c>
    </row>
    <row r="125" spans="1:10" x14ac:dyDescent="0.25">
      <c r="A125" t="s">
        <v>384</v>
      </c>
      <c r="B125" t="s">
        <v>27</v>
      </c>
      <c r="C125">
        <v>35.078099999999999</v>
      </c>
      <c r="D125">
        <v>-109.7683</v>
      </c>
      <c r="E125" t="s">
        <v>385</v>
      </c>
      <c r="F125">
        <v>7</v>
      </c>
      <c r="G125" t="s">
        <v>384</v>
      </c>
      <c r="H125" s="2">
        <v>35.078099999999999</v>
      </c>
      <c r="I125" s="2">
        <v>-109.7683</v>
      </c>
      <c r="J125" t="s">
        <v>147</v>
      </c>
    </row>
    <row r="126" spans="1:10" x14ac:dyDescent="0.25">
      <c r="A126" t="s">
        <v>386</v>
      </c>
      <c r="B126" t="s">
        <v>19</v>
      </c>
      <c r="C126">
        <v>56.610799999999998</v>
      </c>
      <c r="D126">
        <v>-132.81229999999999</v>
      </c>
      <c r="E126" t="s">
        <v>387</v>
      </c>
      <c r="F126">
        <v>9</v>
      </c>
      <c r="G126" t="s">
        <v>386</v>
      </c>
      <c r="H126" s="2">
        <v>56.610799999999998</v>
      </c>
      <c r="I126" s="2">
        <v>-132.81229999999999</v>
      </c>
      <c r="J126" t="s">
        <v>20</v>
      </c>
    </row>
    <row r="127" spans="1:10" x14ac:dyDescent="0.25">
      <c r="A127" t="s">
        <v>388</v>
      </c>
      <c r="B127" t="s">
        <v>27</v>
      </c>
      <c r="C127">
        <v>33.503799999999998</v>
      </c>
      <c r="D127">
        <v>-112.0958</v>
      </c>
      <c r="E127" t="s">
        <v>389</v>
      </c>
      <c r="F127">
        <v>7</v>
      </c>
      <c r="G127" t="s">
        <v>388</v>
      </c>
      <c r="H127" s="2">
        <v>33.503799999999998</v>
      </c>
      <c r="I127" s="2">
        <v>-112.0958</v>
      </c>
      <c r="J127" t="s">
        <v>147</v>
      </c>
    </row>
    <row r="128" spans="1:10" x14ac:dyDescent="0.25">
      <c r="A128" t="s">
        <v>390</v>
      </c>
      <c r="B128" t="s">
        <v>29</v>
      </c>
      <c r="C128">
        <v>36.484999999999999</v>
      </c>
      <c r="D128">
        <v>-121.15560000000001</v>
      </c>
      <c r="E128" t="s">
        <v>391</v>
      </c>
      <c r="F128">
        <v>8</v>
      </c>
      <c r="G128" t="s">
        <v>390</v>
      </c>
      <c r="H128" s="2">
        <v>36.484999999999999</v>
      </c>
      <c r="I128" s="2">
        <v>-121.15560000000001</v>
      </c>
      <c r="J128" t="s">
        <v>142</v>
      </c>
    </row>
    <row r="129" spans="1:10" x14ac:dyDescent="0.25">
      <c r="A129" t="s">
        <v>392</v>
      </c>
      <c r="B129" t="s">
        <v>99</v>
      </c>
      <c r="C129">
        <v>40.465400000000002</v>
      </c>
      <c r="D129">
        <v>-79.960700000000003</v>
      </c>
      <c r="E129" t="s">
        <v>393</v>
      </c>
      <c r="F129">
        <v>5</v>
      </c>
      <c r="G129" t="s">
        <v>392</v>
      </c>
      <c r="H129" s="2">
        <v>40.465400000000002</v>
      </c>
      <c r="I129" s="2">
        <v>-79.960700000000003</v>
      </c>
      <c r="J129" t="s">
        <v>137</v>
      </c>
    </row>
    <row r="130" spans="1:10" x14ac:dyDescent="0.25">
      <c r="A130" t="s">
        <v>394</v>
      </c>
      <c r="B130" t="s">
        <v>119</v>
      </c>
      <c r="C130">
        <v>44.528599999999997</v>
      </c>
      <c r="D130">
        <v>-72.868700000000004</v>
      </c>
      <c r="E130" t="s">
        <v>395</v>
      </c>
      <c r="F130">
        <v>5</v>
      </c>
      <c r="G130" t="s">
        <v>394</v>
      </c>
      <c r="H130" s="2">
        <v>44.528599999999997</v>
      </c>
      <c r="I130" s="2">
        <v>-72.868700000000004</v>
      </c>
      <c r="J130" t="s">
        <v>137</v>
      </c>
    </row>
    <row r="131" spans="1:10" x14ac:dyDescent="0.25">
      <c r="A131" t="s">
        <v>396</v>
      </c>
      <c r="B131" t="s">
        <v>29</v>
      </c>
      <c r="C131">
        <v>38.119900000000001</v>
      </c>
      <c r="D131">
        <v>-122.9122</v>
      </c>
      <c r="E131" t="s">
        <v>397</v>
      </c>
      <c r="F131">
        <v>8</v>
      </c>
      <c r="G131" t="s">
        <v>396</v>
      </c>
      <c r="H131" s="2">
        <v>38.119900000000001</v>
      </c>
      <c r="I131" s="2">
        <v>-122.9122</v>
      </c>
      <c r="J131" t="s">
        <v>142</v>
      </c>
    </row>
    <row r="132" spans="1:10" x14ac:dyDescent="0.25">
      <c r="A132" t="s">
        <v>398</v>
      </c>
      <c r="B132" t="s">
        <v>65</v>
      </c>
      <c r="C132">
        <v>46.696300000000001</v>
      </c>
      <c r="D132">
        <v>-68.033500000000004</v>
      </c>
      <c r="E132" t="s">
        <v>399</v>
      </c>
      <c r="F132">
        <v>5</v>
      </c>
      <c r="G132" t="s">
        <v>398</v>
      </c>
      <c r="H132" s="2">
        <v>46.696300000000001</v>
      </c>
      <c r="I132" s="2">
        <v>-68.033500000000004</v>
      </c>
      <c r="J132" t="s">
        <v>137</v>
      </c>
    </row>
    <row r="133" spans="1:10" x14ac:dyDescent="0.25">
      <c r="A133" t="s">
        <v>400</v>
      </c>
      <c r="B133" t="s">
        <v>121</v>
      </c>
      <c r="C133">
        <v>47.569600000000001</v>
      </c>
      <c r="D133">
        <v>-122.31189999999999</v>
      </c>
      <c r="E133" t="s">
        <v>401</v>
      </c>
      <c r="F133">
        <v>8</v>
      </c>
      <c r="G133" t="s">
        <v>400</v>
      </c>
      <c r="H133" s="2">
        <v>47.569600000000001</v>
      </c>
      <c r="I133" s="2">
        <v>-122.31189999999999</v>
      </c>
      <c r="J133" t="s">
        <v>142</v>
      </c>
    </row>
    <row r="134" spans="1:10" x14ac:dyDescent="0.25">
      <c r="A134" t="s">
        <v>402</v>
      </c>
      <c r="B134" t="s">
        <v>93</v>
      </c>
      <c r="C134">
        <v>39.942900000000002</v>
      </c>
      <c r="D134">
        <v>-81.337800000000001</v>
      </c>
      <c r="E134" t="s">
        <v>403</v>
      </c>
      <c r="F134">
        <v>5</v>
      </c>
      <c r="G134" t="s">
        <v>402</v>
      </c>
      <c r="H134" s="2">
        <v>39.942900000000002</v>
      </c>
      <c r="I134" s="2">
        <v>-81.337800000000001</v>
      </c>
      <c r="J134" t="s">
        <v>137</v>
      </c>
    </row>
    <row r="135" spans="1:10" x14ac:dyDescent="0.25">
      <c r="A135" t="s">
        <v>404</v>
      </c>
      <c r="B135" t="s">
        <v>61</v>
      </c>
      <c r="C135">
        <v>42.2988</v>
      </c>
      <c r="D135">
        <v>-72.334999999999994</v>
      </c>
      <c r="E135" t="s">
        <v>405</v>
      </c>
      <c r="F135">
        <v>5</v>
      </c>
      <c r="G135" t="s">
        <v>404</v>
      </c>
      <c r="H135" s="2">
        <v>42.2988</v>
      </c>
      <c r="I135" s="2">
        <v>-72.334999999999994</v>
      </c>
      <c r="J135" t="s">
        <v>137</v>
      </c>
    </row>
    <row r="136" spans="1:10" x14ac:dyDescent="0.25">
      <c r="A136" t="s">
        <v>406</v>
      </c>
      <c r="B136" t="s">
        <v>27</v>
      </c>
      <c r="C136">
        <v>33.293900000000001</v>
      </c>
      <c r="D136">
        <v>-111.28570000000001</v>
      </c>
      <c r="E136" t="s">
        <v>407</v>
      </c>
      <c r="F136">
        <v>7</v>
      </c>
      <c r="G136" t="s">
        <v>406</v>
      </c>
      <c r="H136" s="2">
        <v>33.293900000000001</v>
      </c>
      <c r="I136" s="2">
        <v>-111.28570000000001</v>
      </c>
      <c r="J136" t="s">
        <v>147</v>
      </c>
    </row>
    <row r="137" spans="1:10" x14ac:dyDescent="0.25">
      <c r="A137" t="s">
        <v>408</v>
      </c>
      <c r="B137" t="s">
        <v>29</v>
      </c>
      <c r="C137">
        <v>34.733899999999998</v>
      </c>
      <c r="D137">
        <v>-120.0074</v>
      </c>
      <c r="E137" t="s">
        <v>409</v>
      </c>
      <c r="F137">
        <v>8</v>
      </c>
      <c r="G137" t="s">
        <v>408</v>
      </c>
      <c r="H137" s="2">
        <v>34.733899999999998</v>
      </c>
      <c r="I137" s="2">
        <v>-120.0074</v>
      </c>
      <c r="J137" t="s">
        <v>142</v>
      </c>
    </row>
    <row r="138" spans="1:10" x14ac:dyDescent="0.25">
      <c r="A138" t="s">
        <v>410</v>
      </c>
      <c r="B138" t="s">
        <v>29</v>
      </c>
      <c r="C138">
        <v>41.56</v>
      </c>
      <c r="D138">
        <v>-124.08580000000001</v>
      </c>
      <c r="E138" t="s">
        <v>411</v>
      </c>
      <c r="F138">
        <v>8</v>
      </c>
      <c r="G138" t="s">
        <v>410</v>
      </c>
      <c r="H138" s="2">
        <v>41.56</v>
      </c>
      <c r="I138" s="2">
        <v>-124.08580000000001</v>
      </c>
      <c r="J138" t="s">
        <v>142</v>
      </c>
    </row>
    <row r="139" spans="1:10" x14ac:dyDescent="0.25">
      <c r="A139" t="s">
        <v>412</v>
      </c>
      <c r="B139" t="s">
        <v>31</v>
      </c>
      <c r="C139">
        <v>40.362400000000001</v>
      </c>
      <c r="D139">
        <v>-105.5638</v>
      </c>
      <c r="E139" t="s">
        <v>413</v>
      </c>
      <c r="F139">
        <v>7</v>
      </c>
      <c r="G139" t="s">
        <v>412</v>
      </c>
      <c r="H139" s="2">
        <v>40.362400000000001</v>
      </c>
      <c r="I139" s="2">
        <v>-105.5638</v>
      </c>
      <c r="J139" t="s">
        <v>147</v>
      </c>
    </row>
    <row r="140" spans="1:10" x14ac:dyDescent="0.25">
      <c r="A140" t="s">
        <v>414</v>
      </c>
      <c r="B140" t="s">
        <v>105</v>
      </c>
      <c r="C140">
        <v>32.941499999999998</v>
      </c>
      <c r="D140">
        <v>-79.657200000000003</v>
      </c>
      <c r="E140" t="s">
        <v>415</v>
      </c>
      <c r="F140">
        <v>5</v>
      </c>
      <c r="G140" t="s">
        <v>414</v>
      </c>
      <c r="H140" s="2">
        <v>32.941499999999998</v>
      </c>
      <c r="I140" s="2">
        <v>-79.657200000000003</v>
      </c>
      <c r="J140" t="s">
        <v>137</v>
      </c>
    </row>
    <row r="141" spans="1:10" x14ac:dyDescent="0.25">
      <c r="A141" t="s">
        <v>416</v>
      </c>
      <c r="B141" t="s">
        <v>31</v>
      </c>
      <c r="C141">
        <v>40.278300000000002</v>
      </c>
      <c r="D141">
        <v>-105.5457</v>
      </c>
      <c r="E141" t="s">
        <v>417</v>
      </c>
      <c r="F141">
        <v>7</v>
      </c>
      <c r="G141" t="s">
        <v>416</v>
      </c>
      <c r="H141" s="2">
        <v>40.278300000000002</v>
      </c>
      <c r="I141" s="2">
        <v>-105.5457</v>
      </c>
      <c r="J141" t="s">
        <v>147</v>
      </c>
    </row>
    <row r="142" spans="1:10" x14ac:dyDescent="0.25">
      <c r="A142" t="s">
        <v>418</v>
      </c>
      <c r="B142" t="s">
        <v>87</v>
      </c>
      <c r="C142">
        <v>32.686900000000001</v>
      </c>
      <c r="D142">
        <v>-106.48439999999999</v>
      </c>
      <c r="E142" t="s">
        <v>419</v>
      </c>
      <c r="F142">
        <v>7</v>
      </c>
      <c r="G142" t="s">
        <v>418</v>
      </c>
      <c r="H142" s="2">
        <v>32.686900000000001</v>
      </c>
      <c r="I142" s="2">
        <v>-106.48439999999999</v>
      </c>
      <c r="J142" t="s">
        <v>147</v>
      </c>
    </row>
    <row r="143" spans="1:10" x14ac:dyDescent="0.25">
      <c r="A143" t="s">
        <v>420</v>
      </c>
      <c r="B143" t="s">
        <v>87</v>
      </c>
      <c r="C143">
        <v>33.459699999999998</v>
      </c>
      <c r="D143">
        <v>-104.40430000000001</v>
      </c>
      <c r="E143" t="s">
        <v>421</v>
      </c>
      <c r="F143">
        <v>7</v>
      </c>
      <c r="G143" t="s">
        <v>420</v>
      </c>
      <c r="H143" s="2">
        <v>33.459699999999998</v>
      </c>
      <c r="I143" s="2">
        <v>-104.40430000000001</v>
      </c>
      <c r="J143" t="s">
        <v>147</v>
      </c>
    </row>
    <row r="144" spans="1:10" x14ac:dyDescent="0.25">
      <c r="A144" t="s">
        <v>422</v>
      </c>
      <c r="B144" t="s">
        <v>55</v>
      </c>
      <c r="C144">
        <v>39.978900000000003</v>
      </c>
      <c r="D144">
        <v>-95.567700000000002</v>
      </c>
      <c r="E144" t="s">
        <v>423</v>
      </c>
      <c r="F144">
        <v>6</v>
      </c>
      <c r="G144" t="s">
        <v>422</v>
      </c>
      <c r="H144" s="2">
        <v>39.978900000000003</v>
      </c>
      <c r="I144" s="2">
        <v>-95.567700000000002</v>
      </c>
      <c r="J144" t="s">
        <v>162</v>
      </c>
    </row>
    <row r="145" spans="1:10" x14ac:dyDescent="0.25">
      <c r="A145" t="s">
        <v>424</v>
      </c>
      <c r="B145" t="s">
        <v>29</v>
      </c>
      <c r="C145">
        <v>34.296900000000001</v>
      </c>
      <c r="D145">
        <v>-118.0282</v>
      </c>
      <c r="E145" t="s">
        <v>425</v>
      </c>
      <c r="F145">
        <v>8</v>
      </c>
      <c r="G145" t="s">
        <v>424</v>
      </c>
      <c r="H145" s="2">
        <v>34.296900000000001</v>
      </c>
      <c r="I145" s="2">
        <v>-118.0282</v>
      </c>
      <c r="J145" t="s">
        <v>142</v>
      </c>
    </row>
    <row r="146" spans="1:10" x14ac:dyDescent="0.25">
      <c r="A146" t="s">
        <v>426</v>
      </c>
      <c r="B146" t="s">
        <v>29</v>
      </c>
      <c r="C146">
        <v>34.192399999999999</v>
      </c>
      <c r="D146">
        <v>-116.90130000000001</v>
      </c>
      <c r="E146" t="s">
        <v>427</v>
      </c>
      <c r="F146">
        <v>8</v>
      </c>
      <c r="G146" t="s">
        <v>426</v>
      </c>
      <c r="H146" s="2">
        <v>34.192399999999999</v>
      </c>
      <c r="I146" s="2">
        <v>-116.90130000000001</v>
      </c>
      <c r="J146" t="s">
        <v>142</v>
      </c>
    </row>
    <row r="147" spans="1:10" x14ac:dyDescent="0.25">
      <c r="A147" t="s">
        <v>428</v>
      </c>
      <c r="B147" t="s">
        <v>29</v>
      </c>
      <c r="C147">
        <v>34.194099999999999</v>
      </c>
      <c r="D147">
        <v>116.9128</v>
      </c>
      <c r="E147" t="s">
        <v>429</v>
      </c>
      <c r="F147">
        <v>8</v>
      </c>
      <c r="G147" t="s">
        <v>428</v>
      </c>
      <c r="H147" s="2">
        <v>34.194099999999999</v>
      </c>
      <c r="I147" s="2">
        <v>116.9128</v>
      </c>
      <c r="J147" t="s">
        <v>142</v>
      </c>
    </row>
    <row r="148" spans="1:10" x14ac:dyDescent="0.25">
      <c r="A148" t="s">
        <v>430</v>
      </c>
      <c r="B148" t="s">
        <v>27</v>
      </c>
      <c r="C148">
        <v>32.174199999999999</v>
      </c>
      <c r="D148">
        <v>-110.7372</v>
      </c>
      <c r="E148" t="s">
        <v>431</v>
      </c>
      <c r="F148">
        <v>7</v>
      </c>
      <c r="G148" t="s">
        <v>430</v>
      </c>
      <c r="H148" s="2">
        <v>32.174199999999999</v>
      </c>
      <c r="I148" s="2">
        <v>-110.7372</v>
      </c>
      <c r="J148" t="s">
        <v>147</v>
      </c>
    </row>
    <row r="149" spans="1:10" x14ac:dyDescent="0.25">
      <c r="A149" t="s">
        <v>432</v>
      </c>
      <c r="B149" t="s">
        <v>49</v>
      </c>
      <c r="C149">
        <v>45.158799999999999</v>
      </c>
      <c r="D149">
        <v>-114.026</v>
      </c>
      <c r="E149" t="s">
        <v>433</v>
      </c>
      <c r="F149">
        <v>7</v>
      </c>
      <c r="G149" t="s">
        <v>432</v>
      </c>
      <c r="H149" s="2">
        <v>45.158799999999999</v>
      </c>
      <c r="I149" s="2">
        <v>-114.026</v>
      </c>
      <c r="J149" t="s">
        <v>147</v>
      </c>
    </row>
    <row r="150" spans="1:10" x14ac:dyDescent="0.25">
      <c r="A150" t="s">
        <v>434</v>
      </c>
      <c r="B150" t="s">
        <v>39</v>
      </c>
      <c r="C150">
        <v>30.092600000000001</v>
      </c>
      <c r="D150">
        <v>-84.1614</v>
      </c>
      <c r="E150" t="s">
        <v>435</v>
      </c>
      <c r="F150">
        <v>5</v>
      </c>
      <c r="G150" t="s">
        <v>434</v>
      </c>
      <c r="H150" s="2">
        <v>30.092600000000001</v>
      </c>
      <c r="I150" s="2">
        <v>-84.1614</v>
      </c>
      <c r="J150" t="s">
        <v>137</v>
      </c>
    </row>
    <row r="151" spans="1:10" x14ac:dyDescent="0.25">
      <c r="A151" t="s">
        <v>436</v>
      </c>
      <c r="B151" t="s">
        <v>87</v>
      </c>
      <c r="C151">
        <v>36.014000000000003</v>
      </c>
      <c r="D151">
        <v>-106.8446</v>
      </c>
      <c r="E151" t="s">
        <v>437</v>
      </c>
      <c r="F151">
        <v>7</v>
      </c>
      <c r="G151" t="s">
        <v>436</v>
      </c>
      <c r="H151" s="2">
        <v>36.014000000000003</v>
      </c>
      <c r="I151" s="2">
        <v>-106.8446</v>
      </c>
      <c r="J151" t="s">
        <v>147</v>
      </c>
    </row>
    <row r="152" spans="1:10" x14ac:dyDescent="0.25">
      <c r="A152" t="s">
        <v>438</v>
      </c>
      <c r="B152" t="s">
        <v>27</v>
      </c>
      <c r="C152">
        <v>32.248600000000003</v>
      </c>
      <c r="D152">
        <v>-111.2178</v>
      </c>
      <c r="E152" t="s">
        <v>439</v>
      </c>
      <c r="F152">
        <v>7</v>
      </c>
      <c r="G152" t="s">
        <v>438</v>
      </c>
      <c r="H152" s="2">
        <v>32.248600000000003</v>
      </c>
      <c r="I152" s="2">
        <v>-111.2178</v>
      </c>
      <c r="J152" t="s">
        <v>147</v>
      </c>
    </row>
    <row r="153" spans="1:10" x14ac:dyDescent="0.25">
      <c r="A153" t="s">
        <v>440</v>
      </c>
      <c r="B153" t="s">
        <v>49</v>
      </c>
      <c r="C153">
        <v>44.1706</v>
      </c>
      <c r="D153">
        <v>-114.92829999999999</v>
      </c>
      <c r="E153" t="s">
        <v>441</v>
      </c>
      <c r="F153">
        <v>7</v>
      </c>
      <c r="G153" t="s">
        <v>440</v>
      </c>
      <c r="H153" s="2">
        <v>44.1706</v>
      </c>
      <c r="I153" s="2">
        <v>-114.92829999999999</v>
      </c>
      <c r="J153" t="s">
        <v>147</v>
      </c>
    </row>
    <row r="154" spans="1:10" x14ac:dyDescent="0.25">
      <c r="A154" t="s">
        <v>442</v>
      </c>
      <c r="B154" t="s">
        <v>49</v>
      </c>
      <c r="C154">
        <v>43.65</v>
      </c>
      <c r="D154">
        <v>-113.0333</v>
      </c>
      <c r="E154" t="s">
        <v>443</v>
      </c>
      <c r="F154">
        <v>7</v>
      </c>
      <c r="G154" t="s">
        <v>442</v>
      </c>
      <c r="H154" s="2">
        <v>43.65</v>
      </c>
      <c r="I154" s="2">
        <v>-113.0333</v>
      </c>
      <c r="J154" t="s">
        <v>147</v>
      </c>
    </row>
    <row r="155" spans="1:10" x14ac:dyDescent="0.25">
      <c r="A155" t="s">
        <v>444</v>
      </c>
      <c r="B155" t="s">
        <v>67</v>
      </c>
      <c r="C155">
        <v>46.2881</v>
      </c>
      <c r="D155">
        <v>-85.946100000000001</v>
      </c>
      <c r="E155" t="s">
        <v>445</v>
      </c>
      <c r="F155">
        <v>5</v>
      </c>
      <c r="G155" t="s">
        <v>444</v>
      </c>
      <c r="H155" s="2">
        <v>46.2881</v>
      </c>
      <c r="I155" s="2">
        <v>-85.946100000000001</v>
      </c>
      <c r="J155" t="s">
        <v>137</v>
      </c>
    </row>
    <row r="156" spans="1:10" x14ac:dyDescent="0.25">
      <c r="A156" t="s">
        <v>446</v>
      </c>
      <c r="B156" t="s">
        <v>29</v>
      </c>
      <c r="C156">
        <v>36.489400000000003</v>
      </c>
      <c r="D156">
        <v>-118.8292</v>
      </c>
      <c r="E156" t="s">
        <v>447</v>
      </c>
      <c r="F156">
        <v>8</v>
      </c>
      <c r="G156" t="s">
        <v>446</v>
      </c>
      <c r="H156" s="2">
        <v>36.489400000000003</v>
      </c>
      <c r="I156" s="2">
        <v>-118.8292</v>
      </c>
      <c r="J156" t="s">
        <v>142</v>
      </c>
    </row>
    <row r="157" spans="1:10" x14ac:dyDescent="0.25">
      <c r="A157" t="s">
        <v>448</v>
      </c>
      <c r="B157" t="s">
        <v>115</v>
      </c>
      <c r="C157">
        <v>38.5229</v>
      </c>
      <c r="D157">
        <v>-78.434700000000007</v>
      </c>
      <c r="E157" t="s">
        <v>449</v>
      </c>
      <c r="F157">
        <v>5</v>
      </c>
      <c r="G157" t="s">
        <v>448</v>
      </c>
      <c r="H157" s="2">
        <v>38.5229</v>
      </c>
      <c r="I157" s="2">
        <v>-78.434700000000007</v>
      </c>
      <c r="J157" t="s">
        <v>137</v>
      </c>
    </row>
    <row r="158" spans="1:10" x14ac:dyDescent="0.25">
      <c r="A158" t="s">
        <v>450</v>
      </c>
      <c r="B158" t="s">
        <v>77</v>
      </c>
      <c r="C158">
        <v>35.393700000000003</v>
      </c>
      <c r="D158">
        <v>-82.774299999999997</v>
      </c>
      <c r="E158" t="s">
        <v>451</v>
      </c>
      <c r="F158">
        <v>5</v>
      </c>
      <c r="G158" t="s">
        <v>450</v>
      </c>
      <c r="H158" s="2">
        <v>35.393700000000003</v>
      </c>
      <c r="I158" s="2">
        <v>-82.774299999999997</v>
      </c>
      <c r="J158" t="s">
        <v>137</v>
      </c>
    </row>
    <row r="159" spans="1:10" x14ac:dyDescent="0.25">
      <c r="A159" t="s">
        <v>452</v>
      </c>
      <c r="B159" t="s">
        <v>27</v>
      </c>
      <c r="C159">
        <v>34.090899999999998</v>
      </c>
      <c r="D159">
        <v>-110.94199999999999</v>
      </c>
      <c r="E159" t="s">
        <v>453</v>
      </c>
      <c r="F159">
        <v>7</v>
      </c>
      <c r="G159" t="s">
        <v>452</v>
      </c>
      <c r="H159" s="2">
        <v>34.090899999999998</v>
      </c>
      <c r="I159" s="2">
        <v>-110.94199999999999</v>
      </c>
      <c r="J159" t="s">
        <v>147</v>
      </c>
    </row>
    <row r="160" spans="1:10" x14ac:dyDescent="0.25">
      <c r="A160" t="s">
        <v>454</v>
      </c>
      <c r="B160" t="s">
        <v>59</v>
      </c>
      <c r="C160">
        <v>32.058</v>
      </c>
      <c r="D160">
        <v>-92.433400000000006</v>
      </c>
      <c r="E160" t="s">
        <v>455</v>
      </c>
      <c r="F160">
        <v>6</v>
      </c>
      <c r="G160" t="s">
        <v>454</v>
      </c>
      <c r="H160" s="2">
        <v>32.058</v>
      </c>
      <c r="I160" s="2">
        <v>-92.433400000000006</v>
      </c>
      <c r="J160" t="s">
        <v>162</v>
      </c>
    </row>
    <row r="161" spans="1:10" x14ac:dyDescent="0.25">
      <c r="A161" t="s">
        <v>456</v>
      </c>
      <c r="B161" t="s">
        <v>19</v>
      </c>
      <c r="C161">
        <v>55.325499999999998</v>
      </c>
      <c r="D161">
        <v>-160.50630000000001</v>
      </c>
      <c r="E161" t="s">
        <v>457</v>
      </c>
      <c r="F161">
        <v>9</v>
      </c>
      <c r="G161" t="s">
        <v>456</v>
      </c>
      <c r="H161" s="2">
        <v>55.325499999999998</v>
      </c>
      <c r="I161" s="2">
        <v>-160.50630000000001</v>
      </c>
      <c r="J161" t="s">
        <v>20</v>
      </c>
    </row>
    <row r="162" spans="1:10" x14ac:dyDescent="0.25">
      <c r="A162" t="s">
        <v>458</v>
      </c>
      <c r="B162" t="s">
        <v>21</v>
      </c>
      <c r="C162">
        <v>34.343299999999999</v>
      </c>
      <c r="D162">
        <v>-87.338800000000006</v>
      </c>
      <c r="E162" t="s">
        <v>459</v>
      </c>
      <c r="F162">
        <v>6</v>
      </c>
      <c r="G162" t="s">
        <v>458</v>
      </c>
      <c r="H162" s="2">
        <v>34.343299999999999</v>
      </c>
      <c r="I162" s="2">
        <v>-87.338800000000006</v>
      </c>
      <c r="J162" t="s">
        <v>162</v>
      </c>
    </row>
    <row r="163" spans="1:10" x14ac:dyDescent="0.25">
      <c r="A163" t="s">
        <v>460</v>
      </c>
      <c r="B163" t="s">
        <v>121</v>
      </c>
      <c r="C163">
        <v>47.420400000000001</v>
      </c>
      <c r="D163">
        <v>-121.4277</v>
      </c>
      <c r="E163" t="s">
        <v>461</v>
      </c>
      <c r="F163">
        <v>8</v>
      </c>
      <c r="G163" t="s">
        <v>460</v>
      </c>
      <c r="H163" s="2">
        <v>47.420400000000001</v>
      </c>
      <c r="I163" s="2">
        <v>-121.4277</v>
      </c>
      <c r="J163" t="s">
        <v>142</v>
      </c>
    </row>
    <row r="164" spans="1:10" x14ac:dyDescent="0.25">
      <c r="A164" t="s">
        <v>462</v>
      </c>
      <c r="B164" t="s">
        <v>29</v>
      </c>
      <c r="C164">
        <v>38.933300000000003</v>
      </c>
      <c r="D164">
        <v>-119.9667</v>
      </c>
      <c r="E164" t="s">
        <v>463</v>
      </c>
      <c r="F164">
        <v>8</v>
      </c>
      <c r="G164" t="s">
        <v>462</v>
      </c>
      <c r="H164" s="2">
        <v>38.933300000000003</v>
      </c>
      <c r="I164" s="2">
        <v>-119.9667</v>
      </c>
      <c r="J164" t="s">
        <v>142</v>
      </c>
    </row>
    <row r="165" spans="1:10" x14ac:dyDescent="0.25">
      <c r="A165" t="s">
        <v>464</v>
      </c>
      <c r="B165" t="s">
        <v>121</v>
      </c>
      <c r="C165">
        <v>47.904499999999999</v>
      </c>
      <c r="D165">
        <v>-117.8609</v>
      </c>
      <c r="E165" t="s">
        <v>465</v>
      </c>
      <c r="F165">
        <v>8</v>
      </c>
      <c r="G165" t="s">
        <v>464</v>
      </c>
      <c r="H165" s="2">
        <v>47.904499999999999</v>
      </c>
      <c r="I165" s="2">
        <v>-117.8609</v>
      </c>
      <c r="J165" t="s">
        <v>142</v>
      </c>
    </row>
    <row r="166" spans="1:10" x14ac:dyDescent="0.25">
      <c r="A166" t="s">
        <v>466</v>
      </c>
      <c r="B166" t="s">
        <v>97</v>
      </c>
      <c r="C166">
        <v>45.224899999999998</v>
      </c>
      <c r="D166">
        <v>-118.51300000000001</v>
      </c>
      <c r="E166" t="s">
        <v>467</v>
      </c>
      <c r="F166">
        <v>8</v>
      </c>
      <c r="G166" t="s">
        <v>466</v>
      </c>
      <c r="H166" s="2">
        <v>45.224899999999998</v>
      </c>
      <c r="I166" s="2">
        <v>-118.51300000000001</v>
      </c>
      <c r="J166" t="s">
        <v>142</v>
      </c>
    </row>
    <row r="167" spans="1:10" x14ac:dyDescent="0.25">
      <c r="A167" t="s">
        <v>468</v>
      </c>
      <c r="B167" t="s">
        <v>31</v>
      </c>
      <c r="C167">
        <v>40.445</v>
      </c>
      <c r="D167">
        <v>-106.74</v>
      </c>
      <c r="E167" t="s">
        <v>469</v>
      </c>
      <c r="F167">
        <v>7</v>
      </c>
      <c r="G167" t="s">
        <v>468</v>
      </c>
      <c r="H167" s="2">
        <v>40.445</v>
      </c>
      <c r="I167" s="2">
        <v>-106.74</v>
      </c>
      <c r="J167" t="s">
        <v>147</v>
      </c>
    </row>
    <row r="168" spans="1:10" x14ac:dyDescent="0.25">
      <c r="A168" t="s">
        <v>470</v>
      </c>
      <c r="B168" t="s">
        <v>75</v>
      </c>
      <c r="C168">
        <v>45.859900000000003</v>
      </c>
      <c r="D168">
        <v>-114.0001</v>
      </c>
      <c r="E168" t="s">
        <v>471</v>
      </c>
      <c r="F168">
        <v>7</v>
      </c>
      <c r="G168" t="s">
        <v>470</v>
      </c>
      <c r="H168" s="2">
        <v>45.859900000000003</v>
      </c>
      <c r="I168" s="2">
        <v>-114.0001</v>
      </c>
      <c r="J168" t="s">
        <v>147</v>
      </c>
    </row>
    <row r="169" spans="1:10" x14ac:dyDescent="0.25">
      <c r="A169" t="s">
        <v>472</v>
      </c>
      <c r="B169" t="s">
        <v>77</v>
      </c>
      <c r="C169">
        <v>35.451000000000001</v>
      </c>
      <c r="D169">
        <v>-76.207400000000007</v>
      </c>
      <c r="E169" t="s">
        <v>473</v>
      </c>
      <c r="F169">
        <v>5</v>
      </c>
      <c r="G169" t="s">
        <v>472</v>
      </c>
      <c r="H169" s="2">
        <v>35.451000000000001</v>
      </c>
      <c r="I169" s="2">
        <v>-76.207400000000007</v>
      </c>
      <c r="J169" t="s">
        <v>137</v>
      </c>
    </row>
    <row r="170" spans="1:10" x14ac:dyDescent="0.25">
      <c r="A170" t="s">
        <v>474</v>
      </c>
      <c r="B170" t="s">
        <v>27</v>
      </c>
      <c r="C170">
        <v>35.140599999999999</v>
      </c>
      <c r="D170">
        <v>-111.96939999999999</v>
      </c>
      <c r="E170" t="s">
        <v>475</v>
      </c>
      <c r="F170">
        <v>7</v>
      </c>
      <c r="G170" t="s">
        <v>474</v>
      </c>
      <c r="H170" s="2">
        <v>35.140599999999999</v>
      </c>
      <c r="I170" s="2">
        <v>-111.96939999999999</v>
      </c>
      <c r="J170" t="s">
        <v>147</v>
      </c>
    </row>
    <row r="171" spans="1:10" x14ac:dyDescent="0.25">
      <c r="A171" t="s">
        <v>476</v>
      </c>
      <c r="B171" t="s">
        <v>55</v>
      </c>
      <c r="C171">
        <v>38.299999999999997</v>
      </c>
      <c r="D171">
        <v>-96.6</v>
      </c>
      <c r="E171" t="s">
        <v>477</v>
      </c>
      <c r="F171">
        <v>6</v>
      </c>
      <c r="G171" t="s">
        <v>476</v>
      </c>
      <c r="H171" s="2">
        <v>38.299999999999997</v>
      </c>
      <c r="I171" s="2">
        <v>-96.6</v>
      </c>
      <c r="J171" t="s">
        <v>162</v>
      </c>
    </row>
    <row r="172" spans="1:10" x14ac:dyDescent="0.25">
      <c r="A172" t="s">
        <v>478</v>
      </c>
      <c r="B172" t="s">
        <v>127</v>
      </c>
      <c r="C172">
        <v>44.663400000000003</v>
      </c>
      <c r="D172">
        <v>-105.28740000000001</v>
      </c>
      <c r="E172" t="s">
        <v>479</v>
      </c>
      <c r="F172">
        <v>7</v>
      </c>
      <c r="G172" t="s">
        <v>478</v>
      </c>
      <c r="H172" s="2">
        <v>44.663400000000003</v>
      </c>
      <c r="I172" s="2">
        <v>-105.28740000000001</v>
      </c>
      <c r="J172" t="s">
        <v>147</v>
      </c>
    </row>
    <row r="173" spans="1:10" x14ac:dyDescent="0.25">
      <c r="A173" t="s">
        <v>480</v>
      </c>
      <c r="B173" t="s">
        <v>79</v>
      </c>
      <c r="C173">
        <v>46.894799999999996</v>
      </c>
      <c r="D173">
        <v>-103.3777</v>
      </c>
      <c r="E173" t="s">
        <v>481</v>
      </c>
      <c r="F173">
        <v>7</v>
      </c>
      <c r="G173" t="s">
        <v>480</v>
      </c>
      <c r="H173" s="2">
        <v>46.894799999999996</v>
      </c>
      <c r="I173" s="2">
        <v>-103.3777</v>
      </c>
      <c r="J173" t="s">
        <v>147</v>
      </c>
    </row>
    <row r="174" spans="1:10" x14ac:dyDescent="0.25">
      <c r="A174" t="s">
        <v>482</v>
      </c>
      <c r="B174" t="s">
        <v>97</v>
      </c>
      <c r="C174">
        <v>44.290999999999997</v>
      </c>
      <c r="D174">
        <v>-122.0433</v>
      </c>
      <c r="E174" t="s">
        <v>483</v>
      </c>
      <c r="F174">
        <v>8</v>
      </c>
      <c r="G174" t="s">
        <v>482</v>
      </c>
      <c r="H174" s="2">
        <v>44.290999999999997</v>
      </c>
      <c r="I174" s="2">
        <v>-122.0433</v>
      </c>
      <c r="J174" t="s">
        <v>142</v>
      </c>
    </row>
    <row r="175" spans="1:10" x14ac:dyDescent="0.25">
      <c r="A175" t="s">
        <v>484</v>
      </c>
      <c r="B175" t="s">
        <v>27</v>
      </c>
      <c r="C175">
        <v>33.6494</v>
      </c>
      <c r="D175">
        <v>-111.1088</v>
      </c>
      <c r="E175" t="s">
        <v>485</v>
      </c>
      <c r="F175">
        <v>7</v>
      </c>
      <c r="G175" t="s">
        <v>484</v>
      </c>
      <c r="H175" s="2">
        <v>33.6494</v>
      </c>
      <c r="I175" s="2">
        <v>-111.1088</v>
      </c>
      <c r="J175" t="s">
        <v>147</v>
      </c>
    </row>
    <row r="176" spans="1:10" x14ac:dyDescent="0.25">
      <c r="A176" t="s">
        <v>486</v>
      </c>
      <c r="B176" t="s">
        <v>19</v>
      </c>
      <c r="C176">
        <v>62.315300000000001</v>
      </c>
      <c r="D176">
        <v>-150.31559999999999</v>
      </c>
      <c r="E176" t="s">
        <v>487</v>
      </c>
      <c r="F176">
        <v>9</v>
      </c>
      <c r="G176" t="s">
        <v>486</v>
      </c>
      <c r="H176" s="2">
        <v>62.315300000000001</v>
      </c>
      <c r="I176" s="2">
        <v>-150.31559999999999</v>
      </c>
      <c r="J176" t="s">
        <v>20</v>
      </c>
    </row>
    <row r="177" spans="1:10" x14ac:dyDescent="0.25">
      <c r="A177" t="s">
        <v>488</v>
      </c>
      <c r="B177" t="s">
        <v>29</v>
      </c>
      <c r="C177">
        <v>40.786499999999997</v>
      </c>
      <c r="D177">
        <v>-122.8047</v>
      </c>
      <c r="E177" t="s">
        <v>489</v>
      </c>
      <c r="F177">
        <v>8</v>
      </c>
      <c r="G177" t="s">
        <v>488</v>
      </c>
      <c r="H177" s="2">
        <v>40.786499999999997</v>
      </c>
      <c r="I177" s="2">
        <v>-122.8047</v>
      </c>
      <c r="J177" t="s">
        <v>142</v>
      </c>
    </row>
    <row r="178" spans="1:10" x14ac:dyDescent="0.25">
      <c r="A178" t="s">
        <v>490</v>
      </c>
      <c r="B178" t="s">
        <v>19</v>
      </c>
      <c r="C178">
        <v>59.9925</v>
      </c>
      <c r="D178">
        <v>-152.66560000000001</v>
      </c>
      <c r="E178" t="s">
        <v>491</v>
      </c>
      <c r="F178">
        <v>9</v>
      </c>
      <c r="G178" t="s">
        <v>490</v>
      </c>
      <c r="H178" s="2">
        <v>59.9925</v>
      </c>
      <c r="I178" s="2">
        <v>-152.66560000000001</v>
      </c>
      <c r="J178" t="s">
        <v>20</v>
      </c>
    </row>
    <row r="179" spans="1:10" x14ac:dyDescent="0.25">
      <c r="A179" t="s">
        <v>492</v>
      </c>
      <c r="B179" t="s">
        <v>75</v>
      </c>
      <c r="C179">
        <v>47.582299999999996</v>
      </c>
      <c r="D179">
        <v>-108.7197</v>
      </c>
      <c r="E179" t="s">
        <v>493</v>
      </c>
      <c r="F179">
        <v>7</v>
      </c>
      <c r="G179" t="s">
        <v>492</v>
      </c>
      <c r="H179" s="2">
        <v>47.582299999999996</v>
      </c>
      <c r="I179" s="2">
        <v>-108.7197</v>
      </c>
      <c r="J179" t="s">
        <v>147</v>
      </c>
    </row>
    <row r="180" spans="1:10" x14ac:dyDescent="0.25">
      <c r="A180" t="s">
        <v>494</v>
      </c>
      <c r="B180" t="s">
        <v>23</v>
      </c>
      <c r="C180">
        <v>35.825899999999997</v>
      </c>
      <c r="D180">
        <v>-93.2029</v>
      </c>
      <c r="E180" t="s">
        <v>495</v>
      </c>
      <c r="F180">
        <v>6</v>
      </c>
      <c r="G180" t="s">
        <v>494</v>
      </c>
      <c r="H180" s="2">
        <v>35.825899999999997</v>
      </c>
      <c r="I180" s="2">
        <v>-93.2029</v>
      </c>
      <c r="J180" t="s">
        <v>162</v>
      </c>
    </row>
    <row r="181" spans="1:10" x14ac:dyDescent="0.25">
      <c r="A181" t="s">
        <v>496</v>
      </c>
      <c r="B181" t="s">
        <v>117</v>
      </c>
      <c r="C181">
        <v>18.3384</v>
      </c>
      <c r="D181">
        <v>-64.795000000000002</v>
      </c>
      <c r="E181" t="s">
        <v>497</v>
      </c>
      <c r="F181">
        <v>5</v>
      </c>
      <c r="G181" t="s">
        <v>496</v>
      </c>
      <c r="H181" s="2">
        <v>18.3384</v>
      </c>
      <c r="I181" s="2">
        <v>-64.795000000000002</v>
      </c>
      <c r="J181" t="s">
        <v>137</v>
      </c>
    </row>
    <row r="182" spans="1:10" x14ac:dyDescent="0.25">
      <c r="A182" t="s">
        <v>498</v>
      </c>
      <c r="B182" t="s">
        <v>47</v>
      </c>
      <c r="C182">
        <v>40.971200000000003</v>
      </c>
      <c r="D182">
        <v>-95.043899999999994</v>
      </c>
      <c r="E182" t="s">
        <v>499</v>
      </c>
      <c r="F182">
        <v>6</v>
      </c>
      <c r="G182" t="s">
        <v>498</v>
      </c>
      <c r="H182" s="2">
        <v>40.971200000000003</v>
      </c>
      <c r="I182" s="2">
        <v>-95.043899999999994</v>
      </c>
      <c r="J182" t="s">
        <v>162</v>
      </c>
    </row>
    <row r="183" spans="1:10" x14ac:dyDescent="0.25">
      <c r="A183" t="s">
        <v>500</v>
      </c>
      <c r="B183" t="s">
        <v>69</v>
      </c>
      <c r="C183">
        <v>48.583300000000001</v>
      </c>
      <c r="D183">
        <v>-93.166700000000006</v>
      </c>
      <c r="E183" t="s">
        <v>501</v>
      </c>
      <c r="F183">
        <v>6</v>
      </c>
      <c r="G183" t="s">
        <v>500</v>
      </c>
      <c r="H183" s="2">
        <v>48.583300000000001</v>
      </c>
      <c r="I183" s="2">
        <v>-93.166700000000006</v>
      </c>
      <c r="J183" t="s">
        <v>162</v>
      </c>
    </row>
    <row r="184" spans="1:10" x14ac:dyDescent="0.25">
      <c r="A184" t="s">
        <v>502</v>
      </c>
      <c r="B184" t="s">
        <v>69</v>
      </c>
      <c r="C184">
        <v>48.412599999999998</v>
      </c>
      <c r="D184">
        <v>-92.828599999999994</v>
      </c>
      <c r="E184" t="s">
        <v>503</v>
      </c>
      <c r="F184">
        <v>6</v>
      </c>
      <c r="G184" t="s">
        <v>502</v>
      </c>
      <c r="H184" s="2">
        <v>48.412599999999998</v>
      </c>
      <c r="I184" s="2">
        <v>-92.828599999999994</v>
      </c>
      <c r="J184" t="s">
        <v>162</v>
      </c>
    </row>
    <row r="185" spans="1:10" x14ac:dyDescent="0.25">
      <c r="A185" t="s">
        <v>504</v>
      </c>
      <c r="B185" t="s">
        <v>89</v>
      </c>
      <c r="C185">
        <v>38.951900000000002</v>
      </c>
      <c r="D185">
        <v>-118.8125</v>
      </c>
      <c r="E185" t="s">
        <v>505</v>
      </c>
      <c r="F185">
        <v>8</v>
      </c>
      <c r="G185" t="s">
        <v>504</v>
      </c>
      <c r="H185" s="2">
        <v>38.951900000000002</v>
      </c>
      <c r="I185" s="2">
        <v>-118.8125</v>
      </c>
      <c r="J185" t="s">
        <v>142</v>
      </c>
    </row>
    <row r="186" spans="1:10" x14ac:dyDescent="0.25">
      <c r="A186" t="s">
        <v>506</v>
      </c>
      <c r="B186" t="s">
        <v>35</v>
      </c>
      <c r="C186">
        <v>38.876100000000001</v>
      </c>
      <c r="D186">
        <v>-77.034300000000002</v>
      </c>
      <c r="E186" t="s">
        <v>507</v>
      </c>
      <c r="F186">
        <v>5</v>
      </c>
      <c r="G186" t="s">
        <v>506</v>
      </c>
      <c r="H186" s="2">
        <v>38.876100000000001</v>
      </c>
      <c r="I186" s="2">
        <v>-77.034300000000002</v>
      </c>
      <c r="J186" t="s">
        <v>137</v>
      </c>
    </row>
    <row r="187" spans="1:10" x14ac:dyDescent="0.25">
      <c r="A187" t="s">
        <v>508</v>
      </c>
      <c r="B187" t="s">
        <v>31</v>
      </c>
      <c r="C187">
        <v>37.659399999999998</v>
      </c>
      <c r="D187">
        <v>-107.7998</v>
      </c>
      <c r="E187" t="s">
        <v>509</v>
      </c>
      <c r="F187">
        <v>7</v>
      </c>
      <c r="G187" t="s">
        <v>508</v>
      </c>
      <c r="H187" s="2">
        <v>37.659399999999998</v>
      </c>
      <c r="I187" s="2">
        <v>-107.7998</v>
      </c>
      <c r="J187" t="s">
        <v>147</v>
      </c>
    </row>
    <row r="188" spans="1:10" x14ac:dyDescent="0.25">
      <c r="A188" t="s">
        <v>510</v>
      </c>
      <c r="B188" t="s">
        <v>87</v>
      </c>
      <c r="C188">
        <v>33.469799999999999</v>
      </c>
      <c r="D188">
        <v>-105.5227</v>
      </c>
      <c r="E188" t="s">
        <v>511</v>
      </c>
      <c r="F188">
        <v>7</v>
      </c>
      <c r="G188" t="s">
        <v>510</v>
      </c>
      <c r="H188" s="2">
        <v>33.469799999999999</v>
      </c>
      <c r="I188" s="2">
        <v>-105.5227</v>
      </c>
      <c r="J188" t="s">
        <v>147</v>
      </c>
    </row>
    <row r="189" spans="1:10" x14ac:dyDescent="0.25">
      <c r="A189" t="s">
        <v>512</v>
      </c>
      <c r="B189" t="s">
        <v>121</v>
      </c>
      <c r="C189">
        <v>46.624400000000001</v>
      </c>
      <c r="D189">
        <v>-121.38809999999999</v>
      </c>
      <c r="E189" t="s">
        <v>513</v>
      </c>
      <c r="F189">
        <v>8</v>
      </c>
      <c r="G189" t="s">
        <v>512</v>
      </c>
      <c r="H189" s="2">
        <v>46.624400000000001</v>
      </c>
      <c r="I189" s="2">
        <v>-121.38809999999999</v>
      </c>
      <c r="J189" t="s">
        <v>142</v>
      </c>
    </row>
    <row r="190" spans="1:10" x14ac:dyDescent="0.25">
      <c r="A190" t="s">
        <v>514</v>
      </c>
      <c r="B190" t="s">
        <v>87</v>
      </c>
      <c r="C190">
        <v>36.585500000000003</v>
      </c>
      <c r="D190">
        <v>-105.4513</v>
      </c>
      <c r="E190" t="s">
        <v>515</v>
      </c>
      <c r="F190">
        <v>6</v>
      </c>
      <c r="G190" t="s">
        <v>514</v>
      </c>
      <c r="H190" s="2">
        <v>36.585500000000003</v>
      </c>
      <c r="I190" s="2">
        <v>-105.4513</v>
      </c>
      <c r="J190" t="s">
        <v>162</v>
      </c>
    </row>
    <row r="191" spans="1:10" x14ac:dyDescent="0.25">
      <c r="A191" t="s">
        <v>516</v>
      </c>
      <c r="B191" t="s">
        <v>31</v>
      </c>
      <c r="C191">
        <v>39.151699999999998</v>
      </c>
      <c r="D191">
        <v>-106.819</v>
      </c>
      <c r="E191" t="s">
        <v>517</v>
      </c>
      <c r="F191">
        <v>7</v>
      </c>
      <c r="G191" t="s">
        <v>516</v>
      </c>
      <c r="H191" s="2">
        <v>39.151699999999998</v>
      </c>
      <c r="I191" s="2">
        <v>-106.819</v>
      </c>
      <c r="J191" t="s">
        <v>147</v>
      </c>
    </row>
    <row r="192" spans="1:10" x14ac:dyDescent="0.25">
      <c r="A192" t="s">
        <v>518</v>
      </c>
      <c r="B192" t="s">
        <v>107</v>
      </c>
      <c r="C192">
        <v>43.557699999999997</v>
      </c>
      <c r="D192">
        <v>-103.4838</v>
      </c>
      <c r="E192" t="s">
        <v>519</v>
      </c>
      <c r="F192">
        <v>7</v>
      </c>
      <c r="G192" t="s">
        <v>518</v>
      </c>
      <c r="H192" s="2">
        <v>43.557699999999997</v>
      </c>
      <c r="I192" s="2">
        <v>-103.4838</v>
      </c>
      <c r="J192" t="s">
        <v>147</v>
      </c>
    </row>
    <row r="193" spans="1:10" x14ac:dyDescent="0.25">
      <c r="A193" t="s">
        <v>520</v>
      </c>
      <c r="B193" t="s">
        <v>95</v>
      </c>
      <c r="C193">
        <v>34.731499999999997</v>
      </c>
      <c r="D193">
        <v>-98.715500000000006</v>
      </c>
      <c r="E193" t="s">
        <v>521</v>
      </c>
      <c r="F193">
        <v>6</v>
      </c>
      <c r="G193" t="s">
        <v>520</v>
      </c>
      <c r="H193" s="2">
        <v>34.731499999999997</v>
      </c>
      <c r="I193" s="2">
        <v>-98.715500000000006</v>
      </c>
      <c r="J193" t="s">
        <v>162</v>
      </c>
    </row>
    <row r="194" spans="1:10" x14ac:dyDescent="0.25">
      <c r="A194" t="s">
        <v>522</v>
      </c>
      <c r="B194" t="s">
        <v>127</v>
      </c>
      <c r="C194">
        <v>44.5625</v>
      </c>
      <c r="D194">
        <v>-110.373</v>
      </c>
      <c r="E194" t="s">
        <v>523</v>
      </c>
      <c r="F194">
        <v>7</v>
      </c>
      <c r="G194" t="s">
        <v>522</v>
      </c>
      <c r="H194" s="2">
        <v>44.5625</v>
      </c>
      <c r="I194" s="2">
        <v>-110.373</v>
      </c>
      <c r="J194" t="s">
        <v>147</v>
      </c>
    </row>
    <row r="195" spans="1:10" x14ac:dyDescent="0.25">
      <c r="A195" t="s">
        <v>524</v>
      </c>
      <c r="B195" t="s">
        <v>127</v>
      </c>
      <c r="C195">
        <v>44.565300000000001</v>
      </c>
      <c r="D195">
        <v>-110.4002</v>
      </c>
      <c r="E195" t="s">
        <v>525</v>
      </c>
      <c r="F195">
        <v>7</v>
      </c>
      <c r="G195" t="s">
        <v>524</v>
      </c>
      <c r="H195" s="2">
        <v>44.565300000000001</v>
      </c>
      <c r="I195" s="2">
        <v>-110.4002</v>
      </c>
      <c r="J195" t="s">
        <v>147</v>
      </c>
    </row>
    <row r="196" spans="1:10" x14ac:dyDescent="0.25">
      <c r="A196" t="s">
        <v>526</v>
      </c>
      <c r="B196" t="s">
        <v>29</v>
      </c>
      <c r="C196">
        <v>37.712499999999999</v>
      </c>
      <c r="D196">
        <v>-119.7042</v>
      </c>
      <c r="E196" t="s">
        <v>527</v>
      </c>
      <c r="F196">
        <v>8</v>
      </c>
      <c r="G196" t="s">
        <v>526</v>
      </c>
      <c r="H196" s="2">
        <v>37.712499999999999</v>
      </c>
      <c r="I196" s="2">
        <v>-119.7042</v>
      </c>
      <c r="J196" t="s">
        <v>142</v>
      </c>
    </row>
    <row r="197" spans="1:10" x14ac:dyDescent="0.25">
      <c r="A197" t="s">
        <v>528</v>
      </c>
      <c r="B197" t="s">
        <v>113</v>
      </c>
      <c r="C197">
        <v>37.197299999999998</v>
      </c>
      <c r="D197">
        <v>-113.1456</v>
      </c>
      <c r="E197" t="s">
        <v>529</v>
      </c>
      <c r="F197">
        <v>7</v>
      </c>
      <c r="G197" t="s">
        <v>528</v>
      </c>
      <c r="H197" s="2">
        <v>37.197299999999998</v>
      </c>
      <c r="I197" s="2">
        <v>-113.1456</v>
      </c>
      <c r="J197" t="s">
        <v>147</v>
      </c>
    </row>
    <row r="198" spans="1:10" x14ac:dyDescent="0.25">
      <c r="A198" t="s">
        <v>530</v>
      </c>
      <c r="B198" t="s">
        <v>113</v>
      </c>
      <c r="C198">
        <v>37.459099999999999</v>
      </c>
      <c r="D198">
        <v>-113.2243</v>
      </c>
      <c r="E198" t="s">
        <v>531</v>
      </c>
      <c r="F198">
        <v>7</v>
      </c>
      <c r="G198" t="s">
        <v>530</v>
      </c>
      <c r="H198" s="2">
        <v>37.459099999999999</v>
      </c>
      <c r="I198" s="2">
        <v>-113.2243</v>
      </c>
      <c r="J198" t="s">
        <v>147</v>
      </c>
    </row>
    <row r="199" spans="1:10" x14ac:dyDescent="0.25">
      <c r="A199" t="s">
        <v>532</v>
      </c>
      <c r="B199" t="s">
        <v>59</v>
      </c>
      <c r="C199">
        <v>30.108633000000001</v>
      </c>
      <c r="D199">
        <v>-89.761683000000005</v>
      </c>
      <c r="E199" t="s">
        <v>610</v>
      </c>
      <c r="F199">
        <v>6</v>
      </c>
      <c r="G199" t="s">
        <v>532</v>
      </c>
      <c r="H199" s="2">
        <v>30.108633000000001</v>
      </c>
      <c r="I199" s="2">
        <v>-89.761683000000005</v>
      </c>
      <c r="J199" t="s">
        <v>162</v>
      </c>
    </row>
    <row r="200" spans="1:10" x14ac:dyDescent="0.25">
      <c r="A200" t="s">
        <v>533</v>
      </c>
      <c r="B200" t="s">
        <v>59</v>
      </c>
      <c r="C200">
        <v>30.108633000000001</v>
      </c>
      <c r="D200">
        <v>-89.761683000000005</v>
      </c>
      <c r="E200" t="s">
        <v>533</v>
      </c>
      <c r="F200">
        <v>6</v>
      </c>
      <c r="G200" t="s">
        <v>533</v>
      </c>
      <c r="H200" s="2">
        <v>30.108633000000001</v>
      </c>
      <c r="I200" s="2">
        <v>-89.761683000000005</v>
      </c>
      <c r="J200" t="s">
        <v>162</v>
      </c>
    </row>
    <row r="201" spans="1:10" x14ac:dyDescent="0.25">
      <c r="A201" t="s">
        <v>534</v>
      </c>
      <c r="B201" t="s">
        <v>535</v>
      </c>
      <c r="C201">
        <v>44.23115</v>
      </c>
      <c r="D201">
        <v>-79.78322</v>
      </c>
      <c r="E201" t="s">
        <v>536</v>
      </c>
      <c r="F201">
        <v>6</v>
      </c>
      <c r="G201" t="s">
        <v>534</v>
      </c>
      <c r="H201" s="2">
        <v>44.23115</v>
      </c>
      <c r="I201" s="2">
        <v>-79.78322</v>
      </c>
      <c r="J201" t="s">
        <v>162</v>
      </c>
    </row>
    <row r="202" spans="1:10" x14ac:dyDescent="0.25">
      <c r="A202" t="s">
        <v>537</v>
      </c>
      <c r="B202" t="s">
        <v>29</v>
      </c>
      <c r="C202">
        <v>36.781799999999997</v>
      </c>
      <c r="D202">
        <v>-119.7732</v>
      </c>
      <c r="E202" t="s">
        <v>538</v>
      </c>
      <c r="F202">
        <v>8</v>
      </c>
      <c r="G202" t="s">
        <v>537</v>
      </c>
      <c r="H202" s="2">
        <v>36.781799999999997</v>
      </c>
      <c r="I202" s="2">
        <v>-119.7732</v>
      </c>
      <c r="J202" t="s">
        <v>142</v>
      </c>
    </row>
    <row r="203" spans="1:10" x14ac:dyDescent="0.25">
      <c r="A203" t="s">
        <v>539</v>
      </c>
      <c r="B203" t="s">
        <v>19</v>
      </c>
      <c r="C203">
        <v>66.930999999999997</v>
      </c>
      <c r="D203">
        <v>-151.49199999999999</v>
      </c>
      <c r="E203" t="s">
        <v>540</v>
      </c>
      <c r="F203">
        <v>9</v>
      </c>
      <c r="G203" t="s">
        <v>539</v>
      </c>
      <c r="H203" s="2">
        <v>66.930999999999997</v>
      </c>
      <c r="I203" s="2">
        <v>-151.49199999999999</v>
      </c>
      <c r="J203" t="s">
        <v>20</v>
      </c>
    </row>
    <row r="204" spans="1:10" x14ac:dyDescent="0.25">
      <c r="A204" t="s">
        <v>541</v>
      </c>
      <c r="B204" t="s">
        <v>45</v>
      </c>
      <c r="C204">
        <v>20.759</v>
      </c>
      <c r="D204">
        <v>-156.24799999999999</v>
      </c>
      <c r="E204" t="s">
        <v>542</v>
      </c>
      <c r="F204">
        <v>10</v>
      </c>
      <c r="G204" t="s">
        <v>541</v>
      </c>
      <c r="H204" s="2">
        <v>20.759</v>
      </c>
      <c r="I204" s="2">
        <v>-156.24799999999999</v>
      </c>
      <c r="J204" t="s">
        <v>46</v>
      </c>
    </row>
    <row r="205" spans="1:10" x14ac:dyDescent="0.25">
      <c r="A205" t="s">
        <v>543</v>
      </c>
      <c r="B205" t="s">
        <v>47</v>
      </c>
      <c r="C205">
        <v>40.692999999999998</v>
      </c>
      <c r="D205">
        <v>-92.006</v>
      </c>
      <c r="E205" t="s">
        <v>313</v>
      </c>
      <c r="F205">
        <v>6</v>
      </c>
      <c r="G205" t="s">
        <v>543</v>
      </c>
      <c r="H205" s="2">
        <v>40.692999999999998</v>
      </c>
      <c r="I205" s="2">
        <v>-92.006</v>
      </c>
      <c r="J205" t="s">
        <v>162</v>
      </c>
    </row>
    <row r="206" spans="1:10" x14ac:dyDescent="0.25">
      <c r="A206" t="s">
        <v>544</v>
      </c>
      <c r="B206" t="s">
        <v>121</v>
      </c>
      <c r="C206">
        <v>48.372</v>
      </c>
      <c r="D206">
        <v>-124.595</v>
      </c>
      <c r="E206" t="s">
        <v>545</v>
      </c>
      <c r="F206">
        <v>8</v>
      </c>
      <c r="G206" t="s">
        <v>544</v>
      </c>
      <c r="H206" s="2">
        <v>48.372</v>
      </c>
      <c r="I206" s="2">
        <v>-124.595</v>
      </c>
      <c r="J206" t="s">
        <v>142</v>
      </c>
    </row>
    <row r="207" spans="1:10" x14ac:dyDescent="0.25">
      <c r="A207" t="s">
        <v>546</v>
      </c>
      <c r="B207" t="s">
        <v>83</v>
      </c>
      <c r="C207">
        <v>42.862000000000002</v>
      </c>
      <c r="D207">
        <v>-71.879000000000005</v>
      </c>
      <c r="E207" t="s">
        <v>547</v>
      </c>
      <c r="F207">
        <v>5</v>
      </c>
      <c r="G207" t="s">
        <v>546</v>
      </c>
      <c r="H207" s="2">
        <v>42.862000000000002</v>
      </c>
      <c r="I207" s="2">
        <v>-71.879000000000005</v>
      </c>
      <c r="J207" t="s">
        <v>137</v>
      </c>
    </row>
    <row r="208" spans="1:10" x14ac:dyDescent="0.25">
      <c r="A208" t="s">
        <v>548</v>
      </c>
      <c r="B208" t="s">
        <v>65</v>
      </c>
      <c r="C208">
        <v>44.948</v>
      </c>
      <c r="D208">
        <v>-68.647999999999996</v>
      </c>
      <c r="E208" t="s">
        <v>549</v>
      </c>
      <c r="F208">
        <v>5</v>
      </c>
      <c r="G208" t="s">
        <v>548</v>
      </c>
      <c r="H208" s="2">
        <v>44.948</v>
      </c>
      <c r="I208" s="2">
        <v>-68.647999999999996</v>
      </c>
      <c r="J208" t="s">
        <v>137</v>
      </c>
    </row>
    <row r="209" spans="1:10" x14ac:dyDescent="0.25">
      <c r="A209" t="s">
        <v>550</v>
      </c>
      <c r="B209" t="s">
        <v>27</v>
      </c>
      <c r="C209">
        <v>33.503799999999998</v>
      </c>
      <c r="D209">
        <v>-112.0958</v>
      </c>
      <c r="E209" t="s">
        <v>389</v>
      </c>
      <c r="F209">
        <v>7</v>
      </c>
      <c r="G209" t="s">
        <v>550</v>
      </c>
      <c r="H209" s="2">
        <v>33.503799999999998</v>
      </c>
      <c r="I209" s="2">
        <v>-112.0958</v>
      </c>
      <c r="J209" t="s">
        <v>147</v>
      </c>
    </row>
    <row r="210" spans="1:10" x14ac:dyDescent="0.25">
      <c r="A210" t="s">
        <v>551</v>
      </c>
      <c r="B210" t="s">
        <v>31</v>
      </c>
      <c r="C210">
        <v>37.302999999999997</v>
      </c>
      <c r="D210">
        <v>-107.48399999999999</v>
      </c>
      <c r="E210" t="s">
        <v>552</v>
      </c>
      <c r="F210">
        <v>7</v>
      </c>
      <c r="G210" t="s">
        <v>551</v>
      </c>
      <c r="H210" s="2">
        <v>37.302999999999997</v>
      </c>
      <c r="I210" s="2">
        <v>-107.48399999999999</v>
      </c>
      <c r="J210" t="s">
        <v>147</v>
      </c>
    </row>
  </sheetData>
  <autoFilter ref="A1:J210" xr:uid="{00000000-0009-0000-0000-000003000000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1062a0d-ede8-4112-b4bb-00a9c1bc8e16" xsi:nil="true"/>
    <lcf76f155ced4ddcb4097134ff3c332f xmlns="c0f95fd5-778b-4cc3-8c47-ae53da063b90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2F901056AEDAA47B3FE45DEED4A7F80" ma:contentTypeVersion="11" ma:contentTypeDescription="Create a new document." ma:contentTypeScope="" ma:versionID="e69dc77295d3957442daf2ff46024c1c">
  <xsd:schema xmlns:xsd="http://www.w3.org/2001/XMLSchema" xmlns:xs="http://www.w3.org/2001/XMLSchema" xmlns:p="http://schemas.microsoft.com/office/2006/metadata/properties" xmlns:ns2="c0f95fd5-778b-4cc3-8c47-ae53da063b90" xmlns:ns3="a83e283c-98ce-4d3e-a85e-b2601418a5d3" xmlns:ns4="31062a0d-ede8-4112-b4bb-00a9c1bc8e16" targetNamespace="http://schemas.microsoft.com/office/2006/metadata/properties" ma:root="true" ma:fieldsID="9e45fb933c0f6c9516bd10b6ab8178e5" ns2:_="" ns3:_="" ns4:_="">
    <xsd:import namespace="c0f95fd5-778b-4cc3-8c47-ae53da063b90"/>
    <xsd:import namespace="a83e283c-98ce-4d3e-a85e-b2601418a5d3"/>
    <xsd:import namespace="31062a0d-ede8-4112-b4bb-00a9c1bc8e1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0f95fd5-778b-4cc3-8c47-ae53da063b9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lcf76f155ced4ddcb4097134ff3c332f" ma:index="17" nillable="true" ma:taxonomy="true" ma:internalName="lcf76f155ced4ddcb4097134ff3c332f" ma:taxonomyFieldName="MediaServiceImageTags" ma:displayName="Image Tags" ma:readOnly="false" ma:fieldId="{5cf76f15-5ced-4ddc-b409-7134ff3c332f}" ma:taxonomyMulti="true" ma:sspId="9c5df3ad-b4e5-45d1-88c9-23db5f1fe61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83e283c-98ce-4d3e-a85e-b2601418a5d3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1062a0d-ede8-4112-b4bb-00a9c1bc8e16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05deafc3-ad9c-4b5a-8a35-03a1649fdb05}" ma:internalName="TaxCatchAll" ma:showField="CatchAllData" ma:web="a83e283c-98ce-4d3e-a85e-b2601418a5d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6656F88-E301-4AA3-B451-224D093BB0EA}">
  <ds:schemaRefs>
    <ds:schemaRef ds:uri="http://purl.org/dc/dcmitype/"/>
    <ds:schemaRef ds:uri="http://schemas.microsoft.com/office/infopath/2007/PartnerControls"/>
    <ds:schemaRef ds:uri="http://schemas.microsoft.com/office/2006/documentManagement/types"/>
    <ds:schemaRef ds:uri="http://schemas.microsoft.com/office/2006/metadata/properties"/>
    <ds:schemaRef ds:uri="641bf0c7-eb01-4811-a6c1-9dd2b713d6f9"/>
    <ds:schemaRef ds:uri="http://purl.org/dc/elements/1.1/"/>
    <ds:schemaRef ds:uri="http://schemas.microsoft.com/sharepoint/v3"/>
    <ds:schemaRef ds:uri="http://purl.org/dc/terms/"/>
    <ds:schemaRef ds:uri="http://schemas.openxmlformats.org/package/2006/metadata/core-properties"/>
    <ds:schemaRef ds:uri="e0c69598-45af-473e-9835-7727c06c49fe"/>
    <ds:schemaRef ds:uri="50942bcc-4c05-4e6d-b946-39b1076dd949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DC260308-D5B2-4344-99E4-70A9ECFCC73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ABEA589-0C28-40B1-9FD9-1AE519651D5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Plot</vt:lpstr>
      <vt:lpstr>Data</vt:lpstr>
      <vt:lpstr>Ref</vt:lpstr>
      <vt:lpstr>IMPROVELocTable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Deposition Data - WestJump_RAW Data</dc:title>
  <dc:subject>Deposition Data - WestJump_RAW Data</dc:subject>
  <dc:creator>SWCA Environmental Consultants</dc:creator>
  <cp:lastModifiedBy>Kelcie Witzens</cp:lastModifiedBy>
  <dcterms:created xsi:type="dcterms:W3CDTF">2013-08-23T15:30:15Z</dcterms:created>
  <dcterms:modified xsi:type="dcterms:W3CDTF">2022-10-13T19:39:10Z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0x01010022F901056AEDAA47B3FE45DEED4A7F80</vt:lpwstr>
  </property>
</Properties>
</file>